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kfthailand-my.sharepoint.com/personal/passanan_s_pkf_co_th/Documents/TAPACO/EN (2)/EN/"/>
    </mc:Choice>
  </mc:AlternateContent>
  <xr:revisionPtr revIDLastSave="7962" documentId="13_ncr:1_{B8B469C7-0BC7-4EAD-9EDA-F38279690ED2}" xr6:coauthVersionLast="47" xr6:coauthVersionMax="47" xr10:uidLastSave="{61D5988F-7B2A-4EFA-B656-83F6534E5F4A}"/>
  <bookViews>
    <workbookView xWindow="-108" yWindow="-108" windowWidth="23256" windowHeight="12456" tabRatio="685" activeTab="9" xr2:uid="{00000000-000D-0000-FFFF-FFFF00000000}"/>
  </bookViews>
  <sheets>
    <sheet name="Assets" sheetId="28" r:id="rId1"/>
    <sheet name="Liabilities" sheetId="29" r:id="rId2"/>
    <sheet name="Equity" sheetId="30" r:id="rId3"/>
    <sheet name="PL 3M" sheetId="36" r:id="rId4"/>
    <sheet name="PL 9M" sheetId="37" r:id="rId5"/>
    <sheet name="PL 6M" sheetId="31" state="hidden" r:id="rId6"/>
    <sheet name="CE Conso" sheetId="32" r:id="rId7"/>
    <sheet name="CE Separate" sheetId="33" r:id="rId8"/>
    <sheet name="CF 1" sheetId="34" r:id="rId9"/>
    <sheet name="CF 2" sheetId="3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_xlfn.BAHTTEXT" hidden="1">#NAME?</definedName>
    <definedName name="________st14">#REF!</definedName>
    <definedName name="________st15">#REF!</definedName>
    <definedName name="________xlfn.BAHTTEXT" hidden="1">#NAME?</definedName>
    <definedName name="_______st14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localSheetId="4" hidden="1">{"'Eng (page2)'!$A$1:$D$52"}</definedName>
    <definedName name="__a1" hidden="1">{"'Eng (page2)'!$A$1:$D$52"}</definedName>
    <definedName name="__a2" localSheetId="4" hidden="1">{"'Eng (page2)'!$A$1:$D$52"}</definedName>
    <definedName name="__a2" hidden="1">{"'Eng (page2)'!$A$1:$D$52"}</definedName>
    <definedName name="__a3" localSheetId="4" hidden="1">{"'Eng (page2)'!$A$1:$D$52"}</definedName>
    <definedName name="__a3" hidden="1">{"'Eng (page2)'!$A$1:$D$52"}</definedName>
    <definedName name="__a4" localSheetId="4" hidden="1">{"'Eng (page2)'!$A$1:$D$52"}</definedName>
    <definedName name="__a4" hidden="1">{"'Eng (page2)'!$A$1:$D$52"}</definedName>
    <definedName name="__a5" localSheetId="4" hidden="1">{"'Eng (page2)'!$A$1:$D$52"}</definedName>
    <definedName name="__a5" hidden="1">{"'Eng (page2)'!$A$1:$D$52"}</definedName>
    <definedName name="__a6" localSheetId="4" hidden="1">{"'Eng (page2)'!$A$1:$D$52"}</definedName>
    <definedName name="__a6" hidden="1">{"'Eng (page2)'!$A$1:$D$52"}</definedName>
    <definedName name="__a7" localSheetId="4" hidden="1">{"'Eng (page2)'!$A$1:$D$52"}</definedName>
    <definedName name="__a7" hidden="1">{"'Eng (page2)'!$A$1:$D$52"}</definedName>
    <definedName name="__IntlFixup" hidden="1">TRUE</definedName>
    <definedName name="__st14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localSheetId="4" hidden="1">{"'Eng (page2)'!$A$1:$D$52"}</definedName>
    <definedName name="_a1" hidden="1">{"'Eng (page2)'!$A$1:$D$52"}</definedName>
    <definedName name="_a2" localSheetId="4" hidden="1">{"'Eng (page2)'!$A$1:$D$52"}</definedName>
    <definedName name="_a2" hidden="1">{"'Eng (page2)'!$A$1:$D$52"}</definedName>
    <definedName name="_a3" localSheetId="4" hidden="1">{"'Eng (page2)'!$A$1:$D$52"}</definedName>
    <definedName name="_a3" hidden="1">{"'Eng (page2)'!$A$1:$D$52"}</definedName>
    <definedName name="_a4" localSheetId="4" hidden="1">{"'Eng (page2)'!$A$1:$D$52"}</definedName>
    <definedName name="_a4" hidden="1">{"'Eng (page2)'!$A$1:$D$52"}</definedName>
    <definedName name="_a5" localSheetId="4" hidden="1">{"'Eng (page2)'!$A$1:$D$52"}</definedName>
    <definedName name="_a5" hidden="1">{"'Eng (page2)'!$A$1:$D$52"}</definedName>
    <definedName name="_a6" localSheetId="4" hidden="1">{"'Eng (page2)'!$A$1:$D$52"}</definedName>
    <definedName name="_a6" hidden="1">{"'Eng (page2)'!$A$1:$D$52"}</definedName>
    <definedName name="_a7" localSheetId="4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" localSheetId="4" hidden="1">{"'Eng (page2)'!$A$1:$D$52"}</definedName>
    <definedName name="ac" hidden="1">{"'Eng (page2)'!$A$1:$D$52"}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q" localSheetId="4" hidden="1">{"'Eng (page2)'!$A$1:$D$52"}</definedName>
    <definedName name="aq" hidden="1">{"'Eng (page2)'!$A$1:$D$52"}</definedName>
    <definedName name="AR_days">#REF!</definedName>
    <definedName name="ARA_Threshold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w" localSheetId="4" hidden="1">{"'Eng (page2)'!$A$1:$D$52"}</definedName>
    <definedName name="aw" hidden="1">{"'Eng (page2)'!$A$1:$D$52"}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[5]data!$C$1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 localSheetId="4">[6]MP!$A$5:$E$17</definedName>
    <definedName name="dbMP">[6]MP!$A$5:$E$17</definedName>
    <definedName name="dbMP2">#REF!</definedName>
    <definedName name="dENTAL">#REF!</definedName>
    <definedName name="dfdfd" localSheetId="4" hidden="1">{"'Eng (page2)'!$A$1:$D$52"}</definedName>
    <definedName name="dfdfd" hidden="1">{"'Eng (page2)'!$A$1:$D$52"}</definedName>
    <definedName name="dfjd" hidden="1">[7]A!#REF!</definedName>
    <definedName name="dfone" localSheetId="4" hidden="1">{"'Eng (page2)'!$A$1:$D$52"}</definedName>
    <definedName name="dfone" hidden="1">{"'Eng (page2)'!$A$1:$D$52"}</definedName>
    <definedName name="Education">#REF!</definedName>
    <definedName name="ff">'[8]Id card'!$B$4:$E$1018</definedName>
    <definedName name="fff">#REF!</definedName>
    <definedName name="FL">#REF!</definedName>
    <definedName name="fmoe" hidden="1">0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localSheetId="4" hidden="1">{"'Eng (page2)'!$A$1:$D$52"}</definedName>
    <definedName name="html1" hidden="1">{"'Eng (page2)'!$A$1:$D$52"}</definedName>
    <definedName name="idcard">#REF!</definedName>
    <definedName name="Income_tax">#REF!</definedName>
    <definedName name="index1" localSheetId="4">'[9]Non-Statistical Sampling Master'!$C$63</definedName>
    <definedName name="index1">'[9]Non-Statistical Sampling Master'!$C$63</definedName>
    <definedName name="ine" hidden="1">[10]A!#REF!</definedName>
    <definedName name="Inventory_days">#REF!</definedName>
    <definedName name="jkl" localSheetId="4" hidden="1">{"'Eng (page2)'!$A$1:$D$52"}</definedName>
    <definedName name="jkl" hidden="1">{"'Eng (page2)'!$A$1:$D$52"}</definedName>
    <definedName name="K_1" localSheetId="4">[6]KC!#REF!</definedName>
    <definedName name="K_1">[6]KC!#REF!</definedName>
    <definedName name="KB">#REF!</definedName>
    <definedName name="KCC">#REF!</definedName>
    <definedName name="KHK">#REF!</definedName>
    <definedName name="KTL">#REF!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nguage">[12]Basic_Information!$F$4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idfn" hidden="1">[13]A!#REF!</definedName>
    <definedName name="nkkd" hidden="1">[14]A!#REF!</definedName>
    <definedName name="NS" localSheetId="4">'[15]Non-Statistical Sampling Master'!$C$63</definedName>
    <definedName name="NS">'[15]Non-Statistical Sampling Master'!$C$63</definedName>
    <definedName name="NSProjectionMethodIndex" localSheetId="4">'[16]Non-Statistical Sampling Master'!$C$63</definedName>
    <definedName name="NSProjectionMethodIndex">'[16]Non-Statistical Sampling Master'!$C$63</definedName>
    <definedName name="NSR" localSheetId="4">'[15]Non-Statistical Sampling Master'!$C$50:$C$53</definedName>
    <definedName name="NSR">'[15]Non-Statistical Sampling Master'!$C$50:$C$53</definedName>
    <definedName name="NSRequiredLevelOfEvidenceItems" localSheetId="4">'[16]Non-Statistical Sampling Master'!$C$50:$C$53</definedName>
    <definedName name="NSRequiredLevelOfEvidenceItems">'[16]Non-Statistical Sampling Master'!$C$50:$C$53</definedName>
    <definedName name="NSTargetedTestingItems" localSheetId="4">'[16]Two Step Revenue Testing Master'!$E$47</definedName>
    <definedName name="NSTargetedTestingItems">'[16]Two Step Revenue Testing Master'!$E$47</definedName>
    <definedName name="nuene" hidden="1">[10]A!#REF!</definedName>
    <definedName name="nut" hidden="1">[17]A!#REF!</definedName>
    <definedName name="onef" localSheetId="4" hidden="1">{"'Eng (page2)'!$A$1:$D$52"}</definedName>
    <definedName name="onef" hidden="1">{"'Eng (page2)'!$A$1:$D$52"}</definedName>
    <definedName name="OPTEC">#REF!</definedName>
    <definedName name="Other">[18]Data!$D$58:$D$59</definedName>
    <definedName name="Other_asset_life">#REF!</definedName>
    <definedName name="Other_CA">#REF!</definedName>
    <definedName name="Other_CL">#REF!</definedName>
    <definedName name="PeriodsInYear" localSheetId="3">[19]!PeriodsInYear</definedName>
    <definedName name="PeriodsInYear" localSheetId="4">[19]!PeriodsInYear</definedName>
    <definedName name="PeriodsInYear">[19]!PeriodsInYear</definedName>
    <definedName name="PIE" localSheetId="4">'[16]Two Step Revenue Testing Master'!$C$87</definedName>
    <definedName name="PIE">'[16]Two Step Revenue Testing Master'!$C$87</definedName>
    <definedName name="pit" hidden="1">[20]A!#REF!</definedName>
    <definedName name="PooNim">#REF!</definedName>
    <definedName name="_xlnm.Print_Area" localSheetId="0">Assets!$A$1:$M$40</definedName>
    <definedName name="_xlnm.Print_Area" localSheetId="6">'CE Conso'!$A$1:$AG$47</definedName>
    <definedName name="_xlnm.Print_Area" localSheetId="7">'CE Separate'!$A$1:$R$36</definedName>
    <definedName name="_xlnm.Print_Area" localSheetId="8">'CF 1'!$A$1:$N$51</definedName>
    <definedName name="_xlnm.Print_Area" localSheetId="9">'CF 2'!$A$1:$N$77</definedName>
    <definedName name="_xlnm.Print_Area" localSheetId="2">Equity!$A$1:$M$27</definedName>
    <definedName name="_xlnm.Print_Area" localSheetId="1">Liabilities!$A$1:$M$35</definedName>
    <definedName name="_xlnm.Print_Area" localSheetId="3">'PL 3M'!$A$1:$N$79</definedName>
    <definedName name="_xlnm.Print_Area" localSheetId="5">'PL 6M'!$A$1:$N$65</definedName>
    <definedName name="_xlnm.Print_Area" localSheetId="4">'PL 9M'!$A$1:$N$72</definedName>
    <definedName name="_xlnm.Print_Area">#REF!</definedName>
    <definedName name="PRINT_AREA_MI">#REF!</definedName>
    <definedName name="_xlnm.Print_Titles" localSheetId="9">'CF 2'!$1:$7</definedName>
    <definedName name="_xlnm.Print_Titles">#REF!</definedName>
    <definedName name="PRINT_TITLES_MI">#REF!</definedName>
    <definedName name="RetAge">#REF!</definedName>
    <definedName name="rrrr">#REF!</definedName>
    <definedName name="s">[21]Budget!#REF!</definedName>
    <definedName name="S_Adjust">[4]Lead!#REF!</definedName>
    <definedName name="S_Adjust_Data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>#REF!</definedName>
    <definedName name="sdsd" localSheetId="4" hidden="1">{"'Eng (page2)'!$A$1:$D$52"}</definedName>
    <definedName name="sdsd" hidden="1">{"'Eng (page2)'!$A$1:$D$52"}</definedName>
    <definedName name="sdwsdwdw" hidden="1">[22]A!#REF!</definedName>
    <definedName name="SEA">#REF!</definedName>
    <definedName name="sf">#REF!</definedName>
    <definedName name="sfdawgsrgedrhdthtfdjh" localSheetId="4" hidden="1">{"'Eng (page2)'!$A$1:$D$52"}</definedName>
    <definedName name="sfdawgsrgedrhdthtfdjh" hidden="1">{"'Eng (page2)'!$A$1:$D$52"}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ss" localSheetId="4" hidden="1">{"'Eng (page2)'!$A$1:$D$52"}</definedName>
    <definedName name="sss" hidden="1">{"'Eng (page2)'!$A$1:$D$52"}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[23]Info!$A$2:$A$6</definedName>
    <definedName name="stt" hidden="1">#REF!</definedName>
    <definedName name="TextRefCopyRangeCount" hidden="1">5</definedName>
    <definedName name="Title" localSheetId="4">[24]Mgr!$B$5:$AA$7</definedName>
    <definedName name="Title">[24]Mgr!$B$5:$AA$7</definedName>
    <definedName name="tom" localSheetId="4" hidden="1">{"'Eng (page2)'!$A$1:$D$52"}</definedName>
    <definedName name="tom" hidden="1">{"'Eng (page2)'!$A$1:$D$52"}</definedName>
    <definedName name="TRAN">#REF!</definedName>
    <definedName name="TTDesiredLevelOfEvidenceItems" localSheetId="4">'[16]Global Data'!$B$92:$B$95</definedName>
    <definedName name="TTDesiredLevelOfEvidenceItems">'[16]Global Data'!$B$92:$B$95</definedName>
    <definedName name="TwoStepMisstatementIdentified" localSheetId="4">'[16]Two Step Revenue Testing Master'!$C$85</definedName>
    <definedName name="TwoStepMisstatementIdentified">'[16]Two Step Revenue Testing Master'!$C$85</definedName>
    <definedName name="TwoStepTolerableEstMisstmtCalc" localSheetId="4">'[16]Two Step Revenue Testing Master'!$T$45</definedName>
    <definedName name="TwoStepTolerableEstMisstmtCalc">'[16]Two Step Revenue Testing Master'!$T$45</definedName>
    <definedName name="TWS" localSheetId="4">'[15]Two Step Revenue Testing Master'!$T$45</definedName>
    <definedName name="TWS">'[15]Two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 localSheetId="4">'[25]AR Summary'!$C$8</definedName>
    <definedName name="VATR">'[25]AR Summary'!$C$8</definedName>
    <definedName name="WARE">#REF!</definedName>
    <definedName name="Y53Y">#REF!</definedName>
    <definedName name="YL">#REF!</definedName>
    <definedName name="เ294">'[21]Cash flow  (2)'!$G$32</definedName>
    <definedName name="เงินเดือน" localSheetId="4" hidden="1">{"'Eng (page2)'!$A$1:$D$52"}</definedName>
    <definedName name="เงินเดือน" hidden="1">{"'Eng (page2)'!$A$1:$D$52"}</definedName>
    <definedName name="ก297">#REF!</definedName>
    <definedName name="กกก">#REF!</definedName>
    <definedName name="กดกด" hidden="1">[26]A!#REF!</definedName>
    <definedName name="กดากดน" localSheetId="4" hidden="1">{"'Eng (page2)'!$A$1:$D$52"}</definedName>
    <definedName name="กดากดน" hidden="1">{"'Eng (page2)'!$A$1:$D$52"}</definedName>
    <definedName name="ด47">#REF!</definedName>
    <definedName name="ด59">#REF!</definedName>
    <definedName name="ดดดดดดดดดดดดดดดดดดดด">#REF!</definedName>
    <definedName name="ท138">[21]Budget!#REF!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6" i="28" l="1"/>
  <c r="G36" i="28"/>
  <c r="H45" i="35"/>
  <c r="H14" i="34"/>
  <c r="H38" i="35" l="1"/>
  <c r="L35" i="35"/>
  <c r="L34" i="35"/>
  <c r="L31" i="35"/>
  <c r="L22" i="35"/>
  <c r="H22" i="35"/>
  <c r="L46" i="34"/>
  <c r="H46" i="34"/>
  <c r="H37" i="34"/>
  <c r="L22" i="34"/>
  <c r="H22" i="34"/>
  <c r="H16" i="34"/>
  <c r="H74" i="36" l="1"/>
  <c r="G15" i="29" l="1"/>
  <c r="G14" i="29"/>
  <c r="G14" i="28"/>
  <c r="AC13" i="32"/>
  <c r="AG13" i="32" s="1"/>
  <c r="N72" i="37"/>
  <c r="L72" i="37"/>
  <c r="J72" i="37"/>
  <c r="H72" i="37"/>
  <c r="N78" i="36"/>
  <c r="L78" i="36"/>
  <c r="J78" i="36"/>
  <c r="H78" i="36"/>
  <c r="U22" i="32"/>
  <c r="N13" i="34"/>
  <c r="N11" i="34"/>
  <c r="N10" i="34"/>
  <c r="L11" i="34"/>
  <c r="L10" i="34"/>
  <c r="J10" i="34"/>
  <c r="H11" i="34"/>
  <c r="H10" i="34"/>
  <c r="P29" i="33"/>
  <c r="P30" i="33" s="1"/>
  <c r="L29" i="33"/>
  <c r="J29" i="33"/>
  <c r="H29" i="33"/>
  <c r="F29" i="33"/>
  <c r="D29" i="33"/>
  <c r="L26" i="33"/>
  <c r="H26" i="33"/>
  <c r="F26" i="33"/>
  <c r="D26" i="33"/>
  <c r="P14" i="33"/>
  <c r="L14" i="33"/>
  <c r="J14" i="33"/>
  <c r="H14" i="33"/>
  <c r="F14" i="33"/>
  <c r="D14" i="33"/>
  <c r="P10" i="33"/>
  <c r="N10" i="33"/>
  <c r="L10" i="33"/>
  <c r="J10" i="33"/>
  <c r="H10" i="33"/>
  <c r="F10" i="33"/>
  <c r="D10" i="33"/>
  <c r="AE40" i="32"/>
  <c r="Y41" i="32"/>
  <c r="Y40" i="32"/>
  <c r="W41" i="32"/>
  <c r="W40" i="32"/>
  <c r="U40" i="32"/>
  <c r="S41" i="32"/>
  <c r="S40" i="32"/>
  <c r="Q41" i="32"/>
  <c r="Q40" i="32"/>
  <c r="O41" i="32"/>
  <c r="K41" i="32"/>
  <c r="K40" i="32"/>
  <c r="G41" i="32"/>
  <c r="G40" i="32"/>
  <c r="E41" i="32"/>
  <c r="E40" i="32"/>
  <c r="AE36" i="32"/>
  <c r="AE37" i="32" s="1"/>
  <c r="Y36" i="32"/>
  <c r="W36" i="32"/>
  <c r="W37" i="32" s="1"/>
  <c r="U36" i="32"/>
  <c r="U37" i="32" s="1"/>
  <c r="S36" i="32"/>
  <c r="S37" i="32" s="1"/>
  <c r="Q36" i="32"/>
  <c r="Q37" i="32" s="1"/>
  <c r="O36" i="32"/>
  <c r="O37" i="32" s="1"/>
  <c r="K36" i="32"/>
  <c r="K37" i="32" s="1"/>
  <c r="G36" i="32"/>
  <c r="G37" i="32" s="1"/>
  <c r="E36" i="32"/>
  <c r="E37" i="32"/>
  <c r="AB37" i="32"/>
  <c r="M37" i="32"/>
  <c r="AE31" i="32"/>
  <c r="AA31" i="32"/>
  <c r="Y31" i="32"/>
  <c r="W31" i="32"/>
  <c r="U31" i="32"/>
  <c r="S31" i="32"/>
  <c r="Q31" i="32"/>
  <c r="O31" i="32"/>
  <c r="K31" i="32"/>
  <c r="G31" i="32"/>
  <c r="E31" i="32"/>
  <c r="AG28" i="32"/>
  <c r="AE28" i="32"/>
  <c r="AC28" i="32"/>
  <c r="Y28" i="32"/>
  <c r="W28" i="32"/>
  <c r="U28" i="32"/>
  <c r="S28" i="32"/>
  <c r="Q28" i="32"/>
  <c r="O28" i="32"/>
  <c r="K28" i="32"/>
  <c r="G28" i="32"/>
  <c r="E28" i="32"/>
  <c r="AE22" i="32"/>
  <c r="AA17" i="32"/>
  <c r="AA22" i="32"/>
  <c r="AA21" i="32"/>
  <c r="Y22" i="32"/>
  <c r="Y21" i="32"/>
  <c r="W22" i="32"/>
  <c r="W21" i="32"/>
  <c r="W23" i="32" s="1"/>
  <c r="U21" i="32"/>
  <c r="S22" i="32"/>
  <c r="S21" i="32"/>
  <c r="S23" i="32" s="1"/>
  <c r="Q22" i="32"/>
  <c r="Q21" i="32"/>
  <c r="O22" i="32"/>
  <c r="O21" i="32"/>
  <c r="K22" i="32"/>
  <c r="K21" i="32"/>
  <c r="G22" i="32"/>
  <c r="G21" i="32"/>
  <c r="E22" i="32"/>
  <c r="E21" i="32"/>
  <c r="AA40" i="32" l="1"/>
  <c r="E23" i="32"/>
  <c r="AA36" i="32"/>
  <c r="AC36" i="32" s="1"/>
  <c r="Y37" i="32"/>
  <c r="Q23" i="32"/>
  <c r="R10" i="33"/>
  <c r="G23" i="32"/>
  <c r="J41" i="35"/>
  <c r="H41" i="35"/>
  <c r="AA23" i="32"/>
  <c r="U23" i="32"/>
  <c r="K23" i="32"/>
  <c r="Y23" i="32"/>
  <c r="AC31" i="32"/>
  <c r="AG31" i="32" s="1"/>
  <c r="O23" i="32"/>
  <c r="AC21" i="32"/>
  <c r="AA37" i="32" l="1"/>
  <c r="AG36" i="32"/>
  <c r="AG37" i="32" s="1"/>
  <c r="AC37" i="32"/>
  <c r="Q17" i="32" l="1"/>
  <c r="N35" i="37"/>
  <c r="N39" i="36" l="1"/>
  <c r="L39" i="36"/>
  <c r="J39" i="36"/>
  <c r="H39" i="36"/>
  <c r="N34" i="36"/>
  <c r="L34" i="36"/>
  <c r="J34" i="36"/>
  <c r="H34" i="36"/>
  <c r="N74" i="36" l="1"/>
  <c r="N70" i="36"/>
  <c r="L70" i="36"/>
  <c r="M24" i="30"/>
  <c r="K24" i="30"/>
  <c r="I24" i="30"/>
  <c r="M22" i="30"/>
  <c r="M21" i="30"/>
  <c r="I22" i="30"/>
  <c r="I21" i="30"/>
  <c r="G14" i="30"/>
  <c r="M23" i="28"/>
  <c r="K23" i="28"/>
  <c r="I23" i="28" l="1"/>
  <c r="G23" i="28"/>
  <c r="I38" i="28"/>
  <c r="N65" i="36"/>
  <c r="M27" i="29" l="1"/>
  <c r="I27" i="29"/>
  <c r="G27" i="29" l="1"/>
  <c r="N29" i="33"/>
  <c r="N14" i="33"/>
  <c r="N30" i="33" l="1"/>
  <c r="N31" i="33" s="1"/>
  <c r="R29" i="33"/>
  <c r="L25" i="37"/>
  <c r="L24" i="37"/>
  <c r="L14" i="37"/>
  <c r="L15" i="37"/>
  <c r="L10" i="37"/>
  <c r="N47" i="37"/>
  <c r="L47" i="37"/>
  <c r="J47" i="37"/>
  <c r="H47" i="37"/>
  <c r="L74" i="36"/>
  <c r="L15" i="36"/>
  <c r="L11" i="36"/>
  <c r="J26" i="35"/>
  <c r="AE21" i="32"/>
  <c r="AG21" i="32" s="1"/>
  <c r="L59" i="37"/>
  <c r="N59" i="37"/>
  <c r="J59" i="37"/>
  <c r="A44" i="37"/>
  <c r="N15" i="37"/>
  <c r="J15" i="37"/>
  <c r="H15" i="37"/>
  <c r="N11" i="37"/>
  <c r="J11" i="37"/>
  <c r="H11" i="37"/>
  <c r="J16" i="37" l="1"/>
  <c r="L11" i="37"/>
  <c r="L16" i="37" s="1"/>
  <c r="L27" i="37" s="1"/>
  <c r="L34" i="37" s="1"/>
  <c r="N16" i="37"/>
  <c r="N27" i="37" s="1"/>
  <c r="N34" i="37" s="1"/>
  <c r="N36" i="37" s="1"/>
  <c r="H16" i="37"/>
  <c r="H27" i="37" s="1"/>
  <c r="H34" i="37" s="1"/>
  <c r="H36" i="37" s="1"/>
  <c r="H40" i="37" l="1"/>
  <c r="H65" i="37" s="1"/>
  <c r="H63" i="37" s="1"/>
  <c r="H71" i="37" s="1"/>
  <c r="H9" i="34"/>
  <c r="N40" i="37"/>
  <c r="N65" i="37" s="1"/>
  <c r="N63" i="37" s="1"/>
  <c r="N71" i="37" s="1"/>
  <c r="N9" i="34"/>
  <c r="L36" i="37"/>
  <c r="H51" i="34" l="1"/>
  <c r="H8" i="35" s="1"/>
  <c r="H11" i="35" s="1"/>
  <c r="N19" i="33"/>
  <c r="N60" i="37"/>
  <c r="N69" i="37" s="1"/>
  <c r="N67" i="37" s="1"/>
  <c r="L40" i="37"/>
  <c r="L65" i="37" s="1"/>
  <c r="L63" i="37" s="1"/>
  <c r="L71" i="37" s="1"/>
  <c r="L9" i="34"/>
  <c r="F27" i="31" l="1"/>
  <c r="F23" i="31"/>
  <c r="F14" i="31"/>
  <c r="F10" i="31"/>
  <c r="AC16" i="32" l="1"/>
  <c r="AG16" i="32" s="1"/>
  <c r="L33" i="31"/>
  <c r="AE27" i="32"/>
  <c r="Y27" i="32"/>
  <c r="W27" i="32"/>
  <c r="U27" i="32"/>
  <c r="S27" i="32"/>
  <c r="Q27" i="32"/>
  <c r="O27" i="32"/>
  <c r="K27" i="32"/>
  <c r="G27" i="32"/>
  <c r="E27" i="32"/>
  <c r="A36" i="33"/>
  <c r="A24" i="33"/>
  <c r="L15" i="31"/>
  <c r="H62" i="31"/>
  <c r="H61" i="31"/>
  <c r="H58" i="31"/>
  <c r="H57" i="31"/>
  <c r="H51" i="31"/>
  <c r="H46" i="31"/>
  <c r="L51" i="31"/>
  <c r="L46" i="31"/>
  <c r="H33" i="31"/>
  <c r="H31" i="31"/>
  <c r="H30" i="31"/>
  <c r="H29" i="31"/>
  <c r="H27" i="31"/>
  <c r="H26" i="31"/>
  <c r="H25" i="31"/>
  <c r="H24" i="31"/>
  <c r="H23" i="31"/>
  <c r="H22" i="31"/>
  <c r="H21" i="31"/>
  <c r="H20" i="31"/>
  <c r="H19" i="31"/>
  <c r="H18" i="31"/>
  <c r="H15" i="31"/>
  <c r="H14" i="31"/>
  <c r="H11" i="31"/>
  <c r="H10" i="31"/>
  <c r="L31" i="31"/>
  <c r="L30" i="31"/>
  <c r="L29" i="31"/>
  <c r="L27" i="31"/>
  <c r="L26" i="31"/>
  <c r="L25" i="31"/>
  <c r="L24" i="31"/>
  <c r="L23" i="31"/>
  <c r="L22" i="31"/>
  <c r="L21" i="31"/>
  <c r="L20" i="31"/>
  <c r="L19" i="31"/>
  <c r="L18" i="31"/>
  <c r="L14" i="31"/>
  <c r="L11" i="31"/>
  <c r="L10" i="31"/>
  <c r="AA27" i="32" l="1"/>
  <c r="A46" i="36"/>
  <c r="N16" i="36"/>
  <c r="N12" i="36"/>
  <c r="K34" i="29"/>
  <c r="P26" i="33"/>
  <c r="J26" i="33"/>
  <c r="N26" i="33"/>
  <c r="R26" i="33" l="1"/>
  <c r="N17" i="36"/>
  <c r="N29" i="36" s="1"/>
  <c r="N36" i="36" s="1"/>
  <c r="N38" i="36" s="1"/>
  <c r="L65" i="36"/>
  <c r="N42" i="36" l="1"/>
  <c r="G6" i="30"/>
  <c r="A38" i="31"/>
  <c r="N66" i="36" l="1"/>
  <c r="N75" i="36" s="1"/>
  <c r="N73" i="36" s="1"/>
  <c r="N71" i="36"/>
  <c r="N69" i="36" s="1"/>
  <c r="N51" i="31"/>
  <c r="N46" i="31"/>
  <c r="AE32" i="32"/>
  <c r="AE33" i="32" s="1"/>
  <c r="AA32" i="32"/>
  <c r="AA33" i="32" s="1"/>
  <c r="Y32" i="32"/>
  <c r="Y33" i="32" s="1"/>
  <c r="Y47" i="32" s="1"/>
  <c r="W32" i="32"/>
  <c r="W33" i="32" s="1"/>
  <c r="U32" i="32"/>
  <c r="U33" i="32" s="1"/>
  <c r="S32" i="32"/>
  <c r="S33" i="32" s="1"/>
  <c r="Q32" i="32"/>
  <c r="Q33" i="32" s="1"/>
  <c r="O32" i="32"/>
  <c r="O33" i="32" s="1"/>
  <c r="K32" i="32"/>
  <c r="K33" i="32" s="1"/>
  <c r="K47" i="32" s="1"/>
  <c r="I32" i="32"/>
  <c r="I33" i="32" s="1"/>
  <c r="G32" i="32"/>
  <c r="G33" i="32" s="1"/>
  <c r="G47" i="32" s="1"/>
  <c r="AE17" i="32"/>
  <c r="AE18" i="32" s="1"/>
  <c r="AA18" i="32"/>
  <c r="Y17" i="32"/>
  <c r="Y18" i="32" s="1"/>
  <c r="W17" i="32"/>
  <c r="W18" i="32" s="1"/>
  <c r="U17" i="32"/>
  <c r="U18" i="32" s="1"/>
  <c r="S17" i="32"/>
  <c r="S18" i="32" s="1"/>
  <c r="Q18" i="32"/>
  <c r="O17" i="32"/>
  <c r="O18" i="32" s="1"/>
  <c r="K17" i="32"/>
  <c r="K18" i="32" s="1"/>
  <c r="I17" i="32"/>
  <c r="I18" i="32" s="1"/>
  <c r="G17" i="32"/>
  <c r="G18" i="32" s="1"/>
  <c r="E17" i="32"/>
  <c r="E18" i="32" s="1"/>
  <c r="P31" i="33"/>
  <c r="P36" i="33" s="1"/>
  <c r="K22" i="30" s="1"/>
  <c r="L30" i="33"/>
  <c r="L31" i="33" s="1"/>
  <c r="L36" i="33" s="1"/>
  <c r="J30" i="33"/>
  <c r="J31" i="33" s="1"/>
  <c r="J36" i="33" s="1"/>
  <c r="H30" i="33"/>
  <c r="H31" i="33" s="1"/>
  <c r="H36" i="33" s="1"/>
  <c r="F30" i="33"/>
  <c r="F31" i="33" s="1"/>
  <c r="F36" i="33" s="1"/>
  <c r="D30" i="33"/>
  <c r="D31" i="33" s="1"/>
  <c r="D36" i="33" s="1"/>
  <c r="P15" i="33"/>
  <c r="P16" i="33" s="1"/>
  <c r="L15" i="33"/>
  <c r="L16" i="33" s="1"/>
  <c r="J15" i="33"/>
  <c r="J16" i="33" s="1"/>
  <c r="H15" i="33"/>
  <c r="H16" i="33" s="1"/>
  <c r="D15" i="33"/>
  <c r="D16" i="33" s="1"/>
  <c r="AG32" i="32" l="1"/>
  <c r="AG33" i="32" s="1"/>
  <c r="E32" i="32"/>
  <c r="E33" i="32" s="1"/>
  <c r="E47" i="32" s="1"/>
  <c r="AC32" i="32" l="1"/>
  <c r="AC33" i="32" s="1"/>
  <c r="R30" i="33"/>
  <c r="R31" i="33" s="1"/>
  <c r="N15" i="33" l="1"/>
  <c r="N16" i="33" s="1"/>
  <c r="F15" i="33"/>
  <c r="F16" i="33" s="1"/>
  <c r="N48" i="31"/>
  <c r="AC17" i="32" l="1"/>
  <c r="AC18" i="32" s="1"/>
  <c r="A3" i="35"/>
  <c r="K6" i="30" l="1"/>
  <c r="A3" i="30"/>
  <c r="G6" i="29"/>
  <c r="K6" i="29" s="1"/>
  <c r="A3" i="29"/>
  <c r="AC22" i="32"/>
  <c r="AG22" i="32" s="1"/>
  <c r="AG23" i="32" s="1"/>
  <c r="J65" i="31" l="1"/>
  <c r="Q42" i="32" l="1"/>
  <c r="Q47" i="32" s="1"/>
  <c r="AC43" i="32" l="1"/>
  <c r="AG43" i="32" s="1"/>
  <c r="AC44" i="32"/>
  <c r="AG44" i="32" s="1"/>
  <c r="W42" i="32"/>
  <c r="W47" i="32" s="1"/>
  <c r="E36" i="33" l="1"/>
  <c r="G36" i="33"/>
  <c r="I36" i="33"/>
  <c r="K36" i="33"/>
  <c r="M36" i="33"/>
  <c r="O36" i="33"/>
  <c r="Q36" i="33"/>
  <c r="N41" i="35" l="1"/>
  <c r="L41" i="35"/>
  <c r="N26" i="35"/>
  <c r="L26" i="35"/>
  <c r="H26" i="35"/>
  <c r="H44" i="35" s="1"/>
  <c r="P35" i="33"/>
  <c r="L35" i="33"/>
  <c r="J35" i="33"/>
  <c r="H35" i="33"/>
  <c r="F35" i="33"/>
  <c r="D35" i="33"/>
  <c r="R14" i="33"/>
  <c r="R13" i="33"/>
  <c r="P20" i="33"/>
  <c r="P24" i="33" s="1"/>
  <c r="L20" i="33"/>
  <c r="L24" i="33" s="1"/>
  <c r="J20" i="33"/>
  <c r="J24" i="33" s="1"/>
  <c r="H20" i="33"/>
  <c r="H24" i="33" s="1"/>
  <c r="F20" i="33"/>
  <c r="F24" i="33" s="1"/>
  <c r="D20" i="33"/>
  <c r="D24" i="33" s="1"/>
  <c r="M47" i="32"/>
  <c r="M23" i="32"/>
  <c r="M25" i="32" s="1"/>
  <c r="I23" i="32"/>
  <c r="I25" i="32" s="1"/>
  <c r="J59" i="31"/>
  <c r="N53" i="31"/>
  <c r="J53" i="31"/>
  <c r="N16" i="31"/>
  <c r="J16" i="31"/>
  <c r="N12" i="31"/>
  <c r="J12" i="31"/>
  <c r="M23" i="30"/>
  <c r="M25" i="30" s="1"/>
  <c r="I23" i="30"/>
  <c r="I25" i="30" s="1"/>
  <c r="M34" i="29"/>
  <c r="I34" i="29"/>
  <c r="I35" i="29" s="1"/>
  <c r="M38" i="28"/>
  <c r="K38" i="28"/>
  <c r="R15" i="33" l="1"/>
  <c r="R16" i="33" s="1"/>
  <c r="AG17" i="32"/>
  <c r="AG18" i="32" s="1"/>
  <c r="AG25" i="32" s="1"/>
  <c r="J17" i="31"/>
  <c r="I27" i="30"/>
  <c r="N17" i="31"/>
  <c r="M35" i="29"/>
  <c r="M27" i="30" s="1"/>
  <c r="I40" i="28"/>
  <c r="M40" i="28"/>
  <c r="K40" i="28"/>
  <c r="J28" i="31" l="1"/>
  <c r="J32" i="31" s="1"/>
  <c r="J34" i="31" s="1"/>
  <c r="M43" i="28"/>
  <c r="I43" i="28" a="1"/>
  <c r="I43" i="28" s="1"/>
  <c r="M29" i="30"/>
  <c r="I29" i="30"/>
  <c r="J54" i="31" l="1"/>
  <c r="I47" i="32" l="1"/>
  <c r="G34" i="29" l="1"/>
  <c r="G38" i="28"/>
  <c r="G40" i="28" l="1"/>
  <c r="N28" i="31" l="1"/>
  <c r="N32" i="31" s="1"/>
  <c r="N34" i="31" s="1"/>
  <c r="N54" i="31" l="1"/>
  <c r="J63" i="31"/>
  <c r="N65" i="31" l="1"/>
  <c r="N59" i="31"/>
  <c r="N63" i="31" s="1"/>
  <c r="N51" i="34" l="1"/>
  <c r="N8" i="35" s="1"/>
  <c r="N11" i="35" s="1"/>
  <c r="N44" i="35" s="1"/>
  <c r="N46" i="35" l="1"/>
  <c r="N50" i="35" s="1"/>
  <c r="R19" i="33"/>
  <c r="R20" i="33" s="1"/>
  <c r="R24" i="33" s="1"/>
  <c r="N20" i="33"/>
  <c r="N24" i="33" s="1"/>
  <c r="L53" i="31" l="1"/>
  <c r="L16" i="31"/>
  <c r="L12" i="31" l="1"/>
  <c r="L17" i="31" s="1"/>
  <c r="L28" i="31" l="1"/>
  <c r="L32" i="31" s="1"/>
  <c r="L34" i="31" s="1"/>
  <c r="L54" i="31" l="1"/>
  <c r="L57" i="31" s="1"/>
  <c r="L65" i="31" s="1"/>
  <c r="L59" i="31"/>
  <c r="S42" i="32"/>
  <c r="S47" i="32" s="1"/>
  <c r="L61" i="31" l="1"/>
  <c r="L63" i="31" s="1"/>
  <c r="AE23" i="32" l="1"/>
  <c r="AE25" i="32" s="1"/>
  <c r="AC23" i="32" l="1"/>
  <c r="G35" i="29" l="1"/>
  <c r="H53" i="31" l="1"/>
  <c r="H16" i="31"/>
  <c r="H12" i="31"/>
  <c r="H17" i="31" l="1"/>
  <c r="H28" i="31" s="1"/>
  <c r="H32" i="31" s="1"/>
  <c r="H34" i="31" s="1"/>
  <c r="H54" i="31" l="1"/>
  <c r="H65" i="31" l="1"/>
  <c r="H59" i="31"/>
  <c r="H63" i="31"/>
  <c r="H46" i="35" l="1"/>
  <c r="H50" i="35" l="1"/>
  <c r="O50" i="35" s="1"/>
  <c r="K27" i="29"/>
  <c r="K35" i="29" s="1"/>
  <c r="L60" i="37" l="1"/>
  <c r="L69" i="37" s="1"/>
  <c r="L67" i="37" s="1"/>
  <c r="N34" i="33"/>
  <c r="N36" i="33" s="1"/>
  <c r="K21" i="30" s="1"/>
  <c r="N35" i="33" l="1"/>
  <c r="R34" i="33"/>
  <c r="R35" i="33" l="1"/>
  <c r="R36" i="33"/>
  <c r="J16" i="36"/>
  <c r="H16" i="36"/>
  <c r="J12" i="36"/>
  <c r="H12" i="36"/>
  <c r="J17" i="36" l="1"/>
  <c r="H17" i="36"/>
  <c r="H29" i="36" s="1"/>
  <c r="J65" i="36"/>
  <c r="L16" i="36" l="1"/>
  <c r="L12" i="36"/>
  <c r="L17" i="36" l="1"/>
  <c r="H65" i="36"/>
  <c r="H36" i="36"/>
  <c r="H38" i="36" s="1"/>
  <c r="H42" i="36" s="1"/>
  <c r="H71" i="36" s="1"/>
  <c r="H69" i="36" s="1"/>
  <c r="J29" i="36"/>
  <c r="J27" i="37"/>
  <c r="H59" i="37"/>
  <c r="H60" i="37" s="1"/>
  <c r="H69" i="37" s="1"/>
  <c r="H67" i="37" s="1"/>
  <c r="H66" i="36" l="1"/>
  <c r="H75" i="36" s="1"/>
  <c r="H73" i="36" s="1"/>
  <c r="J13" i="34"/>
  <c r="J35" i="37"/>
  <c r="J36" i="36"/>
  <c r="J38" i="36" s="1"/>
  <c r="J34" i="37"/>
  <c r="Y25" i="32"/>
  <c r="W25" i="32"/>
  <c r="U25" i="32"/>
  <c r="S25" i="32"/>
  <c r="Q25" i="32"/>
  <c r="O25" i="32"/>
  <c r="K25" i="32"/>
  <c r="G25" i="32"/>
  <c r="J36" i="37" l="1"/>
  <c r="J9" i="34" s="1"/>
  <c r="J51" i="34" s="1"/>
  <c r="E25" i="32"/>
  <c r="J42" i="36"/>
  <c r="J66" i="36" l="1"/>
  <c r="J75" i="36" s="1"/>
  <c r="J73" i="36" s="1"/>
  <c r="J71" i="36"/>
  <c r="J69" i="36" s="1"/>
  <c r="J40" i="37"/>
  <c r="J11" i="34"/>
  <c r="J8" i="35"/>
  <c r="J11" i="35" s="1"/>
  <c r="J44" i="35" s="1"/>
  <c r="J65" i="37" l="1"/>
  <c r="J63" i="37" s="1"/>
  <c r="J71" i="37" s="1"/>
  <c r="J60" i="37"/>
  <c r="J69" i="37" s="1"/>
  <c r="J67" i="37" s="1"/>
  <c r="J46" i="35"/>
  <c r="J50" i="35" s="1"/>
  <c r="L27" i="36" l="1"/>
  <c r="L26" i="36"/>
  <c r="L29" i="36" l="1"/>
  <c r="L36" i="36" s="1"/>
  <c r="L38" i="36" s="1"/>
  <c r="L42" i="36" s="1"/>
  <c r="L71" i="36" s="1"/>
  <c r="L69" i="36" s="1"/>
  <c r="N77" i="36"/>
  <c r="L66" i="36" l="1"/>
  <c r="L75" i="36" s="1"/>
  <c r="L73" i="36" s="1"/>
  <c r="J77" i="36"/>
  <c r="H77" i="36"/>
  <c r="J74" i="37" l="1"/>
  <c r="AA25" i="32" l="1"/>
  <c r="AC27" i="32"/>
  <c r="AG27" i="32" s="1"/>
  <c r="AA28" i="32"/>
  <c r="AC25" i="32" l="1"/>
  <c r="L77" i="36" l="1"/>
  <c r="K23" i="30"/>
  <c r="S36" i="33" l="1"/>
  <c r="K25" i="30"/>
  <c r="K30" i="30" s="1"/>
  <c r="T36" i="33" l="1"/>
  <c r="K27" i="30"/>
  <c r="K29" i="30" l="1"/>
  <c r="K43" i="28" a="1"/>
  <c r="K43" i="28" s="1"/>
  <c r="O42" i="32" l="1"/>
  <c r="O47" i="32" s="1"/>
  <c r="AC40" i="32"/>
  <c r="AG40" i="32" s="1"/>
  <c r="AH40" i="32" s="1"/>
  <c r="AE41" i="32" l="1"/>
  <c r="AE42" i="32" s="1"/>
  <c r="AE47" i="32" s="1"/>
  <c r="U41" i="32" l="1"/>
  <c r="G24" i="30" l="1"/>
  <c r="AA41" i="32"/>
  <c r="AC41" i="32" s="1"/>
  <c r="U42" i="32"/>
  <c r="U47" i="32" l="1"/>
  <c r="AA42" i="32"/>
  <c r="AA47" i="32" s="1"/>
  <c r="AG41" i="32"/>
  <c r="AC42" i="32"/>
  <c r="AC47" i="32" s="1"/>
  <c r="AG42" i="32" l="1"/>
  <c r="AH42" i="32" s="1"/>
  <c r="AH41" i="32"/>
  <c r="AG47" i="32" l="1"/>
  <c r="G22" i="30"/>
  <c r="G23" i="30" s="1"/>
  <c r="G25" i="30" s="1"/>
  <c r="G27" i="30" l="1"/>
  <c r="G30" i="30"/>
  <c r="AH47" i="32"/>
  <c r="G29" i="30"/>
  <c r="G43" i="28" a="1"/>
  <c r="G43" i="28" s="1"/>
  <c r="H74" i="37"/>
  <c r="L51" i="34" l="1"/>
  <c r="L8" i="35" s="1"/>
  <c r="L11" i="35" s="1"/>
  <c r="L44" i="35" s="1"/>
  <c r="L46" i="35" s="1"/>
  <c r="L50" i="35" s="1"/>
  <c r="P50" i="3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<sst xmlns="http://schemas.openxmlformats.org/spreadsheetml/2006/main" count="594" uniqueCount="334">
  <si>
    <t>223729</t>
  </si>
  <si>
    <t>Tapaco Public Company Limited and its subsidiaries</t>
  </si>
  <si>
    <t>Notes</t>
  </si>
  <si>
    <t>Cash and cash equivalents</t>
  </si>
  <si>
    <t>Contract assets</t>
  </si>
  <si>
    <t>Other current assets</t>
  </si>
  <si>
    <t>Advance payment for purchase of land</t>
  </si>
  <si>
    <t>Investments in subsidiaries</t>
  </si>
  <si>
    <t>Investment properties</t>
  </si>
  <si>
    <t>Deferred tax assets</t>
  </si>
  <si>
    <t>Other non-current assets</t>
  </si>
  <si>
    <t>Intangible assets</t>
  </si>
  <si>
    <t>(Audited)</t>
  </si>
  <si>
    <t>Inventories</t>
  </si>
  <si>
    <t>Property, plant and equipment</t>
  </si>
  <si>
    <t>Right-of-use assets</t>
  </si>
  <si>
    <t>from financial institutions</t>
  </si>
  <si>
    <t>Contract liabilities</t>
  </si>
  <si>
    <t>Corporate income tax payable</t>
  </si>
  <si>
    <t>Deferred gain from sale and lease back</t>
  </si>
  <si>
    <t>Share capital</t>
  </si>
  <si>
    <t>Issued and paid-up</t>
  </si>
  <si>
    <t>Appropriated for legal reserve</t>
  </si>
  <si>
    <t>Unappropriated</t>
  </si>
  <si>
    <t>Other components of shareholders' equity</t>
  </si>
  <si>
    <t>Non-controlling interests</t>
  </si>
  <si>
    <t>Long-term loans from financial institutions</t>
  </si>
  <si>
    <t>Total revenues</t>
  </si>
  <si>
    <t>Total costs</t>
  </si>
  <si>
    <t>Gross profit</t>
  </si>
  <si>
    <t>Other income</t>
  </si>
  <si>
    <t>Selling expenses</t>
  </si>
  <si>
    <t>Administrative expenses</t>
  </si>
  <si>
    <t>Finance costs</t>
  </si>
  <si>
    <t>(Unaudited but reviewed)</t>
  </si>
  <si>
    <t>Issued</t>
  </si>
  <si>
    <t xml:space="preserve">Premium </t>
  </si>
  <si>
    <t>Appropriated </t>
  </si>
  <si>
    <t>Non-</t>
  </si>
  <si>
    <t>and paid-up</t>
  </si>
  <si>
    <t>on share</t>
  </si>
  <si>
    <t>Treasury</t>
  </si>
  <si>
    <t>for treasury</t>
  </si>
  <si>
    <t>controlling</t>
  </si>
  <si>
    <t>share capital</t>
  </si>
  <si>
    <t>capital</t>
  </si>
  <si>
    <t> stock</t>
  </si>
  <si>
    <t>Total</t>
  </si>
  <si>
    <t>interests</t>
  </si>
  <si>
    <t>40850</t>
  </si>
  <si>
    <t>Premium on</t>
  </si>
  <si>
    <t>Appropriated for</t>
  </si>
  <si>
    <t> Treasury stock</t>
  </si>
  <si>
    <t> treasury stock</t>
  </si>
  <si>
    <t xml:space="preserve">Total </t>
  </si>
  <si>
    <t>Cash flows from operating activities</t>
  </si>
  <si>
    <t>Dividend income</t>
  </si>
  <si>
    <t>Cash flows from investing activities</t>
  </si>
  <si>
    <t>Cash flows from financing activities</t>
  </si>
  <si>
    <t>Translation adjustments on foreign currency financial statements</t>
  </si>
  <si>
    <t>Cash and cash equivalents at beginning of period</t>
  </si>
  <si>
    <t>Cash and cash equivalents at end of period</t>
  </si>
  <si>
    <t>Supplement cash flow information:</t>
  </si>
  <si>
    <t>Lease liabilities</t>
  </si>
  <si>
    <t>Finance income</t>
  </si>
  <si>
    <t>Profit for the period</t>
  </si>
  <si>
    <t>Total comprehensive income for the period</t>
  </si>
  <si>
    <t>Total change in shareholder's equity</t>
  </si>
  <si>
    <t>Other comprehensive income</t>
  </si>
  <si>
    <t xml:space="preserve">Allowance for expected credit losses </t>
  </si>
  <si>
    <t>Depreciation and amortisation</t>
  </si>
  <si>
    <t xml:space="preserve"> translation adjustments on foreign currency financial statements</t>
  </si>
  <si>
    <t xml:space="preserve">Contribution fund to subsidiaries </t>
  </si>
  <si>
    <t>by increasing in investment in subsidiaries</t>
  </si>
  <si>
    <t>property, plant and equipment</t>
  </si>
  <si>
    <t>Dividend paid</t>
  </si>
  <si>
    <t>Profit (loss) for the period</t>
  </si>
  <si>
    <t>Attribution of total comprehensive income (loss) for the period</t>
  </si>
  <si>
    <t>Total comprehensive income  (loss) for the period</t>
  </si>
  <si>
    <t>Cash paid for liability from loss on litigation claim</t>
  </si>
  <si>
    <t>Profit (loss) from operating activities</t>
  </si>
  <si>
    <t xml:space="preserve">Profit (loss) before income tax </t>
  </si>
  <si>
    <t>Gain from lease modification</t>
  </si>
  <si>
    <t>Unrealized (gain) loss on exchange rate</t>
  </si>
  <si>
    <t>Effect on change of accounting policy</t>
  </si>
  <si>
    <t>Effect on lease modification</t>
  </si>
  <si>
    <t>Right-of-use assets decrease</t>
  </si>
  <si>
    <t>Lease liabilities decrease</t>
  </si>
  <si>
    <t>Loss on impairment assets</t>
  </si>
  <si>
    <t>Amortised the deferred gain from sale and lease back</t>
  </si>
  <si>
    <t xml:space="preserve">Short-term loans and accrued interest income </t>
  </si>
  <si>
    <t>to related parties</t>
  </si>
  <si>
    <t>Prepaid income tax</t>
  </si>
  <si>
    <t>Restricted cash at financial institution</t>
  </si>
  <si>
    <t>Investment in associates</t>
  </si>
  <si>
    <t>Withholding tax recoverable</t>
  </si>
  <si>
    <t>Current portion of liability from litigation claim</t>
  </si>
  <si>
    <t>Current portion of lease liabilities</t>
  </si>
  <si>
    <t>Short-term loans from unrelated parties</t>
  </si>
  <si>
    <t>Current portion of provisions for employee benefit</t>
  </si>
  <si>
    <t>Short-term loans from related parties</t>
  </si>
  <si>
    <t>Provisions for long-term employee benefits</t>
  </si>
  <si>
    <t>Consolidated financial statements</t>
  </si>
  <si>
    <t>Separate financial statements</t>
  </si>
  <si>
    <t>Balance as at 1 November 2022</t>
  </si>
  <si>
    <t>Statement of financial position</t>
  </si>
  <si>
    <t>31 October</t>
  </si>
  <si>
    <t>Assets</t>
  </si>
  <si>
    <t xml:space="preserve">(Unaudited </t>
  </si>
  <si>
    <t>but reviewed)</t>
  </si>
  <si>
    <t>(in thousand Baht)</t>
  </si>
  <si>
    <t>Current assets</t>
  </si>
  <si>
    <t>Total current assets</t>
  </si>
  <si>
    <t>Non-current assets</t>
  </si>
  <si>
    <t>Other non-current financial asset</t>
  </si>
  <si>
    <t xml:space="preserve">Total non-current assets </t>
  </si>
  <si>
    <t>Total assets</t>
  </si>
  <si>
    <t>Statement of financial position (continued)</t>
  </si>
  <si>
    <t>Liabilities and equity</t>
  </si>
  <si>
    <t>Current liabilities</t>
  </si>
  <si>
    <t>Bank overdrafts and short-term loans</t>
  </si>
  <si>
    <t xml:space="preserve">Current portion of long - term loans </t>
  </si>
  <si>
    <t xml:space="preserve">Total current liabilities </t>
  </si>
  <si>
    <t xml:space="preserve">Non-current liabilities </t>
  </si>
  <si>
    <t>Total non - current liabilities</t>
  </si>
  <si>
    <t>Total liabilities</t>
  </si>
  <si>
    <t>Equity</t>
  </si>
  <si>
    <t>Registered</t>
  </si>
  <si>
    <t>617,795,851 ordinary shares of Baht 1 each</t>
  </si>
  <si>
    <t>411,864,308 ordinary shares of Baht 1 each</t>
  </si>
  <si>
    <t>Appropriated - statutory reserve</t>
  </si>
  <si>
    <t>Other components of equity</t>
  </si>
  <si>
    <t>Equity attributable to the owners of the parent</t>
  </si>
  <si>
    <t>Total Shareholders's Equity</t>
  </si>
  <si>
    <t>Total liabilities and shareholders's equity</t>
  </si>
  <si>
    <t>Statement of comprehensive income</t>
  </si>
  <si>
    <t xml:space="preserve"> </t>
  </si>
  <si>
    <t>Revenues</t>
  </si>
  <si>
    <t>Revenue from sales of goods and rendering services</t>
  </si>
  <si>
    <t>Costs of sales and rendering services</t>
  </si>
  <si>
    <t xml:space="preserve">Gain (loss) on exchange rate </t>
  </si>
  <si>
    <t>Loss from impairment of investments in subsidiaries</t>
  </si>
  <si>
    <t>Profit on disposal of investments</t>
  </si>
  <si>
    <t xml:space="preserve">Gain on reclassification of investment in associates to </t>
  </si>
  <si>
    <t>investment in equity</t>
  </si>
  <si>
    <r>
      <t>Tax expenses</t>
    </r>
    <r>
      <rPr>
        <sz val="11"/>
        <color theme="0"/>
        <rFont val="Calibri"/>
        <family val="2"/>
        <scheme val="minor"/>
      </rPr>
      <t xml:space="preserve"> (income)</t>
    </r>
  </si>
  <si>
    <t>Statement of comprehensive income (continued)</t>
  </si>
  <si>
    <t>Items that will be reclassified subsequently to profit or loss</t>
  </si>
  <si>
    <t>Exchange differences on translating of financial statements</t>
  </si>
  <si>
    <t>Items that will not be reclassified subsequently to profit or loss</t>
  </si>
  <si>
    <t xml:space="preserve">Unrealised loss from investments in equity measurement </t>
  </si>
  <si>
    <t>at fair value through other comprehensive income</t>
  </si>
  <si>
    <t>Gain on remeasurement of defined benefit plans</t>
  </si>
  <si>
    <t>Total other comprehensive income (expenses) for the period, net of tax</t>
  </si>
  <si>
    <t>Total comprehensive income (expenses) for the period</t>
  </si>
  <si>
    <t xml:space="preserve">Profit (loss) attribution to </t>
  </si>
  <si>
    <t>Owner of parent</t>
  </si>
  <si>
    <t>Non - controlling interest</t>
  </si>
  <si>
    <t>Earnings  (loss) per share (in Baht)</t>
  </si>
  <si>
    <t>Statement of changes in shareholders' equity</t>
  </si>
  <si>
    <t>remeasurements</t>
  </si>
  <si>
    <t>Appropriated -</t>
  </si>
  <si>
    <t>of defined</t>
  </si>
  <si>
    <t>statutory reserve</t>
  </si>
  <si>
    <t>benefit plans</t>
  </si>
  <si>
    <t>Statutory reserve</t>
  </si>
  <si>
    <t>Warrant</t>
  </si>
  <si>
    <t>Statement of changes in shareholders' equity (continued)</t>
  </si>
  <si>
    <t>Statement of cash flows</t>
  </si>
  <si>
    <t>Adjustments to reconcile profit (loss) to net cash receipts (payments)</t>
  </si>
  <si>
    <t xml:space="preserve">Loss on reclassification to investment in equity measurement 
</t>
  </si>
  <si>
    <t>Loss on disposal of assets</t>
  </si>
  <si>
    <t>Changes in operating assets and liabilities</t>
  </si>
  <si>
    <t xml:space="preserve">Net cash from (used in) operating activities </t>
  </si>
  <si>
    <t>Statement of cash flows (continued)</t>
  </si>
  <si>
    <t>Cash receive from dividend income</t>
  </si>
  <si>
    <t>(Increase) decrease in restricted cash at financial institution</t>
  </si>
  <si>
    <t>Payment for investment in subsidiary</t>
  </si>
  <si>
    <t>Cash receive from sale fixed assets</t>
  </si>
  <si>
    <t xml:space="preserve">Net cash from (used in) investing activities  </t>
  </si>
  <si>
    <t>Interest paid</t>
  </si>
  <si>
    <t>Net increase (decrease) in cash and cash equivalents before</t>
  </si>
  <si>
    <t>Net increase (decrease) in cash and cash equivalents</t>
  </si>
  <si>
    <t xml:space="preserve">Adjustment right-of-use assets to </t>
  </si>
  <si>
    <t>Reclassified investment property to inventories</t>
  </si>
  <si>
    <t>Purchased inventories have not paid yet</t>
  </si>
  <si>
    <t>Increase in right-of-use assets from lease liabilities</t>
  </si>
  <si>
    <t>Reclassified other non-current financial asset from investment in associates</t>
  </si>
  <si>
    <t>Sale land by long-term note receivable</t>
  </si>
  <si>
    <t>2023</t>
  </si>
  <si>
    <t>Reclassified right-of-use assets from property, plant and equipment</t>
  </si>
  <si>
    <t>securities</t>
  </si>
  <si>
    <t xml:space="preserve"> disposition</t>
  </si>
  <si>
    <t>(Restated)</t>
  </si>
  <si>
    <t>Management's remuneration</t>
  </si>
  <si>
    <t xml:space="preserve">Net cash from (used in) financing activities  </t>
  </si>
  <si>
    <t>Premium on ordinary share capital</t>
  </si>
  <si>
    <t xml:space="preserve">Unrealised gain from investments in equity measurement </t>
  </si>
  <si>
    <t>Loss on write-off assets</t>
  </si>
  <si>
    <t>Transactions with owners, recorded directly in equity</t>
  </si>
  <si>
    <t>Contributions by and distributions to owners of the Company</t>
  </si>
  <si>
    <t>Total contributions by and distributions to owners of the Company</t>
  </si>
  <si>
    <t>Total transactions with owners, recorded directly in equity</t>
  </si>
  <si>
    <t>Bad debt</t>
  </si>
  <si>
    <t>Credit loss - short-term loans to related parties</t>
  </si>
  <si>
    <t>Note</t>
  </si>
  <si>
    <t>Share of profit (loss) from investment in associated company</t>
  </si>
  <si>
    <t>2024</t>
  </si>
  <si>
    <t>Short-term investments</t>
  </si>
  <si>
    <t>(2023 : 411,863,901 ordinary shares of Baht 1 each)</t>
  </si>
  <si>
    <t>Construction and property development revenues</t>
  </si>
  <si>
    <t>Costs of construction and property development</t>
  </si>
  <si>
    <t>Balance as at 1 November 2023</t>
  </si>
  <si>
    <t>Employee benefit expense</t>
  </si>
  <si>
    <t>Cash paid for employee benefit</t>
  </si>
  <si>
    <t>Proceeds from sale investment</t>
  </si>
  <si>
    <t>For the six-month period ended 30 April 2024 (Unaudited but reviewed)</t>
  </si>
  <si>
    <t>Provisions for short-term employee benefits</t>
  </si>
  <si>
    <t>As at 31 July 2024</t>
  </si>
  <si>
    <t>31 July</t>
  </si>
  <si>
    <t>For the three-month period ended 31 July 2024 (Unaudited but reviewed)</t>
  </si>
  <si>
    <t>Construction revenues</t>
  </si>
  <si>
    <t>Costs of construction</t>
  </si>
  <si>
    <t>For the nine-month period ended 31 July 2024 (Unaudited but reviewed)</t>
  </si>
  <si>
    <t>Balance as at 31 July 2023</t>
  </si>
  <si>
    <t>Balance as at 31 July 2024</t>
  </si>
  <si>
    <t>Distribution costs</t>
  </si>
  <si>
    <t>Credit loss</t>
  </si>
  <si>
    <t>Gain (loss) from loss of control in subsidiary</t>
  </si>
  <si>
    <t>3, 23</t>
  </si>
  <si>
    <t xml:space="preserve">Net loss for the period from the providing construction </t>
  </si>
  <si>
    <t>and real estate services - net of income tax</t>
  </si>
  <si>
    <t>from loss of control of a subsidiary</t>
  </si>
  <si>
    <t>Loss on disposal of equity investments</t>
  </si>
  <si>
    <t>Earnings  (loss) per share from continuing operations (in Baht)</t>
  </si>
  <si>
    <t>Earnings  (loss) per share from discontinued operations (in Baht)</t>
  </si>
  <si>
    <t>Income tax (expenses)/benefits</t>
  </si>
  <si>
    <t>Changes in ownership interests in subsidiaries</t>
  </si>
  <si>
    <t>Non-controlling interests - loss of control in subsidiary</t>
  </si>
  <si>
    <t>Total changes in ownership interests in subsidiaries</t>
  </si>
  <si>
    <t>(Reversal) of expected credit loss</t>
  </si>
  <si>
    <t>Gain from modification and cancelled lease contract</t>
  </si>
  <si>
    <t>Gain from loss of control in subsidiary</t>
  </si>
  <si>
    <t>Income tax expenses</t>
  </si>
  <si>
    <t>Loss from impairment of investment in subsidiaries</t>
  </si>
  <si>
    <t>Other non-current financial assets</t>
  </si>
  <si>
    <t>Trade and other current accounts payables</t>
  </si>
  <si>
    <t>Group liabilities as classified as discontinued operations</t>
  </si>
  <si>
    <t>Finance incomes received</t>
  </si>
  <si>
    <t>Cash paid for investment in subsidiary</t>
  </si>
  <si>
    <t>Cash received from short-term loans to subsidiaries</t>
  </si>
  <si>
    <t>Cash paid for short-term loans to subsidiaries</t>
  </si>
  <si>
    <t>Cash paid for purchase of investment properties</t>
  </si>
  <si>
    <t>Cash paid acquisition of property, plant and equipment</t>
  </si>
  <si>
    <t>Cash paid acquisition of intangible assets</t>
  </si>
  <si>
    <t>Dividends paid to non-controlling interests</t>
  </si>
  <si>
    <t>Cash paid for interest expenses</t>
  </si>
  <si>
    <t xml:space="preserve">Cash received from bank overdrafts and short-term loans from financial institutions </t>
  </si>
  <si>
    <t>Cash paid from bank overdrafts and short-term loans from financial institutions</t>
  </si>
  <si>
    <t>Cash received from short-term loans from unrelated parties</t>
  </si>
  <si>
    <t>Cash received from short-term loans from related parties</t>
  </si>
  <si>
    <t>Cash paid for lease liabilities</t>
  </si>
  <si>
    <t>Cash received from long-term loans from financial institutions</t>
  </si>
  <si>
    <t>Cash paid from long-term loans from financial institutions</t>
  </si>
  <si>
    <t>Cash and cash equivalents from loss of control in subsidiary</t>
  </si>
  <si>
    <t>and transfer to assets held for sales</t>
  </si>
  <si>
    <t>Payable of acquisition of property, plant and equipment</t>
  </si>
  <si>
    <t>Payable of acquisition of right-of-use assets from lease liabilities</t>
  </si>
  <si>
    <t>Equity holders of the company</t>
  </si>
  <si>
    <t>Loss for the period</t>
  </si>
  <si>
    <t>Transfer provision employee from subsidiary</t>
  </si>
  <si>
    <t>Trade and other current account receivables</t>
  </si>
  <si>
    <t>Trade and other current account payable</t>
  </si>
  <si>
    <t>Total comprehensive income (loss) for the period</t>
  </si>
  <si>
    <t>Total other comprehensive income (loss) for the period net of tax</t>
  </si>
  <si>
    <t>Comprehensive income (loss) for the period</t>
  </si>
  <si>
    <t>Other comprehensive income (loss) for the period</t>
  </si>
  <si>
    <t>Loss on</t>
  </si>
  <si>
    <t xml:space="preserve">Total Equity </t>
  </si>
  <si>
    <t>attributable to</t>
  </si>
  <si>
    <t>owners of</t>
  </si>
  <si>
    <t>the company</t>
  </si>
  <si>
    <t>ordinary</t>
  </si>
  <si>
    <t>Trade and other current accounts receivables</t>
  </si>
  <si>
    <t>Cash paid from short-term loans from unrelated parties</t>
  </si>
  <si>
    <t>22, 24</t>
  </si>
  <si>
    <t>Group assets as classified as discontinued operations</t>
  </si>
  <si>
    <t>Cash paid from short-term loans from related parties</t>
  </si>
  <si>
    <t xml:space="preserve">Loss on exchange rate </t>
  </si>
  <si>
    <t>Profit from operating activities</t>
  </si>
  <si>
    <t xml:space="preserve">Profit before income tax </t>
  </si>
  <si>
    <t>Tax expenses</t>
  </si>
  <si>
    <t>Loss for the period from discontinued operations - net of income tax</t>
  </si>
  <si>
    <t>14,15,16</t>
  </si>
  <si>
    <t>Net cash from operating activities</t>
  </si>
  <si>
    <t>Revenue</t>
  </si>
  <si>
    <t>Total revenue</t>
  </si>
  <si>
    <t>Profit (loss) for the period from continuing operations</t>
  </si>
  <si>
    <t>Total other comprehensive loss for the period net of tax</t>
  </si>
  <si>
    <t>Loss net for the period from discontinued operations - net of income tax</t>
  </si>
  <si>
    <t>Earnings (loss) per share from continuing operations (in Baht)</t>
  </si>
  <si>
    <t>Earnings (loss) per share from discontinued operations (in Baht)</t>
  </si>
  <si>
    <t xml:space="preserve"> on change</t>
  </si>
  <si>
    <t>Profit and loss</t>
  </si>
  <si>
    <t xml:space="preserve"> proportion of</t>
  </si>
  <si>
    <t xml:space="preserve"> in subsidiary</t>
  </si>
  <si>
    <t>investment</t>
  </si>
  <si>
    <t>Exchange</t>
  </si>
  <si>
    <t xml:space="preserve"> differences on</t>
  </si>
  <si>
    <t>translating of</t>
  </si>
  <si>
    <t>statements</t>
  </si>
  <si>
    <t>financial</t>
  </si>
  <si>
    <t>Unrealised loss</t>
  </si>
  <si>
    <t xml:space="preserve"> at fair value through</t>
  </si>
  <si>
    <t>equity measurement</t>
  </si>
  <si>
    <t xml:space="preserve"> from investments in</t>
  </si>
  <si>
    <t xml:space="preserve"> income</t>
  </si>
  <si>
    <t xml:space="preserve"> other comprehensive</t>
  </si>
  <si>
    <t>Profit on</t>
  </si>
  <si>
    <t xml:space="preserve">   Dividend paid</t>
  </si>
  <si>
    <t>Other comprehensive loss for the period</t>
  </si>
  <si>
    <t>Comprehensive income for the period</t>
  </si>
  <si>
    <t xml:space="preserve">    Dividend paid</t>
  </si>
  <si>
    <t xml:space="preserve"> Dividend paid</t>
  </si>
  <si>
    <t>Expected credit loss</t>
  </si>
  <si>
    <t>(Gain) loss on inventories devaluation</t>
  </si>
  <si>
    <t>Long-term promissory note</t>
  </si>
  <si>
    <t>Loss on written-off of property, plant and equipment</t>
  </si>
  <si>
    <t>Income tax received (paid)</t>
  </si>
  <si>
    <t xml:space="preserve">Net cash from operation activities </t>
  </si>
  <si>
    <t>Gain from derecognition of subsidiaries’ liabilities</t>
  </si>
  <si>
    <t>Retained earnings (Deficit)</t>
  </si>
  <si>
    <t xml:space="preserve">Retained earnings/(Deficit) </t>
  </si>
  <si>
    <t>5, 23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</si>
</sst>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_-* #,##0_-;\-* #,##0_-;_-* &quot;-&quot;??_-;_-@_-"/>
    <numFmt numFmtId="172" formatCode="_(* #,##0_);_(* \(#,##0\);_(* &quot;-&quot;??_);_(@_)"/>
    <numFmt numFmtId="173" formatCode="#,##0_);[Black]\(#,##0\)"/>
    <numFmt numFmtId="174" formatCode="#,##0.00_);[Black]\(#,##0.00\)"/>
    <numFmt numFmtId="175" formatCode="\(0.00\)"/>
    <numFmt numFmtId="176" formatCode="#,##0.00&quot; F&quot;;\-#,##0.00&quot; F&quot;"/>
    <numFmt numFmtId="177" formatCode="dd\-mmm\-yy_)"/>
    <numFmt numFmtId="178" formatCode="0.0%"/>
    <numFmt numFmtId="179" formatCode="0.00_)"/>
    <numFmt numFmtId="180" formatCode="_(* #,##0_);_(* \(#,##0\);_(* &quot;-     &quot;_);_(@_)"/>
    <numFmt numFmtId="181" formatCode="[$-409]d/mmm/yy;@"/>
    <numFmt numFmtId="182" formatCode="_-* #,##0.00_-;_-* #,##0.00\-;_-* &quot;-&quot;??_-;_-@_-"/>
    <numFmt numFmtId="183" formatCode="_(* #,##0.000_);_(* \(#,##0.000\);_(* &quot;-&quot;??_);_(@_)"/>
    <numFmt numFmtId="184" formatCode="_(* #,##0.0000_);_(* \(#,##0.0000\);_(* &quot;-&quot;??_);_(@_)"/>
    <numFmt numFmtId="185" formatCode="_-&quot;Dfl.&quot;\ * #,##0.00_-;_-&quot;Dfl.&quot;\ * #,##0.00\-;_-&quot;Dfl.&quot;\ * &quot;-&quot;??_-;_-@_-"/>
    <numFmt numFmtId="186" formatCode="_-* #,##0.00_-;\-* #,##0.00_-;_-* &quot;0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[$USD]\ #,##0"/>
    <numFmt numFmtId="193" formatCode="_-* #,##0_-;\-* #,##0_-;_-* \-_-;_-@_-"/>
    <numFmt numFmtId="194" formatCode="_ * #,##0_)\ _฿_ ;_ * \(#,##0\)\ _฿_ ;_ * &quot;-&quot;_)\ _฿_ ;_ @_ "/>
    <numFmt numFmtId="195" formatCode="_ * #,##0_)\ _฿_ ;_ * \(#,##0&quot;) &quot;_฿_ ;_ * \-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#,##0.0_);\(#,##0.0\)"/>
    <numFmt numFmtId="203" formatCode="0.0%;\(0.0%\)"/>
    <numFmt numFmtId="204" formatCode="&quot;ฃ&quot;#,##0;\-&quot;ฃ&quot;#,##0"/>
    <numFmt numFmtId="205" formatCode="General_)"/>
    <numFmt numFmtId="206" formatCode="[$-1010409]d\ mmm\ yy;@"/>
    <numFmt numFmtId="207" formatCode="0&quot;  &quot;"/>
    <numFmt numFmtId="208" formatCode="&quot;฿&quot;\t#,##0_);[Red]\(&quot;฿&quot;\t#,##0\)"/>
    <numFmt numFmtId="209" formatCode="_(* #,##0.00_);_(* \(\ #,##0.00\ \);_(* &quot;-&quot;??_);_(\ @_ \)"/>
    <numFmt numFmtId="210" formatCode="#,##0.00\ &quot;F&quot;;\-#,##0.00\ &quot;F&quot;"/>
    <numFmt numFmtId="211" formatCode="&quot;$&quot;#,##0_);\(&quot;$&quot;#,##0.0\)"/>
    <numFmt numFmtId="212" formatCode="\ว\ \ด\ด\ด\ด\ &quot;ค.ศ.&quot;\ \ค\ค\ค\ค"/>
    <numFmt numFmtId="213" formatCode="#,##0\ &quot;FB&quot;;[Red]\-#,##0\ &quot;FB&quot;"/>
    <numFmt numFmtId="214" formatCode="#,##0.00\ &quot;FB&quot;;[Red]\-#,##0.00\ &quot;FB&quot;"/>
    <numFmt numFmtId="215" formatCode="_(* #,##0.00_);_(* \(#,##0.00\);_(* \-??_);_(@_)"/>
    <numFmt numFmtId="216" formatCode="#,##0\ \ ;\(#,##0\)\ ;\—\ \ \ \ "/>
    <numFmt numFmtId="217" formatCode="#,##0.00;\(#,##0.00\)"/>
    <numFmt numFmtId="218" formatCode="#,###,##0.00;\(#,###,##0.00\)"/>
    <numFmt numFmtId="219" formatCode="\$#,###,##0.00;\(\$#,###,##0.00\)"/>
    <numFmt numFmtId="220" formatCode="#,###.00%;\(#,##0.00%\)"/>
    <numFmt numFmtId="221" formatCode="0.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.00;[Red]\(#,##0.00\)"/>
    <numFmt numFmtId="225" formatCode="#,##0.00_ ;[Red]\(#,##0.00\)"/>
    <numFmt numFmtId="226" formatCode="[$-409]d\-mmm\-yy;@"/>
    <numFmt numFmtId="227" formatCode="[$-1010000]d/m/yy;@"/>
    <numFmt numFmtId="228" formatCode="#,##0&quot;£&quot;_);[Red]\(#,##0&quot;£&quot;\)"/>
    <numFmt numFmtId="229" formatCode="[$-409]dd\-mmm\-yy;@"/>
    <numFmt numFmtId="230" formatCode="_(* #,##0.000_);_(* \(#,##0.000\);_(* &quot;-&quot;_);_(@_)"/>
  </numFmts>
  <fonts count="181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theme="1"/>
      <name val="Calibri"/>
      <family val="2"/>
      <charset val="1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name val="Cordia New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133">
    <xf numFmtId="0" fontId="0" fillId="0" borderId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6" fontId="13" fillId="0" borderId="0"/>
    <xf numFmtId="177" fontId="13" fillId="0" borderId="0"/>
    <xf numFmtId="178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9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168" fontId="18" fillId="0" borderId="0" applyFont="0" applyFill="0" applyBorder="0" applyAlignment="0" applyProtection="0"/>
    <xf numFmtId="0" fontId="19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7" fillId="0" borderId="0">
      <alignment vertical="center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39" fillId="0" borderId="0"/>
    <xf numFmtId="0" fontId="8" fillId="0" borderId="0"/>
    <xf numFmtId="43" fontId="40" fillId="0" borderId="0" applyFont="0" applyFill="0" applyBorder="0" applyAlignment="0" applyProtection="0"/>
    <xf numFmtId="0" fontId="5" fillId="0" borderId="0"/>
    <xf numFmtId="0" fontId="10" fillId="0" borderId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4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43" fillId="0" borderId="0"/>
    <xf numFmtId="0" fontId="5" fillId="0" borderId="0"/>
    <xf numFmtId="168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9" fillId="0" borderId="0"/>
    <xf numFmtId="0" fontId="8" fillId="0" borderId="0"/>
    <xf numFmtId="0" fontId="44" fillId="0" borderId="0"/>
    <xf numFmtId="0" fontId="8" fillId="0" borderId="0"/>
    <xf numFmtId="0" fontId="10" fillId="0" borderId="0"/>
    <xf numFmtId="0" fontId="45" fillId="0" borderId="0"/>
    <xf numFmtId="168" fontId="45" fillId="0" borderId="0" applyFont="0" applyFill="0" applyBorder="0" applyAlignment="0" applyProtection="0"/>
    <xf numFmtId="0" fontId="46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/>
    <xf numFmtId="168" fontId="48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8" fillId="0" borderId="0"/>
    <xf numFmtId="0" fontId="41" fillId="0" borderId="0"/>
    <xf numFmtId="0" fontId="10" fillId="0" borderId="0"/>
    <xf numFmtId="0" fontId="10" fillId="0" borderId="0"/>
    <xf numFmtId="0" fontId="5" fillId="0" borderId="0"/>
    <xf numFmtId="168" fontId="8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38" fillId="0" borderId="0"/>
    <xf numFmtId="0" fontId="10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1" fontId="8" fillId="0" borderId="0"/>
    <xf numFmtId="182" fontId="8" fillId="0" borderId="0" applyFont="0" applyFill="0" applyBorder="0" applyAlignment="0" applyProtection="0"/>
    <xf numFmtId="0" fontId="41" fillId="0" borderId="0"/>
    <xf numFmtId="0" fontId="51" fillId="0" borderId="0"/>
    <xf numFmtId="0" fontId="50" fillId="0" borderId="0"/>
    <xf numFmtId="0" fontId="52" fillId="0" borderId="0"/>
    <xf numFmtId="0" fontId="5" fillId="0" borderId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9" fillId="0" borderId="0"/>
    <xf numFmtId="168" fontId="49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0" fontId="53" fillId="0" borderId="0"/>
    <xf numFmtId="168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4" fillId="0" borderId="0"/>
    <xf numFmtId="9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7" fillId="0" borderId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10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43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0" fontId="17" fillId="0" borderId="0"/>
    <xf numFmtId="0" fontId="10" fillId="0" borderId="0"/>
    <xf numFmtId="168" fontId="19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60" fillId="0" borderId="0"/>
    <xf numFmtId="0" fontId="60" fillId="0" borderId="0"/>
    <xf numFmtId="37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4" fontId="8" fillId="0" borderId="0" applyFont="0" applyFill="0" applyBorder="0" applyAlignment="0" applyProtection="0"/>
    <xf numFmtId="39" fontId="58" fillId="0" borderId="0"/>
    <xf numFmtId="185" fontId="8" fillId="0" borderId="0" applyFont="0" applyFill="0" applyBorder="0" applyAlignment="0" applyProtection="0"/>
    <xf numFmtId="39" fontId="58" fillId="0" borderId="0"/>
    <xf numFmtId="186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62" fillId="0" borderId="0"/>
    <xf numFmtId="182" fontId="8" fillId="0" borderId="0" applyFont="0" applyFill="0" applyBorder="0" applyAlignment="0" applyProtection="0"/>
    <xf numFmtId="39" fontId="58" fillId="0" borderId="0"/>
    <xf numFmtId="39" fontId="58" fillId="0" borderId="0"/>
    <xf numFmtId="0" fontId="63" fillId="0" borderId="0" applyNumberFormat="0" applyFill="0" applyBorder="0" applyAlignment="0" applyProtection="0">
      <alignment vertical="top"/>
      <protection locked="0"/>
    </xf>
    <xf numFmtId="166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89" fontId="8" fillId="0" borderId="0" applyFont="0" applyFill="0" applyBorder="0" applyAlignment="0" applyProtection="0"/>
    <xf numFmtId="166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/>
    <xf numFmtId="166" fontId="5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41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42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0" fontId="13" fillId="0" borderId="0"/>
    <xf numFmtId="192" fontId="13" fillId="0" borderId="0"/>
    <xf numFmtId="0" fontId="13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0" fontId="16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0" fontId="8" fillId="0" borderId="0"/>
    <xf numFmtId="196" fontId="66" fillId="0" borderId="0" applyFont="0" applyFill="0" applyBorder="0" applyAlignment="0" applyProtection="0"/>
    <xf numFmtId="197" fontId="66" fillId="0" borderId="0" applyFont="0" applyFill="0" applyBorder="0" applyAlignment="0" applyProtection="0"/>
    <xf numFmtId="0" fontId="66" fillId="0" borderId="0"/>
    <xf numFmtId="0" fontId="56" fillId="0" borderId="0" applyFont="0" applyFill="0" applyBorder="0" applyAlignment="0" applyProtection="0"/>
    <xf numFmtId="0" fontId="8" fillId="0" borderId="0" applyFill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0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0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0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0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0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8" fontId="8" fillId="0" borderId="0" applyProtection="0">
      <protection locked="0"/>
    </xf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6" fillId="13" borderId="0" applyNumberFormat="0" applyBorder="0" applyAlignment="0" applyProtection="0"/>
    <xf numFmtId="192" fontId="6" fillId="13" borderId="0" applyNumberFormat="0" applyBorder="0" applyAlignment="0" applyProtection="0"/>
    <xf numFmtId="192" fontId="6" fillId="13" borderId="0" applyNumberFormat="0" applyBorder="0" applyAlignment="0" applyProtection="0"/>
    <xf numFmtId="192" fontId="6" fillId="13" borderId="0" applyNumberFormat="0" applyBorder="0" applyAlignment="0" applyProtection="0"/>
    <xf numFmtId="192" fontId="6" fillId="13" borderId="0" applyNumberFormat="0" applyBorder="0" applyAlignment="0" applyProtection="0"/>
    <xf numFmtId="0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0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0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0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0" fontId="6" fillId="17" borderId="0" applyNumberFormat="0" applyBorder="0" applyAlignment="0" applyProtection="0"/>
    <xf numFmtId="192" fontId="6" fillId="17" borderId="0" applyNumberFormat="0" applyBorder="0" applyAlignment="0" applyProtection="0"/>
    <xf numFmtId="192" fontId="6" fillId="17" borderId="0" applyNumberFormat="0" applyBorder="0" applyAlignment="0" applyProtection="0"/>
    <xf numFmtId="192" fontId="6" fillId="17" borderId="0" applyNumberFormat="0" applyBorder="0" applyAlignment="0" applyProtection="0"/>
    <xf numFmtId="192" fontId="6" fillId="17" borderId="0" applyNumberFormat="0" applyBorder="0" applyAlignment="0" applyProtection="0"/>
    <xf numFmtId="43" fontId="67" fillId="0" borderId="12">
      <alignment horizontal="right" vertical="center"/>
    </xf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4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69" fillId="20" borderId="0" applyNumberFormat="0" applyBorder="0" applyAlignment="0" applyProtection="0"/>
    <xf numFmtId="192" fontId="69" fillId="20" borderId="0" applyNumberFormat="0" applyBorder="0" applyAlignment="0" applyProtection="0"/>
    <xf numFmtId="192" fontId="69" fillId="20" borderId="0" applyNumberFormat="0" applyBorder="0" applyAlignment="0" applyProtection="0"/>
    <xf numFmtId="192" fontId="69" fillId="20" borderId="0" applyNumberFormat="0" applyBorder="0" applyAlignment="0" applyProtection="0"/>
    <xf numFmtId="192" fontId="69" fillId="20" borderId="0" applyNumberFormat="0" applyBorder="0" applyAlignment="0" applyProtection="0"/>
    <xf numFmtId="0" fontId="69" fillId="6" borderId="0" applyNumberFormat="0" applyBorder="0" applyAlignment="0" applyProtection="0"/>
    <xf numFmtId="192" fontId="69" fillId="6" borderId="0" applyNumberFormat="0" applyBorder="0" applyAlignment="0" applyProtection="0"/>
    <xf numFmtId="192" fontId="69" fillId="6" borderId="0" applyNumberFormat="0" applyBorder="0" applyAlignment="0" applyProtection="0"/>
    <xf numFmtId="192" fontId="69" fillId="6" borderId="0" applyNumberFormat="0" applyBorder="0" applyAlignment="0" applyProtection="0"/>
    <xf numFmtId="192" fontId="69" fillId="6" borderId="0" applyNumberFormat="0" applyBorder="0" applyAlignment="0" applyProtection="0"/>
    <xf numFmtId="0" fontId="69" fillId="14" borderId="0" applyNumberFormat="0" applyBorder="0" applyAlignment="0" applyProtection="0"/>
    <xf numFmtId="192" fontId="69" fillId="14" borderId="0" applyNumberFormat="0" applyBorder="0" applyAlignment="0" applyProtection="0"/>
    <xf numFmtId="192" fontId="69" fillId="14" borderId="0" applyNumberFormat="0" applyBorder="0" applyAlignment="0" applyProtection="0"/>
    <xf numFmtId="192" fontId="69" fillId="14" borderId="0" applyNumberFormat="0" applyBorder="0" applyAlignment="0" applyProtection="0"/>
    <xf numFmtId="192" fontId="69" fillId="14" borderId="0" applyNumberFormat="0" applyBorder="0" applyAlignment="0" applyProtection="0"/>
    <xf numFmtId="0" fontId="69" fillId="20" borderId="0" applyNumberFormat="0" applyBorder="0" applyAlignment="0" applyProtection="0"/>
    <xf numFmtId="192" fontId="69" fillId="20" borderId="0" applyNumberFormat="0" applyBorder="0" applyAlignment="0" applyProtection="0"/>
    <xf numFmtId="192" fontId="69" fillId="20" borderId="0" applyNumberFormat="0" applyBorder="0" applyAlignment="0" applyProtection="0"/>
    <xf numFmtId="192" fontId="69" fillId="20" borderId="0" applyNumberFormat="0" applyBorder="0" applyAlignment="0" applyProtection="0"/>
    <xf numFmtId="192" fontId="69" fillId="20" borderId="0" applyNumberFormat="0" applyBorder="0" applyAlignment="0" applyProtection="0"/>
    <xf numFmtId="0" fontId="69" fillId="22" borderId="0" applyNumberFormat="0" applyBorder="0" applyAlignment="0" applyProtection="0"/>
    <xf numFmtId="192" fontId="69" fillId="22" borderId="0" applyNumberFormat="0" applyBorder="0" applyAlignment="0" applyProtection="0"/>
    <xf numFmtId="192" fontId="69" fillId="22" borderId="0" applyNumberFormat="0" applyBorder="0" applyAlignment="0" applyProtection="0"/>
    <xf numFmtId="192" fontId="69" fillId="22" borderId="0" applyNumberFormat="0" applyBorder="0" applyAlignment="0" applyProtection="0"/>
    <xf numFmtId="192" fontId="69" fillId="22" borderId="0" applyNumberFormat="0" applyBorder="0" applyAlignment="0" applyProtection="0"/>
    <xf numFmtId="0" fontId="69" fillId="17" borderId="0" applyNumberFormat="0" applyBorder="0" applyAlignment="0" applyProtection="0"/>
    <xf numFmtId="192" fontId="69" fillId="17" borderId="0" applyNumberFormat="0" applyBorder="0" applyAlignment="0" applyProtection="0"/>
    <xf numFmtId="192" fontId="69" fillId="17" borderId="0" applyNumberFormat="0" applyBorder="0" applyAlignment="0" applyProtection="0"/>
    <xf numFmtId="192" fontId="69" fillId="17" borderId="0" applyNumberFormat="0" applyBorder="0" applyAlignment="0" applyProtection="0"/>
    <xf numFmtId="192" fontId="69" fillId="17" borderId="0" applyNumberFormat="0" applyBorder="0" applyAlignment="0" applyProtection="0"/>
    <xf numFmtId="9" fontId="56" fillId="0" borderId="0"/>
    <xf numFmtId="0" fontId="70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71" fillId="0" borderId="8">
      <alignment horizontal="center"/>
    </xf>
    <xf numFmtId="0" fontId="72" fillId="0" borderId="0"/>
    <xf numFmtId="0" fontId="72" fillId="0" borderId="7" applyFill="0">
      <alignment horizontal="center"/>
      <protection locked="0"/>
    </xf>
    <xf numFmtId="0" fontId="71" fillId="0" borderId="0" applyFill="0">
      <alignment horizontal="center"/>
      <protection locked="0"/>
    </xf>
    <xf numFmtId="0" fontId="71" fillId="23" borderId="0"/>
    <xf numFmtId="0" fontId="71" fillId="0" borderId="0">
      <protection locked="0"/>
    </xf>
    <xf numFmtId="0" fontId="71" fillId="0" borderId="0"/>
    <xf numFmtId="199" fontId="71" fillId="0" borderId="0"/>
    <xf numFmtId="200" fontId="71" fillId="0" borderId="0"/>
    <xf numFmtId="0" fontId="72" fillId="24" borderId="0">
      <alignment horizontal="right"/>
    </xf>
    <xf numFmtId="0" fontId="71" fillId="0" borderId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4" fillId="25" borderId="0" applyNumberFormat="0" applyBorder="0" applyAlignment="0" applyProtection="0"/>
    <xf numFmtId="0" fontId="68" fillId="26" borderId="0" applyNumberFormat="0" applyBorder="0" applyAlignment="0" applyProtection="0"/>
    <xf numFmtId="0" fontId="68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4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4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4" fillId="32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4" fillId="25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73" fillId="33" borderId="0" applyNumberFormat="0" applyBorder="0" applyAlignment="0" applyProtection="0"/>
    <xf numFmtId="0" fontId="73" fillId="27" borderId="0" applyNumberFormat="0" applyBorder="0" applyAlignment="0" applyProtection="0"/>
    <xf numFmtId="0" fontId="74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75" fillId="13" borderId="13">
      <alignment horizontal="center" vertical="center"/>
    </xf>
    <xf numFmtId="0" fontId="76" fillId="0" borderId="0">
      <alignment horizontal="center" wrapText="1"/>
      <protection locked="0"/>
    </xf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5" fontId="81" fillId="0" borderId="2" applyAlignment="0" applyProtection="0"/>
    <xf numFmtId="201" fontId="8" fillId="0" borderId="0" applyFill="0" applyBorder="0" applyAlignment="0"/>
    <xf numFmtId="201" fontId="8" fillId="0" borderId="0" applyFill="0" applyBorder="0" applyAlignment="0"/>
    <xf numFmtId="202" fontId="82" fillId="0" borderId="0" applyFill="0" applyBorder="0" applyAlignment="0"/>
    <xf numFmtId="184" fontId="8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0" fontId="82" fillId="0" borderId="0" applyFill="0" applyBorder="0" applyAlignment="0"/>
    <xf numFmtId="203" fontId="82" fillId="0" borderId="0" applyFill="0" applyBorder="0" applyAlignment="0"/>
    <xf numFmtId="202" fontId="82" fillId="0" borderId="0" applyFill="0" applyBorder="0" applyAlignment="0"/>
    <xf numFmtId="0" fontId="83" fillId="12" borderId="14" applyNumberFormat="0" applyAlignment="0" applyProtection="0"/>
    <xf numFmtId="0" fontId="83" fillId="12" borderId="14" applyNumberFormat="0" applyAlignment="0" applyProtection="0"/>
    <xf numFmtId="0" fontId="84" fillId="36" borderId="15" applyNumberFormat="0" applyAlignment="0" applyProtection="0"/>
    <xf numFmtId="0" fontId="84" fillId="36" borderId="15" applyNumberFormat="0" applyAlignment="0" applyProtection="0"/>
    <xf numFmtId="204" fontId="56" fillId="0" borderId="0" applyFont="0" applyFill="0" applyBorder="0" applyAlignment="0" applyProtection="0"/>
    <xf numFmtId="205" fontId="85" fillId="0" borderId="0"/>
    <xf numFmtId="205" fontId="85" fillId="0" borderId="0"/>
    <xf numFmtId="205" fontId="85" fillId="0" borderId="0"/>
    <xf numFmtId="205" fontId="85" fillId="0" borderId="0"/>
    <xf numFmtId="205" fontId="85" fillId="0" borderId="0"/>
    <xf numFmtId="205" fontId="85" fillId="0" borderId="0"/>
    <xf numFmtId="205" fontId="85" fillId="0" borderId="0"/>
    <xf numFmtId="39" fontId="58" fillId="0" borderId="0"/>
    <xf numFmtId="205" fontId="85" fillId="0" borderId="0"/>
    <xf numFmtId="39" fontId="58" fillId="0" borderId="0"/>
    <xf numFmtId="166" fontId="86" fillId="0" borderId="0" applyFont="0" applyFill="0" applyBorder="0" applyAlignment="0" applyProtection="0"/>
    <xf numFmtId="170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20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6" fillId="0" borderId="0" applyFont="0" applyFill="0" applyBorder="0" applyAlignment="0" applyProtection="0"/>
    <xf numFmtId="209" fontId="87" fillId="0" borderId="0" applyFont="0" applyFill="0" applyBorder="0" applyAlignment="0" applyProtection="0"/>
    <xf numFmtId="168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7" fontId="56" fillId="0" borderId="0"/>
    <xf numFmtId="210" fontId="13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88" fillId="0" borderId="0" applyNumberFormat="0" applyAlignment="0">
      <alignment horizontal="left"/>
    </xf>
    <xf numFmtId="0" fontId="89" fillId="0" borderId="0"/>
    <xf numFmtId="0" fontId="89" fillId="0" borderId="0"/>
    <xf numFmtId="169" fontId="90" fillId="0" borderId="16" applyBorder="0"/>
    <xf numFmtId="202" fontId="82" fillId="0" borderId="0" applyFont="0" applyFill="0" applyBorder="0" applyAlignment="0" applyProtection="0"/>
    <xf numFmtId="211" fontId="8" fillId="0" borderId="0">
      <protection locked="0"/>
    </xf>
    <xf numFmtId="212" fontId="3" fillId="0" borderId="0" applyFont="0" applyFill="0" applyBorder="0" applyAlignment="0" applyProtection="0"/>
    <xf numFmtId="213" fontId="56" fillId="0" borderId="0"/>
    <xf numFmtId="177" fontId="13" fillId="0" borderId="0"/>
    <xf numFmtId="0" fontId="57" fillId="37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1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4" fontId="56" fillId="0" borderId="0"/>
    <xf numFmtId="178" fontId="13" fillId="0" borderId="0"/>
    <xf numFmtId="0" fontId="91" fillId="0" borderId="0" applyNumberFormat="0" applyFill="0" applyBorder="0" applyAlignment="0" applyProtection="0"/>
    <xf numFmtId="0" fontId="92" fillId="38" borderId="0" applyNumberFormat="0" applyBorder="0" applyAlignment="0" applyProtection="0"/>
    <xf numFmtId="0" fontId="92" fillId="39" borderId="0" applyNumberFormat="0" applyBorder="0" applyAlignment="0" applyProtection="0"/>
    <xf numFmtId="0" fontId="92" fillId="40" borderId="0" applyNumberFormat="0" applyBorder="0" applyAlignment="0" applyProtection="0"/>
    <xf numFmtId="170" fontId="82" fillId="0" borderId="0" applyFill="0" applyBorder="0" applyAlignment="0"/>
    <xf numFmtId="202" fontId="82" fillId="0" borderId="0" applyFill="0" applyBorder="0" applyAlignment="0"/>
    <xf numFmtId="170" fontId="82" fillId="0" borderId="0" applyFill="0" applyBorder="0" applyAlignment="0"/>
    <xf numFmtId="203" fontId="82" fillId="0" borderId="0" applyFill="0" applyBorder="0" applyAlignment="0"/>
    <xf numFmtId="202" fontId="82" fillId="0" borderId="0" applyFill="0" applyBorder="0" applyAlignment="0"/>
    <xf numFmtId="0" fontId="93" fillId="0" borderId="0" applyNumberFormat="0" applyAlignment="0">
      <alignment horizontal="left"/>
    </xf>
    <xf numFmtId="0" fontId="41" fillId="0" borderId="0"/>
    <xf numFmtId="215" fontId="8" fillId="0" borderId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16" fontId="95" fillId="0" borderId="0">
      <alignment horizontal="right"/>
    </xf>
    <xf numFmtId="217" fontId="96" fillId="0" borderId="0"/>
    <xf numFmtId="218" fontId="97" fillId="0" borderId="0"/>
    <xf numFmtId="218" fontId="97" fillId="0" borderId="0"/>
    <xf numFmtId="219" fontId="97" fillId="0" borderId="0"/>
    <xf numFmtId="220" fontId="97" fillId="0" borderId="0"/>
    <xf numFmtId="0" fontId="98" fillId="7" borderId="0" applyNumberFormat="0" applyBorder="0" applyAlignment="0" applyProtection="0"/>
    <xf numFmtId="0" fontId="98" fillId="7" borderId="0" applyNumberFormat="0" applyBorder="0" applyAlignment="0" applyProtection="0"/>
    <xf numFmtId="38" fontId="12" fillId="41" borderId="0" applyNumberFormat="0" applyBorder="0" applyAlignment="0" applyProtection="0"/>
    <xf numFmtId="38" fontId="12" fillId="37" borderId="0" applyNumberFormat="0" applyBorder="0" applyAlignment="0" applyProtection="0"/>
    <xf numFmtId="0" fontId="8" fillId="0" borderId="0"/>
    <xf numFmtId="0" fontId="8" fillId="0" borderId="0"/>
    <xf numFmtId="0" fontId="99" fillId="23" borderId="0"/>
    <xf numFmtId="0" fontId="100" fillId="0" borderId="0" applyNumberFormat="0" applyFill="0" applyBorder="0" applyAlignment="0" applyProtection="0"/>
    <xf numFmtId="0" fontId="80" fillId="42" borderId="4"/>
    <xf numFmtId="0" fontId="101" fillId="0" borderId="9" applyNumberFormat="0" applyAlignment="0" applyProtection="0">
      <alignment horizontal="left" vertical="center"/>
    </xf>
    <xf numFmtId="0" fontId="102" fillId="0" borderId="9" applyNumberFormat="0" applyAlignment="0" applyProtection="0">
      <alignment horizontal="left" vertical="center"/>
    </xf>
    <xf numFmtId="0" fontId="101" fillId="0" borderId="3">
      <alignment horizontal="left" vertical="center"/>
    </xf>
    <xf numFmtId="0" fontId="102" fillId="0" borderId="3">
      <alignment horizontal="left" vertical="center"/>
    </xf>
    <xf numFmtId="221" fontId="103" fillId="43" borderId="0">
      <alignment horizontal="left" vertical="top"/>
    </xf>
    <xf numFmtId="0" fontId="104" fillId="0" borderId="17" applyNumberFormat="0" applyFill="0" applyAlignment="0" applyProtection="0"/>
    <xf numFmtId="0" fontId="104" fillId="0" borderId="17" applyNumberFormat="0" applyFill="0" applyAlignment="0" applyProtection="0"/>
    <xf numFmtId="0" fontId="10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7" fillId="44" borderId="11">
      <alignment vertical="center" wrapText="1"/>
    </xf>
    <xf numFmtId="0" fontId="107" fillId="0" borderId="0" applyProtection="0"/>
    <xf numFmtId="0" fontId="101" fillId="0" borderId="0" applyProtection="0"/>
    <xf numFmtId="0" fontId="108" fillId="0" borderId="7">
      <alignment horizontal="center"/>
    </xf>
    <xf numFmtId="0" fontId="108" fillId="0" borderId="0">
      <alignment horizontal="center"/>
    </xf>
    <xf numFmtId="0" fontId="109" fillId="0" borderId="20" applyNumberFormat="0" applyFill="0" applyAlignment="0" applyProtection="0"/>
    <xf numFmtId="0" fontId="50" fillId="43" borderId="0">
      <alignment horizontal="left" wrapText="1" indent="2"/>
    </xf>
    <xf numFmtId="10" fontId="12" fillId="41" borderId="8" applyNumberFormat="0" applyBorder="0" applyAlignment="0" applyProtection="0"/>
    <xf numFmtId="10" fontId="12" fillId="43" borderId="8" applyNumberFormat="0" applyBorder="0" applyAlignment="0" applyProtection="0"/>
    <xf numFmtId="0" fontId="110" fillId="10" borderId="14" applyNumberFormat="0" applyAlignment="0" applyProtection="0"/>
    <xf numFmtId="0" fontId="110" fillId="10" borderId="14" applyNumberFormat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95" fillId="0" borderId="0"/>
    <xf numFmtId="0" fontId="95" fillId="0" borderId="0"/>
    <xf numFmtId="0" fontId="95" fillId="0" borderId="0"/>
    <xf numFmtId="0" fontId="60" fillId="0" borderId="0" applyNumberFormat="0" applyFont="0" applyFill="0" applyBorder="0" applyProtection="0">
      <alignment horizontal="left" vertical="center"/>
    </xf>
    <xf numFmtId="170" fontId="82" fillId="0" borderId="0" applyFill="0" applyBorder="0" applyAlignment="0"/>
    <xf numFmtId="202" fontId="82" fillId="0" borderId="0" applyFill="0" applyBorder="0" applyAlignment="0"/>
    <xf numFmtId="170" fontId="82" fillId="0" borderId="0" applyFill="0" applyBorder="0" applyAlignment="0"/>
    <xf numFmtId="203" fontId="82" fillId="0" borderId="0" applyFill="0" applyBorder="0" applyAlignment="0"/>
    <xf numFmtId="202" fontId="82" fillId="0" borderId="0" applyFill="0" applyBorder="0" applyAlignment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6" fillId="0" borderId="0"/>
    <xf numFmtId="0" fontId="117" fillId="0" borderId="0"/>
    <xf numFmtId="0" fontId="116" fillId="0" borderId="0"/>
    <xf numFmtId="0" fontId="117" fillId="0" borderId="0"/>
    <xf numFmtId="0" fontId="118" fillId="0" borderId="0"/>
    <xf numFmtId="208" fontId="3" fillId="0" borderId="0" applyFont="0" applyFill="0" applyBorder="0" applyAlignment="0" applyProtection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6" fontId="119" fillId="0" borderId="0" applyFont="0" applyFill="0" applyBorder="0" applyAlignment="0" applyProtection="0"/>
    <xf numFmtId="8" fontId="119" fillId="0" borderId="0" applyFont="0" applyFill="0" applyBorder="0" applyAlignment="0" applyProtection="0"/>
    <xf numFmtId="222" fontId="120" fillId="0" borderId="0" applyFont="0" applyFill="0" applyBorder="0" applyAlignment="0" applyProtection="0"/>
    <xf numFmtId="223" fontId="120" fillId="0" borderId="0" applyFont="0" applyFill="0" applyBorder="0" applyAlignment="0" applyProtection="0"/>
    <xf numFmtId="14" fontId="8" fillId="0" borderId="0" applyFill="0" applyBorder="0" applyProtection="0"/>
    <xf numFmtId="224" fontId="8" fillId="0" borderId="0" applyFill="0" applyBorder="0"/>
    <xf numFmtId="225" fontId="8" fillId="0" borderId="0" applyFill="0" applyBorder="0"/>
    <xf numFmtId="224" fontId="8" fillId="0" borderId="0" applyFill="0" applyBorder="0"/>
    <xf numFmtId="10" fontId="8" fillId="0" borderId="0" applyFill="0" applyBorder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6" fillId="0" borderId="0"/>
    <xf numFmtId="0" fontId="117" fillId="0" borderId="0"/>
    <xf numFmtId="0" fontId="117" fillId="0" borderId="0"/>
    <xf numFmtId="0" fontId="122" fillId="0" borderId="0"/>
    <xf numFmtId="179" fontId="123" fillId="0" borderId="0"/>
    <xf numFmtId="0" fontId="89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226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7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226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4" fillId="0" borderId="0"/>
    <xf numFmtId="0" fontId="124" fillId="0" borderId="0"/>
    <xf numFmtId="0" fontId="8" fillId="0" borderId="0"/>
    <xf numFmtId="0" fontId="8" fillId="0" borderId="0"/>
    <xf numFmtId="22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5" fillId="0" borderId="0"/>
    <xf numFmtId="0" fontId="55" fillId="46" borderId="22" applyNumberFormat="0" applyFont="0" applyAlignment="0" applyProtection="0"/>
    <xf numFmtId="0" fontId="55" fillId="46" borderId="22" applyNumberFormat="0" applyFont="0" applyAlignment="0" applyProtection="0"/>
    <xf numFmtId="194" fontId="56" fillId="0" borderId="0" applyFont="0" applyFill="0" applyBorder="0" applyAlignment="0" applyProtection="0"/>
    <xf numFmtId="0" fontId="126" fillId="12" borderId="23" applyNumberFormat="0" applyAlignment="0" applyProtection="0"/>
    <xf numFmtId="0" fontId="126" fillId="12" borderId="23" applyNumberFormat="0" applyAlignment="0" applyProtection="0"/>
    <xf numFmtId="40" fontId="127" fillId="41" borderId="0">
      <alignment horizontal="right"/>
    </xf>
    <xf numFmtId="0" fontId="128" fillId="41" borderId="24"/>
    <xf numFmtId="14" fontId="76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59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19" fillId="0" borderId="25" applyNumberFormat="0" applyBorder="0"/>
    <xf numFmtId="3" fontId="129" fillId="0" borderId="0" applyNumberFormat="0" applyFill="0" applyBorder="0" applyAlignment="0" applyProtection="0"/>
    <xf numFmtId="170" fontId="82" fillId="0" borderId="0" applyFill="0" applyBorder="0" applyAlignment="0"/>
    <xf numFmtId="202" fontId="82" fillId="0" borderId="0" applyFill="0" applyBorder="0" applyAlignment="0"/>
    <xf numFmtId="170" fontId="82" fillId="0" borderId="0" applyFill="0" applyBorder="0" applyAlignment="0"/>
    <xf numFmtId="203" fontId="82" fillId="0" borderId="0" applyFill="0" applyBorder="0" applyAlignment="0"/>
    <xf numFmtId="202" fontId="82" fillId="0" borderId="0" applyFill="0" applyBorder="0" applyAlignment="0"/>
    <xf numFmtId="0" fontId="60" fillId="0" borderId="0" applyNumberFormat="0" applyFill="0" applyBorder="0" applyAlignment="0" applyProtection="0">
      <alignment horizontal="left"/>
    </xf>
    <xf numFmtId="0" fontId="90" fillId="0" borderId="7" applyBorder="0">
      <alignment horizontal="center"/>
    </xf>
    <xf numFmtId="37" fontId="7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192" fontId="56" fillId="0" borderId="0" applyFont="0" applyFill="0" applyBorder="0" applyAlignment="0" applyProtection="0"/>
    <xf numFmtId="1" fontId="8" fillId="0" borderId="10" applyNumberFormat="0" applyFill="0" applyAlignment="0" applyProtection="0">
      <alignment horizontal="center" vertical="center"/>
    </xf>
    <xf numFmtId="1" fontId="8" fillId="0" borderId="10" applyNumberFormat="0" applyFill="0" applyAlignment="0" applyProtection="0">
      <alignment horizontal="center" vertical="center"/>
    </xf>
    <xf numFmtId="0" fontId="130" fillId="47" borderId="0" applyNumberFormat="0" applyFont="0" applyBorder="0" applyAlignment="0">
      <alignment horizontal="center"/>
    </xf>
    <xf numFmtId="228" fontId="8" fillId="0" borderId="0" applyNumberFormat="0" applyFill="0" applyBorder="0" applyAlignment="0" applyProtection="0">
      <alignment horizontal="left"/>
    </xf>
    <xf numFmtId="228" fontId="8" fillId="0" borderId="0" applyNumberFormat="0" applyFill="0" applyBorder="0" applyAlignment="0" applyProtection="0">
      <alignment horizontal="left"/>
    </xf>
    <xf numFmtId="38" fontId="60" fillId="0" borderId="0" applyNumberFormat="0" applyFont="0" applyFill="0" applyBorder="0" applyAlignment="0"/>
    <xf numFmtId="0" fontId="130" fillId="1" borderId="3" applyNumberFormat="0" applyFont="0" applyAlignment="0">
      <alignment horizontal="center"/>
    </xf>
    <xf numFmtId="0" fontId="131" fillId="0" borderId="0" applyNumberFormat="0" applyFill="0" applyBorder="0" applyAlignment="0" applyProtection="0"/>
    <xf numFmtId="0" fontId="60" fillId="0" borderId="26" applyAlignment="0">
      <alignment horizontal="centerContinuous"/>
    </xf>
    <xf numFmtId="0" fontId="132" fillId="0" borderId="0" applyNumberFormat="0" applyFill="0" applyBorder="0" applyAlignment="0">
      <alignment horizontal="center"/>
    </xf>
    <xf numFmtId="12" fontId="133" fillId="0" borderId="8">
      <alignment horizontal="center"/>
    </xf>
    <xf numFmtId="3" fontId="134" fillId="44" borderId="8">
      <alignment horizontal="left" vertical="top" wrapText="1"/>
      <protection locked="0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35" fillId="0" borderId="0" applyNumberFormat="0" applyBorder="0"/>
    <xf numFmtId="0" fontId="136" fillId="0" borderId="0" applyNumberFormat="0" applyBorder="0" applyAlignment="0"/>
    <xf numFmtId="0" fontId="137" fillId="0" borderId="0" applyNumberFormat="0" applyBorder="0" applyAlignment="0"/>
    <xf numFmtId="0" fontId="138" fillId="0" borderId="0" applyNumberFormat="0" applyBorder="0" applyAlignment="0"/>
    <xf numFmtId="0" fontId="139" fillId="0" borderId="0" applyNumberFormat="0" applyBorder="0" applyAlignment="0"/>
    <xf numFmtId="0" fontId="140" fillId="0" borderId="0" applyNumberFormat="0" applyBorder="0" applyAlignment="0"/>
    <xf numFmtId="0" fontId="141" fillId="0" borderId="0" applyNumberFormat="0" applyBorder="0" applyAlignment="0"/>
    <xf numFmtId="0" fontId="142" fillId="48" borderId="0" applyNumberFormat="0" applyBorder="0" applyAlignment="0"/>
    <xf numFmtId="0" fontId="143" fillId="0" borderId="0" applyNumberFormat="0" applyBorder="0" applyAlignment="0"/>
    <xf numFmtId="0" fontId="144" fillId="0" borderId="0" applyNumberFormat="0" applyBorder="0" applyAlignment="0"/>
    <xf numFmtId="0" fontId="141" fillId="0" borderId="0" applyNumberFormat="0" applyBorder="0" applyAlignment="0"/>
    <xf numFmtId="0" fontId="145" fillId="0" borderId="0" applyNumberFormat="0" applyBorder="0" applyAlignment="0"/>
    <xf numFmtId="0" fontId="139" fillId="0" borderId="0" applyNumberFormat="0" applyBorder="0" applyAlignment="0"/>
    <xf numFmtId="0" fontId="146" fillId="43" borderId="0">
      <alignment wrapText="1"/>
    </xf>
    <xf numFmtId="40" fontId="147" fillId="0" borderId="0" applyBorder="0">
      <alignment horizontal="right"/>
    </xf>
    <xf numFmtId="3" fontId="8" fillId="0" borderId="8" applyNumberFormat="0" applyFont="0" applyFill="0" applyAlignment="0" applyProtection="0">
      <alignment vertical="center"/>
    </xf>
    <xf numFmtId="49" fontId="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27" applyNumberFormat="0" applyFill="0" applyAlignment="0" applyProtection="0"/>
    <xf numFmtId="3" fontId="151" fillId="0" borderId="28">
      <alignment horizontal="center"/>
    </xf>
    <xf numFmtId="0" fontId="150" fillId="0" borderId="27" applyNumberFormat="0" applyFill="0" applyAlignment="0" applyProtection="0"/>
    <xf numFmtId="40" fontId="119" fillId="0" borderId="0" applyFont="0" applyFill="0" applyBorder="0" applyAlignment="0" applyProtection="0"/>
    <xf numFmtId="37" fontId="12" fillId="45" borderId="0" applyNumberFormat="0" applyBorder="0" applyAlignment="0" applyProtection="0"/>
    <xf numFmtId="37" fontId="12" fillId="0" borderId="0"/>
    <xf numFmtId="37" fontId="12" fillId="44" borderId="0" applyNumberFormat="0" applyBorder="0" applyAlignment="0" applyProtection="0"/>
    <xf numFmtId="3" fontId="152" fillId="0" borderId="20" applyProtection="0"/>
    <xf numFmtId="6" fontId="52" fillId="0" borderId="0" applyFont="0" applyFill="0" applyBorder="0" applyAlignment="0" applyProtection="0"/>
    <xf numFmtId="164" fontId="153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7" fillId="0" borderId="29"/>
    <xf numFmtId="0" fontId="120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5" fillId="12" borderId="14" applyNumberFormat="0" applyAlignment="0" applyProtection="0"/>
    <xf numFmtId="192" fontId="155" fillId="12" borderId="14" applyNumberFormat="0" applyAlignment="0" applyProtection="0"/>
    <xf numFmtId="192" fontId="155" fillId="12" borderId="14" applyNumberFormat="0" applyAlignment="0" applyProtection="0"/>
    <xf numFmtId="192" fontId="155" fillId="12" borderId="14" applyNumberFormat="0" applyAlignment="0" applyProtection="0"/>
    <xf numFmtId="192" fontId="155" fillId="12" borderId="14" applyNumberFormat="0" applyAlignment="0" applyProtection="0"/>
    <xf numFmtId="0" fontId="156" fillId="0" borderId="0" applyNumberFormat="0" applyFill="0" applyBorder="0" applyAlignment="0" applyProtection="0"/>
    <xf numFmtId="192" fontId="156" fillId="0" borderId="0" applyNumberFormat="0" applyFill="0" applyBorder="0" applyAlignment="0" applyProtection="0"/>
    <xf numFmtId="192" fontId="156" fillId="0" borderId="0" applyNumberFormat="0" applyFill="0" applyBorder="0" applyAlignment="0" applyProtection="0"/>
    <xf numFmtId="192" fontId="156" fillId="0" borderId="0" applyNumberFormat="0" applyFill="0" applyBorder="0" applyAlignment="0" applyProtection="0"/>
    <xf numFmtId="192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192" fontId="157" fillId="0" borderId="0" applyNumberFormat="0" applyFill="0" applyBorder="0" applyAlignment="0" applyProtection="0"/>
    <xf numFmtId="192" fontId="157" fillId="0" borderId="0" applyNumberFormat="0" applyFill="0" applyBorder="0" applyAlignment="0" applyProtection="0"/>
    <xf numFmtId="192" fontId="157" fillId="0" borderId="0" applyNumberFormat="0" applyFill="0" applyBorder="0" applyAlignment="0" applyProtection="0"/>
    <xf numFmtId="192" fontId="157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36" borderId="15" applyNumberFormat="0" applyAlignment="0" applyProtection="0"/>
    <xf numFmtId="192" fontId="162" fillId="36" borderId="15" applyNumberFormat="0" applyAlignment="0" applyProtection="0"/>
    <xf numFmtId="192" fontId="162" fillId="36" borderId="15" applyNumberFormat="0" applyAlignment="0" applyProtection="0"/>
    <xf numFmtId="192" fontId="162" fillId="36" borderId="15" applyNumberFormat="0" applyAlignment="0" applyProtection="0"/>
    <xf numFmtId="192" fontId="162" fillId="36" borderId="15" applyNumberFormat="0" applyAlignment="0" applyProtection="0"/>
    <xf numFmtId="0" fontId="163" fillId="0" borderId="21" applyNumberFormat="0" applyFill="0" applyAlignment="0" applyProtection="0"/>
    <xf numFmtId="192" fontId="163" fillId="0" borderId="21" applyNumberFormat="0" applyFill="0" applyAlignment="0" applyProtection="0"/>
    <xf numFmtId="192" fontId="163" fillId="0" borderId="21" applyNumberFormat="0" applyFill="0" applyAlignment="0" applyProtection="0"/>
    <xf numFmtId="192" fontId="163" fillId="0" borderId="21" applyNumberFormat="0" applyFill="0" applyAlignment="0" applyProtection="0"/>
    <xf numFmtId="192" fontId="163" fillId="0" borderId="21" applyNumberFormat="0" applyFill="0" applyAlignment="0" applyProtection="0"/>
    <xf numFmtId="170" fontId="164" fillId="0" borderId="0" applyFont="0" applyFill="0" applyBorder="0" applyAlignment="0" applyProtection="0"/>
    <xf numFmtId="0" fontId="165" fillId="7" borderId="0" applyNumberFormat="0" applyBorder="0" applyAlignment="0" applyProtection="0"/>
    <xf numFmtId="192" fontId="165" fillId="7" borderId="0" applyNumberFormat="0" applyBorder="0" applyAlignment="0" applyProtection="0"/>
    <xf numFmtId="192" fontId="165" fillId="7" borderId="0" applyNumberFormat="0" applyBorder="0" applyAlignment="0" applyProtection="0"/>
    <xf numFmtId="192" fontId="165" fillId="7" borderId="0" applyNumberFormat="0" applyBorder="0" applyAlignment="0" applyProtection="0"/>
    <xf numFmtId="192" fontId="165" fillId="7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8" fillId="10" borderId="14" applyNumberFormat="0" applyAlignment="0" applyProtection="0"/>
    <xf numFmtId="192" fontId="168" fillId="10" borderId="14" applyNumberFormat="0" applyAlignment="0" applyProtection="0"/>
    <xf numFmtId="192" fontId="168" fillId="10" borderId="14" applyNumberFormat="0" applyAlignment="0" applyProtection="0"/>
    <xf numFmtId="192" fontId="168" fillId="10" borderId="14" applyNumberFormat="0" applyAlignment="0" applyProtection="0"/>
    <xf numFmtId="192" fontId="168" fillId="10" borderId="14" applyNumberFormat="0" applyAlignment="0" applyProtection="0"/>
    <xf numFmtId="0" fontId="169" fillId="45" borderId="0" applyNumberFormat="0" applyBorder="0" applyAlignment="0" applyProtection="0"/>
    <xf numFmtId="192" fontId="169" fillId="45" borderId="0" applyNumberFormat="0" applyBorder="0" applyAlignment="0" applyProtection="0"/>
    <xf numFmtId="192" fontId="169" fillId="45" borderId="0" applyNumberFormat="0" applyBorder="0" applyAlignment="0" applyProtection="0"/>
    <xf numFmtId="192" fontId="169" fillId="45" borderId="0" applyNumberFormat="0" applyBorder="0" applyAlignment="0" applyProtection="0"/>
    <xf numFmtId="192" fontId="169" fillId="45" borderId="0" applyNumberFormat="0" applyBorder="0" applyAlignment="0" applyProtection="0"/>
    <xf numFmtId="0" fontId="170" fillId="0" borderId="30" applyNumberFormat="0" applyFill="0" applyAlignment="0" applyProtection="0"/>
    <xf numFmtId="192" fontId="170" fillId="0" borderId="30" applyNumberFormat="0" applyFill="0" applyAlignment="0" applyProtection="0"/>
    <xf numFmtId="192" fontId="170" fillId="0" borderId="30" applyNumberFormat="0" applyFill="0" applyAlignment="0" applyProtection="0"/>
    <xf numFmtId="192" fontId="170" fillId="0" borderId="30" applyNumberFormat="0" applyFill="0" applyAlignment="0" applyProtection="0"/>
    <xf numFmtId="192" fontId="170" fillId="0" borderId="30" applyNumberFormat="0" applyFill="0" applyAlignment="0" applyProtection="0"/>
    <xf numFmtId="0" fontId="171" fillId="6" borderId="0" applyNumberFormat="0" applyBorder="0" applyAlignment="0" applyProtection="0"/>
    <xf numFmtId="192" fontId="171" fillId="6" borderId="0" applyNumberFormat="0" applyBorder="0" applyAlignment="0" applyProtection="0"/>
    <xf numFmtId="192" fontId="171" fillId="6" borderId="0" applyNumberFormat="0" applyBorder="0" applyAlignment="0" applyProtection="0"/>
    <xf numFmtId="192" fontId="171" fillId="6" borderId="0" applyNumberFormat="0" applyBorder="0" applyAlignment="0" applyProtection="0"/>
    <xf numFmtId="192" fontId="171" fillId="6" borderId="0" applyNumberFormat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0" fillId="0" borderId="0"/>
    <xf numFmtId="0" fontId="69" fillId="20" borderId="0" applyNumberFormat="0" applyBorder="0" applyAlignment="0" applyProtection="0"/>
    <xf numFmtId="192" fontId="69" fillId="20" borderId="0" applyNumberFormat="0" applyBorder="0" applyAlignment="0" applyProtection="0"/>
    <xf numFmtId="192" fontId="69" fillId="20" borderId="0" applyNumberFormat="0" applyBorder="0" applyAlignment="0" applyProtection="0"/>
    <xf numFmtId="192" fontId="69" fillId="20" borderId="0" applyNumberFormat="0" applyBorder="0" applyAlignment="0" applyProtection="0"/>
    <xf numFmtId="192" fontId="69" fillId="20" borderId="0" applyNumberFormat="0" applyBorder="0" applyAlignment="0" applyProtection="0"/>
    <xf numFmtId="0" fontId="69" fillId="17" borderId="0" applyNumberFormat="0" applyBorder="0" applyAlignment="0" applyProtection="0"/>
    <xf numFmtId="192" fontId="69" fillId="17" borderId="0" applyNumberFormat="0" applyBorder="0" applyAlignment="0" applyProtection="0"/>
    <xf numFmtId="192" fontId="69" fillId="17" borderId="0" applyNumberFormat="0" applyBorder="0" applyAlignment="0" applyProtection="0"/>
    <xf numFmtId="192" fontId="69" fillId="17" borderId="0" applyNumberFormat="0" applyBorder="0" applyAlignment="0" applyProtection="0"/>
    <xf numFmtId="192" fontId="69" fillId="17" borderId="0" applyNumberFormat="0" applyBorder="0" applyAlignment="0" applyProtection="0"/>
    <xf numFmtId="0" fontId="69" fillId="35" borderId="0" applyNumberFormat="0" applyBorder="0" applyAlignment="0" applyProtection="0"/>
    <xf numFmtId="192" fontId="69" fillId="35" borderId="0" applyNumberFormat="0" applyBorder="0" applyAlignment="0" applyProtection="0"/>
    <xf numFmtId="192" fontId="69" fillId="35" borderId="0" applyNumberFormat="0" applyBorder="0" applyAlignment="0" applyProtection="0"/>
    <xf numFmtId="192" fontId="69" fillId="35" borderId="0" applyNumberFormat="0" applyBorder="0" applyAlignment="0" applyProtection="0"/>
    <xf numFmtId="192" fontId="69" fillId="35" borderId="0" applyNumberFormat="0" applyBorder="0" applyAlignment="0" applyProtection="0"/>
    <xf numFmtId="0" fontId="69" fillId="26" borderId="0" applyNumberFormat="0" applyBorder="0" applyAlignment="0" applyProtection="0"/>
    <xf numFmtId="192" fontId="69" fillId="26" borderId="0" applyNumberFormat="0" applyBorder="0" applyAlignment="0" applyProtection="0"/>
    <xf numFmtId="192" fontId="69" fillId="26" borderId="0" applyNumberFormat="0" applyBorder="0" applyAlignment="0" applyProtection="0"/>
    <xf numFmtId="192" fontId="69" fillId="26" borderId="0" applyNumberFormat="0" applyBorder="0" applyAlignment="0" applyProtection="0"/>
    <xf numFmtId="192" fontId="69" fillId="26" borderId="0" applyNumberFormat="0" applyBorder="0" applyAlignment="0" applyProtection="0"/>
    <xf numFmtId="0" fontId="69" fillId="22" borderId="0" applyNumberFormat="0" applyBorder="0" applyAlignment="0" applyProtection="0"/>
    <xf numFmtId="192" fontId="69" fillId="22" borderId="0" applyNumberFormat="0" applyBorder="0" applyAlignment="0" applyProtection="0"/>
    <xf numFmtId="192" fontId="69" fillId="22" borderId="0" applyNumberFormat="0" applyBorder="0" applyAlignment="0" applyProtection="0"/>
    <xf numFmtId="192" fontId="69" fillId="22" borderId="0" applyNumberFormat="0" applyBorder="0" applyAlignment="0" applyProtection="0"/>
    <xf numFmtId="192" fontId="69" fillId="22" borderId="0" applyNumberFormat="0" applyBorder="0" applyAlignment="0" applyProtection="0"/>
    <xf numFmtId="0" fontId="69" fillId="17" borderId="0" applyNumberFormat="0" applyBorder="0" applyAlignment="0" applyProtection="0"/>
    <xf numFmtId="192" fontId="69" fillId="17" borderId="0" applyNumberFormat="0" applyBorder="0" applyAlignment="0" applyProtection="0"/>
    <xf numFmtId="192" fontId="69" fillId="17" borderId="0" applyNumberFormat="0" applyBorder="0" applyAlignment="0" applyProtection="0"/>
    <xf numFmtId="192" fontId="69" fillId="17" borderId="0" applyNumberFormat="0" applyBorder="0" applyAlignment="0" applyProtection="0"/>
    <xf numFmtId="192" fontId="69" fillId="17" borderId="0" applyNumberFormat="0" applyBorder="0" applyAlignment="0" applyProtection="0"/>
    <xf numFmtId="0" fontId="172" fillId="12" borderId="23" applyNumberFormat="0" applyAlignment="0" applyProtection="0"/>
    <xf numFmtId="192" fontId="172" fillId="12" borderId="23" applyNumberFormat="0" applyAlignment="0" applyProtection="0"/>
    <xf numFmtId="192" fontId="172" fillId="12" borderId="23" applyNumberFormat="0" applyAlignment="0" applyProtection="0"/>
    <xf numFmtId="192" fontId="172" fillId="12" borderId="23" applyNumberFormat="0" applyAlignment="0" applyProtection="0"/>
    <xf numFmtId="192" fontId="172" fillId="12" borderId="23" applyNumberFormat="0" applyAlignment="0" applyProtection="0"/>
    <xf numFmtId="0" fontId="8" fillId="46" borderId="22" applyNumberFormat="0" applyFont="0" applyAlignment="0" applyProtection="0"/>
    <xf numFmtId="0" fontId="8" fillId="46" borderId="22" applyNumberFormat="0" applyFont="0" applyAlignment="0" applyProtection="0"/>
    <xf numFmtId="0" fontId="173" fillId="0" borderId="31" applyNumberFormat="0" applyFill="0" applyAlignment="0" applyProtection="0"/>
    <xf numFmtId="0" fontId="174" fillId="0" borderId="31" applyNumberFormat="0" applyFill="0" applyAlignment="0" applyProtection="0"/>
    <xf numFmtId="0" fontId="172" fillId="0" borderId="32" applyNumberFormat="0" applyFill="0" applyAlignment="0" applyProtection="0"/>
    <xf numFmtId="192" fontId="172" fillId="0" borderId="32" applyNumberFormat="0" applyFill="0" applyAlignment="0" applyProtection="0"/>
    <xf numFmtId="192" fontId="172" fillId="0" borderId="32" applyNumberFormat="0" applyFill="0" applyAlignment="0" applyProtection="0"/>
    <xf numFmtId="192" fontId="172" fillId="0" borderId="32" applyNumberFormat="0" applyFill="0" applyAlignment="0" applyProtection="0"/>
    <xf numFmtId="192" fontId="172" fillId="0" borderId="32" applyNumberFormat="0" applyFill="0" applyAlignment="0" applyProtection="0"/>
    <xf numFmtId="0" fontId="172" fillId="0" borderId="0" applyNumberFormat="0" applyFill="0" applyBorder="0" applyAlignment="0" applyProtection="0"/>
    <xf numFmtId="192" fontId="172" fillId="0" borderId="0" applyNumberFormat="0" applyFill="0" applyBorder="0" applyAlignment="0" applyProtection="0"/>
    <xf numFmtId="192" fontId="172" fillId="0" borderId="0" applyNumberFormat="0" applyFill="0" applyBorder="0" applyAlignment="0" applyProtection="0"/>
    <xf numFmtId="192" fontId="172" fillId="0" borderId="0" applyNumberFormat="0" applyFill="0" applyBorder="0" applyAlignment="0" applyProtection="0"/>
    <xf numFmtId="192" fontId="172" fillId="0" borderId="0" applyNumberFormat="0" applyFill="0" applyBorder="0" applyAlignment="0" applyProtection="0"/>
    <xf numFmtId="192" fontId="175" fillId="0" borderId="0" applyFont="0" applyFill="0" applyBorder="0" applyAlignment="0" applyProtection="0"/>
    <xf numFmtId="194" fontId="56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56" fillId="0" borderId="0" applyFont="0" applyFill="0" applyBorder="0" applyAlignment="0" applyProtection="0"/>
    <xf numFmtId="195" fontId="8" fillId="0" borderId="0" applyFill="0" applyBorder="0" applyAlignment="0" applyProtection="0"/>
    <xf numFmtId="194" fontId="56" fillId="0" borderId="0" applyFont="0" applyFill="0" applyBorder="0" applyAlignment="0" applyProtection="0"/>
    <xf numFmtId="195" fontId="8" fillId="0" borderId="0" applyFill="0" applyBorder="0" applyAlignment="0" applyProtection="0"/>
    <xf numFmtId="192" fontId="56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76" fillId="0" borderId="0"/>
    <xf numFmtId="205" fontId="82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0" fontId="177" fillId="0" borderId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169" fontId="180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7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" fontId="8" fillId="0" borderId="10" applyNumberFormat="0" applyFill="0" applyAlignment="0" applyProtection="0">
      <alignment horizontal="center" vertical="center"/>
    </xf>
    <xf numFmtId="1" fontId="8" fillId="0" borderId="10" applyNumberFormat="0" applyFill="0" applyAlignment="0" applyProtection="0">
      <alignment horizontal="center" vertical="center"/>
    </xf>
    <xf numFmtId="0" fontId="8" fillId="0" borderId="4" applyNumberFormat="0" applyFill="0" applyAlignment="0" applyProtection="0"/>
  </cellStyleXfs>
  <cellXfs count="281">
    <xf numFmtId="0" fontId="0" fillId="0" borderId="0" xfId="0"/>
    <xf numFmtId="38" fontId="23" fillId="0" borderId="0" xfId="0" applyNumberFormat="1" applyFont="1"/>
    <xf numFmtId="38" fontId="24" fillId="0" borderId="0" xfId="0" applyNumberFormat="1" applyFont="1" applyAlignment="1">
      <alignment horizontal="left"/>
    </xf>
    <xf numFmtId="0" fontId="25" fillId="0" borderId="0" xfId="0" applyFont="1"/>
    <xf numFmtId="0" fontId="26" fillId="0" borderId="0" xfId="0" applyFont="1" applyAlignment="1">
      <alignment horizontal="right"/>
    </xf>
    <xf numFmtId="38" fontId="23" fillId="0" borderId="0" xfId="0" applyNumberFormat="1" applyFont="1" applyAlignment="1">
      <alignment horizontal="left"/>
    </xf>
    <xf numFmtId="0" fontId="28" fillId="0" borderId="0" xfId="0" applyFont="1" applyAlignment="1">
      <alignment horizontal="center"/>
    </xf>
    <xf numFmtId="0" fontId="26" fillId="0" borderId="0" xfId="0" applyFont="1"/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71" fontId="25" fillId="0" borderId="0" xfId="1" applyNumberFormat="1" applyFont="1" applyFill="1" applyAlignment="1"/>
    <xf numFmtId="171" fontId="25" fillId="0" borderId="0" xfId="1" applyNumberFormat="1" applyFont="1" applyFill="1" applyBorder="1" applyAlignment="1">
      <alignment horizontal="left"/>
    </xf>
    <xf numFmtId="171" fontId="25" fillId="0" borderId="0" xfId="1" applyNumberFormat="1" applyFont="1" applyFill="1" applyBorder="1" applyAlignment="1"/>
    <xf numFmtId="172" fontId="25" fillId="0" borderId="0" xfId="1" applyNumberFormat="1" applyFont="1" applyFill="1" applyAlignment="1"/>
    <xf numFmtId="172" fontId="25" fillId="0" borderId="0" xfId="1" applyNumberFormat="1" applyFont="1" applyFill="1" applyBorder="1" applyAlignment="1"/>
    <xf numFmtId="171" fontId="26" fillId="0" borderId="3" xfId="1" applyNumberFormat="1" applyFont="1" applyFill="1" applyBorder="1" applyAlignment="1"/>
    <xf numFmtId="171" fontId="26" fillId="0" borderId="0" xfId="1" applyNumberFormat="1" applyFont="1" applyFill="1" applyBorder="1" applyAlignment="1"/>
    <xf numFmtId="0" fontId="27" fillId="0" borderId="0" xfId="0" applyFont="1"/>
    <xf numFmtId="171" fontId="25" fillId="0" borderId="0" xfId="1" applyNumberFormat="1" applyFont="1" applyFill="1" applyAlignment="1">
      <alignment horizontal="left"/>
    </xf>
    <xf numFmtId="172" fontId="26" fillId="0" borderId="5" xfId="1" applyNumberFormat="1" applyFont="1" applyFill="1" applyBorder="1" applyAlignment="1"/>
    <xf numFmtId="43" fontId="25" fillId="0" borderId="0" xfId="1" applyFont="1" applyFill="1" applyBorder="1" applyAlignment="1"/>
    <xf numFmtId="171" fontId="25" fillId="0" borderId="0" xfId="1" applyNumberFormat="1" applyFont="1" applyFill="1" applyAlignment="1">
      <alignment vertical="center"/>
    </xf>
    <xf numFmtId="171" fontId="25" fillId="0" borderId="0" xfId="1" applyNumberFormat="1" applyFont="1" applyFill="1" applyAlignment="1">
      <alignment vertical="center" wrapText="1"/>
    </xf>
    <xf numFmtId="171" fontId="25" fillId="0" borderId="0" xfId="1" applyNumberFormat="1" applyFont="1" applyFill="1" applyBorder="1" applyAlignment="1">
      <alignment vertical="center" wrapText="1"/>
    </xf>
    <xf numFmtId="171" fontId="26" fillId="0" borderId="5" xfId="1" applyNumberFormat="1" applyFont="1" applyFill="1" applyBorder="1" applyAlignment="1">
      <alignment vertical="center" wrapText="1"/>
    </xf>
    <xf numFmtId="41" fontId="26" fillId="0" borderId="5" xfId="1" applyNumberFormat="1" applyFont="1" applyFill="1" applyBorder="1" applyAlignment="1">
      <alignment vertical="center" wrapText="1"/>
    </xf>
    <xf numFmtId="171" fontId="25" fillId="0" borderId="0" xfId="1" applyNumberFormat="1" applyFont="1" applyFill="1" applyBorder="1" applyAlignment="1">
      <alignment vertical="center"/>
    </xf>
    <xf numFmtId="172" fontId="25" fillId="0" borderId="0" xfId="1" applyNumberFormat="1" applyFont="1" applyFill="1" applyBorder="1" applyAlignment="1">
      <alignment vertical="center" wrapText="1"/>
    </xf>
    <xf numFmtId="172" fontId="25" fillId="0" borderId="0" xfId="1" applyNumberFormat="1" applyFont="1" applyFill="1" applyAlignment="1">
      <alignment horizontal="center" vertical="center" wrapText="1"/>
    </xf>
    <xf numFmtId="41" fontId="25" fillId="0" borderId="0" xfId="1" applyNumberFormat="1" applyFont="1" applyFill="1" applyBorder="1" applyAlignment="1">
      <alignment vertical="center" wrapText="1"/>
    </xf>
    <xf numFmtId="172" fontId="25" fillId="0" borderId="1" xfId="1" applyNumberFormat="1" applyFont="1" applyFill="1" applyBorder="1" applyAlignment="1">
      <alignment vertical="center"/>
    </xf>
    <xf numFmtId="171" fontId="25" fillId="0" borderId="1" xfId="1" applyNumberFormat="1" applyFont="1" applyFill="1" applyBorder="1" applyAlignment="1">
      <alignment vertical="center"/>
    </xf>
    <xf numFmtId="171" fontId="26" fillId="0" borderId="0" xfId="1" applyNumberFormat="1" applyFont="1" applyFill="1" applyBorder="1" applyAlignment="1">
      <alignment vertical="center"/>
    </xf>
    <xf numFmtId="171" fontId="26" fillId="0" borderId="0" xfId="1" applyNumberFormat="1" applyFont="1" applyFill="1" applyBorder="1" applyAlignment="1">
      <alignment vertical="center" wrapText="1"/>
    </xf>
    <xf numFmtId="172" fontId="25" fillId="0" borderId="0" xfId="1" applyNumberFormat="1" applyFont="1" applyFill="1" applyBorder="1" applyAlignment="1">
      <alignment vertical="center"/>
    </xf>
    <xf numFmtId="171" fontId="26" fillId="0" borderId="3" xfId="1" applyNumberFormat="1" applyFont="1" applyFill="1" applyBorder="1" applyAlignment="1">
      <alignment vertical="center"/>
    </xf>
    <xf numFmtId="0" fontId="22" fillId="0" borderId="0" xfId="0" applyFont="1" applyAlignment="1">
      <alignment horizontal="right"/>
    </xf>
    <xf numFmtId="171" fontId="26" fillId="0" borderId="0" xfId="0" applyNumberFormat="1" applyFont="1"/>
    <xf numFmtId="0" fontId="23" fillId="0" borderId="0" xfId="0" applyFont="1"/>
    <xf numFmtId="38" fontId="31" fillId="0" borderId="0" xfId="0" applyNumberFormat="1" applyFont="1"/>
    <xf numFmtId="37" fontId="28" fillId="0" borderId="0" xfId="0" applyNumberFormat="1" applyFont="1"/>
    <xf numFmtId="37" fontId="25" fillId="0" borderId="0" xfId="0" applyNumberFormat="1" applyFont="1"/>
    <xf numFmtId="41" fontId="25" fillId="0" borderId="0" xfId="0" applyNumberFormat="1" applyFont="1"/>
    <xf numFmtId="172" fontId="25" fillId="0" borderId="0" xfId="1" applyNumberFormat="1" applyFont="1" applyFill="1" applyAlignment="1">
      <alignment horizontal="right"/>
    </xf>
    <xf numFmtId="172" fontId="25" fillId="0" borderId="1" xfId="1" applyNumberFormat="1" applyFont="1" applyFill="1" applyBorder="1" applyAlignment="1"/>
    <xf numFmtId="172" fontId="26" fillId="0" borderId="3" xfId="1" applyNumberFormat="1" applyFont="1" applyFill="1" applyBorder="1" applyAlignment="1">
      <alignment horizontal="right"/>
    </xf>
    <xf numFmtId="172" fontId="26" fillId="0" borderId="0" xfId="1" applyNumberFormat="1" applyFont="1" applyFill="1" applyAlignment="1">
      <alignment horizontal="right"/>
    </xf>
    <xf numFmtId="172" fontId="26" fillId="0" borderId="0" xfId="1" applyNumberFormat="1" applyFont="1" applyFill="1" applyBorder="1" applyAlignment="1">
      <alignment horizontal="right"/>
    </xf>
    <xf numFmtId="172" fontId="26" fillId="0" borderId="0" xfId="1" applyNumberFormat="1" applyFont="1" applyFill="1" applyBorder="1" applyAlignment="1"/>
    <xf numFmtId="172" fontId="26" fillId="0" borderId="0" xfId="1" applyNumberFormat="1" applyFont="1" applyFill="1" applyAlignment="1"/>
    <xf numFmtId="172" fontId="25" fillId="0" borderId="0" xfId="1" applyNumberFormat="1" applyFont="1" applyFill="1" applyBorder="1" applyAlignment="1">
      <alignment horizontal="right"/>
    </xf>
    <xf numFmtId="172" fontId="26" fillId="0" borderId="2" xfId="1" applyNumberFormat="1" applyFont="1" applyFill="1" applyBorder="1" applyAlignment="1"/>
    <xf numFmtId="171" fontId="25" fillId="0" borderId="0" xfId="1" applyNumberFormat="1" applyFont="1" applyFill="1" applyAlignment="1">
      <alignment horizontal="right"/>
    </xf>
    <xf numFmtId="172" fontId="26" fillId="0" borderId="3" xfId="1" applyNumberFormat="1" applyFont="1" applyFill="1" applyBorder="1" applyAlignment="1"/>
    <xf numFmtId="173" fontId="25" fillId="0" borderId="0" xfId="1" applyNumberFormat="1" applyFont="1" applyFill="1" applyBorder="1" applyAlignment="1">
      <alignment horizontal="right"/>
    </xf>
    <xf numFmtId="173" fontId="25" fillId="0" borderId="0" xfId="1" applyNumberFormat="1" applyFont="1" applyFill="1" applyAlignment="1">
      <alignment horizontal="right"/>
    </xf>
    <xf numFmtId="172" fontId="25" fillId="0" borderId="0" xfId="1" applyNumberFormat="1" applyFont="1" applyFill="1" applyAlignment="1">
      <alignment wrapText="1"/>
    </xf>
    <xf numFmtId="43" fontId="25" fillId="0" borderId="0" xfId="1" applyFont="1" applyFill="1" applyAlignment="1">
      <alignment wrapText="1"/>
    </xf>
    <xf numFmtId="172" fontId="25" fillId="0" borderId="0" xfId="1" applyNumberFormat="1" applyFont="1"/>
    <xf numFmtId="43" fontId="25" fillId="0" borderId="0" xfId="1" applyFont="1" applyFill="1" applyAlignment="1">
      <alignment horizontal="right"/>
    </xf>
    <xf numFmtId="172" fontId="26" fillId="0" borderId="6" xfId="1" applyNumberFormat="1" applyFont="1" applyFill="1" applyBorder="1" applyAlignment="1"/>
    <xf numFmtId="171" fontId="26" fillId="0" borderId="0" xfId="1" applyNumberFormat="1" applyFont="1" applyFill="1" applyAlignment="1"/>
    <xf numFmtId="0" fontId="25" fillId="0" borderId="0" xfId="0" applyFont="1" applyAlignment="1">
      <alignment horizontal="right"/>
    </xf>
    <xf numFmtId="172" fontId="25" fillId="0" borderId="0" xfId="1" applyNumberFormat="1" applyFont="1" applyFill="1" applyBorder="1" applyAlignment="1">
      <alignment wrapText="1"/>
    </xf>
    <xf numFmtId="172" fontId="26" fillId="0" borderId="0" xfId="1" applyNumberFormat="1" applyFont="1" applyFill="1" applyBorder="1" applyAlignment="1">
      <alignment wrapText="1"/>
    </xf>
    <xf numFmtId="172" fontId="25" fillId="0" borderId="0" xfId="0" applyNumberFormat="1" applyFont="1" applyAlignment="1">
      <alignment horizontal="right"/>
    </xf>
    <xf numFmtId="175" fontId="25" fillId="0" borderId="0" xfId="1" applyNumberFormat="1" applyFont="1" applyFill="1" applyBorder="1" applyAlignment="1">
      <alignment horizontal="right"/>
    </xf>
    <xf numFmtId="174" fontId="25" fillId="0" borderId="0" xfId="1" applyNumberFormat="1" applyFont="1" applyFill="1" applyAlignment="1">
      <alignment horizontal="right"/>
    </xf>
    <xf numFmtId="172" fontId="25" fillId="0" borderId="0" xfId="1" applyNumberFormat="1" applyFont="1" applyFill="1" applyAlignment="1">
      <alignment vertical="center"/>
    </xf>
    <xf numFmtId="43" fontId="25" fillId="0" borderId="0" xfId="1" applyFont="1" applyFill="1" applyAlignment="1">
      <alignment vertical="center"/>
    </xf>
    <xf numFmtId="43" fontId="25" fillId="0" borderId="0" xfId="1" applyFont="1" applyFill="1" applyBorder="1" applyAlignment="1">
      <alignment vertical="center"/>
    </xf>
    <xf numFmtId="43" fontId="26" fillId="0" borderId="0" xfId="1" applyFont="1" applyFill="1" applyAlignment="1">
      <alignment horizontal="right" vertical="center"/>
    </xf>
    <xf numFmtId="43" fontId="26" fillId="0" borderId="0" xfId="1" applyFont="1" applyFill="1" applyBorder="1" applyAlignment="1">
      <alignment horizontal="center" vertical="center"/>
    </xf>
    <xf numFmtId="172" fontId="25" fillId="0" borderId="0" xfId="1" applyNumberFormat="1" applyFont="1" applyFill="1" applyAlignment="1">
      <alignment horizontal="right" vertical="center" wrapText="1"/>
    </xf>
    <xf numFmtId="43" fontId="25" fillId="0" borderId="0" xfId="1" applyFont="1" applyFill="1" applyAlignment="1">
      <alignment horizontal="right" vertical="center" wrapText="1"/>
    </xf>
    <xf numFmtId="172" fontId="25" fillId="0" borderId="0" xfId="1" applyNumberFormat="1" applyFont="1" applyFill="1" applyBorder="1" applyAlignment="1">
      <alignment horizontal="left" vertical="center"/>
    </xf>
    <xf numFmtId="172" fontId="26" fillId="0" borderId="3" xfId="1" applyNumberFormat="1" applyFont="1" applyFill="1" applyBorder="1" applyAlignment="1">
      <alignment horizontal="left" vertical="center"/>
    </xf>
    <xf numFmtId="172" fontId="26" fillId="0" borderId="0" xfId="1" applyNumberFormat="1" applyFont="1" applyFill="1" applyBorder="1" applyAlignment="1">
      <alignment horizontal="left" vertical="center"/>
    </xf>
    <xf numFmtId="41" fontId="25" fillId="0" borderId="0" xfId="1" applyNumberFormat="1" applyFont="1" applyFill="1" applyBorder="1" applyAlignment="1">
      <alignment horizontal="left" vertical="center"/>
    </xf>
    <xf numFmtId="43" fontId="26" fillId="0" borderId="0" xfId="1" applyFont="1" applyFill="1" applyBorder="1" applyAlignment="1">
      <alignment horizontal="centerContinuous"/>
    </xf>
    <xf numFmtId="43" fontId="26" fillId="0" borderId="0" xfId="1" applyFont="1" applyFill="1" applyAlignment="1">
      <alignment horizontal="right"/>
    </xf>
    <xf numFmtId="43" fontId="26" fillId="0" borderId="0" xfId="1" applyFont="1" applyFill="1" applyBorder="1" applyAlignment="1">
      <alignment horizontal="center"/>
    </xf>
    <xf numFmtId="43" fontId="26" fillId="0" borderId="0" xfId="1" applyFont="1" applyFill="1" applyBorder="1" applyAlignment="1">
      <alignment horizontal="right" wrapText="1"/>
    </xf>
    <xf numFmtId="43" fontId="26" fillId="0" borderId="0" xfId="1" applyFont="1" applyFill="1" applyBorder="1" applyAlignment="1">
      <alignment horizontal="right"/>
    </xf>
    <xf numFmtId="172" fontId="25" fillId="0" borderId="0" xfId="1" applyNumberFormat="1" applyFont="1" applyFill="1" applyBorder="1" applyAlignment="1">
      <alignment horizontal="left"/>
    </xf>
    <xf numFmtId="41" fontId="25" fillId="0" borderId="0" xfId="1" applyNumberFormat="1" applyFont="1" applyFill="1" applyBorder="1" applyAlignment="1">
      <alignment horizontal="left"/>
    </xf>
    <xf numFmtId="41" fontId="25" fillId="0" borderId="0" xfId="1" applyNumberFormat="1" applyFont="1" applyFill="1" applyBorder="1" applyAlignment="1"/>
    <xf numFmtId="41" fontId="26" fillId="0" borderId="0" xfId="1" applyNumberFormat="1" applyFont="1" applyFill="1" applyBorder="1" applyAlignment="1">
      <alignment horizontal="left"/>
    </xf>
    <xf numFmtId="41" fontId="26" fillId="0" borderId="0" xfId="1" applyNumberFormat="1" applyFont="1" applyFill="1" applyBorder="1" applyAlignment="1"/>
    <xf numFmtId="172" fontId="26" fillId="0" borderId="0" xfId="1" applyNumberFormat="1" applyFont="1" applyFill="1" applyBorder="1" applyAlignment="1">
      <alignment horizontal="left"/>
    </xf>
    <xf numFmtId="43" fontId="26" fillId="0" borderId="0" xfId="1" applyFont="1" applyFill="1" applyBorder="1" applyAlignment="1"/>
    <xf numFmtId="172" fontId="26" fillId="0" borderId="6" xfId="1" applyNumberFormat="1" applyFont="1" applyFill="1" applyBorder="1" applyAlignment="1">
      <alignment horizontal="left"/>
    </xf>
    <xf numFmtId="43" fontId="25" fillId="0" borderId="0" xfId="1" applyFont="1" applyFill="1" applyAlignment="1"/>
    <xf numFmtId="172" fontId="25" fillId="0" borderId="0" xfId="1" applyNumberFormat="1" applyFont="1" applyFill="1" applyBorder="1" applyAlignment="1">
      <alignment horizontal="center" vertical="center"/>
    </xf>
    <xf numFmtId="172" fontId="25" fillId="0" borderId="0" xfId="1" applyNumberFormat="1" applyFont="1" applyFill="1" applyAlignment="1">
      <alignment horizontal="center" vertical="center"/>
    </xf>
    <xf numFmtId="41" fontId="25" fillId="0" borderId="1" xfId="1" applyNumberFormat="1" applyFont="1" applyFill="1" applyBorder="1" applyAlignment="1">
      <alignment horizontal="left" vertical="center"/>
    </xf>
    <xf numFmtId="172" fontId="25" fillId="0" borderId="0" xfId="1" applyNumberFormat="1" applyFont="1" applyFill="1"/>
    <xf numFmtId="172" fontId="25" fillId="0" borderId="0" xfId="1" applyNumberFormat="1" applyFont="1" applyFill="1" applyAlignment="1">
      <alignment horizontal="left"/>
    </xf>
    <xf numFmtId="172" fontId="26" fillId="0" borderId="3" xfId="1" applyNumberFormat="1" applyFont="1" applyFill="1" applyBorder="1" applyAlignment="1">
      <alignment horizontal="left"/>
    </xf>
    <xf numFmtId="172" fontId="25" fillId="0" borderId="0" xfId="1" applyNumberFormat="1" applyFont="1" applyFill="1" applyAlignment="1">
      <alignment horizontal="center"/>
    </xf>
    <xf numFmtId="172" fontId="25" fillId="0" borderId="0" xfId="1" applyNumberFormat="1" applyFont="1" applyFill="1" applyBorder="1" applyAlignment="1">
      <alignment horizontal="center"/>
    </xf>
    <xf numFmtId="172" fontId="26" fillId="0" borderId="3" xfId="1" applyNumberFormat="1" applyFont="1" applyFill="1" applyBorder="1" applyAlignment="1">
      <alignment horizontal="center"/>
    </xf>
    <xf numFmtId="172" fontId="26" fillId="0" borderId="0" xfId="1" applyNumberFormat="1" applyFont="1" applyFill="1" applyBorder="1" applyAlignment="1">
      <alignment horizontal="center"/>
    </xf>
    <xf numFmtId="172" fontId="26" fillId="0" borderId="0" xfId="1" applyNumberFormat="1" applyFont="1" applyFill="1" applyAlignment="1">
      <alignment horizontal="center"/>
    </xf>
    <xf numFmtId="172" fontId="26" fillId="0" borderId="6" xfId="1" applyNumberFormat="1" applyFont="1" applyFill="1" applyBorder="1" applyAlignment="1">
      <alignment horizontal="center"/>
    </xf>
    <xf numFmtId="171" fontId="26" fillId="0" borderId="5" xfId="1" applyNumberFormat="1" applyFont="1" applyFill="1" applyBorder="1" applyAlignment="1">
      <alignment vertical="center"/>
    </xf>
    <xf numFmtId="43" fontId="26" fillId="0" borderId="5" xfId="1" applyFont="1" applyFill="1" applyBorder="1" applyAlignment="1"/>
    <xf numFmtId="43" fontId="26" fillId="0" borderId="0" xfId="0" applyNumberFormat="1" applyFont="1"/>
    <xf numFmtId="43" fontId="26" fillId="0" borderId="0" xfId="1" applyFont="1" applyFill="1" applyAlignment="1"/>
    <xf numFmtId="43" fontId="25" fillId="0" borderId="1" xfId="1" applyFont="1" applyFill="1" applyBorder="1" applyAlignment="1"/>
    <xf numFmtId="172" fontId="26" fillId="0" borderId="2" xfId="1" applyNumberFormat="1" applyFont="1" applyFill="1" applyBorder="1" applyAlignment="1">
      <alignment horizontal="left" vertical="center"/>
    </xf>
    <xf numFmtId="172" fontId="26" fillId="0" borderId="0" xfId="1" applyNumberFormat="1" applyFont="1" applyFill="1" applyBorder="1" applyAlignment="1">
      <alignment horizontal="left" wrapText="1"/>
    </xf>
    <xf numFmtId="172" fontId="36" fillId="0" borderId="0" xfId="1" applyNumberFormat="1" applyFont="1" applyFill="1" applyBorder="1" applyAlignment="1">
      <alignment horizontal="left"/>
    </xf>
    <xf numFmtId="172" fontId="25" fillId="0" borderId="0" xfId="1" applyNumberFormat="1" applyFont="1" applyFill="1" applyBorder="1" applyAlignment="1">
      <alignment horizontal="left" wrapText="1"/>
    </xf>
    <xf numFmtId="172" fontId="25" fillId="0" borderId="1" xfId="1" applyNumberFormat="1" applyFont="1" applyFill="1" applyBorder="1" applyAlignment="1">
      <alignment horizontal="left"/>
    </xf>
    <xf numFmtId="172" fontId="26" fillId="0" borderId="5" xfId="1" applyNumberFormat="1" applyFont="1" applyFill="1" applyBorder="1" applyAlignment="1">
      <alignment horizontal="left"/>
    </xf>
    <xf numFmtId="0" fontId="25" fillId="4" borderId="0" xfId="0" applyFont="1" applyFill="1"/>
    <xf numFmtId="172" fontId="0" fillId="0" borderId="0" xfId="1" applyNumberFormat="1" applyFont="1" applyFill="1" applyAlignment="1">
      <alignment vertical="center"/>
    </xf>
    <xf numFmtId="172" fontId="26" fillId="0" borderId="2" xfId="1" applyNumberFormat="1" applyFont="1" applyFill="1" applyBorder="1" applyAlignment="1">
      <alignment horizontal="right"/>
    </xf>
    <xf numFmtId="183" fontId="26" fillId="0" borderId="5" xfId="1" applyNumberFormat="1" applyFont="1" applyFill="1" applyBorder="1" applyAlignment="1"/>
    <xf numFmtId="172" fontId="26" fillId="0" borderId="0" xfId="1" applyNumberFormat="1" applyFont="1" applyFill="1" applyAlignment="1">
      <alignment wrapText="1"/>
    </xf>
    <xf numFmtId="43" fontId="22" fillId="0" borderId="0" xfId="1" applyFont="1" applyFill="1"/>
    <xf numFmtId="172" fontId="0" fillId="0" borderId="0" xfId="1" applyNumberFormat="1" applyFont="1" applyFill="1"/>
    <xf numFmtId="43" fontId="0" fillId="0" borderId="0" xfId="1" applyFont="1" applyFill="1"/>
    <xf numFmtId="41" fontId="26" fillId="0" borderId="0" xfId="1" applyNumberFormat="1" applyFont="1" applyFill="1" applyAlignment="1">
      <alignment horizontal="left"/>
    </xf>
    <xf numFmtId="183" fontId="26" fillId="0" borderId="33" xfId="1" applyNumberFormat="1" applyFont="1" applyFill="1" applyBorder="1" applyAlignment="1"/>
    <xf numFmtId="172" fontId="16" fillId="0" borderId="1" xfId="1" applyNumberFormat="1" applyFont="1" applyFill="1" applyBorder="1" applyAlignment="1">
      <alignment horizontal="left" vertical="center"/>
    </xf>
    <xf numFmtId="172" fontId="16" fillId="0" borderId="0" xfId="1" applyNumberFormat="1" applyFont="1" applyFill="1" applyAlignment="1">
      <alignment horizontal="left" vertical="center"/>
    </xf>
    <xf numFmtId="172" fontId="36" fillId="0" borderId="1" xfId="1" applyNumberFormat="1" applyFont="1" applyFill="1" applyBorder="1" applyAlignment="1">
      <alignment horizontal="left" vertical="center"/>
    </xf>
    <xf numFmtId="172" fontId="36" fillId="0" borderId="0" xfId="1" applyNumberFormat="1" applyFont="1" applyFill="1" applyAlignment="1">
      <alignment horizontal="left" vertical="center"/>
    </xf>
    <xf numFmtId="172" fontId="25" fillId="0" borderId="1" xfId="1" applyNumberFormat="1" applyFont="1" applyFill="1" applyBorder="1" applyAlignment="1">
      <alignment horizontal="center" vertical="center"/>
    </xf>
    <xf numFmtId="183" fontId="26" fillId="0" borderId="0" xfId="1" applyNumberFormat="1" applyFont="1" applyFill="1" applyAlignment="1"/>
    <xf numFmtId="41" fontId="26" fillId="0" borderId="6" xfId="1" applyNumberFormat="1" applyFont="1" applyFill="1" applyBorder="1" applyAlignment="1">
      <alignment horizontal="left"/>
    </xf>
    <xf numFmtId="172" fontId="25" fillId="0" borderId="0" xfId="1" applyNumberFormat="1" applyFont="1" applyFill="1" applyAlignment="1">
      <alignment horizontal="left" vertical="center"/>
    </xf>
    <xf numFmtId="172" fontId="26" fillId="0" borderId="5" xfId="1" applyNumberFormat="1" applyFont="1" applyFill="1" applyBorder="1"/>
    <xf numFmtId="43" fontId="26" fillId="0" borderId="0" xfId="1" applyFont="1" applyFill="1" applyBorder="1" applyAlignment="1">
      <alignment horizontal="right" vertical="center"/>
    </xf>
    <xf numFmtId="41" fontId="26" fillId="0" borderId="0" xfId="1" applyNumberFormat="1" applyFont="1" applyFill="1" applyBorder="1"/>
    <xf numFmtId="43" fontId="25" fillId="0" borderId="0" xfId="1" applyFont="1" applyFill="1" applyBorder="1" applyAlignment="1">
      <alignment horizontal="left"/>
    </xf>
    <xf numFmtId="172" fontId="25" fillId="0" borderId="1" xfId="1" applyNumberFormat="1" applyFont="1" applyFill="1" applyBorder="1" applyAlignment="1">
      <alignment horizontal="center"/>
    </xf>
    <xf numFmtId="43" fontId="25" fillId="0" borderId="0" xfId="1" applyFont="1" applyFill="1" applyAlignment="1">
      <alignment horizontal="center"/>
    </xf>
    <xf numFmtId="0" fontId="26" fillId="0" borderId="0" xfId="0" applyFont="1" applyAlignment="1">
      <alignment horizontal="centerContinuous"/>
    </xf>
    <xf numFmtId="0" fontId="27" fillId="0" borderId="0" xfId="0" applyFont="1" applyAlignment="1">
      <alignment horizontal="centerContinuous"/>
    </xf>
    <xf numFmtId="0" fontId="26" fillId="0" borderId="0" xfId="0" applyFont="1" applyAlignment="1">
      <alignment horizontal="left"/>
    </xf>
    <xf numFmtId="38" fontId="26" fillId="0" borderId="0" xfId="0" applyNumberFormat="1" applyFont="1"/>
    <xf numFmtId="16" fontId="25" fillId="0" borderId="0" xfId="0" quotePrefix="1" applyNumberFormat="1" applyFont="1" applyAlignment="1">
      <alignment horizontal="center"/>
    </xf>
    <xf numFmtId="0" fontId="25" fillId="0" borderId="0" xfId="5" applyFont="1" applyAlignment="1">
      <alignment horizontal="center"/>
    </xf>
    <xf numFmtId="49" fontId="25" fillId="0" borderId="0" xfId="0" applyNumberFormat="1" applyFont="1" applyAlignment="1">
      <alignment horizontal="center"/>
    </xf>
    <xf numFmtId="37" fontId="23" fillId="0" borderId="0" xfId="0" applyNumberFormat="1" applyFont="1"/>
    <xf numFmtId="49" fontId="25" fillId="0" borderId="0" xfId="0" quotePrefix="1" applyNumberFormat="1" applyFont="1" applyAlignment="1">
      <alignment horizontal="center"/>
    </xf>
    <xf numFmtId="0" fontId="28" fillId="0" borderId="0" xfId="0" applyFont="1" applyAlignment="1">
      <alignment horizontal="centerContinuous"/>
    </xf>
    <xf numFmtId="0" fontId="25" fillId="0" borderId="0" xfId="0" applyFont="1" applyAlignment="1">
      <alignment horizontal="center" wrapText="1"/>
    </xf>
    <xf numFmtId="0" fontId="25" fillId="0" borderId="0" xfId="5" applyFont="1"/>
    <xf numFmtId="0" fontId="28" fillId="0" borderId="0" xfId="0" applyFont="1"/>
    <xf numFmtId="0" fontId="27" fillId="0" borderId="0" xfId="75" applyFont="1" applyAlignment="1">
      <alignment horizontal="left"/>
    </xf>
    <xf numFmtId="171" fontId="0" fillId="0" borderId="0" xfId="0" applyNumberFormat="1"/>
    <xf numFmtId="0" fontId="26" fillId="0" borderId="0" xfId="75" applyFont="1" applyAlignment="1">
      <alignment horizontal="left"/>
    </xf>
    <xf numFmtId="0" fontId="26" fillId="0" borderId="0" xfId="75" applyFont="1" applyAlignment="1">
      <alignment horizontal="justify"/>
    </xf>
    <xf numFmtId="0" fontId="26" fillId="0" borderId="0" xfId="75" applyFont="1" applyAlignment="1"/>
    <xf numFmtId="0" fontId="21" fillId="0" borderId="0" xfId="0" applyFont="1"/>
    <xf numFmtId="172" fontId="0" fillId="0" borderId="0" xfId="0" applyNumberFormat="1"/>
    <xf numFmtId="0" fontId="26" fillId="0" borderId="0" xfId="4" applyFont="1"/>
    <xf numFmtId="0" fontId="25" fillId="0" borderId="0" xfId="4" quotePrefix="1" applyFont="1" applyAlignment="1">
      <alignment horizontal="center"/>
    </xf>
    <xf numFmtId="0" fontId="25" fillId="0" borderId="0" xfId="4" applyFont="1"/>
    <xf numFmtId="41" fontId="26" fillId="0" borderId="0" xfId="4" applyNumberFormat="1" applyFont="1" applyAlignment="1">
      <alignment horizontal="center"/>
    </xf>
    <xf numFmtId="0" fontId="20" fillId="0" borderId="0" xfId="0" applyFont="1" applyAlignment="1">
      <alignment horizontal="right"/>
    </xf>
    <xf numFmtId="0" fontId="33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5" fillId="0" borderId="0" xfId="4" applyFont="1" applyAlignment="1">
      <alignment vertical="center"/>
    </xf>
    <xf numFmtId="0" fontId="25" fillId="0" borderId="0" xfId="4" quotePrefix="1" applyFont="1" applyAlignment="1">
      <alignment horizontal="center" vertical="center"/>
    </xf>
    <xf numFmtId="0" fontId="0" fillId="0" borderId="0" xfId="0" applyAlignment="1">
      <alignment vertical="center"/>
    </xf>
    <xf numFmtId="41" fontId="25" fillId="0" borderId="0" xfId="4" applyNumberFormat="1" applyFont="1" applyAlignment="1">
      <alignment horizontal="center" vertical="center"/>
    </xf>
    <xf numFmtId="41" fontId="25" fillId="0" borderId="1" xfId="4" applyNumberFormat="1" applyFont="1" applyBorder="1" applyAlignment="1">
      <alignment horizontal="center" vertical="center"/>
    </xf>
    <xf numFmtId="172" fontId="0" fillId="0" borderId="0" xfId="0" applyNumberFormat="1" applyAlignment="1">
      <alignment vertical="center"/>
    </xf>
    <xf numFmtId="0" fontId="34" fillId="0" borderId="0" xfId="0" applyFont="1"/>
    <xf numFmtId="41" fontId="25" fillId="0" borderId="0" xfId="4" applyNumberFormat="1" applyFont="1" applyAlignment="1">
      <alignment horizontal="center"/>
    </xf>
    <xf numFmtId="0" fontId="0" fillId="0" borderId="0" xfId="0" applyAlignment="1">
      <alignment horizontal="left"/>
    </xf>
    <xf numFmtId="0" fontId="21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3" fontId="37" fillId="0" borderId="0" xfId="0" applyNumberFormat="1" applyFont="1" applyAlignment="1">
      <alignment horizontal="right" vertical="center" wrapText="1"/>
    </xf>
    <xf numFmtId="0" fontId="25" fillId="0" borderId="0" xfId="4" quotePrefix="1" applyFont="1" applyAlignment="1">
      <alignment horizontal="left"/>
    </xf>
    <xf numFmtId="0" fontId="25" fillId="0" borderId="0" xfId="4" applyFont="1" applyAlignment="1">
      <alignment horizontal="center"/>
    </xf>
    <xf numFmtId="41" fontId="25" fillId="0" borderId="1" xfId="4" applyNumberFormat="1" applyFont="1" applyBorder="1" applyAlignment="1">
      <alignment horizontal="center"/>
    </xf>
    <xf numFmtId="180" fontId="26" fillId="0" borderId="0" xfId="4" applyNumberFormat="1" applyFont="1" applyAlignment="1">
      <alignment horizontal="center"/>
    </xf>
    <xf numFmtId="0" fontId="33" fillId="0" borderId="0" xfId="0" applyFont="1" applyAlignment="1">
      <alignment horizontal="center"/>
    </xf>
    <xf numFmtId="0" fontId="35" fillId="0" borderId="0" xfId="0" applyFont="1"/>
    <xf numFmtId="3" fontId="0" fillId="0" borderId="0" xfId="0" applyNumberFormat="1"/>
    <xf numFmtId="0" fontId="22" fillId="0" borderId="0" xfId="0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41" fontId="26" fillId="0" borderId="0" xfId="4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4" quotePrefix="1" applyFont="1" applyAlignment="1">
      <alignment horizontal="center" vertical="center"/>
    </xf>
    <xf numFmtId="0" fontId="26" fillId="0" borderId="0" xfId="4" applyFont="1" applyAlignment="1">
      <alignment vertical="center"/>
    </xf>
    <xf numFmtId="0" fontId="26" fillId="0" borderId="0" xfId="0" applyFont="1" applyAlignment="1">
      <alignment horizontal="left" vertical="center" indent="1"/>
    </xf>
    <xf numFmtId="0" fontId="25" fillId="0" borderId="0" xfId="4" quotePrefix="1" applyFont="1" applyAlignment="1">
      <alignment horizontal="left" vertical="center"/>
    </xf>
    <xf numFmtId="0" fontId="25" fillId="0" borderId="0" xfId="4" applyFont="1" applyAlignment="1">
      <alignment horizontal="center" vertical="center"/>
    </xf>
    <xf numFmtId="0" fontId="26" fillId="0" borderId="0" xfId="68" applyFont="1" applyAlignment="1">
      <alignment vertical="center"/>
    </xf>
    <xf numFmtId="0" fontId="33" fillId="0" borderId="0" xfId="0" applyFont="1" applyAlignment="1">
      <alignment vertical="center"/>
    </xf>
    <xf numFmtId="0" fontId="26" fillId="0" borderId="0" xfId="4" applyFont="1" applyAlignment="1">
      <alignment horizontal="centerContinuous"/>
    </xf>
    <xf numFmtId="0" fontId="26" fillId="0" borderId="0" xfId="4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4" applyFont="1" applyAlignment="1">
      <alignment horizontal="right" wrapText="1" shrinkToFit="1"/>
    </xf>
    <xf numFmtId="0" fontId="26" fillId="0" borderId="1" xfId="0" applyFont="1" applyBorder="1" applyAlignment="1">
      <alignment horizontal="center"/>
    </xf>
    <xf numFmtId="0" fontId="26" fillId="0" borderId="0" xfId="5" applyFont="1" applyAlignment="1">
      <alignment horizontal="center"/>
    </xf>
    <xf numFmtId="172" fontId="26" fillId="0" borderId="0" xfId="5" applyNumberFormat="1" applyFont="1" applyAlignment="1">
      <alignment horizontal="center"/>
    </xf>
    <xf numFmtId="0" fontId="20" fillId="0" borderId="0" xfId="4" applyFont="1" applyAlignment="1">
      <alignment horizontal="left"/>
    </xf>
    <xf numFmtId="0" fontId="25" fillId="0" borderId="0" xfId="4" applyFont="1" applyAlignment="1">
      <alignment horizontal="right" wrapText="1"/>
    </xf>
    <xf numFmtId="0" fontId="32" fillId="0" borderId="0" xfId="4" applyFont="1" applyAlignment="1">
      <alignment horizontal="center" vertical="center" wrapText="1" shrinkToFit="1"/>
    </xf>
    <xf numFmtId="0" fontId="26" fillId="0" borderId="0" xfId="4" applyFont="1" applyAlignment="1">
      <alignment horizontal="right"/>
    </xf>
    <xf numFmtId="172" fontId="26" fillId="0" borderId="1" xfId="5" applyNumberFormat="1" applyFont="1" applyBorder="1" applyAlignment="1">
      <alignment horizontal="center"/>
    </xf>
    <xf numFmtId="0" fontId="29" fillId="0" borderId="0" xfId="0" applyFont="1"/>
    <xf numFmtId="0" fontId="25" fillId="0" borderId="0" xfId="4" applyFont="1" applyAlignment="1">
      <alignment horizontal="center" wrapText="1"/>
    </xf>
    <xf numFmtId="0" fontId="22" fillId="0" borderId="0" xfId="4" applyFont="1"/>
    <xf numFmtId="0" fontId="27" fillId="0" borderId="0" xfId="4" applyFont="1" applyAlignment="1">
      <alignment horizontal="left" indent="1"/>
    </xf>
    <xf numFmtId="0" fontId="25" fillId="0" borderId="0" xfId="4" applyFont="1" applyAlignment="1">
      <alignment horizontal="left" indent="2"/>
    </xf>
    <xf numFmtId="0" fontId="25" fillId="0" borderId="0" xfId="4" applyFont="1" applyAlignment="1">
      <alignment horizontal="left" vertical="center" indent="2"/>
    </xf>
    <xf numFmtId="0" fontId="28" fillId="0" borderId="0" xfId="4" applyFont="1" applyAlignment="1">
      <alignment horizontal="center" vertical="center"/>
    </xf>
    <xf numFmtId="0" fontId="26" fillId="0" borderId="0" xfId="4" applyFont="1" applyAlignment="1">
      <alignment horizontal="left"/>
    </xf>
    <xf numFmtId="0" fontId="25" fillId="0" borderId="0" xfId="4" applyFont="1" applyAlignment="1">
      <alignment horizontal="left" indent="1"/>
    </xf>
    <xf numFmtId="172" fontId="25" fillId="0" borderId="0" xfId="4" applyNumberFormat="1" applyFont="1"/>
    <xf numFmtId="172" fontId="22" fillId="0" borderId="0" xfId="4" applyNumberFormat="1" applyFont="1"/>
    <xf numFmtId="172" fontId="26" fillId="0" borderId="3" xfId="4" applyNumberFormat="1" applyFont="1" applyBorder="1"/>
    <xf numFmtId="172" fontId="26" fillId="0" borderId="0" xfId="4" applyNumberFormat="1" applyFont="1"/>
    <xf numFmtId="49" fontId="26" fillId="0" borderId="0" xfId="0" applyNumberFormat="1" applyFont="1"/>
    <xf numFmtId="49" fontId="25" fillId="0" borderId="0" xfId="4" applyNumberFormat="1" applyFont="1"/>
    <xf numFmtId="49" fontId="26" fillId="0" borderId="0" xfId="4" applyNumberFormat="1" applyFont="1" applyAlignment="1">
      <alignment horizontal="center" vertical="center"/>
    </xf>
    <xf numFmtId="49" fontId="26" fillId="0" borderId="0" xfId="4" applyNumberFormat="1" applyFont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49" fontId="25" fillId="0" borderId="0" xfId="4" applyNumberFormat="1" applyFont="1" applyAlignment="1">
      <alignment vertical="center"/>
    </xf>
    <xf numFmtId="49" fontId="26" fillId="0" borderId="0" xfId="4" applyNumberFormat="1" applyFont="1" applyAlignment="1">
      <alignment horizontal="right" vertical="center"/>
    </xf>
    <xf numFmtId="0" fontId="28" fillId="0" borderId="0" xfId="4" applyFont="1" applyAlignment="1">
      <alignment vertical="center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8" fillId="0" borderId="0" xfId="4" applyFont="1" applyAlignment="1">
      <alignment horizontal="center" vertical="center" wrapText="1" shrinkToFit="1"/>
    </xf>
    <xf numFmtId="0" fontId="26" fillId="0" borderId="0" xfId="4" applyFont="1" applyAlignment="1">
      <alignment horizontal="right" vertical="center"/>
    </xf>
    <xf numFmtId="0" fontId="26" fillId="0" borderId="1" xfId="4" applyFont="1" applyBorder="1" applyAlignment="1">
      <alignment horizontal="center" vertical="center"/>
    </xf>
    <xf numFmtId="0" fontId="0" fillId="0" borderId="0" xfId="4" applyFont="1"/>
    <xf numFmtId="0" fontId="28" fillId="0" borderId="0" xfId="4" applyFont="1" applyAlignment="1">
      <alignment horizontal="center"/>
    </xf>
    <xf numFmtId="0" fontId="26" fillId="0" borderId="0" xfId="4" applyFont="1" applyAlignment="1">
      <alignment wrapText="1"/>
    </xf>
    <xf numFmtId="0" fontId="27" fillId="0" borderId="0" xfId="4" applyFont="1" applyAlignment="1">
      <alignment horizontal="left"/>
    </xf>
    <xf numFmtId="172" fontId="26" fillId="0" borderId="0" xfId="4" applyNumberFormat="1" applyFont="1" applyAlignment="1">
      <alignment horizontal="center"/>
    </xf>
    <xf numFmtId="0" fontId="21" fillId="0" borderId="0" xfId="4" applyFont="1"/>
    <xf numFmtId="0" fontId="25" fillId="0" borderId="0" xfId="4" applyFont="1" applyAlignment="1">
      <alignment horizontal="left"/>
    </xf>
    <xf numFmtId="49" fontId="21" fillId="0" borderId="0" xfId="0" applyNumberFormat="1" applyFont="1"/>
    <xf numFmtId="41" fontId="26" fillId="0" borderId="0" xfId="4" applyNumberFormat="1" applyFont="1"/>
    <xf numFmtId="41" fontId="25" fillId="0" borderId="0" xfId="4" applyNumberFormat="1" applyFont="1"/>
    <xf numFmtId="0" fontId="25" fillId="0" borderId="0" xfId="0" applyFont="1" applyAlignment="1">
      <alignment horizontal="left" vertical="center"/>
    </xf>
    <xf numFmtId="172" fontId="36" fillId="0" borderId="0" xfId="76" applyNumberFormat="1" applyFont="1" applyAlignment="1">
      <alignment horizontal="center" vertical="center"/>
    </xf>
    <xf numFmtId="172" fontId="16" fillId="0" borderId="0" xfId="76" applyNumberFormat="1" applyFont="1" applyAlignment="1">
      <alignment vertical="center"/>
    </xf>
    <xf numFmtId="172" fontId="36" fillId="0" borderId="0" xfId="76" applyNumberFormat="1" applyFont="1" applyAlignment="1">
      <alignment vertical="center"/>
    </xf>
    <xf numFmtId="0" fontId="5" fillId="0" borderId="0" xfId="4" applyFont="1"/>
    <xf numFmtId="2" fontId="25" fillId="0" borderId="0" xfId="4" applyNumberFormat="1" applyFont="1" applyAlignment="1">
      <alignment vertical="center"/>
    </xf>
    <xf numFmtId="172" fontId="25" fillId="0" borderId="1" xfId="1" applyNumberFormat="1" applyFont="1" applyFill="1" applyBorder="1" applyAlignment="1">
      <alignment horizontal="right"/>
    </xf>
    <xf numFmtId="183" fontId="26" fillId="0" borderId="0" xfId="0" applyNumberFormat="1" applyFont="1"/>
    <xf numFmtId="0" fontId="26" fillId="0" borderId="0" xfId="0" applyFont="1" applyAlignment="1">
      <alignment horizontal="centerContinuous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41" fontId="0" fillId="0" borderId="0" xfId="0" applyNumberFormat="1"/>
    <xf numFmtId="41" fontId="22" fillId="0" borderId="0" xfId="0" applyNumberFormat="1" applyFont="1"/>
    <xf numFmtId="0" fontId="22" fillId="0" borderId="0" xfId="0" applyFont="1"/>
    <xf numFmtId="230" fontId="22" fillId="0" borderId="0" xfId="0" applyNumberFormat="1" applyFont="1"/>
    <xf numFmtId="43" fontId="22" fillId="0" borderId="0" xfId="0" applyNumberFormat="1" applyFont="1"/>
    <xf numFmtId="0" fontId="29" fillId="0" borderId="0" xfId="0" applyFont="1" applyAlignment="1">
      <alignment horizontal="center"/>
    </xf>
    <xf numFmtId="49" fontId="26" fillId="0" borderId="0" xfId="0" applyNumberFormat="1" applyFont="1" applyAlignment="1">
      <alignment horizontal="center"/>
    </xf>
    <xf numFmtId="171" fontId="25" fillId="0" borderId="0" xfId="0" applyNumberFormat="1" applyFont="1"/>
    <xf numFmtId="0" fontId="0" fillId="0" borderId="0" xfId="0" applyAlignment="1">
      <alignment horizontal="center"/>
    </xf>
    <xf numFmtId="0" fontId="30" fillId="0" borderId="0" xfId="0" applyFont="1"/>
    <xf numFmtId="168" fontId="25" fillId="0" borderId="0" xfId="0" applyNumberFormat="1" applyFont="1"/>
    <xf numFmtId="38" fontId="26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8" fillId="0" borderId="0" xfId="4" applyFont="1" applyAlignment="1">
      <alignment horizontal="center" wrapText="1" shrinkToFit="1"/>
    </xf>
  </cellXfs>
  <cellStyles count="3133">
    <cellStyle name="_x0007_" xfId="218" xr:uid="{703F1D1B-95A0-4D47-A425-2461C897C999}"/>
    <cellStyle name="_x0007_ 2" xfId="219" xr:uid="{6263FA66-6972-459E-8889-0DCA5E69115D}"/>
    <cellStyle name="､@ｯ・AP" xfId="220" xr:uid="{CDFCF9E7-A24C-4278-BF40-D95E00BCDCB7}"/>
    <cellStyle name="､@ｯ・AR" xfId="221" xr:uid="{6BA35D96-4B36-444C-9531-1E5A99D3B488}"/>
    <cellStyle name="､@ｯ・FROM-11" xfId="222" xr:uid="{41EC6DD6-AA8A-4BAA-9D79-31D7B7309B7D}"/>
    <cellStyle name="､@ｯ・GROUP" xfId="223" xr:uid="{C4080C50-45C7-4052-A770-DEDF5F6A594C}"/>
    <cellStyle name="､@ｯ・INVESTMENT" xfId="224" xr:uid="{F4BA9582-1A39-4526-A352-3D84BD354FE5}"/>
    <cellStyle name="､@ｯ・LAND &amp; BLDG" xfId="225" xr:uid="{C093C88E-05B4-4841-A346-51B3D8CC67CE}"/>
    <cellStyle name="､@ｯ・MACHINERY &amp; EQUIPMENT" xfId="226" xr:uid="{CAFF344A-DEC8-4E54-9B36-79B62DB50ECD}"/>
    <cellStyle name="､@ｯ・OTHER ASSETS" xfId="227" xr:uid="{25E1CC6B-B30D-4533-A898-64C40D3F8659}"/>
    <cellStyle name="､@ｯ・OTHER LIABILITIES" xfId="228" xr:uid="{81A1202D-A0C9-4DAD-933B-FE23AA6E5DF6}"/>
    <cellStyle name="??" xfId="229" xr:uid="{F5B8C17D-BDBE-4DBF-9F36-1E707CAE0310}"/>
    <cellStyle name="?? - Style1" xfId="230" xr:uid="{6088AE80-AE9D-454B-9FE8-E16E06EE69CE}"/>
    <cellStyle name="?? [0.00]_ADMAG" xfId="231" xr:uid="{BC626E06-6EDC-48D7-9076-A09C4D78EF12}"/>
    <cellStyle name="?? [0] - Style2" xfId="232" xr:uid="{C2F2A388-2EF4-4765-AAFF-AE3A770BFF45}"/>
    <cellStyle name="?? [0]_??" xfId="233" xr:uid="{92661391-98E8-4E0B-9D8E-AA0F3E994C53}"/>
    <cellStyle name="?? 2" xfId="234" xr:uid="{0924E989-09C1-4138-B21E-B8E5F34C87CE}"/>
    <cellStyle name="???" xfId="235" xr:uid="{5A6C4D7F-45BB-46A0-8726-5A840D8747EC}"/>
    <cellStyle name="???? [0.00]_ADMAG" xfId="236" xr:uid="{DF6B8CFD-2FD4-4E4B-BDBB-0FF9C693B29F}"/>
    <cellStyle name="?????? - Style3" xfId="237" xr:uid="{FD5E961A-575F-4539-8194-2C151B7F58CA}"/>
    <cellStyle name="?????? - Style4" xfId="238" xr:uid="{1F800A38-D3AC-409C-924E-9C4585940121}"/>
    <cellStyle name="?????????????????" xfId="239" xr:uid="{54701432-9A9B-4601-A1AB-80194D05FD75}"/>
    <cellStyle name="????????????????? [0]_MOGAS97" xfId="240" xr:uid="{66CE392D-9141-44C6-B1F7-90B325C4CFDC}"/>
    <cellStyle name="??????????????????? [0]_MOGAS97" xfId="241" xr:uid="{4892FD6A-A882-47DD-AFBD-8AC3E4EAC594}"/>
    <cellStyle name="???????????????????_MOGAS97" xfId="242" xr:uid="{935D3EFC-1981-4025-A13D-A3EA04C10A88}"/>
    <cellStyle name="?????????????????_MOGAS97" xfId="243" xr:uid="{6DF9D935-7268-4882-BB4D-E9F0D00F173D}"/>
    <cellStyle name="????_ADMAG" xfId="244" xr:uid="{A6EA03F9-38A3-4DA9-BEAF-D2EB8544970E}"/>
    <cellStyle name="???[0]_liz-ss" xfId="245" xr:uid="{F7DA0559-776C-496D-8D0D-9434A0592C3C}"/>
    <cellStyle name="???_liz-ss" xfId="246" xr:uid="{8D5370B3-48D2-4BB0-9404-106C80A95732}"/>
    <cellStyle name="??_?.????" xfId="247" xr:uid="{9200BEEB-B9B0-4143-BFDA-B5B89854876D}"/>
    <cellStyle name="_________________ [0]_TAX" xfId="248" xr:uid="{3CE94920-E541-4CB7-A6A5-B616D764B3C2}"/>
    <cellStyle name="_________________ [0]_TAX 2" xfId="249" xr:uid="{386DE579-926C-4040-93AB-5AC3547300CE}"/>
    <cellStyle name="_________________ [0]_TAX_SiamRath_WP2007_final" xfId="250" xr:uid="{E19BA0E3-2DDA-4AFD-A11E-36BF4A903F1D}"/>
    <cellStyle name="_________________ [0]_TAX_Top cpico YE07" xfId="251" xr:uid="{C89C36A2-E7A6-4D7D-9C3D-5BC622EB0694}"/>
    <cellStyle name="_________________ [0]_TAX_Top_PL2008 Q2" xfId="252" xr:uid="{5ABE8587-E9B9-4472-968B-DDD687230C69}"/>
    <cellStyle name="_________________ [0]_TAX_Top31122007" xfId="253" xr:uid="{3FABC937-F9E2-4B6A-8FEF-A74E79FBD02C}"/>
    <cellStyle name="_________________ [0]_TAX_Vouch_U_PL 2006" xfId="254" xr:uid="{10D5FB6C-36B9-4F2E-8042-F842F1285EA1}"/>
    <cellStyle name="_________________ [0]_TAX_WP_Siam Rath 2006" xfId="255" xr:uid="{2CF449B2-8508-4AFC-A9F4-B138BD9BDDD0}"/>
    <cellStyle name="___________________ [0]_TAX" xfId="256" xr:uid="{8C8A39C5-A02F-40E4-9C22-B31FEDDD4F25}"/>
    <cellStyle name="___________________ [0]_TAX 2" xfId="257" xr:uid="{08C8EE19-F704-4D07-AF2A-65EDCD7A5B9A}"/>
    <cellStyle name="___________________ [0]_TAX_SiamRath_WP2007_final" xfId="258" xr:uid="{961F60FC-D8CA-4AFD-B6C4-35543596C77A}"/>
    <cellStyle name="___________________ [0]_TAX_Top cpico YE07" xfId="259" xr:uid="{CAF38387-7BE2-46E9-85F6-D7D2ADED7ED7}"/>
    <cellStyle name="___________________ [0]_TAX_Top_PL2008 Q2" xfId="260" xr:uid="{3F66CAAB-A54D-4B47-B00F-5615AC5F4602}"/>
    <cellStyle name="___________________ [0]_TAX_Top31122007" xfId="261" xr:uid="{C8BF9EC9-ABC6-4FE1-A5CB-8EFBA75F4693}"/>
    <cellStyle name="___________________ [0]_TAX_Vouch_U_PL 2006" xfId="262" xr:uid="{1E893C01-16E8-40A1-9B7C-D9AEF5C97D01}"/>
    <cellStyle name="___________________ [0]_TAX_WP_Siam Rath 2006" xfId="263" xr:uid="{D38963AF-9079-4C19-9B25-8B5D26191003}"/>
    <cellStyle name="____________________TAX" xfId="264" xr:uid="{5C72F56C-FB1D-468C-9FAE-FDB7FE0B9AFE}"/>
    <cellStyle name="____________________TAX 2" xfId="265" xr:uid="{80238949-75FB-41DD-B97D-7233346BE1EF}"/>
    <cellStyle name="____________________TAX_SiamRath_WP2007_final" xfId="266" xr:uid="{21F603B1-AA80-4346-9AFD-098A132A777A}"/>
    <cellStyle name="____________________TAX_Top cpico YE07" xfId="267" xr:uid="{A49F0A49-ED84-440F-B550-88D79143060F}"/>
    <cellStyle name="____________________TAX_Top_PL2008 Q2" xfId="268" xr:uid="{0D2B8C0B-1661-4936-B6DF-6FA2F071A0C6}"/>
    <cellStyle name="____________________TAX_Top31122007" xfId="269" xr:uid="{475B8760-F15B-41E5-ACB7-42C31CF0A75C}"/>
    <cellStyle name="____________________TAX_Vouch_U_PL 2006" xfId="270" xr:uid="{9D669905-E4A6-42A7-8BB0-754B65079704}"/>
    <cellStyle name="____________________TAX_WP_Siam Rath 2006" xfId="271" xr:uid="{DA8A349B-19BD-49C6-88A1-F0D1B227B6F5}"/>
    <cellStyle name="__________________TAX" xfId="272" xr:uid="{C963494E-44C6-41E2-A229-C67C642E1A4D}"/>
    <cellStyle name="__________________TAX 2" xfId="273" xr:uid="{DE68E041-19F3-42B6-A240-A9561A914A17}"/>
    <cellStyle name="__________________TAX_SiamRath_WP2007_final" xfId="274" xr:uid="{95C69B27-E881-4C04-AA65-D944694D5527}"/>
    <cellStyle name="__________________TAX_Top cpico YE07" xfId="275" xr:uid="{7B514E90-E4BB-4E21-823B-811B6F78C119}"/>
    <cellStyle name="__________________TAX_Top_PL2008 Q2" xfId="276" xr:uid="{FC3852DF-24D0-4A69-AB69-5BED69EAB90B}"/>
    <cellStyle name="__________________TAX_Top31122007" xfId="277" xr:uid="{677DC8B4-A152-4C6D-A7FB-C3D31923F63C}"/>
    <cellStyle name="__________________TAX_Vouch_U_PL 2006" xfId="278" xr:uid="{604B70B5-5EE0-4336-8416-0BA8AE406417}"/>
    <cellStyle name="__________________TAX_WP_Siam Rath 2006" xfId="279" xr:uid="{F86D1525-8DF4-4A21-8F54-7CBF326EAFA6}"/>
    <cellStyle name="_____TAX" xfId="280" xr:uid="{3D4BA8AC-C596-4829-8F18-4255DDD12ADE}"/>
    <cellStyle name="_____TAX 2" xfId="281" xr:uid="{257764CF-CED3-41FC-B129-F0F49F44F015}"/>
    <cellStyle name="_____TAX_3CTV Doll_Top YE2007_Final_for client" xfId="282" xr:uid="{D1375D63-72A1-4698-97F8-882063CDDCB3}"/>
    <cellStyle name="_____TAX_Top31122007 natt" xfId="283" xr:uid="{E28F80AE-AA59-4737-BF2D-1720A98C3CA0}"/>
    <cellStyle name="_90" xfId="284" xr:uid="{A29DE546-0188-4C5A-82C3-C48415E22DDA}"/>
    <cellStyle name="_90 2" xfId="285" xr:uid="{D36B689D-A3C6-4ACD-A305-A82A9D6EAE71}"/>
    <cellStyle name="_90_Adjust_TAX_Q151" xfId="286" xr:uid="{089E564D-67E2-42C8-A4D7-B6EFBB643E79}"/>
    <cellStyle name="_90_Global_Q1'08_Pow" xfId="287" xr:uid="{CA53BED9-A55A-4002-8801-4E6E82C76DC0}"/>
    <cellStyle name="_90_Global_Q1'08_Pow 2" xfId="288" xr:uid="{5D002E83-1BE7-40C2-935D-A44608C162A5}"/>
    <cellStyle name="_90_Global_Q2'08_Pow" xfId="289" xr:uid="{62FF8DE8-CD27-4131-8917-06BD80739602}"/>
    <cellStyle name="_90_Global_Q2'08_Pow 2" xfId="290" xr:uid="{DABCB09B-61BF-46B1-960E-2E82317D9342}"/>
    <cellStyle name="_90_เอกสารของนก" xfId="291" xr:uid="{B108F418-6BB6-4BCF-A07E-03949B036446}"/>
    <cellStyle name="_90_เอกสารของนก 2" xfId="292" xr:uid="{D04E0C48-CB98-4CB8-9CF7-4281C2CDE457}"/>
    <cellStyle name="_Anol_PCC_06.30.05" xfId="293" xr:uid="{9302E7C0-2C21-4D2E-9C5F-0E20D9A4BB2C}"/>
    <cellStyle name="_Anol_PCC_06.30.05 2" xfId="294" xr:uid="{D0B2302D-5161-491B-91C4-A65FC432FD26}"/>
    <cellStyle name="_Anol_PCC_06.30.05_Adjust_TAX_Q151" xfId="295" xr:uid="{D25433CB-AFFD-46ED-BB8B-4B42ABB86E59}"/>
    <cellStyle name="_Anol_PCC_06.30.05_Global_Q1'08_Pow" xfId="296" xr:uid="{8A26603F-8C83-405D-86F9-C9FD7EC2BD56}"/>
    <cellStyle name="_Anol_PCC_06.30.05_Global_Q1'08_Pow 2" xfId="297" xr:uid="{77F2A4B7-7ACB-4062-AD9B-AD9F176FD0DF}"/>
    <cellStyle name="_Anol_PCC_06.30.05_Global_Q2'08_Pow" xfId="298" xr:uid="{7F43C5B9-FB19-462E-AACF-189FCF89500F}"/>
    <cellStyle name="_Anol_PCC_06.30.05_Global_Q2'08_Pow 2" xfId="299" xr:uid="{F1158CC4-E26C-4507-A022-970F5F92B0C7}"/>
    <cellStyle name="_Anol_PCC_06.30.05_เอกสารของนก" xfId="300" xr:uid="{22284A8C-7C61-4F30-93C7-FFE25D795FC6}"/>
    <cellStyle name="_Anol_PCC_06.30.05_เอกสารของนก 2" xfId="301" xr:uid="{87AF2B79-8811-4ED4-A1AB-8BC648AF14B9}"/>
    <cellStyle name="_F1" xfId="302" xr:uid="{7C83FAB9-1532-4CC8-B6B0-4C19E5D25354}"/>
    <cellStyle name="_F1 2" xfId="303" xr:uid="{89034D2C-C25D-4C9A-9BC1-0D0A6925574F}"/>
    <cellStyle name="_F1_Adjust_TAX_Q151" xfId="304" xr:uid="{15E10F0F-1B9D-40B5-B17F-A4989A04AF37}"/>
    <cellStyle name="_F1_Global_Q1'08_Pow" xfId="305" xr:uid="{0B217EA1-B1E3-40EB-9500-66FA39140903}"/>
    <cellStyle name="_F1_Global_Q1'08_Pow 2" xfId="306" xr:uid="{91D75B10-6CDC-4D7A-A80A-B26560DEE5BD}"/>
    <cellStyle name="_F1_Global_Q2'08_Pow" xfId="307" xr:uid="{CFD1A4E7-6AFD-4EC0-AB6C-DD5A148EBF8E}"/>
    <cellStyle name="_F1_Global_Q2'08_Pow 2" xfId="308" xr:uid="{0733B693-EC5B-4032-9FE1-8519A73CEE03}"/>
    <cellStyle name="_F1_เอกสารของนก" xfId="309" xr:uid="{C16B0457-DC78-414B-B05E-937B6532F116}"/>
    <cellStyle name="_F1_เอกสารของนก 2" xfId="310" xr:uid="{A4126A4D-02D4-4E28-BBCC-0AC150959DE9}"/>
    <cellStyle name="_F2" xfId="311" xr:uid="{D58634D9-0446-4C0A-BFF3-DC91C5B95655}"/>
    <cellStyle name="_F2 2" xfId="312" xr:uid="{5AC60107-B490-4252-9398-FEF6B0CBC8A7}"/>
    <cellStyle name="_F2_Adjust_TAX_Q151" xfId="313" xr:uid="{5F6C70D1-44D3-4238-9C87-B2592CFD9379}"/>
    <cellStyle name="_F2_Global_Q1'08_Pow" xfId="314" xr:uid="{D1FFD0E4-BF1A-4A6D-B72A-F5F04CFF2A4B}"/>
    <cellStyle name="_F2_Global_Q1'08_Pow 2" xfId="315" xr:uid="{D4F0D53A-036F-4AAB-921F-E337330FEA83}"/>
    <cellStyle name="_F2_Global_Q2'08_Pow" xfId="316" xr:uid="{C1DF3DE2-AC0F-4AAF-B512-A03DF8EA9440}"/>
    <cellStyle name="_F2_Global_Q2'08_Pow 2" xfId="317" xr:uid="{F502328F-8635-44C9-813A-1F4ACED97B6E}"/>
    <cellStyle name="_F2_เอกสารของนก" xfId="318" xr:uid="{891480EA-CA8B-4C52-A9D0-8CD51B8B71EA}"/>
    <cellStyle name="_F2_เอกสารของนก 2" xfId="319" xr:uid="{DD9C04E3-BC04-4806-A41F-D43AA07B94B2}"/>
    <cellStyle name="_F3" xfId="320" xr:uid="{B1D9ABDE-55AD-4375-8763-95559F79E9AC}"/>
    <cellStyle name="_F3 2" xfId="321" xr:uid="{A8FAB4C6-E5BC-420C-9C4F-AAFB70EB9A5E}"/>
    <cellStyle name="_F3_Adjust_TAX_Q151" xfId="322" xr:uid="{91754DA5-95A4-4520-8772-E0DAC006BE56}"/>
    <cellStyle name="_F3_Global_Q1'08_Pow" xfId="323" xr:uid="{8FE2E73F-4ED6-44E8-A245-322861CDFDD4}"/>
    <cellStyle name="_F3_Global_Q1'08_Pow 2" xfId="324" xr:uid="{F90CDA8A-9607-451B-A30A-C8E0011BC1D6}"/>
    <cellStyle name="_F3_Global_Q2'08_Pow" xfId="325" xr:uid="{E6437138-8CD6-4069-8B1D-46C1494F4B59}"/>
    <cellStyle name="_F3_Global_Q2'08_Pow 2" xfId="326" xr:uid="{4FBFB3A7-8E2D-48F6-9805-8BB53857964C}"/>
    <cellStyle name="_F3_เอกสารของนก" xfId="327" xr:uid="{ADC0CE85-B767-44EF-9397-D723D4DA55FD}"/>
    <cellStyle name="_F3_เอกสารของนก 2" xfId="328" xr:uid="{64D7455A-5B35-4FC7-8112-50129DD8BEC7}"/>
    <cellStyle name="_Fully depre" xfId="329" xr:uid="{2EFB76C0-BAF1-40B9-BF08-69EE842F1219}"/>
    <cellStyle name="_Fully depre 2" xfId="330" xr:uid="{A8B0D5AC-786C-4CD6-AD11-9DF71EE1F18B}"/>
    <cellStyle name="_Fully depre_Adjust_TAX_Q151" xfId="331" xr:uid="{8DB49ACF-E8AA-4BCD-90CD-25FABE56907A}"/>
    <cellStyle name="_Fully depre_Global_Q1'08_Pow" xfId="332" xr:uid="{F346EA3E-19ED-4D7C-9F56-8C0C209CE6FF}"/>
    <cellStyle name="_Fully depre_Global_Q1'08_Pow 2" xfId="333" xr:uid="{E4C59B8D-6075-4ACB-AD08-7CDE473F29BD}"/>
    <cellStyle name="_Fully depre_Global_Q2'08_Pow" xfId="334" xr:uid="{DE040FA2-C200-4D69-AE1E-E10366E1A5A2}"/>
    <cellStyle name="_Fully depre_Global_Q2'08_Pow 2" xfId="335" xr:uid="{249FCC79-726C-4EBD-931B-657D29C656FF}"/>
    <cellStyle name="_Fully depre_เอกสารของนก" xfId="336" xr:uid="{6C73FCB6-5500-4A14-A6DF-80E4E4C86E59}"/>
    <cellStyle name="_Fully depre_เอกสารของนก 2" xfId="337" xr:uid="{303FD474-D28A-4D7A-8994-6FC0637F6DB3}"/>
    <cellStyle name="_L2" xfId="338" xr:uid="{254C39ED-43C2-42CC-9FFC-097FC3FA65FA}"/>
    <cellStyle name="_L2 2" xfId="339" xr:uid="{3AF9E156-B636-4482-9E3C-DF66BE9E120B}"/>
    <cellStyle name="_L2_Adjust_TAX_Q151" xfId="340" xr:uid="{AA5B1914-18DD-404C-8DEF-1ACCD2E70F9D}"/>
    <cellStyle name="_L2_Global_Q1'08_Pow" xfId="341" xr:uid="{2FB66397-7144-4B5A-9DAC-C25F6BE38BEA}"/>
    <cellStyle name="_L2_Global_Q1'08_Pow 2" xfId="342" xr:uid="{BAE0E55D-BA63-4E25-A777-0FF03C00761D}"/>
    <cellStyle name="_L2_Global_Q2'08_Pow" xfId="343" xr:uid="{BA2E6362-446A-47CF-BA14-EAF3BDD60D69}"/>
    <cellStyle name="_L2_Global_Q2'08_Pow 2" xfId="344" xr:uid="{9CC01561-6CB0-4A9F-A8E2-90C98442A37E}"/>
    <cellStyle name="_L2_เอกสารของนก" xfId="345" xr:uid="{D28EB0A8-A979-4859-9A95-BD65C816B7D2}"/>
    <cellStyle name="_L2_เอกสารของนก 2" xfId="346" xr:uid="{7693A797-9DA2-4B8F-BCE0-96B5E458E56B}"/>
    <cellStyle name="_LHA-Boat" xfId="347" xr:uid="{68331040-47AA-4679-867B-7867FAD0A945}"/>
    <cellStyle name="_LHA-Boat_Adjust_TAX_Q151" xfId="348" xr:uid="{6A988033-6D97-4241-B93E-D4038ABFDB86}"/>
    <cellStyle name="_LHA-Boat_Global_Q1'08_Pow" xfId="349" xr:uid="{2F9E7BFA-927A-4FAC-B6B5-D5913AFE6476}"/>
    <cellStyle name="_LHA-Boat_Global_Q2'08_Pow" xfId="350" xr:uid="{ADA7C082-DE5D-48BF-9919-164E57BC8BEC}"/>
    <cellStyle name="_LHA-Boat_Global_Q2'08_Pow 2" xfId="351" xr:uid="{6B549088-1417-4604-822B-9AA2350B938A}"/>
    <cellStyle name="_LHA-Boat_เอกสารของนก" xfId="352" xr:uid="{C8A1ABBE-11B2-4C4E-96B5-CD7E1D571677}"/>
    <cellStyle name="_LHA-Boat_เอกสารของนก 2" xfId="353" xr:uid="{85A00B59-5BBB-4AF1-A0DE-E6767AFF40E1}"/>
    <cellStyle name="_LHW YE'06" xfId="354" xr:uid="{BE6A0C75-A56A-4C1E-9D43-A2510A33393A}"/>
    <cellStyle name="_LHW YE'06_Adjust_TAX_Q151" xfId="355" xr:uid="{91DBEA8D-8DC7-4EB8-916D-C22B43D50258}"/>
    <cellStyle name="_LHW YE'06_Global_Q1'08_Pow" xfId="356" xr:uid="{7C773671-4A20-48C9-9922-C3EC0DC7145B}"/>
    <cellStyle name="_LHW YE'06_Global_Q2'08_Pow" xfId="357" xr:uid="{044D88FF-4C64-4C8F-88F4-3CDDB28DE777}"/>
    <cellStyle name="_LHW YE'06_Global_Q2'08_Pow 2" xfId="358" xr:uid="{41711F54-FE22-46A8-9816-7E5E94FDF52C}"/>
    <cellStyle name="_LHW YE'06_เอกสารของนก" xfId="359" xr:uid="{34EB4E66-0733-41B1-B889-FC8BFA84E437}"/>
    <cellStyle name="_LHW YE'06_เอกสารของนก 2" xfId="360" xr:uid="{F66BE2E3-5002-4119-AD14-F12F47E7F935}"/>
    <cellStyle name="_MSC 2006" xfId="361" xr:uid="{BCE26776-7EB5-419C-87B0-B7FA2BC00FD9}"/>
    <cellStyle name="_MSC 2006 2" xfId="362" xr:uid="{9B9542EA-20F8-466F-B22A-30F1BBEA04F0}"/>
    <cellStyle name="_MSC 2006_Adjust_TAX_Q151" xfId="363" xr:uid="{B7AD0326-1CB0-445C-B95C-33D38DF52DFA}"/>
    <cellStyle name="_MSC 2006_Global_Q1'08_Pow" xfId="364" xr:uid="{3C1B767F-EF85-4003-B653-07025BFC2287}"/>
    <cellStyle name="_MSC 2006_Global_Q1'08_Pow 2" xfId="365" xr:uid="{F7D1482E-A0DF-4401-85DD-4490ECEF8DB5}"/>
    <cellStyle name="_MSC 2006_Global_Q2'08_Pow" xfId="366" xr:uid="{75FB09EB-F542-447E-81A1-0990944DFFEF}"/>
    <cellStyle name="_MSC 2006_Global_Q2'08_Pow 2" xfId="367" xr:uid="{93192827-8546-43D3-A436-C55A6952B770}"/>
    <cellStyle name="_MSC 2006_เอกสารของนก" xfId="368" xr:uid="{053693CB-362D-4EF3-A916-4F6D71841E92}"/>
    <cellStyle name="_MSC 2006_เอกสารของนก 2" xfId="369" xr:uid="{6F230299-BDAB-4006-8A1A-A753BDA63FF0}"/>
    <cellStyle name="_MSC Na" xfId="370" xr:uid="{FB160699-F2DB-453E-AA90-DB0146603B49}"/>
    <cellStyle name="_MSC Na_Adjust_TAX_Q151" xfId="371" xr:uid="{FDB25E6B-7AB3-43D1-98C3-5A7D6479FC5A}"/>
    <cellStyle name="_MSC Na_Global_Q1'08_Pow" xfId="372" xr:uid="{377AD965-3E95-4EAE-86CF-ACC5D8F97841}"/>
    <cellStyle name="_MSC Na_Global_Q2'08_Pow" xfId="373" xr:uid="{6712F7FA-8A30-4239-8A38-93D34B8ED76B}"/>
    <cellStyle name="_MSC Na_Global_Q2'08_Pow 2" xfId="374" xr:uid="{C55F853B-137D-4CFE-8DB2-0998940621FD}"/>
    <cellStyle name="_MSC Na_เอกสารของนก" xfId="375" xr:uid="{624E698A-75A8-4070-B43A-7F166BAE40BA}"/>
    <cellStyle name="_MSC Na_เอกสารของนก 2" xfId="376" xr:uid="{69BCBE7D-9E34-47EA-904B-B9A9ADE4F8D5}"/>
    <cellStyle name="_PCC Q3' 06" xfId="377" xr:uid="{380DE692-6DFE-4664-BE26-FB01F4D4855D}"/>
    <cellStyle name="_PCC Q3' 06_Adjust_TAX_Q151" xfId="378" xr:uid="{E8756B14-151E-4A13-80F8-0BB73C040110}"/>
    <cellStyle name="_PCC Q3' 06_Global_Q1'08_Pow" xfId="379" xr:uid="{1BB89659-DB70-48C9-ACAA-0A7A911BE6DF}"/>
    <cellStyle name="_PCC Q3' 06_Global_Q2'08_Pow" xfId="380" xr:uid="{6DA5D4D2-3D46-4C52-8091-0466C91646A1}"/>
    <cellStyle name="_PCC Q3' 06_Global_Q2'08_Pow 2" xfId="381" xr:uid="{05CED0D6-80F4-4667-8740-3D4CC4EA49DE}"/>
    <cellStyle name="_PCC Q3' 06_เอกสารของนก" xfId="382" xr:uid="{14AAEDAD-1D5D-4F9B-B906-9B15EA5F730E}"/>
    <cellStyle name="_PCC Q3' 06_เอกสารของนก 2" xfId="383" xr:uid="{4F84CFF9-876A-4166-8806-A1DA9DA58DC3}"/>
    <cellStyle name="_PCC Top" xfId="384" xr:uid="{DE70225B-292D-40D6-8122-39D3E7552892}"/>
    <cellStyle name="_PCC Top_Adjust_TAX_Q151" xfId="385" xr:uid="{1F2877E4-3658-45BE-B885-00F151CB4289}"/>
    <cellStyle name="_PCC Top_Global_Q1'08_Pow" xfId="386" xr:uid="{CECEDF3A-EA6E-459F-ABD2-CDDC5C484466}"/>
    <cellStyle name="_PCC Top_Global_Q2'08_Pow" xfId="387" xr:uid="{EF8406AA-8F69-47A9-8135-340F4F0AF3C8}"/>
    <cellStyle name="_PCC Top_Global_Q2'08_Pow 2" xfId="388" xr:uid="{1ACEECB6-FAF0-4666-B2B4-1A4743B58F7E}"/>
    <cellStyle name="_PCC Top_เอกสารของนก" xfId="389" xr:uid="{2605A0E3-5DDC-40B0-9A7E-4CD9AFCF7400}"/>
    <cellStyle name="_PCC Top_เอกสารของนก 2" xfId="390" xr:uid="{6A2C8B0D-5865-4D05-8583-3A8461E04395}"/>
    <cellStyle name="_PCC YE'06" xfId="391" xr:uid="{A8C65386-5F36-4F64-8541-ECBCCF172FA0}"/>
    <cellStyle name="_PCC YE'06 2" xfId="392" xr:uid="{3ABB9138-B105-4FCD-80EF-EB0999CA59E2}"/>
    <cellStyle name="_PCC YE'06_Adjust_TAX_Q151" xfId="393" xr:uid="{24B95CD6-D2BD-47E5-AB89-2E37E07BA0DF}"/>
    <cellStyle name="_PCC YE'06_Global_Q1'08_Pow" xfId="394" xr:uid="{090E3F06-7201-4C8A-B7DC-EE92F900DD40}"/>
    <cellStyle name="_PCC YE'06_Global_Q1'08_Pow 2" xfId="395" xr:uid="{ACB4BE17-FC79-4192-8892-F2206DD7F242}"/>
    <cellStyle name="_PCC YE'06_Global_Q2'08_Pow" xfId="396" xr:uid="{4399578B-D5BA-475F-B0DC-AA7311377D53}"/>
    <cellStyle name="_PCC YE'06_Global_Q2'08_Pow 2" xfId="397" xr:uid="{64A8E51E-5475-49B8-9375-2F5A92DF5BA3}"/>
    <cellStyle name="_PCC YE'06_เอกสารของนก" xfId="398" xr:uid="{725DFC58-DA55-40E3-A8CA-5A770B12341C}"/>
    <cellStyle name="_PCC YE'06_เอกสารของนก 2" xfId="399" xr:uid="{5C655064-740C-4F69-B94F-48D1F7A454A2}"/>
    <cellStyle name="_PCC-Boat" xfId="400" xr:uid="{16912FA7-6A07-4CE4-820C-9996A97BC844}"/>
    <cellStyle name="_PCC-Boat_Adjust_TAX_Q151" xfId="401" xr:uid="{61825B65-C921-4884-8225-0A63B9B79117}"/>
    <cellStyle name="_PCC-Boat_Global_Q1'08_Pow" xfId="402" xr:uid="{F614B9B1-90EE-4C26-8F10-2D55FD2126A1}"/>
    <cellStyle name="_PCC-Boat_Global_Q2'08_Pow" xfId="403" xr:uid="{CD03FE97-6E2E-4270-9ECA-768035FF0EFD}"/>
    <cellStyle name="_PCC-Boat_Global_Q2'08_Pow 2" xfId="404" xr:uid="{43484DF9-DB64-47A0-BA41-FE1C1D997EF8}"/>
    <cellStyle name="_PCC-Boat_เอกสารของนก" xfId="405" xr:uid="{2FB305CE-46DC-4072-AC65-88CAAC0263EB}"/>
    <cellStyle name="_PCC-Boat_เอกสารของนก 2" xfId="406" xr:uid="{BDF0581A-1752-47D0-8117-B846619D3B02}"/>
    <cellStyle name="_x0007__SiamRath_WP2007_final" xfId="407" xr:uid="{F88CEB1D-4542-4ED2-9DA9-623378BA9D9E}"/>
    <cellStyle name="_SSC_YE'05_Jin" xfId="408" xr:uid="{2CF272B6-3DE4-4D8A-9654-3A515369C103}"/>
    <cellStyle name="_SSC_YE'05_Jin 2" xfId="409" xr:uid="{5DB8559E-C074-4195-B8E1-A40071589FEE}"/>
    <cellStyle name="_SSC_YE'05_Jin_Adjust_TAX_Q151" xfId="410" xr:uid="{03493A4B-2022-4E0A-9AFB-E9226A3F42F3}"/>
    <cellStyle name="_SSC_YE'05_Jin_Global_Q1'08_Pow" xfId="411" xr:uid="{64DBFB36-EFAA-4BFD-90E3-20E94D622130}"/>
    <cellStyle name="_SSC_YE'05_Jin_Global_Q1'08_Pow 2" xfId="412" xr:uid="{701A3C97-62E0-4E02-824D-4F83B929B93A}"/>
    <cellStyle name="_SSC_YE'05_Jin_Global_Q2'08_Pow" xfId="413" xr:uid="{2AEF39E4-07E0-45D5-8F6F-A87B3036014E}"/>
    <cellStyle name="_SSC_YE'05_Jin_Global_Q2'08_Pow 2" xfId="414" xr:uid="{19946DCA-5E36-48BB-9F63-0AE432D31F12}"/>
    <cellStyle name="_SSC_YE'05_Jin_เอกสารของนก" xfId="415" xr:uid="{3B68120D-0EEC-406A-8E65-705818B7DA3D}"/>
    <cellStyle name="_SSC_YE'05_Jin_เอกสารของนก 2" xfId="416" xr:uid="{B3777D3B-F2DD-41BE-8C8E-F96141705EB9}"/>
    <cellStyle name="_Top PCC 2006 - Equity" xfId="417" xr:uid="{D32A6C3A-0FBC-400A-81E3-E9DB0496DD29}"/>
    <cellStyle name="_Top PCC 2006 - Equity_Adjust_TAX_Q151" xfId="418" xr:uid="{9C6425A0-0EBC-407F-A95A-15B9980761A3}"/>
    <cellStyle name="_Top PCC 2006 - Equity_Global_Q1'08_Pow" xfId="419" xr:uid="{C4058962-5D03-45BF-A43E-3130849DF75D}"/>
    <cellStyle name="_Top PCC 2006 - Equity_Global_Q2'08_Pow" xfId="420" xr:uid="{EB034ED3-5EC4-4E05-BB66-8A312ACC602E}"/>
    <cellStyle name="_Top PCC 2006 - Equity_Global_Q2'08_Pow 2" xfId="421" xr:uid="{A57856B9-8756-44F5-AD3C-71060FBB4D9C}"/>
    <cellStyle name="_Top PCC 2006 - Equity_เอกสารของนก" xfId="422" xr:uid="{7B95ABA3-3DB1-4DA2-B073-BC49C7C69E5E}"/>
    <cellStyle name="_Top PCC 2006 - Equity_เอกสารของนก 2" xfId="423" xr:uid="{6F3AD31D-4F08-4431-B2A0-F567C169DD86}"/>
    <cellStyle name="_x0007__Top_UN_Q108" xfId="424" xr:uid="{AB4C4C7B-D65E-4C2F-B1C6-EBDAE32862BD}"/>
    <cellStyle name="_TST Q3' 06" xfId="425" xr:uid="{DE2D53EF-364B-4C4B-8DE6-BF2D168D47FA}"/>
    <cellStyle name="_TST Q3' 06 2" xfId="426" xr:uid="{00698EDE-D477-48EA-A098-BD2BDEC9F8AA}"/>
    <cellStyle name="_TST Q3' 06_Adjust_TAX_Q151" xfId="427" xr:uid="{D298584E-A32E-4481-A39B-A28B03E4CD37}"/>
    <cellStyle name="_TST Q3' 06_Global_Q1'08_Pow" xfId="428" xr:uid="{00A1F0D3-C349-4341-B54A-09567D51339F}"/>
    <cellStyle name="_TST Q3' 06_Global_Q1'08_Pow 2" xfId="429" xr:uid="{82B6A1FB-41F0-45EC-962F-B96445CB20BB}"/>
    <cellStyle name="_TST Q3' 06_Global_Q2'08_Pow" xfId="430" xr:uid="{23D3B651-27E6-4F72-8239-B9C151D99CDB}"/>
    <cellStyle name="_TST Q3' 06_Global_Q2'08_Pow 2" xfId="431" xr:uid="{F8DC460F-62FC-47C4-8605-B39216247A9E}"/>
    <cellStyle name="_TST Q3' 06_เอกสารของนก" xfId="432" xr:uid="{22F46D5A-6466-496D-A665-3B59F88ABBF1}"/>
    <cellStyle name="_TST Q3' 06_เอกสารของนก 2" xfId="433" xr:uid="{6B78CEAE-2446-4BBB-A499-76A762ECB12B}"/>
    <cellStyle name="_x0007__U-Note-Present" xfId="434" xr:uid="{1DF1BB63-8556-4F7D-ABCB-39EC3F2BBC34}"/>
    <cellStyle name="_x0007__WP_Siam Rath 2006" xfId="435" xr:uid="{54AA686E-FA2F-47CC-978E-F505C4536F8A}"/>
    <cellStyle name="’??? [0.00]_TMCA Spreadsheet(body)" xfId="436" xr:uid="{F686167F-C543-4AAB-A51A-5DA6FEE93A44}"/>
    <cellStyle name="’???_TMCA Spreadsheet(body)" xfId="437" xr:uid="{2D2E54D2-54E9-4EC6-AB5C-B94732A4FAB0}"/>
    <cellStyle name="•W?_TMCA Spreadsheet(body)" xfId="438" xr:uid="{7F7EE7A9-06D4-4D46-A8E1-F0AE7D9D9948}"/>
    <cellStyle name="0,0_x000d__x000a_NA_x000d__x000a_" xfId="6" xr:uid="{00000000-0005-0000-0000-000000000000}"/>
    <cellStyle name="0,0_x000d__x000a_NA_x000d__x000a_ 2" xfId="173" xr:uid="{C2D1A73B-3F11-4B21-AAFC-E307760440F2}"/>
    <cellStyle name="0,0_x000d__x000a_NA_x000d__x000a_ 3" xfId="147" xr:uid="{8F178477-FCEE-423C-A6ED-53A3F5AF8D06}"/>
    <cellStyle name="2)" xfId="439" xr:uid="{AD4F0C79-386F-4521-A349-79AF36E684A7}"/>
    <cellStyle name="2)?_x0015_Comma_QTR94_95_97ศธบ๑??_x001f_Comma_QTR94_" xfId="440" xr:uid="{D0FAB20E-EB8B-47C7-8A95-714690583688}"/>
    <cellStyle name="20% - Accent1 2" xfId="441" xr:uid="{B505F926-16B1-4922-82DB-FA7C09D3B06E}"/>
    <cellStyle name="20% - Accent1 3" xfId="442" xr:uid="{3A6E4281-A084-40E9-BF91-25BF395D9D00}"/>
    <cellStyle name="20% - Accent2 2" xfId="443" xr:uid="{2446C026-AAEB-4951-B77E-F6795DD0F6D5}"/>
    <cellStyle name="20% - Accent2 3" xfId="444" xr:uid="{BB77A8F5-FD6C-4677-AEF1-8A50AA057205}"/>
    <cellStyle name="20% - Accent3 2" xfId="445" xr:uid="{CD787FC1-E27F-4B02-A896-9D6295B3062C}"/>
    <cellStyle name="20% - Accent3 3" xfId="446" xr:uid="{E70F2EE5-8FC4-4066-8509-160B3EB81793}"/>
    <cellStyle name="20% - Accent4 2" xfId="447" xr:uid="{2B3DDBD5-F825-4007-96C5-06DA9DBB02F0}"/>
    <cellStyle name="20% - Accent4 3" xfId="448" xr:uid="{DC93F18C-9996-4C8C-91EB-DC12F2BE7DB4}"/>
    <cellStyle name="20% - Accent5 2" xfId="449" xr:uid="{435BF684-561C-48F1-A60A-252E695903E3}"/>
    <cellStyle name="20% - Accent5 3" xfId="450" xr:uid="{E9C12E80-04E1-4617-9CC2-6E9CB82F532E}"/>
    <cellStyle name="20% - Accent6 2" xfId="451" xr:uid="{102B23F0-422F-4897-B2BD-FF74DD71FCF0}"/>
    <cellStyle name="20% - Accent6 3" xfId="452" xr:uid="{0ED68553-7FE2-4C85-8F31-601570F53C39}"/>
    <cellStyle name="20% - ส่วนที่ถูกเน้น1 2" xfId="454" xr:uid="{337FCD1C-8C57-4E27-B7B5-C898AEBC3B2E}"/>
    <cellStyle name="20% - ส่วนที่ถูกเน้น1 3" xfId="455" xr:uid="{58A635AD-FC16-4861-B080-4208FF93727B}"/>
    <cellStyle name="20% - ส่วนที่ถูกเน้น1 4" xfId="456" xr:uid="{556DCB30-38FB-4041-A24A-96ED7E2C9DF7}"/>
    <cellStyle name="20% - ส่วนที่ถูกเน้น1 5" xfId="457" xr:uid="{43D0A1F3-1A27-4D74-9024-FD4F3ED65A7C}"/>
    <cellStyle name="20% - ส่วนที่ถูกเน้น1 6" xfId="453" xr:uid="{6077DB6A-C2AF-4C1D-B839-E5D407CE39F7}"/>
    <cellStyle name="20% - ส่วนที่ถูกเน้น2 2" xfId="459" xr:uid="{5F4A2150-B811-4938-9AC2-81F65FA7F178}"/>
    <cellStyle name="20% - ส่วนที่ถูกเน้น2 3" xfId="460" xr:uid="{F52CD4D4-DD79-4A12-BAFF-8F4DDF241C37}"/>
    <cellStyle name="20% - ส่วนที่ถูกเน้น2 4" xfId="461" xr:uid="{8901F411-1D0C-485A-B2F8-B62764C3D5B7}"/>
    <cellStyle name="20% - ส่วนที่ถูกเน้น2 5" xfId="462" xr:uid="{53062743-FA8D-4FB5-B42D-A166C3E864C5}"/>
    <cellStyle name="20% - ส่วนที่ถูกเน้น2 6" xfId="458" xr:uid="{545A5DFB-CC44-4BAC-8318-0485D710C1C5}"/>
    <cellStyle name="20% - ส่วนที่ถูกเน้น3 2" xfId="464" xr:uid="{B405501E-8A90-4890-9B93-7EB3D4B301FC}"/>
    <cellStyle name="20% - ส่วนที่ถูกเน้น3 3" xfId="465" xr:uid="{62E623F7-7A5D-4A31-A4E0-8CC84D20EE31}"/>
    <cellStyle name="20% - ส่วนที่ถูกเน้น3 4" xfId="466" xr:uid="{DCCB60B4-F36F-40C2-878F-AC9B33055E1B}"/>
    <cellStyle name="20% - ส่วนที่ถูกเน้น3 5" xfId="467" xr:uid="{E2575A86-9C90-422E-8E91-56BAEAB44EF5}"/>
    <cellStyle name="20% - ส่วนที่ถูกเน้น3 6" xfId="463" xr:uid="{13344DDA-FA7B-4078-AE71-2239A51E1B5F}"/>
    <cellStyle name="20% - ส่วนที่ถูกเน้น4 2" xfId="469" xr:uid="{DA8860F6-6CA9-40A5-B79F-491D76B0295F}"/>
    <cellStyle name="20% - ส่วนที่ถูกเน้น4 3" xfId="470" xr:uid="{00449AA3-E94A-4BD8-953A-EF89528F98DE}"/>
    <cellStyle name="20% - ส่วนที่ถูกเน้น4 4" xfId="471" xr:uid="{8D066BBF-E8EC-4EE2-BDE5-F9482450C210}"/>
    <cellStyle name="20% - ส่วนที่ถูกเน้น4 5" xfId="472" xr:uid="{92D0B376-949B-4EB6-9E00-B5EBAB36C284}"/>
    <cellStyle name="20% - ส่วนที่ถูกเน้น4 6" xfId="468" xr:uid="{AE80717B-E34C-4515-8B71-A989D5331E51}"/>
    <cellStyle name="20% - ส่วนที่ถูกเน้น5 2" xfId="474" xr:uid="{7C672E0E-834A-4E86-85D5-0755A38B9562}"/>
    <cellStyle name="20% - ส่วนที่ถูกเน้น5 3" xfId="475" xr:uid="{5923F058-DAB1-4016-AD8F-4E1A01D59F8B}"/>
    <cellStyle name="20% - ส่วนที่ถูกเน้น5 4" xfId="476" xr:uid="{0830B47B-AE14-4DF0-8A08-B9517602AA11}"/>
    <cellStyle name="20% - ส่วนที่ถูกเน้น5 5" xfId="477" xr:uid="{EBD79FF4-F7B4-4599-AB1D-59D8F59B2F85}"/>
    <cellStyle name="20% - ส่วนที่ถูกเน้น5 6" xfId="473" xr:uid="{C805D767-CABB-478F-B6C8-FE6A1EBE1C6D}"/>
    <cellStyle name="20% - ส่วนที่ถูกเน้น6 2" xfId="479" xr:uid="{F3DA88DD-33EB-430D-88DB-9D2798DD88A2}"/>
    <cellStyle name="20% - ส่วนที่ถูกเน้น6 3" xfId="480" xr:uid="{B24099BA-5D47-4B40-BEEC-2DA0DEA43973}"/>
    <cellStyle name="20% - ส่วนที่ถูกเน้น6 4" xfId="481" xr:uid="{8333BC23-7077-489E-A9D0-7C1E36D18F7A}"/>
    <cellStyle name="20% - ส่วนที่ถูกเน้น6 5" xfId="482" xr:uid="{1699D95D-436C-43AC-B4E3-F4C30B920502}"/>
    <cellStyle name="20% - ส่วนที่ถูกเน้น6 6" xfId="478" xr:uid="{31C37FBC-0992-4AC8-86C5-76E6230B1CAB}"/>
    <cellStyle name="2decimal" xfId="483" xr:uid="{326E775D-ACAD-42FF-9EC5-43B93609CF9D}"/>
    <cellStyle name="40% - Accent1 2" xfId="484" xr:uid="{3460F453-B9AD-4766-BC3C-5BCDD9729301}"/>
    <cellStyle name="40% - Accent1 3" xfId="485" xr:uid="{837F67AC-7B96-4495-A733-E5517EF9E720}"/>
    <cellStyle name="40% - Accent2 2" xfId="486" xr:uid="{B406F20C-23DE-4E32-AF9F-0A9ED6F02441}"/>
    <cellStyle name="40% - Accent2 3" xfId="487" xr:uid="{F6F7AB48-4EFA-412B-8196-DAF59C5006D9}"/>
    <cellStyle name="40% - Accent3 2" xfId="488" xr:uid="{886B3CAA-C247-4E9A-BFC0-E04F63DB7F08}"/>
    <cellStyle name="40% - Accent3 3" xfId="489" xr:uid="{03A00461-B72D-49F5-8EAD-D819DCBBB00B}"/>
    <cellStyle name="40% - Accent4 2" xfId="490" xr:uid="{F8AE98FF-C588-4AE2-A582-8F8177EB7B74}"/>
    <cellStyle name="40% - Accent4 3" xfId="491" xr:uid="{698D14C6-D9A7-41EE-B8F4-90BC03A9F98A}"/>
    <cellStyle name="40% - Accent5 2" xfId="492" xr:uid="{58FCB8C2-7B67-4FC6-937D-3E44EE7B8689}"/>
    <cellStyle name="40% - Accent5 3" xfId="493" xr:uid="{86B391D6-A075-4FD1-8DBE-F6575548C84F}"/>
    <cellStyle name="40% - Accent6 2" xfId="494" xr:uid="{AE384F19-CD6C-4C17-8ABC-6C2EB00B2167}"/>
    <cellStyle name="40% - Accent6 3" xfId="495" xr:uid="{315783A4-A754-446A-99B4-6A71C7A471A6}"/>
    <cellStyle name="40% - ส่วนที่ถูกเน้น1 2" xfId="497" xr:uid="{56943E47-BA31-4791-85A0-C2BEB000BCDB}"/>
    <cellStyle name="40% - ส่วนที่ถูกเน้น1 3" xfId="498" xr:uid="{F127882B-2113-4B00-8E68-D45E0099E184}"/>
    <cellStyle name="40% - ส่วนที่ถูกเน้น1 4" xfId="499" xr:uid="{BBED0174-2A3D-442E-AA71-5B72DA98CEB0}"/>
    <cellStyle name="40% - ส่วนที่ถูกเน้น1 5" xfId="500" xr:uid="{99B5E5ED-11A4-40F3-9397-7605DB011ABB}"/>
    <cellStyle name="40% - ส่วนที่ถูกเน้น1 6" xfId="496" xr:uid="{73FCB9D6-28A1-4B48-9356-56F50A2FD47D}"/>
    <cellStyle name="40% - ส่วนที่ถูกเน้น2 2" xfId="502" xr:uid="{DDCC9091-9B9C-4759-BBC0-6DA676164F84}"/>
    <cellStyle name="40% - ส่วนที่ถูกเน้น2 3" xfId="503" xr:uid="{A8D0B508-1225-4EAC-81C9-1B1871901FFD}"/>
    <cellStyle name="40% - ส่วนที่ถูกเน้น2 4" xfId="504" xr:uid="{063A0B35-2D68-4DFA-8DA6-C6B44DA264CD}"/>
    <cellStyle name="40% - ส่วนที่ถูกเน้น2 5" xfId="505" xr:uid="{99932453-4009-4269-8306-0FF0C78EB92F}"/>
    <cellStyle name="40% - ส่วนที่ถูกเน้น2 6" xfId="501" xr:uid="{A25525F3-58FB-4542-BD7C-49B2C8D13041}"/>
    <cellStyle name="40% - ส่วนที่ถูกเน้น3 2" xfId="507" xr:uid="{F71094D6-46DA-4F1F-ABED-55D5FF37D13A}"/>
    <cellStyle name="40% - ส่วนที่ถูกเน้น3 3" xfId="508" xr:uid="{345276F5-C6F9-476D-9CC9-9C5704F5A28F}"/>
    <cellStyle name="40% - ส่วนที่ถูกเน้น3 4" xfId="509" xr:uid="{A66E2DA0-2DC6-47DB-9DED-FF66BDA11E67}"/>
    <cellStyle name="40% - ส่วนที่ถูกเน้น3 5" xfId="510" xr:uid="{A6A8BBCE-93C4-40A3-ACC1-D03708B04FDD}"/>
    <cellStyle name="40% - ส่วนที่ถูกเน้น3 6" xfId="506" xr:uid="{C59FCBD8-53C7-445E-B92F-07E264557039}"/>
    <cellStyle name="40% - ส่วนที่ถูกเน้น4 2" xfId="512" xr:uid="{740A38BD-B98F-47FB-9355-83F354643011}"/>
    <cellStyle name="40% - ส่วนที่ถูกเน้น4 3" xfId="513" xr:uid="{2AC911B8-44A9-4742-A8D3-B0A80A0B0292}"/>
    <cellStyle name="40% - ส่วนที่ถูกเน้น4 4" xfId="514" xr:uid="{B22DA3C0-A726-4AC4-9D68-ED533D3DE2D9}"/>
    <cellStyle name="40% - ส่วนที่ถูกเน้น4 5" xfId="515" xr:uid="{2F720BE9-C60B-4A34-89E1-7C881A5F00C7}"/>
    <cellStyle name="40% - ส่วนที่ถูกเน้น4 6" xfId="511" xr:uid="{ACA02576-ED3A-457E-8047-E2D7BF364123}"/>
    <cellStyle name="40% - ส่วนที่ถูกเน้น5 2" xfId="517" xr:uid="{CE197197-F487-403D-93F4-B2445B08741B}"/>
    <cellStyle name="40% - ส่วนที่ถูกเน้น5 3" xfId="518" xr:uid="{5FF38ABC-C434-4767-AC31-C0465D83B924}"/>
    <cellStyle name="40% - ส่วนที่ถูกเน้น5 4" xfId="519" xr:uid="{1537E0F8-4FAB-4890-BA85-5587BCF6C0F1}"/>
    <cellStyle name="40% - ส่วนที่ถูกเน้น5 5" xfId="520" xr:uid="{F3611907-94B5-4B5C-B0CD-97F230F22BEA}"/>
    <cellStyle name="40% - ส่วนที่ถูกเน้น5 6" xfId="516" xr:uid="{D5BCA464-CE24-4112-9E7F-E2C94EC7F792}"/>
    <cellStyle name="40% - ส่วนที่ถูกเน้น6 2" xfId="522" xr:uid="{1500BBCC-C596-43DA-AE8C-94C1C51D4658}"/>
    <cellStyle name="40% - ส่วนที่ถูกเน้น6 3" xfId="523" xr:uid="{45AC4137-4296-4059-8C3B-49AA222A1892}"/>
    <cellStyle name="40% - ส่วนที่ถูกเน้น6 4" xfId="524" xr:uid="{AB34DD55-2471-4E3B-A7FC-85DE8BF7410A}"/>
    <cellStyle name="40% - ส่วนที่ถูกเน้น6 5" xfId="525" xr:uid="{EB40CDF0-7A4F-4769-9C44-641F6E9C72BF}"/>
    <cellStyle name="40% - ส่วนที่ถูกเน้น6 6" xfId="521" xr:uid="{959A74BA-5572-4BEA-A568-4EFE1AB49264}"/>
    <cellStyle name="594941.25" xfId="526" xr:uid="{9A470FD5-27E6-4CE2-BBED-C835A68658D0}"/>
    <cellStyle name="60% - Accent1 2" xfId="527" xr:uid="{2D6B66E8-3A8B-44C7-AF21-83DFFEA13FE3}"/>
    <cellStyle name="60% - Accent1 3" xfId="528" xr:uid="{E175A6BF-422C-450A-8162-A14F36B3E52A}"/>
    <cellStyle name="60% - Accent2 2" xfId="529" xr:uid="{47A04DB3-8C92-47D6-994F-8CB0F8DC16DB}"/>
    <cellStyle name="60% - Accent2 3" xfId="530" xr:uid="{AE89EE42-E3BF-4197-AA48-151A1490E7BF}"/>
    <cellStyle name="60% - Accent3 2" xfId="531" xr:uid="{AA935ED4-4D74-4434-9410-37459D12FEA7}"/>
    <cellStyle name="60% - Accent3 3" xfId="532" xr:uid="{9B0F19D8-B631-4788-A2D4-E11F38A952AF}"/>
    <cellStyle name="60% - Accent4 2" xfId="533" xr:uid="{7D314979-B56B-477B-A6DD-FD2FD5A4EEBE}"/>
    <cellStyle name="60% - Accent4 3" xfId="534" xr:uid="{8FD0FA78-5866-409F-8F12-1CB8E78326FD}"/>
    <cellStyle name="60% - Accent5 2" xfId="535" xr:uid="{DA6243B9-C32C-4B82-82B9-4AD54EBE4DA2}"/>
    <cellStyle name="60% - Accent5 3" xfId="536" xr:uid="{B9B09100-1562-4298-BA05-C993B3089756}"/>
    <cellStyle name="60% - Accent6 2" xfId="537" xr:uid="{22DAB81C-73DD-4AD2-9B1D-AD461E2FEB22}"/>
    <cellStyle name="60% - Accent6 3" xfId="538" xr:uid="{3045B658-ABBA-4E38-828E-1534ECF78AD4}"/>
    <cellStyle name="60% - ส่วนที่ถูกเน้น1 2" xfId="540" xr:uid="{FB8423A0-DC69-4D5C-947B-C2A707404187}"/>
    <cellStyle name="60% - ส่วนที่ถูกเน้น1 3" xfId="541" xr:uid="{C8E35125-C8AA-4B17-ADD6-5902EDBF3607}"/>
    <cellStyle name="60% - ส่วนที่ถูกเน้น1 4" xfId="542" xr:uid="{A1ED62C7-3E81-4F8E-BBB4-75C9DA5AD637}"/>
    <cellStyle name="60% - ส่วนที่ถูกเน้น1 5" xfId="543" xr:uid="{C3E61ADC-AA30-42E4-9088-D5FAE9A6205D}"/>
    <cellStyle name="60% - ส่วนที่ถูกเน้น1 6" xfId="539" xr:uid="{FC33F44F-9B3A-42A2-8F2C-9E6AD782AF08}"/>
    <cellStyle name="60% - ส่วนที่ถูกเน้น2 2" xfId="545" xr:uid="{EFD9E22A-7A07-45D5-B1DC-62C57AA509B7}"/>
    <cellStyle name="60% - ส่วนที่ถูกเน้น2 3" xfId="546" xr:uid="{F35E5FF1-7431-487A-896A-4839D5EB79D6}"/>
    <cellStyle name="60% - ส่วนที่ถูกเน้น2 4" xfId="547" xr:uid="{B5AED502-BC02-4710-B3E2-5A92D32F8A8D}"/>
    <cellStyle name="60% - ส่วนที่ถูกเน้น2 5" xfId="548" xr:uid="{DB276C89-B9FA-485D-BE8A-95B864288147}"/>
    <cellStyle name="60% - ส่วนที่ถูกเน้น2 6" xfId="544" xr:uid="{E8511A24-DDAA-41A7-B13C-12B49395AA9C}"/>
    <cellStyle name="60% - ส่วนที่ถูกเน้น3 2" xfId="550" xr:uid="{46527ED2-B2B7-4561-B7CD-6F306B64C0E1}"/>
    <cellStyle name="60% - ส่วนที่ถูกเน้น3 3" xfId="551" xr:uid="{EA30C49A-5173-46B8-8FFD-F3ED12CC616D}"/>
    <cellStyle name="60% - ส่วนที่ถูกเน้น3 4" xfId="552" xr:uid="{ABC2E4B0-338E-43C6-8107-25BC6097FA6A}"/>
    <cellStyle name="60% - ส่วนที่ถูกเน้น3 5" xfId="553" xr:uid="{A14B8320-33DE-408A-B4B8-6E802E9D37B2}"/>
    <cellStyle name="60% - ส่วนที่ถูกเน้น3 6" xfId="549" xr:uid="{2768F67A-9FA7-473D-87AE-913B3A5338EB}"/>
    <cellStyle name="60% - ส่วนที่ถูกเน้น4 2" xfId="555" xr:uid="{CAF9D245-BAF0-47A9-B811-64FA4E812CBA}"/>
    <cellStyle name="60% - ส่วนที่ถูกเน้น4 3" xfId="556" xr:uid="{180BDEE2-C8E5-4816-BBB4-D0C7A17984BD}"/>
    <cellStyle name="60% - ส่วนที่ถูกเน้น4 4" xfId="557" xr:uid="{8AC4BBC9-165F-44D0-BB65-E713862A3EC8}"/>
    <cellStyle name="60% - ส่วนที่ถูกเน้น4 5" xfId="558" xr:uid="{D33E5DAF-DC5F-4566-8A2F-1504F5A70D77}"/>
    <cellStyle name="60% - ส่วนที่ถูกเน้น4 6" xfId="554" xr:uid="{FB7B1B6B-FDFC-4AF5-BCF3-ADE293FD5806}"/>
    <cellStyle name="60% - ส่วนที่ถูกเน้น5 2" xfId="560" xr:uid="{114BA979-4145-4177-AD5F-68FA608E829A}"/>
    <cellStyle name="60% - ส่วนที่ถูกเน้น5 3" xfId="561" xr:uid="{0CA5A6B1-1C0A-4641-AF13-D16DBFA29D9D}"/>
    <cellStyle name="60% - ส่วนที่ถูกเน้น5 4" xfId="562" xr:uid="{DBDCD745-08CF-47BA-8556-9B610E998AE0}"/>
    <cellStyle name="60% - ส่วนที่ถูกเน้น5 5" xfId="563" xr:uid="{882CC42E-789D-4E1D-8EC1-BF2B06B929B4}"/>
    <cellStyle name="60% - ส่วนที่ถูกเน้น5 6" xfId="559" xr:uid="{0440E972-E45F-47D5-B36B-067FC26A13F5}"/>
    <cellStyle name="60% - ส่วนที่ถูกเน้น6 2" xfId="565" xr:uid="{9EF51694-92E7-4A38-977C-D4C1A5AD4660}"/>
    <cellStyle name="60% - ส่วนที่ถูกเน้น6 3" xfId="566" xr:uid="{CC464585-C084-483B-ACC8-A8AD7D4601D6}"/>
    <cellStyle name="60% - ส่วนที่ถูกเน้น6 4" xfId="567" xr:uid="{039F1AB8-3679-442E-BC55-4226D6E749C5}"/>
    <cellStyle name="60% - ส่วนที่ถูกเน้น6 5" xfId="568" xr:uid="{D1954E09-E56E-4B10-AAB7-B253A88920CA}"/>
    <cellStyle name="60% - ส่วนที่ถูกเน้น6 6" xfId="564" xr:uid="{64AF88D9-B9F2-4934-8D99-ABFFCF0CB5C7}"/>
    <cellStyle name="75" xfId="569" xr:uid="{F7F39C5E-7BA5-41D9-8820-B615242B7AD5}"/>
    <cellStyle name="a_QTR94_95_1ฟ๙ศธบ๑ณปฟช (2)" xfId="570" xr:uid="{F088F5FC-9D67-4112-BBEC-4EF0528A2264}"/>
    <cellStyle name="a_QTR94_95_1ฟ๙ศธบ๑ณปฟช (2)?_x0015_Comma_QTR94_95_97ศธบ๑??_x001f_Comma_QTR94_95_INCOME CTMP#1 98??_x0015_Comma_QTR94_95_laroux??" xfId="571" xr:uid="{EBF2BA28-9964-4AE7-8ACC-D832CE0B241B}"/>
    <cellStyle name="a_QTR94_95_1ฟ๙ศธบ๑ณปฟช (2)?_x0015_Comma_QTR94_95_97ศธบ๑??_x001f_Comma_QTR94_95_INCOME CTMP#1 98??_x0015_Comma_QTR94_95_laroux?? 1" xfId="572" xr:uid="{B3CF9473-6010-4C4F-A764-CB61404ED8BA}"/>
    <cellStyle name="a_QTR94_95_1ฟ๙ศธบ๑ณปฟช (2)?_x0015_Comma_QTR94_95_97ศธบ๑??_x001f_Comma_QTR94_95_INCOME CTMP#1 98??_x0015_Comma_QTR94_95_laroux?? 1 2" xfId="573" xr:uid="{BAE62DFD-BC81-4E58-8798-BC20BC740F5A}"/>
    <cellStyle name="a_QTR94_95_1ฟ๙ศธบ๑ณปฟช (2)?_x0015_Comma_QTR94_95_97ศธบ๑??_x001f_Comma_QTR94_95_INCOME CTMP#1 98??_x0015_Comma_QTR94_95_laroux?? 2" xfId="574" xr:uid="{7489DF70-11A7-44DA-8E17-121DA1243974}"/>
    <cellStyle name="AA FRAME" xfId="575" xr:uid="{F19A771B-6F3C-4EAA-8881-2EF4F1F500B9}"/>
    <cellStyle name="AA HEADING" xfId="576" xr:uid="{3096943C-09CB-4C20-ACD0-D223046E1EFC}"/>
    <cellStyle name="AA INITIALS" xfId="577" xr:uid="{819B3090-EDC2-40B3-9BB0-228AB79BBE40}"/>
    <cellStyle name="AA INPUT" xfId="578" xr:uid="{F95A4EE3-AEA8-4EB3-91E6-A2F05367405F}"/>
    <cellStyle name="AA LOCK" xfId="579" xr:uid="{A699BA4A-07FC-4A3F-805D-76E3A921DFD3}"/>
    <cellStyle name="AA MGR NAME" xfId="580" xr:uid="{88C63424-EE06-458C-8C4D-583FBAB4D1A4}"/>
    <cellStyle name="AA NORMAL" xfId="581" xr:uid="{07345E82-E536-4A8D-9A90-8B3CED0C3ACC}"/>
    <cellStyle name="AA NUMBER" xfId="582" xr:uid="{5161A22F-B0C5-40C6-A7E1-798F982B88BD}"/>
    <cellStyle name="AA NUMBER2" xfId="583" xr:uid="{2C6E5D9A-92BF-4D56-AEC0-B1B274E99022}"/>
    <cellStyle name="AA QUESTION" xfId="584" xr:uid="{B5C7044D-F544-45E6-9C48-D0BA80B62F50}"/>
    <cellStyle name="AA SHADE" xfId="585" xr:uid="{E2492F59-8DE0-4683-AF56-DDC16AE4D82B}"/>
    <cellStyle name="Accent1 - 20%" xfId="586" xr:uid="{2DDC9DC7-E095-4C72-A206-C41157BE865D}"/>
    <cellStyle name="Accent1 - 40%" xfId="587" xr:uid="{BFFA303E-00A6-4DA3-A508-A122AA69682B}"/>
    <cellStyle name="Accent1 - 60%" xfId="588" xr:uid="{5C8D0500-6BAE-48F9-A7E3-96EFD4B97110}"/>
    <cellStyle name="Accent1 2" xfId="589" xr:uid="{A37DC679-B260-4F8B-B74C-57EA341B781B}"/>
    <cellStyle name="Accent1 3" xfId="590" xr:uid="{9A66AAD0-D322-4FA3-86E9-48E16C5D0B02}"/>
    <cellStyle name="Accent2 - 20%" xfId="591" xr:uid="{36953B0E-0B2D-4BEA-A173-912CF233AF3A}"/>
    <cellStyle name="Accent2 - 40%" xfId="592" xr:uid="{8C67E5AE-7DA4-46E3-8CC1-F40937DAF37F}"/>
    <cellStyle name="Accent2 - 60%" xfId="593" xr:uid="{4FA6D9D8-8874-402F-A133-956F0F3A372B}"/>
    <cellStyle name="Accent2 2" xfId="594" xr:uid="{5B3DA958-74DB-4827-8B8B-8AD24620E930}"/>
    <cellStyle name="Accent2 3" xfId="595" xr:uid="{ECB969EC-E179-4A50-8893-15EB5C519A79}"/>
    <cellStyle name="Accent3 - 20%" xfId="596" xr:uid="{7CCF8AC7-F0D3-4CFF-8683-DEC33A46B766}"/>
    <cellStyle name="Accent3 - 40%" xfId="597" xr:uid="{B927A3E4-BF93-45A6-86D3-9A83EFEA1DF2}"/>
    <cellStyle name="Accent3 - 60%" xfId="598" xr:uid="{E7CCB6A4-AE38-4FEA-8F50-E1ED131DD881}"/>
    <cellStyle name="Accent3 2" xfId="599" xr:uid="{A0EBDD2F-8F47-47BD-BE20-E8512C310FB5}"/>
    <cellStyle name="Accent3 3" xfId="600" xr:uid="{D9CDC391-6883-4452-A39F-FFBDA278816B}"/>
    <cellStyle name="Accent4 - 20%" xfId="601" xr:uid="{5F37E750-8FD1-426F-9602-173FB301A7DE}"/>
    <cellStyle name="Accent4 - 40%" xfId="602" xr:uid="{31984FA6-EBB3-4427-B728-5D5C2577DC66}"/>
    <cellStyle name="Accent4 - 60%" xfId="603" xr:uid="{8BCFB88E-8E29-436B-99D0-99A764689C91}"/>
    <cellStyle name="Accent4 2" xfId="604" xr:uid="{2565C6CE-D2DB-4169-A7AD-AD7D09086680}"/>
    <cellStyle name="Accent4 3" xfId="605" xr:uid="{AAE81C62-068F-411E-8963-DB27FD8940EA}"/>
    <cellStyle name="Accent5 - 20%" xfId="606" xr:uid="{9F309205-FD39-48B3-9B72-D6ECF6251052}"/>
    <cellStyle name="Accent5 - 40%" xfId="607" xr:uid="{5423E14A-CAED-4D67-AAA5-8351463FC2AD}"/>
    <cellStyle name="Accent5 - 60%" xfId="608" xr:uid="{7B1609E7-35E8-44E3-AD21-F1EB6DF52BF2}"/>
    <cellStyle name="Accent5 2" xfId="609" xr:uid="{A07F6926-220C-459E-A0CE-A648E7F94966}"/>
    <cellStyle name="Accent5 3" xfId="610" xr:uid="{7538B8FD-B7C5-48A7-8B28-22BFF86E8091}"/>
    <cellStyle name="Accent6 - 20%" xfId="611" xr:uid="{87EF9094-569D-4756-91A8-A93EC9484CA0}"/>
    <cellStyle name="Accent6 - 40%" xfId="612" xr:uid="{48D5FA71-8350-49FA-8678-830E26A8314E}"/>
    <cellStyle name="Accent6 - 60%" xfId="613" xr:uid="{3C412205-11D2-4020-87E2-7F32F23DF47F}"/>
    <cellStyle name="Accent6 2" xfId="614" xr:uid="{1ED1FCAB-4519-4335-8844-3746BA725B87}"/>
    <cellStyle name="Accent6 3" xfId="615" xr:uid="{DA66A59E-3A8F-4834-87ED-ECFAD679C825}"/>
    <cellStyle name="Actual Date" xfId="616" xr:uid="{A24E3FBB-2928-4353-B84B-61B8B803412C}"/>
    <cellStyle name="args.style" xfId="617" xr:uid="{F2BE0F54-6938-489A-A766-2AF84B92065E}"/>
    <cellStyle name="Bad 2" xfId="618" xr:uid="{711C7D0A-1B26-4637-AD37-0AA00E6A691E}"/>
    <cellStyle name="Bad 3" xfId="619" xr:uid="{4CAAA2DE-04D6-4701-BCAB-0A060231A800}"/>
    <cellStyle name="BL - Style2" xfId="620" xr:uid="{33184767-44AC-46D2-8352-32D44B372C78}"/>
    <cellStyle name="Body" xfId="621" xr:uid="{73BCFB90-B060-46DD-B342-17976DBBD987}"/>
    <cellStyle name="BOLD10 - Style1" xfId="622" xr:uid="{099DA503-8E22-4177-B35C-126C8044B93D}"/>
    <cellStyle name="BOLD12 - Style3" xfId="623" xr:uid="{7EDD5B15-4C17-421B-BB91-75DAD41D67DF}"/>
    <cellStyle name="Border" xfId="624" xr:uid="{891C3CA1-1D9A-413D-92D0-E13B9D20A5E7}"/>
    <cellStyle name="Calc Currency (0)" xfId="625" xr:uid="{C41F52FD-E7E9-47ED-8CD9-3C579F31BE7A}"/>
    <cellStyle name="Calc Currency (0) 2" xfId="626" xr:uid="{12314BF2-E710-442E-97CA-F8CCBFE50779}"/>
    <cellStyle name="Calc Currency (2)" xfId="627" xr:uid="{129DA2E0-44AC-4A17-B02F-65EFBA7A2D95}"/>
    <cellStyle name="Calc Percent (0)" xfId="628" xr:uid="{5552E997-A284-47CB-8C73-614301D27DB6}"/>
    <cellStyle name="Calc Percent (1)" xfId="629" xr:uid="{5FEDF2E5-E5AE-4C68-8E24-335F0EEB5257}"/>
    <cellStyle name="Calc Percent (2)" xfId="630" xr:uid="{5ADEB7D3-3992-4563-9043-1A51C59C26F3}"/>
    <cellStyle name="Calc Units (0)" xfId="631" xr:uid="{D66E6F2E-8ECC-4954-BFCE-9D84FF88F6D5}"/>
    <cellStyle name="Calc Units (1)" xfId="632" xr:uid="{4B5EB30A-2C2B-4A8A-B29B-72A5004E75D7}"/>
    <cellStyle name="Calc Units (2)" xfId="633" xr:uid="{7645984E-2E9B-46FD-9E17-88BAF4A94C22}"/>
    <cellStyle name="Calculation 2" xfId="634" xr:uid="{21664C8C-D8D6-4646-9D64-F9F5AC0B9C18}"/>
    <cellStyle name="Calculation 3" xfId="635" xr:uid="{36D0DD37-0E19-4857-85DE-AA44DB0252E3}"/>
    <cellStyle name="Calculation 3 2 2 3 4" xfId="142" xr:uid="{A67CB4A2-71DF-4865-9359-49249606D724}"/>
    <cellStyle name="Check Cell 2" xfId="636" xr:uid="{E8CEE227-C46D-4D10-BB62-70EB37C6B0B5}"/>
    <cellStyle name="Check Cell 3" xfId="637" xr:uid="{8DAF9A3D-B042-421B-A71B-70935D6F2ACC}"/>
    <cellStyle name="Coima [0]_laroux_2_pldt_2" xfId="638" xr:uid="{92902A67-755F-48C2-8500-3235A39BF804}"/>
    <cellStyle name="Comma" xfId="1" builtinId="3"/>
    <cellStyle name="Comma  - Style1" xfId="639" xr:uid="{124D6F17-F008-4A52-9378-A766E6F21752}"/>
    <cellStyle name="Comma  - Style2" xfId="640" xr:uid="{6E6BCDF7-BCFA-4865-AF39-3F9DE0C8500C}"/>
    <cellStyle name="Comma  - Style3" xfId="641" xr:uid="{F79CA58B-CD39-422F-96B5-6930C07E8B66}"/>
    <cellStyle name="Comma  - Style4" xfId="642" xr:uid="{6E16BB8A-B471-4670-BF1C-10FC6B5DE24A}"/>
    <cellStyle name="Comma  - Style5" xfId="643" xr:uid="{EF24D286-C3F3-4DA0-9AA6-5346CDB07441}"/>
    <cellStyle name="Comma  - Style6" xfId="644" xr:uid="{BEC13D0F-A0C1-414C-886D-8BA2B8207080}"/>
    <cellStyle name="Comma  - Style7" xfId="645" xr:uid="{33B73718-C0E4-4071-A258-8C0C472052BC}"/>
    <cellStyle name="Comma  - Style7 2" xfId="646" xr:uid="{B5BE519C-9509-4571-A5C5-048AD0388BB2}"/>
    <cellStyle name="Comma  - Style8" xfId="647" xr:uid="{949700A1-FA42-4DB7-8B29-5A2F6A222E02}"/>
    <cellStyle name="Comma  - Style8 2" xfId="648" xr:uid="{183A99AB-AC00-4E47-B68C-B34E81998EEC}"/>
    <cellStyle name="Comma [0] 2" xfId="649" xr:uid="{CDE294BC-B4BA-41CF-A42B-19FAD5182E04}"/>
    <cellStyle name="Comma [0] 2 2" xfId="167" xr:uid="{52973CE8-09C4-4C5F-A822-06A514DF501C}"/>
    <cellStyle name="Comma [00]" xfId="650" xr:uid="{6D4C6501-0932-42F3-B9FD-5F0C860B2CD4}"/>
    <cellStyle name="Comma 10" xfId="166" xr:uid="{A0ED4557-5959-4715-BB67-5371C2089760}"/>
    <cellStyle name="Comma 10 10" xfId="651" xr:uid="{BB2BE200-1B58-47EF-84C5-ACC1F12CE83A}"/>
    <cellStyle name="Comma 10 10 2" xfId="652" xr:uid="{4A082B1D-4D37-4983-8D91-115E3FAE7095}"/>
    <cellStyle name="Comma 10 11" xfId="653" xr:uid="{AFE80FB7-6D01-4009-9B8A-1A1BAFEFFCDD}"/>
    <cellStyle name="Comma 10 11 2" xfId="654" xr:uid="{05D9DC3F-E238-4E8D-A079-A360D1AA81DC}"/>
    <cellStyle name="Comma 10 12" xfId="655" xr:uid="{59B67471-6F81-42D9-A2C1-918CF6FA983A}"/>
    <cellStyle name="Comma 10 12 2" xfId="656" xr:uid="{251290AE-73A3-4937-8478-7D3D6C26997E}"/>
    <cellStyle name="Comma 10 13" xfId="657" xr:uid="{CA010BE1-4EC2-460B-A708-DC9ADB996E65}"/>
    <cellStyle name="Comma 10 13 2" xfId="658" xr:uid="{01D0F060-04C5-40C1-B037-87C52F7463EA}"/>
    <cellStyle name="Comma 10 14" xfId="659" xr:uid="{B674F449-BD83-4A62-8582-A6CC426E7C0A}"/>
    <cellStyle name="Comma 10 14 2" xfId="660" xr:uid="{EEB61E1D-F0A5-4972-9C4E-AF8503DF2F55}"/>
    <cellStyle name="Comma 10 15" xfId="661" xr:uid="{9413079C-6539-466A-BA9F-D8148ADBC7D3}"/>
    <cellStyle name="Comma 10 15 2" xfId="662" xr:uid="{EBF2BB89-B367-4DEB-8FE8-D2E2985ED489}"/>
    <cellStyle name="Comma 10 16" xfId="663" xr:uid="{E4CE2A21-5D23-4313-A487-A5CD3BD09654}"/>
    <cellStyle name="Comma 10 16 2" xfId="664" xr:uid="{20703B37-D609-4873-8DB7-B975930B5E1B}"/>
    <cellStyle name="Comma 10 17" xfId="665" xr:uid="{FB806660-F93C-4C26-A254-07770801DF4D}"/>
    <cellStyle name="Comma 10 17 2" xfId="666" xr:uid="{61B0AB41-7792-497E-B5B6-109A9604B899}"/>
    <cellStyle name="Comma 10 18" xfId="667" xr:uid="{6C613F58-D365-4BEE-B0EE-57CDC9DD250F}"/>
    <cellStyle name="Comma 10 18 2" xfId="668" xr:uid="{4A7A6822-E0D7-42A7-B408-A509E99F2F1E}"/>
    <cellStyle name="Comma 10 19" xfId="669" xr:uid="{FB8F2ADE-C98D-4EB3-BD96-FBDB4B417FE3}"/>
    <cellStyle name="Comma 10 19 2" xfId="670" xr:uid="{7C2612C5-8F50-44AC-8301-44A4E0903EB0}"/>
    <cellStyle name="Comma 10 2" xfId="671" xr:uid="{5E2288F5-8BFC-42A3-965C-C185E07B2E9B}"/>
    <cellStyle name="Comma 10 2 2" xfId="672" xr:uid="{B00DC9F3-DCC6-4655-934A-BA7030047151}"/>
    <cellStyle name="Comma 10 20" xfId="673" xr:uid="{8A0E382F-DBA6-436E-A059-9447AB1A3E78}"/>
    <cellStyle name="Comma 10 20 2" xfId="674" xr:uid="{CCB64F61-338F-474D-801B-6AC972DD5FB8}"/>
    <cellStyle name="Comma 10 21" xfId="675" xr:uid="{413A4BC9-972C-4C16-8E83-D7EECF692EE0}"/>
    <cellStyle name="Comma 10 3" xfId="676" xr:uid="{76FCB81B-6EF1-4C84-ADE8-762E4BE6E87C}"/>
    <cellStyle name="Comma 10 3 2" xfId="677" xr:uid="{EEACE3EC-6F81-4A14-8806-DA80C732FC78}"/>
    <cellStyle name="Comma 10 4" xfId="678" xr:uid="{0ED321D9-11F0-43CD-844D-AE548A04B9E1}"/>
    <cellStyle name="Comma 10 4 2" xfId="679" xr:uid="{B3C5ACF3-1825-4E9B-918F-B6BA9199420D}"/>
    <cellStyle name="Comma 10 5" xfId="680" xr:uid="{F50ACAED-7752-4657-85EB-F427DAF49BB8}"/>
    <cellStyle name="Comma 10 5 2" xfId="681" xr:uid="{D2D11686-6278-4B3E-A959-A266947DEFED}"/>
    <cellStyle name="Comma 10 6" xfId="682" xr:uid="{165254EF-2C58-462F-8BF4-71D77906AEA7}"/>
    <cellStyle name="Comma 10 6 2" xfId="683" xr:uid="{245DC0A2-DB3A-4167-8A3B-F27D22EAF882}"/>
    <cellStyle name="Comma 10 7" xfId="684" xr:uid="{8CA88DB8-246C-45AD-B538-B81264B11D7E}"/>
    <cellStyle name="Comma 10 7 2" xfId="685" xr:uid="{86E4EAEE-5137-40DD-94D1-84BD6CAB5C98}"/>
    <cellStyle name="Comma 10 8" xfId="686" xr:uid="{73C1BE89-468E-47E1-BEE9-A8281093FEE0}"/>
    <cellStyle name="Comma 10 8 2" xfId="687" xr:uid="{BF7F201B-CCD2-4B53-B4AF-B27ADCF15007}"/>
    <cellStyle name="Comma 10 9" xfId="688" xr:uid="{E863D309-6C88-4F22-9458-9AEE2003A172}"/>
    <cellStyle name="Comma 10 9 2" xfId="689" xr:uid="{07065BAB-0E21-4DE8-AB75-7C548C349F0C}"/>
    <cellStyle name="Comma 10_Adjust_TAX_Q151" xfId="690" xr:uid="{114C8439-1F07-4627-A788-53578C43564E}"/>
    <cellStyle name="Comma 11" xfId="691" xr:uid="{44A72303-0337-4299-AD5A-9389B391FDA9}"/>
    <cellStyle name="Comma 11 10" xfId="692" xr:uid="{892B818C-A499-433E-836A-E5A78CF58D5E}"/>
    <cellStyle name="Comma 11 10 2" xfId="693" xr:uid="{3CA1B466-3EE9-42DB-AD19-BA937D33FB26}"/>
    <cellStyle name="Comma 11 11" xfId="694" xr:uid="{D017E897-55D0-4FC0-9EC7-7A29817702EA}"/>
    <cellStyle name="Comma 11 11 2" xfId="695" xr:uid="{248F6055-D430-4A7C-9EC0-B981505EA648}"/>
    <cellStyle name="Comma 11 12" xfId="696" xr:uid="{72FA3AC6-1766-40AA-A9E7-DC8D9D9D30FF}"/>
    <cellStyle name="Comma 11 12 2" xfId="697" xr:uid="{BFDE49A0-9E96-43E8-AAB6-E0F354DCE427}"/>
    <cellStyle name="Comma 11 13" xfId="698" xr:uid="{5D9CF2D0-DD5C-48CF-9DEB-2D4ED36BFA60}"/>
    <cellStyle name="Comma 11 13 2" xfId="699" xr:uid="{7B6165C1-59BB-4880-BAF7-75E1713FCE40}"/>
    <cellStyle name="Comma 11 14" xfId="700" xr:uid="{090F9309-D655-4B3D-8651-E8B7B59BEDA3}"/>
    <cellStyle name="Comma 11 14 2" xfId="701" xr:uid="{57728BE7-A03E-4093-AF92-D28F45E480CC}"/>
    <cellStyle name="Comma 11 15" xfId="702" xr:uid="{6B9148F4-8E6D-415F-9D61-EC29F59CBBC5}"/>
    <cellStyle name="Comma 11 15 2" xfId="703" xr:uid="{1107B203-09A6-4A9F-B852-0874A1E495DC}"/>
    <cellStyle name="Comma 11 16" xfId="704" xr:uid="{64402362-661D-4475-881A-2307790749AF}"/>
    <cellStyle name="Comma 11 16 2" xfId="705" xr:uid="{4F3278E9-86C8-40DE-80FC-C03BDD089CED}"/>
    <cellStyle name="Comma 11 17" xfId="706" xr:uid="{4C8BD032-09E6-4BC7-BC7A-09AA94E98F85}"/>
    <cellStyle name="Comma 11 17 2" xfId="707" xr:uid="{8E04B70B-506E-4DF3-B517-12CC68AC8E7A}"/>
    <cellStyle name="Comma 11 18" xfId="708" xr:uid="{4D1BA5C4-0C3E-4FEA-8691-9BE1614096E1}"/>
    <cellStyle name="Comma 11 18 2" xfId="709" xr:uid="{82A318A3-8067-4416-A23F-C16AB3EEBCCC}"/>
    <cellStyle name="Comma 11 19" xfId="710" xr:uid="{76882B0A-8EE4-4EC7-ABAC-1FEF02924542}"/>
    <cellStyle name="Comma 11 19 2" xfId="711" xr:uid="{4A6FC0D4-0E2A-4C9E-AD64-996AB6623A32}"/>
    <cellStyle name="Comma 11 2" xfId="712" xr:uid="{BA5C3C70-AAE9-4D60-A91B-4AD6B4503BAA}"/>
    <cellStyle name="Comma 11 2 2" xfId="713" xr:uid="{85046D00-CBED-486C-ABA4-AF5945EA8377}"/>
    <cellStyle name="Comma 11 20" xfId="714" xr:uid="{589A09D0-15C7-4C41-B418-F15E57491798}"/>
    <cellStyle name="Comma 11 20 2" xfId="715" xr:uid="{B946C358-37E7-4FAA-A455-8EABEAB1D3C5}"/>
    <cellStyle name="Comma 11 21" xfId="716" xr:uid="{3C4E7A0C-AB21-4C73-A897-FBB0AC041FA0}"/>
    <cellStyle name="Comma 11 3" xfId="717" xr:uid="{7E96D7AB-603C-457D-A45C-A6CD7F7C5D33}"/>
    <cellStyle name="Comma 11 3 2" xfId="718" xr:uid="{A3AC986F-68F7-4778-B007-C0F5A29E9A36}"/>
    <cellStyle name="Comma 11 4" xfId="719" xr:uid="{547F1734-F4DD-4C4F-8EE8-B5665CEB643F}"/>
    <cellStyle name="Comma 11 4 2" xfId="720" xr:uid="{92E41A84-3316-4D1F-B73D-700554F1E342}"/>
    <cellStyle name="Comma 11 5" xfId="721" xr:uid="{AA3E385C-576B-4BA2-B2FB-98DC17592FC6}"/>
    <cellStyle name="Comma 11 5 2" xfId="722" xr:uid="{C3E761A9-EFF8-40C6-9667-30DA9667D598}"/>
    <cellStyle name="Comma 11 6" xfId="723" xr:uid="{14FE7B38-0689-4FD8-BCD4-4E46A3142A49}"/>
    <cellStyle name="Comma 11 6 2" xfId="724" xr:uid="{CC39CD80-C2C8-43DF-BA54-103580D02401}"/>
    <cellStyle name="Comma 11 7" xfId="725" xr:uid="{BC0E07F0-6113-490A-BD35-1DA527202A9F}"/>
    <cellStyle name="Comma 11 7 2" xfId="726" xr:uid="{7D6AD6B5-1831-420F-944E-AFA1021E8CBA}"/>
    <cellStyle name="Comma 11 8" xfId="727" xr:uid="{FEC6C2B6-BF49-4E36-924E-47C48EC10531}"/>
    <cellStyle name="Comma 11 8 2" xfId="728" xr:uid="{9D9754B0-719B-4D5F-A577-0690BCE210F6}"/>
    <cellStyle name="Comma 11 9" xfId="729" xr:uid="{CBD288D2-6D9F-4E31-ADDA-980190C4E4FB}"/>
    <cellStyle name="Comma 11 9 2" xfId="730" xr:uid="{4ACA80CE-AD9B-4A37-8CAE-27B9BC8E70A0}"/>
    <cellStyle name="Comma 11_Adjust_TAX_Q151" xfId="731" xr:uid="{08397864-B9FA-47CB-84BB-29E3B6D5C3B0}"/>
    <cellStyle name="Comma 12" xfId="732" xr:uid="{2B6DB663-E341-4666-93EA-A14D943C9083}"/>
    <cellStyle name="Comma 12 10" xfId="733" xr:uid="{5DECD265-547E-41EA-8211-57459AD8A9D2}"/>
    <cellStyle name="Comma 12 10 2" xfId="734" xr:uid="{8F3F7AAE-7FD2-4F82-AF13-941430B1FE9B}"/>
    <cellStyle name="Comma 12 11" xfId="735" xr:uid="{E23A9CD1-62CB-47D1-BD9F-004A8B4DF710}"/>
    <cellStyle name="Comma 12 11 2" xfId="736" xr:uid="{2B916284-11D1-4349-882E-B7FECF126CA4}"/>
    <cellStyle name="Comma 12 12" xfId="737" xr:uid="{4F1544CB-EB88-46B4-9925-08A6BF36DA60}"/>
    <cellStyle name="Comma 12 12 2" xfId="738" xr:uid="{DC3C5F30-DFA0-4E1F-AA79-742DC73DEADB}"/>
    <cellStyle name="Comma 12 13" xfId="739" xr:uid="{799CE333-E08A-4DBB-942C-0A43E2B2C096}"/>
    <cellStyle name="Comma 12 13 2" xfId="740" xr:uid="{F3C43942-A3C2-4D02-A6A2-6243BB34CA11}"/>
    <cellStyle name="Comma 12 14" xfId="741" xr:uid="{3F01B6B6-6D2E-4942-9F19-39CB2E02FFDD}"/>
    <cellStyle name="Comma 12 14 2" xfId="742" xr:uid="{9C67A955-9E31-4180-BDEB-5B0A85BF3018}"/>
    <cellStyle name="Comma 12 15" xfId="743" xr:uid="{F7FB96B2-2465-4447-9FA2-52F30CFAB4C4}"/>
    <cellStyle name="Comma 12 15 2" xfId="744" xr:uid="{915CCBD6-42E1-4A75-8736-298A000E3B35}"/>
    <cellStyle name="Comma 12 16" xfId="745" xr:uid="{CE7E9F26-192E-4FCA-89CB-1A102300E8E0}"/>
    <cellStyle name="Comma 12 16 2" xfId="746" xr:uid="{19FFCF0B-54FC-474E-ADD9-D7E9A0ABD85D}"/>
    <cellStyle name="Comma 12 17" xfId="747" xr:uid="{AD9C2602-75F1-483E-8C49-EDE9F4C83B01}"/>
    <cellStyle name="Comma 12 17 2" xfId="748" xr:uid="{C4273AE6-72FF-4D6D-BC35-D4F18EED22E3}"/>
    <cellStyle name="Comma 12 18" xfId="749" xr:uid="{B3E55D04-7C21-4037-BC70-169247901301}"/>
    <cellStyle name="Comma 12 18 2" xfId="750" xr:uid="{8B9ECEE1-8FBF-4A2B-8731-9C682D66F05E}"/>
    <cellStyle name="Comma 12 19" xfId="751" xr:uid="{2EBF4DF6-DAC2-4ECC-97FD-4778F6028C72}"/>
    <cellStyle name="Comma 12 19 2" xfId="752" xr:uid="{7ECF66C5-E454-4A2D-B03E-3BD509993B01}"/>
    <cellStyle name="Comma 12 2" xfId="753" xr:uid="{27D91E9A-C00E-4040-B348-032E7785FDEA}"/>
    <cellStyle name="Comma 12 2 2" xfId="754" xr:uid="{1A264C2C-B9E5-48A5-A1E9-BE5C86470D43}"/>
    <cellStyle name="Comma 12 20" xfId="755" xr:uid="{85A0DEC9-67C9-498F-B460-6B208D025327}"/>
    <cellStyle name="Comma 12 20 2" xfId="756" xr:uid="{FAA1B298-0E43-4C10-8014-D084749AE2B4}"/>
    <cellStyle name="Comma 12 21" xfId="757" xr:uid="{B17E6EDC-1FC5-4DB8-BCFB-2D4733637243}"/>
    <cellStyle name="Comma 12 3" xfId="758" xr:uid="{E810A3C0-8361-4155-99F7-55331C88A5C6}"/>
    <cellStyle name="Comma 12 3 2" xfId="759" xr:uid="{E64A87C1-ABB0-4816-847A-230FA213F80D}"/>
    <cellStyle name="Comma 12 4" xfId="760" xr:uid="{87F8A615-F3A7-4C39-8248-FA139E08225C}"/>
    <cellStyle name="Comma 12 4 2" xfId="761" xr:uid="{954E963E-A659-4F6F-A535-8543A0D07FF3}"/>
    <cellStyle name="Comma 12 5" xfId="762" xr:uid="{A301FD21-7418-4B76-8BD0-BCB67B4123C2}"/>
    <cellStyle name="Comma 12 5 2" xfId="763" xr:uid="{BA572CCB-2D46-4A9F-8013-2DD61BB11F2E}"/>
    <cellStyle name="Comma 12 6" xfId="764" xr:uid="{F8131B16-BE26-47E2-9F62-A8FBF77D835C}"/>
    <cellStyle name="Comma 12 6 2" xfId="765" xr:uid="{906DB99C-3197-4B2A-8DF4-5628A1B82596}"/>
    <cellStyle name="Comma 12 7" xfId="766" xr:uid="{B2000D26-8981-4D68-B16F-949EEE973DC2}"/>
    <cellStyle name="Comma 12 7 2" xfId="767" xr:uid="{92AEEB27-998A-40B6-B823-31BED490F26C}"/>
    <cellStyle name="Comma 12 8" xfId="768" xr:uid="{96803237-D6AD-4E34-B708-E382E74E3B84}"/>
    <cellStyle name="Comma 12 8 2" xfId="769" xr:uid="{1007BA4E-0A20-4A6F-A48F-C891BC511EF4}"/>
    <cellStyle name="Comma 12 9" xfId="770" xr:uid="{448645CE-26C7-401E-951D-DCC966D20FBA}"/>
    <cellStyle name="Comma 12 9 2" xfId="771" xr:uid="{23EC2BC8-A49E-4288-A389-2800C4E223E5}"/>
    <cellStyle name="Comma 12_Adjust_TAX_Q151" xfId="772" xr:uid="{FB6DA414-1FD8-4AD3-A653-04A5B3939CEF}"/>
    <cellStyle name="Comma 13" xfId="773" xr:uid="{915CEA16-A7E0-41ED-BDC7-24735BDBE2FD}"/>
    <cellStyle name="Comma 13 10" xfId="774" xr:uid="{BEE6CB8A-D8CD-4EC4-8D63-6FB754D08C44}"/>
    <cellStyle name="Comma 13 2" xfId="775" xr:uid="{262E220C-A8DB-485F-9D8B-345D5529F5B4}"/>
    <cellStyle name="Comma 13 3" xfId="776" xr:uid="{C23D36F6-E715-4A66-8BDF-F6F61A36AD44}"/>
    <cellStyle name="Comma 13 4" xfId="777" xr:uid="{70DB3380-CF67-4664-BC81-1F799AE02A3A}"/>
    <cellStyle name="Comma 13 5" xfId="778" xr:uid="{679F1879-B1FD-4325-B3DB-553BAACCBE46}"/>
    <cellStyle name="Comma 13 6" xfId="779" xr:uid="{A8F848BE-81C4-49B5-AEB2-D7ABE5712E45}"/>
    <cellStyle name="Comma 13 7" xfId="780" xr:uid="{A571C748-EE14-4AAB-9FB5-09E4E012DB06}"/>
    <cellStyle name="Comma 13 8" xfId="781" xr:uid="{E9345408-41A9-40CB-9249-44A06C0C5D54}"/>
    <cellStyle name="Comma 13 9" xfId="782" xr:uid="{19D6BD8C-9085-4589-815B-67E93A197FEC}"/>
    <cellStyle name="Comma 13_Adjust_TAX_Q151" xfId="783" xr:uid="{4388CBD5-C592-438C-ACE6-4135D1DFDA4E}"/>
    <cellStyle name="Comma 14" xfId="784" xr:uid="{7D92D2E6-45A1-4857-AEDF-E1B88F2942DA}"/>
    <cellStyle name="Comma 14 2" xfId="785" xr:uid="{271654B2-D507-406B-9D4C-D3BA7A7AAFA5}"/>
    <cellStyle name="Comma 15" xfId="786" xr:uid="{DA7CD371-2DC2-499D-950D-824A0CCE72DE}"/>
    <cellStyle name="Comma 15 2" xfId="787" xr:uid="{D0F629BF-2A5C-4527-9FC4-C5A97B4C4C85}"/>
    <cellStyle name="Comma 16" xfId="92" xr:uid="{6A52269F-B770-4A9E-84A2-4C65FAAD7E41}"/>
    <cellStyle name="Comma 16 2" xfId="789" xr:uid="{752BF929-9528-4260-9E3D-86A90FB062CB}"/>
    <cellStyle name="Comma 16 3" xfId="788" xr:uid="{C65DD1A8-1D90-4BBD-B98C-C421304F9312}"/>
    <cellStyle name="Comma 17" xfId="790" xr:uid="{32A57436-0BFE-4D1C-8CF9-D661501BB6AB}"/>
    <cellStyle name="Comma 17 2" xfId="791" xr:uid="{EBB458E5-3D88-4A7C-9C18-894F56AEF9B7}"/>
    <cellStyle name="Comma 18" xfId="792" xr:uid="{AA04871C-CF4B-4D07-8820-9D621EB5D369}"/>
    <cellStyle name="Comma 18 10" xfId="793" xr:uid="{DDA1D6E4-A680-4FB1-821D-FF05E90D8DDD}"/>
    <cellStyle name="Comma 18 11" xfId="794" xr:uid="{647C79F8-2478-4148-AF90-B62FF8EF3C66}"/>
    <cellStyle name="Comma 18 12" xfId="795" xr:uid="{818191E4-41C7-4CD3-9BE7-14375B6C1A76}"/>
    <cellStyle name="Comma 18 13" xfId="796" xr:uid="{8CCF84AE-E5AD-4CF2-9DB2-3359B2F6E3E1}"/>
    <cellStyle name="Comma 18 2" xfId="797" xr:uid="{B91647D4-4DC0-4E72-938A-75E6D45877E1}"/>
    <cellStyle name="Comma 18 3" xfId="798" xr:uid="{6A7F94C3-E2AF-42B1-B90C-2C73D1421DFD}"/>
    <cellStyle name="Comma 18 4" xfId="799" xr:uid="{F29812A8-2B80-4CC1-964D-EB22D110BDCF}"/>
    <cellStyle name="Comma 18 5" xfId="800" xr:uid="{EF5832A6-E2E5-411D-B98C-4EC7B85987D0}"/>
    <cellStyle name="Comma 18 6" xfId="801" xr:uid="{01AF98E5-4F67-489A-B7CE-6535FA88344D}"/>
    <cellStyle name="Comma 18 7" xfId="802" xr:uid="{38FCB08F-6B1F-48B8-BA66-E55C5C92A380}"/>
    <cellStyle name="Comma 18 8" xfId="803" xr:uid="{1D28F8A1-9FA0-4DD7-905F-A4B0BB01627C}"/>
    <cellStyle name="Comma 18 9" xfId="804" xr:uid="{28CECEDF-FE37-4779-A01C-B12E3C211C0B}"/>
    <cellStyle name="Comma 18_Adjust_TAX_Q151" xfId="805" xr:uid="{6950AEE2-F983-45D3-BB80-A2A865AA8020}"/>
    <cellStyle name="Comma 19" xfId="806" xr:uid="{4081A360-D0F4-4F0E-B499-1AC3CE4FBDDF}"/>
    <cellStyle name="Comma 19 2" xfId="807" xr:uid="{57488530-74AC-4E29-86E9-FC763ED85175}"/>
    <cellStyle name="Comma 2" xfId="2" xr:uid="{00000000-0005-0000-0000-000002000000}"/>
    <cellStyle name="Comma 2 2" xfId="40" xr:uid="{00000000-0005-0000-0000-000003000000}"/>
    <cellStyle name="Comma 2 2 18" xfId="137" xr:uid="{C872C45D-2FF1-4FD3-92C1-B3D2D1E79F36}"/>
    <cellStyle name="Comma 2 2 2" xfId="41" xr:uid="{00000000-0005-0000-0000-000004000000}"/>
    <cellStyle name="Comma 2 2 2 2" xfId="187" xr:uid="{558B9BAD-F684-4D03-B85B-4C5399CC1B3D}"/>
    <cellStyle name="Comma 2 2 2 2 2" xfId="811" xr:uid="{EDDA1ECD-D63C-4524-886F-E22F59B6C9FD}"/>
    <cellStyle name="Comma 2 2 2 3" xfId="105" xr:uid="{FB548150-6B0C-4051-B80B-988157DA95DB}"/>
    <cellStyle name="Comma 2 2 2 3 2" xfId="812" xr:uid="{C353B7B8-D478-48AC-9CB3-098AA6D791E3}"/>
    <cellStyle name="Comma 2 2 2 4" xfId="810" xr:uid="{47608803-8471-4B21-8482-E63D6DFBC5F4}"/>
    <cellStyle name="Comma 2 2 2 5" xfId="3125" xr:uid="{9F3AE914-E072-44A0-B9FB-86FA2CE1D1CB}"/>
    <cellStyle name="Comma 2 2 3" xfId="42" xr:uid="{00000000-0005-0000-0000-000005000000}"/>
    <cellStyle name="Comma 2 2 3 2" xfId="188" xr:uid="{B9CECFDD-E050-4071-8541-380F357E9D39}"/>
    <cellStyle name="Comma 2 2 3 3" xfId="143" xr:uid="{671EA4C7-575A-4060-BF55-04B84B097459}"/>
    <cellStyle name="Comma 2 2 4" xfId="149" xr:uid="{AA6DC0FD-F550-4B74-AB87-2A888F97000B}"/>
    <cellStyle name="Comma 2 2 4 2" xfId="809" xr:uid="{71858DC2-6F51-4B6C-A026-0E7A05F0DCF2}"/>
    <cellStyle name="Comma 2 2 5" xfId="186" xr:uid="{4C5AA7A6-0AB4-484A-A9CC-6C598A25ED75}"/>
    <cellStyle name="Comma 2 2 6" xfId="136" xr:uid="{D70EE1F0-C320-4844-BA70-01933F8BAB8C}"/>
    <cellStyle name="Comma 2 2 7" xfId="89" xr:uid="{1E5D38FB-76F7-4568-88C1-5763D232B9E5}"/>
    <cellStyle name="Comma 2 3" xfId="8" xr:uid="{00000000-0005-0000-0000-000006000000}"/>
    <cellStyle name="Comma 2 3 2" xfId="43" xr:uid="{00000000-0005-0000-0000-000007000000}"/>
    <cellStyle name="Comma 2 3 2 2" xfId="189" xr:uid="{25ECAAC7-347D-4C64-BEDF-3DAE327052DC}"/>
    <cellStyle name="Comma 2 3 2 2 2" xfId="814" xr:uid="{19FCE116-F68C-4AED-8773-63F08B5F1C46}"/>
    <cellStyle name="Comma 2 3 2 3" xfId="150" xr:uid="{3CA08B73-4716-4CE7-8572-B9E88FA9EA03}"/>
    <cellStyle name="Comma 2 3 2 3 2" xfId="3126" xr:uid="{B06018ED-2F11-4D95-9F38-5F1802FF6C44}"/>
    <cellStyle name="Comma 2 3 3" xfId="175" xr:uid="{E2860D01-9F39-41D7-85F3-3A61615E6F10}"/>
    <cellStyle name="Comma 2 3 3 2" xfId="813" xr:uid="{6B698B1D-1D9E-40A7-9034-E31215B92373}"/>
    <cellStyle name="Comma 2 3 4" xfId="87" xr:uid="{DDBBD9C2-DE14-4DB5-9C79-EA0F903FDD71}"/>
    <cellStyle name="Comma 2 3 4 2" xfId="3116" xr:uid="{BA698AD4-7232-4366-B4C4-D6EBC33E81E6}"/>
    <cellStyle name="Comma 2 3 5" xfId="122" xr:uid="{EE4ADAAA-F0B4-49DC-8018-ACAE512270D1}"/>
    <cellStyle name="Comma 2 4" xfId="39" xr:uid="{00000000-0005-0000-0000-000008000000}"/>
    <cellStyle name="Comma 2 4 2" xfId="185" xr:uid="{B73928B8-21CC-48CB-B101-E3113D5B4E09}"/>
    <cellStyle name="Comma 2 4 2 2" xfId="815" xr:uid="{D2C33C3F-CB7F-4130-B8BC-C28081E71B5B}"/>
    <cellStyle name="Comma 2 4 3" xfId="126" xr:uid="{2D8C85E1-EA71-43F4-B0A1-CA86C60647F0}"/>
    <cellStyle name="Comma 2 4 3 2" xfId="3124" xr:uid="{14E2AFB2-ECEB-4041-B32F-650BED9D8552}"/>
    <cellStyle name="Comma 2 40" xfId="109" xr:uid="{9D4D1271-E654-45A1-9245-DBFC925E22E4}"/>
    <cellStyle name="Comma 2 5" xfId="24" xr:uid="{00000000-0005-0000-0000-000009000000}"/>
    <cellStyle name="Comma 2 5 2" xfId="179" xr:uid="{763D03B9-9044-444B-BA85-F695D2AF7CD1}"/>
    <cellStyle name="Comma 2 5 2 2" xfId="816" xr:uid="{205FAEB0-CA67-4353-9E64-1C5A0388996E}"/>
    <cellStyle name="Comma 2 5 3" xfId="140" xr:uid="{CA55D9BE-425D-467B-80CC-A1FE868F96F3}"/>
    <cellStyle name="Comma 2 6" xfId="18" xr:uid="{00000000-0005-0000-0000-00000A000000}"/>
    <cellStyle name="Comma 2 6 2" xfId="817" xr:uid="{2C0F95A8-A3D7-43EB-BE7F-634A92A43892}"/>
    <cellStyle name="Comma 2 6 3" xfId="3120" xr:uid="{294DBFEF-E92F-4CBA-874E-68FB8DCA333C}"/>
    <cellStyle name="Comma 2 7" xfId="72" xr:uid="{8EC6872A-1EFA-4CED-960E-96F1358D920F}"/>
    <cellStyle name="Comma 2 7 2" xfId="818" xr:uid="{DEE413BD-7FD5-43B5-860F-9F65E6852061}"/>
    <cellStyle name="Comma 2 7 3" xfId="212" xr:uid="{EDD756EB-CF6B-48AE-B8A6-05AE0CE6A66C}"/>
    <cellStyle name="Comma 2 8" xfId="171" xr:uid="{24F7837A-422F-4F1D-B18F-6AD84C57EE23}"/>
    <cellStyle name="Comma 2 8 2" xfId="808" xr:uid="{C4B1A411-F5BE-4A09-A4DE-28BDDB940FA0}"/>
    <cellStyle name="Comma 2 9" xfId="103" xr:uid="{10F8942C-6CC4-4530-ACA3-D3E190D7FBC4}"/>
    <cellStyle name="Comma 2 9 2" xfId="3114" xr:uid="{1CE27B05-AFF6-412E-B4C0-B0F4864DA8BA}"/>
    <cellStyle name="Comma 2_Adjust_TAX_Q151" xfId="819" xr:uid="{C9B18ADD-4105-4AC3-B688-525733DFDD70}"/>
    <cellStyle name="Comma 20" xfId="820" xr:uid="{E3F8A896-6F0E-48BA-89FD-6689AEAB0782}"/>
    <cellStyle name="Comma 20 10" xfId="821" xr:uid="{0F16674E-985C-45C3-B3A4-DE46573898BD}"/>
    <cellStyle name="Comma 20 10 2" xfId="822" xr:uid="{D36C4D09-5C45-4555-B288-6ECFBC51A863}"/>
    <cellStyle name="Comma 20 11" xfId="823" xr:uid="{F392C19A-9575-4C70-81DF-802E8E732F1C}"/>
    <cellStyle name="Comma 20 11 2" xfId="824" xr:uid="{01E9B52F-C20F-4654-9024-644C53B6598F}"/>
    <cellStyle name="Comma 20 12" xfId="825" xr:uid="{B38D2C34-0328-4878-BBC7-BE78AD0651B6}"/>
    <cellStyle name="Comma 20 12 2" xfId="826" xr:uid="{EC199561-51B2-4C74-9FF8-EB4B8AB5C8A0}"/>
    <cellStyle name="Comma 20 13" xfId="827" xr:uid="{A499CC74-57D5-4664-BE3C-EC93FBE232E6}"/>
    <cellStyle name="Comma 20 13 2" xfId="828" xr:uid="{F39DE4BB-C0F7-4DBC-A334-42D982F32080}"/>
    <cellStyle name="Comma 20 14" xfId="829" xr:uid="{C77C71F2-1720-4521-B97C-A744439248AE}"/>
    <cellStyle name="Comma 20 14 2" xfId="830" xr:uid="{BE0D33C3-B56F-4DF0-9768-6B7672619C16}"/>
    <cellStyle name="Comma 20 15" xfId="831" xr:uid="{B15923B0-A9AE-4C11-8852-96374BF5AABC}"/>
    <cellStyle name="Comma 20 15 2" xfId="832" xr:uid="{07D11F1F-0820-427C-A6D4-30386C32F51C}"/>
    <cellStyle name="Comma 20 16" xfId="833" xr:uid="{7FF76269-81C3-4FEE-A88F-883368213AF6}"/>
    <cellStyle name="Comma 20 16 2" xfId="834" xr:uid="{9B697CC1-07D5-4D8A-899B-1BAEB28AD75F}"/>
    <cellStyle name="Comma 20 17" xfId="835" xr:uid="{BD6722D2-5652-42B5-B79E-090358075FC5}"/>
    <cellStyle name="Comma 20 17 2" xfId="836" xr:uid="{142ECCA6-8CFA-437B-AE5E-8B0B5CFE6BF2}"/>
    <cellStyle name="Comma 20 18" xfId="837" xr:uid="{1F5F5943-EFD8-456F-8AB1-DC8F30449472}"/>
    <cellStyle name="Comma 20 18 2" xfId="838" xr:uid="{DB2DD0E1-59E9-47A6-9C94-2F503B6B2C27}"/>
    <cellStyle name="Comma 20 19" xfId="839" xr:uid="{132780C2-5107-40AB-9585-92B22EC90734}"/>
    <cellStyle name="Comma 20 19 2" xfId="840" xr:uid="{0F9DD224-3485-4A36-A93B-40387416AAC0}"/>
    <cellStyle name="Comma 20 2" xfId="841" xr:uid="{CF16E0D0-2F9E-4267-B641-06F6E79D2268}"/>
    <cellStyle name="Comma 20 2 2" xfId="842" xr:uid="{B8116357-EB99-4C50-A84F-BDF447173020}"/>
    <cellStyle name="Comma 20 20" xfId="843" xr:uid="{04C212BF-F0C9-473A-9418-3751A700D608}"/>
    <cellStyle name="Comma 20 20 2" xfId="844" xr:uid="{6D800BBE-9F32-4408-8C44-F03A683ABEA4}"/>
    <cellStyle name="Comma 20 21" xfId="845" xr:uid="{4CE707EB-24D7-48C1-9476-7949A562170B}"/>
    <cellStyle name="Comma 20 3" xfId="846" xr:uid="{F9CA2FA0-2447-4CA1-977D-EC5A40BCB438}"/>
    <cellStyle name="Comma 20 3 2" xfId="847" xr:uid="{78933DB9-96F0-453A-8F99-A8022DF99A80}"/>
    <cellStyle name="Comma 20 4" xfId="848" xr:uid="{92F0BE55-DD99-4573-8FC4-B1128D04BDD2}"/>
    <cellStyle name="Comma 20 4 2" xfId="849" xr:uid="{CE736E60-1B3F-4778-A03B-C7782D5F9A77}"/>
    <cellStyle name="Comma 20 5" xfId="850" xr:uid="{18F6C98B-4A3C-4A52-8938-8137F84D54FE}"/>
    <cellStyle name="Comma 20 5 2" xfId="851" xr:uid="{6054ED5C-62E4-4537-A8C1-A87F7A241452}"/>
    <cellStyle name="Comma 20 6" xfId="852" xr:uid="{BA6A8DF5-2B22-4069-8F1E-18242DBEBBC4}"/>
    <cellStyle name="Comma 20 6 2" xfId="853" xr:uid="{8B052657-18DC-42AF-BEA2-2EE8CBBD3311}"/>
    <cellStyle name="Comma 20 7" xfId="854" xr:uid="{FC239998-5C3E-4CD7-9547-3A15EB26C467}"/>
    <cellStyle name="Comma 20 7 2" xfId="855" xr:uid="{56C4CEDD-B284-489C-82B9-E461152A1F63}"/>
    <cellStyle name="Comma 20 8" xfId="856" xr:uid="{9BE21A3B-BA22-4C8A-9E42-63D1916020C2}"/>
    <cellStyle name="Comma 20 8 2" xfId="857" xr:uid="{8676F101-ECCE-4FCA-9925-95929BF2BC90}"/>
    <cellStyle name="Comma 20 9" xfId="858" xr:uid="{A159FB5B-5E15-4F32-8D90-F9EAACD84F9C}"/>
    <cellStyle name="Comma 20 9 2" xfId="859" xr:uid="{F93847FA-A8B3-40D4-B83E-80EF15A4D045}"/>
    <cellStyle name="Comma 20_Adjust_TAX_Q151" xfId="860" xr:uid="{EAF87F53-CBB7-4B29-80CD-544E60AC89CB}"/>
    <cellStyle name="Comma 21" xfId="861" xr:uid="{8CBCD5B4-FD47-4B97-A6C6-60A94B5F623F}"/>
    <cellStyle name="Comma 21 10" xfId="862" xr:uid="{71CD77AB-0CD0-49A2-B28B-954FA44AE3FE}"/>
    <cellStyle name="Comma 21 10 2" xfId="863" xr:uid="{022FE1CB-8F7C-4166-97F4-5BA5944D554E}"/>
    <cellStyle name="Comma 21 11" xfId="864" xr:uid="{716EF099-3207-4A38-91D7-2AAA23B41A02}"/>
    <cellStyle name="Comma 21 11 2" xfId="865" xr:uid="{E712D24A-6CAD-4F6B-89C5-FAC5F824534D}"/>
    <cellStyle name="Comma 21 12" xfId="866" xr:uid="{ADE42AF8-4910-4BD8-9620-6458BBF48A22}"/>
    <cellStyle name="Comma 21 12 2" xfId="867" xr:uid="{B374C2FA-A261-41A8-A820-62CCC9988B51}"/>
    <cellStyle name="Comma 21 13" xfId="868" xr:uid="{308F1700-F0DA-4DE6-A8E0-80AF5C7D1B22}"/>
    <cellStyle name="Comma 21 13 2" xfId="869" xr:uid="{70C3D8F3-A640-48F9-95D6-FC3FFB33C96F}"/>
    <cellStyle name="Comma 21 14" xfId="870" xr:uid="{0DC26520-67CF-498F-9E31-212F662E5054}"/>
    <cellStyle name="Comma 21 14 2" xfId="871" xr:uid="{292053FE-CBDD-45B7-88C5-738404707860}"/>
    <cellStyle name="Comma 21 15" xfId="872" xr:uid="{AC66CE07-A1AE-4D70-B9C7-5B0F71CD840B}"/>
    <cellStyle name="Comma 21 15 2" xfId="873" xr:uid="{6EBB686A-1FB5-401C-A9A9-7874268476C8}"/>
    <cellStyle name="Comma 21 16" xfId="874" xr:uid="{D01760FC-8E40-43CA-BF91-C8026D908627}"/>
    <cellStyle name="Comma 21 16 2" xfId="875" xr:uid="{DD43762B-19C3-42DC-8335-7FF075BA0ABF}"/>
    <cellStyle name="Comma 21 17" xfId="876" xr:uid="{F3D5DF5A-3CC9-4BF2-8140-FB6C9F574297}"/>
    <cellStyle name="Comma 21 17 2" xfId="877" xr:uid="{4231F7B0-E2B0-4678-8F93-CA674A7A01DB}"/>
    <cellStyle name="Comma 21 18" xfId="878" xr:uid="{5AABAFD2-85B9-4A4D-8325-86F2D045D82D}"/>
    <cellStyle name="Comma 21 18 2" xfId="879" xr:uid="{6A9DFBD4-5642-4EE1-A99F-8DC83ED8EA91}"/>
    <cellStyle name="Comma 21 19" xfId="880" xr:uid="{5B96CC98-A0D5-40AD-98B6-892DDAD5D0A7}"/>
    <cellStyle name="Comma 21 19 2" xfId="881" xr:uid="{B7FA9279-79FA-451F-A850-10FB020B5E37}"/>
    <cellStyle name="Comma 21 2" xfId="882" xr:uid="{79E81E1F-51F1-4253-9A90-F2C41F4326B2}"/>
    <cellStyle name="Comma 21 2 2" xfId="883" xr:uid="{E80B913F-DF31-4BBB-9F82-E0CD9A6E35C7}"/>
    <cellStyle name="Comma 21 20" xfId="884" xr:uid="{8B824365-6FD6-4E89-A023-56F605355F54}"/>
    <cellStyle name="Comma 21 20 2" xfId="885" xr:uid="{9BD563A9-48CA-418A-9B64-05CC0F6FA641}"/>
    <cellStyle name="Comma 21 21" xfId="886" xr:uid="{58EC2D8C-5D9C-459F-9243-323EC58A87E8}"/>
    <cellStyle name="Comma 21 3" xfId="887" xr:uid="{15443586-19D8-4CA1-93BB-84DA0B3C19D0}"/>
    <cellStyle name="Comma 21 3 2" xfId="888" xr:uid="{E0CEB777-DC25-425A-A44E-61F32BB2AB11}"/>
    <cellStyle name="Comma 21 4" xfId="889" xr:uid="{39C15567-C6CB-4A02-B45D-370B145EB64E}"/>
    <cellStyle name="Comma 21 4 2" xfId="890" xr:uid="{6AB4C17E-3CFD-46C0-841B-80BA28279FD9}"/>
    <cellStyle name="Comma 21 5" xfId="891" xr:uid="{B9DF1F4E-9837-44A2-93CE-7F2506DF63E3}"/>
    <cellStyle name="Comma 21 5 2" xfId="892" xr:uid="{4D335F76-FEAD-4455-AFC4-76C57D56DA13}"/>
    <cellStyle name="Comma 21 6" xfId="893" xr:uid="{378BB464-871B-4F69-83CD-CA1A4279D6BC}"/>
    <cellStyle name="Comma 21 6 2" xfId="894" xr:uid="{0C01591F-F569-4D78-A2AA-2324FDB75622}"/>
    <cellStyle name="Comma 21 7" xfId="895" xr:uid="{34C8DAC3-58FC-47AC-A08C-AD476AAE1519}"/>
    <cellStyle name="Comma 21 7 2" xfId="896" xr:uid="{6CDA1D7F-5047-49C3-9472-15D1A5D8A755}"/>
    <cellStyle name="Comma 21 8" xfId="897" xr:uid="{9FE2157F-7C00-4229-A0F6-D983A8091E4B}"/>
    <cellStyle name="Comma 21 8 2" xfId="898" xr:uid="{D14295E6-E63E-40C8-975E-071859254AF4}"/>
    <cellStyle name="Comma 21 9" xfId="899" xr:uid="{DF1D38D6-9D4E-455F-9887-E1649EC5AF47}"/>
    <cellStyle name="Comma 21 9 2" xfId="900" xr:uid="{E1D6BD8E-828C-444A-A81F-A3711C6665A0}"/>
    <cellStyle name="Comma 21_Adjust_TAX_Q151" xfId="901" xr:uid="{156ED901-87DF-4CE2-B4BF-8204DD4F26A5}"/>
    <cellStyle name="Comma 22" xfId="902" xr:uid="{D6C816AD-57E4-44BD-BCDC-247C0E043206}"/>
    <cellStyle name="Comma 22 2" xfId="903" xr:uid="{72AE1EC7-658C-40CF-A7E1-CA829A3A4AE7}"/>
    <cellStyle name="Comma 23" xfId="904" xr:uid="{7D93861A-1CC5-4AA3-9244-B640870D58DE}"/>
    <cellStyle name="Comma 23 10" xfId="905" xr:uid="{E57948C3-F5D3-46E3-9C73-B19D4E126911}"/>
    <cellStyle name="Comma 23 10 2" xfId="906" xr:uid="{784D3C50-EE95-4D49-9696-F2BD87B89245}"/>
    <cellStyle name="Comma 23 11" xfId="907" xr:uid="{48CA81A5-6BE7-4B8F-99DB-0A0AEFF9FC27}"/>
    <cellStyle name="Comma 23 11 2" xfId="908" xr:uid="{EDD7DF54-8662-49CD-B209-1897805CDB5C}"/>
    <cellStyle name="Comma 23 12" xfId="909" xr:uid="{27244E65-C53D-4433-931D-CB57AF3C57A5}"/>
    <cellStyle name="Comma 23 12 2" xfId="910" xr:uid="{420B15DF-2293-4609-9BC9-5235438ED5F1}"/>
    <cellStyle name="Comma 23 13" xfId="911" xr:uid="{E0EBDD76-8914-4EB9-AD50-A61C4E9EBC79}"/>
    <cellStyle name="Comma 23 13 2" xfId="912" xr:uid="{F5C46B95-8405-46FF-8932-FEDFAF173D6F}"/>
    <cellStyle name="Comma 23 14" xfId="913" xr:uid="{1E9346A2-9D21-4A55-99B5-D04E29A7478C}"/>
    <cellStyle name="Comma 23 14 2" xfId="914" xr:uid="{632D04DD-2C35-44E3-857D-3B5C3BEEE533}"/>
    <cellStyle name="Comma 23 15" xfId="915" xr:uid="{7693D1FC-308C-45CA-BED8-6EF990931819}"/>
    <cellStyle name="Comma 23 15 2" xfId="916" xr:uid="{80F1B611-41EF-4D04-89BA-1608A178EA59}"/>
    <cellStyle name="Comma 23 16" xfId="917" xr:uid="{0DA82DE5-EEF9-4377-95DE-20693A293A5E}"/>
    <cellStyle name="Comma 23 16 2" xfId="918" xr:uid="{91102766-6D69-4EDE-934A-A38044AD0E3F}"/>
    <cellStyle name="Comma 23 17" xfId="919" xr:uid="{D6EAD2F2-F706-410F-909E-0DC9E17FA99D}"/>
    <cellStyle name="Comma 23 17 2" xfId="920" xr:uid="{BE39B553-9D1A-47A1-83A4-DE031CA8346D}"/>
    <cellStyle name="Comma 23 18" xfId="921" xr:uid="{B1790FE8-48CE-449D-B0A3-92F4314566C4}"/>
    <cellStyle name="Comma 23 18 2" xfId="922" xr:uid="{8F619F76-0EF5-4607-8D9A-B13752FDC199}"/>
    <cellStyle name="Comma 23 19" xfId="923" xr:uid="{CE36EFF6-CAF0-4132-B230-C2AE7EE03EFD}"/>
    <cellStyle name="Comma 23 19 2" xfId="924" xr:uid="{BDCDDC49-246B-463C-AE7A-19B4D4C4C1CB}"/>
    <cellStyle name="Comma 23 2" xfId="925" xr:uid="{45527BC2-7500-446E-9C98-66ECA9AAF529}"/>
    <cellStyle name="Comma 23 2 2" xfId="926" xr:uid="{623037C5-B4B4-4DDD-8C89-BC33469D8FB9}"/>
    <cellStyle name="Comma 23 20" xfId="927" xr:uid="{4E849F34-25CE-47B7-BBAE-9F68C98B39B0}"/>
    <cellStyle name="Comma 23 20 2" xfId="928" xr:uid="{754ECD96-ABA1-42DF-B967-9F6E31248647}"/>
    <cellStyle name="Comma 23 21" xfId="929" xr:uid="{4F53E63D-5430-4471-99D6-09C17FEED0B1}"/>
    <cellStyle name="Comma 23 3" xfId="930" xr:uid="{341915D3-C818-491E-8BFD-F1BDEC651D66}"/>
    <cellStyle name="Comma 23 3 2" xfId="931" xr:uid="{A44E9370-49CA-42A2-AAD9-50149A32A846}"/>
    <cellStyle name="Comma 23 4" xfId="932" xr:uid="{130D17A5-C986-439B-98E2-485A910EE510}"/>
    <cellStyle name="Comma 23 4 2" xfId="933" xr:uid="{73A770C4-1A60-4D3E-AF69-D2A4DC5B2E5C}"/>
    <cellStyle name="Comma 23 5" xfId="934" xr:uid="{93E30915-3969-4677-841A-B34FB1B44666}"/>
    <cellStyle name="Comma 23 5 2" xfId="935" xr:uid="{AF4A73C5-281D-4D3E-9A36-8BD76B109BF5}"/>
    <cellStyle name="Comma 23 6" xfId="936" xr:uid="{DF897680-83DD-4B68-84A0-5F463C1FF603}"/>
    <cellStyle name="Comma 23 6 2" xfId="937" xr:uid="{B3067663-7DA7-4C2F-947C-4F82A3A931CC}"/>
    <cellStyle name="Comma 23 7" xfId="938" xr:uid="{1B05D38F-8F53-448C-8CCC-22735830362F}"/>
    <cellStyle name="Comma 23 7 2" xfId="939" xr:uid="{EDDCA4C2-6023-42FB-AC97-D91C38F6B282}"/>
    <cellStyle name="Comma 23 8" xfId="940" xr:uid="{5A7B93EA-9820-4DD8-8EEE-1B4FEE6E3E78}"/>
    <cellStyle name="Comma 23 8 2" xfId="941" xr:uid="{2047C4FD-0C68-4721-AF4A-2D95E245F23F}"/>
    <cellStyle name="Comma 23 9" xfId="942" xr:uid="{26BB7F68-1E41-4911-B7DD-F62A8BD67E75}"/>
    <cellStyle name="Comma 23 9 2" xfId="943" xr:uid="{0731AACE-7786-4B7C-899C-FD80EEC46810}"/>
    <cellStyle name="Comma 23_Adjust_TAX_Q151" xfId="944" xr:uid="{A60EBE26-8536-4A6B-828C-FCE502CDAA74}"/>
    <cellStyle name="Comma 24" xfId="945" xr:uid="{3AFAD644-9D0B-421B-BB7B-49CA7B50570E}"/>
    <cellStyle name="Comma 24 10" xfId="946" xr:uid="{4384B20C-D122-40C6-9950-47E4B84D76A7}"/>
    <cellStyle name="Comma 24 10 2" xfId="947" xr:uid="{12893180-CC0D-4489-8989-34BCDF97E6D6}"/>
    <cellStyle name="Comma 24 11" xfId="948" xr:uid="{C8333619-A576-4497-A299-ACA5702F1E85}"/>
    <cellStyle name="Comma 24 11 2" xfId="949" xr:uid="{0ABC7970-B507-4FBB-91CC-9250888DAE9B}"/>
    <cellStyle name="Comma 24 12" xfId="950" xr:uid="{7CF73625-A764-428C-9480-F167DD393C4A}"/>
    <cellStyle name="Comma 24 12 2" xfId="951" xr:uid="{AB9868AD-D971-43C1-B461-39A957A1FC86}"/>
    <cellStyle name="Comma 24 13" xfId="952" xr:uid="{FD797776-758B-41B5-A6DE-1824BA8165CE}"/>
    <cellStyle name="Comma 24 13 2" xfId="953" xr:uid="{07D3D0A4-1E1B-43E7-8B8B-B692DC958C4D}"/>
    <cellStyle name="Comma 24 14" xfId="954" xr:uid="{436C0220-35EF-4324-8570-E446D8A3AF7D}"/>
    <cellStyle name="Comma 24 14 2" xfId="955" xr:uid="{7D6B4703-36BD-4AF8-92B3-4485B9D76F38}"/>
    <cellStyle name="Comma 24 15" xfId="956" xr:uid="{58323EEB-25D5-4FEE-973A-803C5E58D1C1}"/>
    <cellStyle name="Comma 24 15 2" xfId="957" xr:uid="{F9117BD5-3282-4026-9BF6-D521A18540D5}"/>
    <cellStyle name="Comma 24 16" xfId="958" xr:uid="{F62F0255-8514-43D3-8A30-999B11A52245}"/>
    <cellStyle name="Comma 24 16 2" xfId="959" xr:uid="{516D6300-6835-491C-AA92-7FE1E44602E9}"/>
    <cellStyle name="Comma 24 17" xfId="960" xr:uid="{D900CC6A-6739-48D5-BED6-CB29899FCA3A}"/>
    <cellStyle name="Comma 24 17 2" xfId="961" xr:uid="{4A900CEA-85A0-4CF0-90E7-BA30FE8FC5CE}"/>
    <cellStyle name="Comma 24 18" xfId="962" xr:uid="{0EEF3585-71ED-43DB-AD14-CDFE1CA72256}"/>
    <cellStyle name="Comma 24 18 2" xfId="963" xr:uid="{D2FE23B1-425A-4276-9568-5AF479099DF9}"/>
    <cellStyle name="Comma 24 19" xfId="964" xr:uid="{B53E11E8-DADB-4A52-ABC2-045B4405D976}"/>
    <cellStyle name="Comma 24 19 2" xfId="965" xr:uid="{CB52B180-8D7D-4463-A012-3E6649A34B8A}"/>
    <cellStyle name="Comma 24 2" xfId="966" xr:uid="{28E21A6C-D271-4502-93FD-83B3EB6EE6BA}"/>
    <cellStyle name="Comma 24 2 2" xfId="967" xr:uid="{753C6AEA-F3BC-4CDA-966D-FF08008F2CC8}"/>
    <cellStyle name="Comma 24 20" xfId="968" xr:uid="{AEC883F8-5BEA-42BD-944D-268853911D03}"/>
    <cellStyle name="Comma 24 20 2" xfId="969" xr:uid="{09599606-5C03-4266-8C97-98BCC4AF22C4}"/>
    <cellStyle name="Comma 24 21" xfId="970" xr:uid="{55C6B34B-D9E1-40A7-9333-45A21D168841}"/>
    <cellStyle name="Comma 24 3" xfId="971" xr:uid="{A6F0AF81-FD96-468A-AFEF-E4394847501B}"/>
    <cellStyle name="Comma 24 3 2" xfId="972" xr:uid="{4DEC9A62-5F2F-4F40-939A-EA26817C7A77}"/>
    <cellStyle name="Comma 24 4" xfId="973" xr:uid="{840DEF20-C134-4E51-AC5D-54DABF418384}"/>
    <cellStyle name="Comma 24 4 2" xfId="974" xr:uid="{3CEA53B4-B8F5-4D75-996C-680D4AA7FD55}"/>
    <cellStyle name="Comma 24 5" xfId="975" xr:uid="{471669ED-BBD1-45ED-8E55-88CD22DF81E5}"/>
    <cellStyle name="Comma 24 5 2" xfId="976" xr:uid="{F3A85DE5-70DB-4B41-AFD5-E34C56F94C52}"/>
    <cellStyle name="Comma 24 6" xfId="977" xr:uid="{CCDE048E-BB73-4BD7-AC85-98C7443C2D5D}"/>
    <cellStyle name="Comma 24 6 2" xfId="978" xr:uid="{C9AE2339-D5ED-4D8D-87DE-B74F7CE60DCA}"/>
    <cellStyle name="Comma 24 7" xfId="979" xr:uid="{5D4FADD8-5D79-4249-B7D7-DDE344B1FAE9}"/>
    <cellStyle name="Comma 24 7 2" xfId="980" xr:uid="{85CD66B1-9B6E-4815-BEB8-ADAA73B9CA10}"/>
    <cellStyle name="Comma 24 8" xfId="981" xr:uid="{FEA178A9-4343-41C5-A0F4-B8E64F5FB6FF}"/>
    <cellStyle name="Comma 24 8 2" xfId="982" xr:uid="{9C42E58C-0E9D-4A39-8A37-3AB15C17C306}"/>
    <cellStyle name="Comma 24 9" xfId="983" xr:uid="{F4570122-FFCD-47A1-B6E7-7BE4CD912658}"/>
    <cellStyle name="Comma 24 9 2" xfId="984" xr:uid="{FC1151A9-6452-4461-8E0C-45E8FADD7BB9}"/>
    <cellStyle name="Comma 24_Adjust_TAX_Q151" xfId="985" xr:uid="{E6253919-6CC3-4418-8461-B73525718EE0}"/>
    <cellStyle name="Comma 25" xfId="986" xr:uid="{4724F0FC-9FDE-4C1B-85F2-9EE876E7C7C1}"/>
    <cellStyle name="Comma 25 10" xfId="987" xr:uid="{4260C412-B686-4A08-B919-94AD21EBE3FF}"/>
    <cellStyle name="Comma 25 10 2" xfId="988" xr:uid="{DC2CDC3F-BF4D-43EA-84BB-41EDC2F51090}"/>
    <cellStyle name="Comma 25 11" xfId="989" xr:uid="{E00043BE-348A-4174-87F1-214FB1BAA65D}"/>
    <cellStyle name="Comma 25 11 2" xfId="990" xr:uid="{2F416575-D956-4705-BF44-7E23905D3385}"/>
    <cellStyle name="Comma 25 12" xfId="991" xr:uid="{BCC321D3-C65A-4F5E-9136-CB2902D9687D}"/>
    <cellStyle name="Comma 25 12 2" xfId="992" xr:uid="{AF7660B5-A139-471C-868F-84D338B9A5BC}"/>
    <cellStyle name="Comma 25 13" xfId="993" xr:uid="{A69029DE-5C0E-48CF-806A-4AB9889C8AAB}"/>
    <cellStyle name="Comma 25 13 2" xfId="994" xr:uid="{A1CD53E1-7459-4AA7-98AE-CCA029BF9E68}"/>
    <cellStyle name="Comma 25 14" xfId="995" xr:uid="{CEE533D6-C99F-4DC2-B022-19EF7EE27911}"/>
    <cellStyle name="Comma 25 14 2" xfId="996" xr:uid="{CFFD6100-E1F3-494A-8417-0F56D5746F53}"/>
    <cellStyle name="Comma 25 15" xfId="997" xr:uid="{5EFE1065-4C48-4808-B5FE-EABA621D7B12}"/>
    <cellStyle name="Comma 25 15 2" xfId="998" xr:uid="{0948DA1F-9690-48AD-AC92-608D1D591CE0}"/>
    <cellStyle name="Comma 25 16" xfId="999" xr:uid="{E6060F27-A9A6-44CF-8373-8728685E0DBC}"/>
    <cellStyle name="Comma 25 16 2" xfId="1000" xr:uid="{E8D18FB9-956B-4B37-934C-3FB05511CAA8}"/>
    <cellStyle name="Comma 25 17" xfId="1001" xr:uid="{DE64DC28-237E-469F-AB2B-E4E4862DF5FA}"/>
    <cellStyle name="Comma 25 17 2" xfId="1002" xr:uid="{F96197C4-4A93-4EC6-8A64-D609349832DB}"/>
    <cellStyle name="Comma 25 18" xfId="1003" xr:uid="{35DFA0C0-B04E-40A2-A777-76E8E92B1162}"/>
    <cellStyle name="Comma 25 18 2" xfId="1004" xr:uid="{F6E372BB-5B96-46DB-B011-D89DE4761BBC}"/>
    <cellStyle name="Comma 25 19" xfId="1005" xr:uid="{781DB707-DAD9-4266-AA03-C2C5395C37B1}"/>
    <cellStyle name="Comma 25 19 2" xfId="1006" xr:uid="{57A0BF58-7C85-4A6C-9AF3-57BAFEA03E74}"/>
    <cellStyle name="Comma 25 2" xfId="1007" xr:uid="{8C64E18C-5C7C-4DE7-9979-ACCF424F09DD}"/>
    <cellStyle name="Comma 25 2 2" xfId="1008" xr:uid="{FDF0A166-E428-445A-A784-F273913A9866}"/>
    <cellStyle name="Comma 25 20" xfId="1009" xr:uid="{A136A88C-8D1F-4D95-A617-AB95F6DAB7B4}"/>
    <cellStyle name="Comma 25 20 2" xfId="1010" xr:uid="{023C682F-71C2-49F5-86F0-F176AC142F07}"/>
    <cellStyle name="Comma 25 21" xfId="1011" xr:uid="{A6569608-A432-4B6A-8E4A-B63AA5B4F016}"/>
    <cellStyle name="Comma 25 3" xfId="1012" xr:uid="{4624A5F4-21D9-4CAF-813D-4DE9D936B69C}"/>
    <cellStyle name="Comma 25 3 2" xfId="1013" xr:uid="{6AE22B45-4309-4A9D-A790-437BA4E3D80B}"/>
    <cellStyle name="Comma 25 4" xfId="1014" xr:uid="{27505BE8-C323-4A8A-96A0-C386E5660839}"/>
    <cellStyle name="Comma 25 4 2" xfId="1015" xr:uid="{C0931548-926E-4B89-BB2F-1533F9437B91}"/>
    <cellStyle name="Comma 25 5" xfId="1016" xr:uid="{E176A1F6-67C3-45F1-99BA-98BA5AB27B55}"/>
    <cellStyle name="Comma 25 5 2" xfId="1017" xr:uid="{04BDE156-0CD2-40DE-B365-9F2857ED856F}"/>
    <cellStyle name="Comma 25 6" xfId="1018" xr:uid="{F8B688DE-83E5-4D5B-87F6-303F4045A447}"/>
    <cellStyle name="Comma 25 6 2" xfId="1019" xr:uid="{6590DA3B-3A13-4616-8284-0F06C4F2255B}"/>
    <cellStyle name="Comma 25 7" xfId="1020" xr:uid="{A9AC70FA-67DE-45A6-9A84-84399AEEA117}"/>
    <cellStyle name="Comma 25 7 2" xfId="1021" xr:uid="{6C904048-CD91-4929-9436-953990C6CA73}"/>
    <cellStyle name="Comma 25 8" xfId="1022" xr:uid="{28D8B44A-60D4-4B23-A523-50AA0C7A6593}"/>
    <cellStyle name="Comma 25 8 2" xfId="1023" xr:uid="{F9662AAA-DF6B-4A19-863E-33B846ABCD1D}"/>
    <cellStyle name="Comma 25 9" xfId="1024" xr:uid="{B780ABC6-34E7-44AC-8070-ED617B5252C2}"/>
    <cellStyle name="Comma 25 9 2" xfId="1025" xr:uid="{E8D7824A-8E1D-4161-BF22-7D6763207F9F}"/>
    <cellStyle name="Comma 25_Adjust_TAX_Q151" xfId="1026" xr:uid="{FB4A9A93-8C95-4EC1-87F2-6E10C8357BB5}"/>
    <cellStyle name="Comma 26" xfId="1027" xr:uid="{6ABBE225-C7F2-431B-88BB-F2FA066FB841}"/>
    <cellStyle name="Comma 26 10" xfId="1028" xr:uid="{8FCA16A8-EAFA-48AB-A7AD-A5B5A5BC5590}"/>
    <cellStyle name="Comma 26 10 2" xfId="1029" xr:uid="{9773521F-80FE-44E6-9134-C4B8C965C874}"/>
    <cellStyle name="Comma 26 11" xfId="1030" xr:uid="{85A4430D-E404-4AC9-845A-5BBE5D081736}"/>
    <cellStyle name="Comma 26 11 2" xfId="1031" xr:uid="{4652C6AE-1B94-49EB-AF37-F69CFB1B31AC}"/>
    <cellStyle name="Comma 26 12" xfId="1032" xr:uid="{2D94AC75-6831-4A98-917A-054F60816FF9}"/>
    <cellStyle name="Comma 26 12 2" xfId="1033" xr:uid="{78041A55-88F8-452C-B578-AEA6F95DB3AA}"/>
    <cellStyle name="Comma 26 13" xfId="1034" xr:uid="{ED5997CA-153A-4652-B38E-915487CB3FEB}"/>
    <cellStyle name="Comma 26 13 2" xfId="1035" xr:uid="{EEFCFDC7-CBD2-4578-9DEB-401DEBD16D5F}"/>
    <cellStyle name="Comma 26 14" xfId="1036" xr:uid="{B489B4AF-C09A-4A03-9366-C6DF669C5B5C}"/>
    <cellStyle name="Comma 26 14 2" xfId="1037" xr:uid="{BF6A663E-0A3F-4D89-AFCB-0E7E494F715B}"/>
    <cellStyle name="Comma 26 15" xfId="1038" xr:uid="{89224ADA-42FF-4246-BBB0-BB09F5368064}"/>
    <cellStyle name="Comma 26 15 2" xfId="1039" xr:uid="{23D61CD5-AA48-4DF9-9D45-056AA8A326EF}"/>
    <cellStyle name="Comma 26 16" xfId="1040" xr:uid="{32090274-0A76-413F-83F3-A237885C4C09}"/>
    <cellStyle name="Comma 26 16 2" xfId="1041" xr:uid="{414407EA-355C-4A14-ACC7-195A32B28679}"/>
    <cellStyle name="Comma 26 17" xfId="1042" xr:uid="{E3032F5C-79B6-48C2-B178-D43E9BD0A829}"/>
    <cellStyle name="Comma 26 17 2" xfId="1043" xr:uid="{9D3544F9-E1C4-47AA-A4FC-EA6EC442B60F}"/>
    <cellStyle name="Comma 26 18" xfId="1044" xr:uid="{9850BC19-257D-4117-B8A0-9D24C8CA8A4E}"/>
    <cellStyle name="Comma 26 18 2" xfId="1045" xr:uid="{C18AF5B8-EA57-4BBC-A71C-107419EC0473}"/>
    <cellStyle name="Comma 26 19" xfId="1046" xr:uid="{91C06F49-29B6-4902-B528-E3DA7596BE2A}"/>
    <cellStyle name="Comma 26 19 2" xfId="1047" xr:uid="{6C509EE3-13CF-45C4-AFF1-A6A271937F28}"/>
    <cellStyle name="Comma 26 2" xfId="1048" xr:uid="{04EFEF9B-11E9-4BDB-B1A9-9E8A840090EF}"/>
    <cellStyle name="Comma 26 2 2" xfId="1049" xr:uid="{CE1D86BE-8347-47EB-A125-DFEF0929D585}"/>
    <cellStyle name="Comma 26 20" xfId="1050" xr:uid="{2A14F148-BA28-4609-A447-0F247496B67A}"/>
    <cellStyle name="Comma 26 20 2" xfId="1051" xr:uid="{EEE19FAC-AE5A-4524-8D07-5E23BD91DCC5}"/>
    <cellStyle name="Comma 26 21" xfId="1052" xr:uid="{3E5DAB71-B0B9-4CBA-8F21-620F31BD1975}"/>
    <cellStyle name="Comma 26 3" xfId="1053" xr:uid="{19DEEE76-6206-4EC4-8DE7-4B825730BD72}"/>
    <cellStyle name="Comma 26 3 2" xfId="1054" xr:uid="{98531270-9B07-4DF1-8986-A8F5E520FF63}"/>
    <cellStyle name="Comma 26 4" xfId="1055" xr:uid="{60B8DCD7-C567-45DF-9B75-1EF662C942C1}"/>
    <cellStyle name="Comma 26 4 2" xfId="1056" xr:uid="{7FF38D58-EA86-4588-BD73-3A88829E1FF4}"/>
    <cellStyle name="Comma 26 5" xfId="1057" xr:uid="{1C1CF7CE-FC2C-46C0-B9B0-DB9BFC86C911}"/>
    <cellStyle name="Comma 26 5 2" xfId="1058" xr:uid="{818EB3AD-75E3-4A2E-952D-9B2562D5E4B2}"/>
    <cellStyle name="Comma 26 6" xfId="1059" xr:uid="{32525F00-B20E-40E1-AB16-22433389D1E6}"/>
    <cellStyle name="Comma 26 6 2" xfId="1060" xr:uid="{77390BB3-A550-4ED8-84D3-2B7154C4FDC9}"/>
    <cellStyle name="Comma 26 7" xfId="1061" xr:uid="{68B0E6C6-8773-4A64-B426-705023739ADC}"/>
    <cellStyle name="Comma 26 7 2" xfId="1062" xr:uid="{520BCA65-FFD9-427C-840D-D2248200309D}"/>
    <cellStyle name="Comma 26 8" xfId="1063" xr:uid="{B9B280CC-0491-4C58-97AE-6C9CE0194161}"/>
    <cellStyle name="Comma 26 8 2" xfId="1064" xr:uid="{64836485-8708-43B5-A743-667E0E2498DB}"/>
    <cellStyle name="Comma 26 9" xfId="1065" xr:uid="{BF4F4610-3861-40B2-97FA-A4BA31AA91EA}"/>
    <cellStyle name="Comma 26 9 2" xfId="1066" xr:uid="{B289B5C5-6730-4743-8B05-BE690E701E41}"/>
    <cellStyle name="Comma 26_Adjust_TAX_Q151" xfId="1067" xr:uid="{B59074E3-77A8-4539-9F96-68654B325168}"/>
    <cellStyle name="Comma 27" xfId="1068" xr:uid="{CF9B0D28-6141-4DBF-9A79-A884DF6E8A81}"/>
    <cellStyle name="Comma 27 10" xfId="1069" xr:uid="{BED60C1B-38A1-4EB4-9527-DA232FAA6BA8}"/>
    <cellStyle name="Comma 27 10 2" xfId="1070" xr:uid="{6F08E411-E5E5-4574-9451-7B4203CDEA39}"/>
    <cellStyle name="Comma 27 11" xfId="1071" xr:uid="{1DFCE551-74FD-4D89-8AFF-EC4DE011A196}"/>
    <cellStyle name="Comma 27 11 2" xfId="1072" xr:uid="{741F83AD-5814-4D25-A7C2-9D004B9ECA77}"/>
    <cellStyle name="Comma 27 12" xfId="1073" xr:uid="{53554EDF-E120-4C97-B328-0D6725B5B33B}"/>
    <cellStyle name="Comma 27 12 2" xfId="1074" xr:uid="{E4B35567-0C29-46DA-8042-6A4060E8EB13}"/>
    <cellStyle name="Comma 27 13" xfId="1075" xr:uid="{0DBEA763-3E0C-4D4A-9883-568151B897C9}"/>
    <cellStyle name="Comma 27 13 2" xfId="1076" xr:uid="{9C0642CD-9270-4385-B6CD-E804AE1B3EFB}"/>
    <cellStyle name="Comma 27 14" xfId="1077" xr:uid="{88286082-61F0-42DC-B743-5A0522910E27}"/>
    <cellStyle name="Comma 27 14 2" xfId="1078" xr:uid="{ABE9E8C1-AC1E-4C41-8D82-81C40908561E}"/>
    <cellStyle name="Comma 27 15" xfId="1079" xr:uid="{8C6CD106-418D-4548-963F-E6F95C8A9103}"/>
    <cellStyle name="Comma 27 15 2" xfId="1080" xr:uid="{603A5721-75A1-4DA7-9A93-E702EE84FCA0}"/>
    <cellStyle name="Comma 27 16" xfId="1081" xr:uid="{B6EA71A8-2A5F-4A45-85B3-2682A13F5A5D}"/>
    <cellStyle name="Comma 27 16 2" xfId="1082" xr:uid="{E9C12E14-F927-4A4B-8C51-E084EE5AA4E9}"/>
    <cellStyle name="Comma 27 17" xfId="1083" xr:uid="{B3FAA0B2-239C-4862-B09B-1B8C846D01A7}"/>
    <cellStyle name="Comma 27 17 2" xfId="1084" xr:uid="{83F55950-35F0-4D79-AB37-FB13FBCDFF9F}"/>
    <cellStyle name="Comma 27 18" xfId="1085" xr:uid="{D32E9F41-9B20-4DC1-883E-A8581DCA3F99}"/>
    <cellStyle name="Comma 27 18 2" xfId="1086" xr:uid="{BD7B45AF-77E4-4D5A-AC9A-2122F979A6A5}"/>
    <cellStyle name="Comma 27 19" xfId="1087" xr:uid="{A3FBEF2E-DCC0-4BD1-BD4B-2BF108FA32CF}"/>
    <cellStyle name="Comma 27 19 2" xfId="1088" xr:uid="{469D21C4-BA49-4EEA-9D07-70A74741A2E9}"/>
    <cellStyle name="Comma 27 2" xfId="1089" xr:uid="{2C394E59-26E2-4CC8-AD21-666BC207B249}"/>
    <cellStyle name="Comma 27 2 2" xfId="1090" xr:uid="{A3AF82EE-378D-4A0D-9C6E-3502CB1AD62B}"/>
    <cellStyle name="Comma 27 20" xfId="1091" xr:uid="{7D6A1139-A9F8-4F0A-B586-AC5A7DD39794}"/>
    <cellStyle name="Comma 27 20 2" xfId="1092" xr:uid="{09A9C5B7-93CD-4386-9C10-89C2CAC89791}"/>
    <cellStyle name="Comma 27 21" xfId="1093" xr:uid="{010A385D-13EC-41B3-BF62-45ED0030C8EB}"/>
    <cellStyle name="Comma 27 3" xfId="1094" xr:uid="{6D3D2642-B83E-4D61-B2D1-BF5BF3E81BD9}"/>
    <cellStyle name="Comma 27 3 2" xfId="1095" xr:uid="{BB82A731-DDA9-43C2-9D91-BB8DF3126E19}"/>
    <cellStyle name="Comma 27 4" xfId="1096" xr:uid="{6809A2A9-DE20-42C7-BE52-C4D7A7B3E967}"/>
    <cellStyle name="Comma 27 4 2" xfId="1097" xr:uid="{0D5125A8-295D-440B-B4E9-69046C6A5D1A}"/>
    <cellStyle name="Comma 27 5" xfId="1098" xr:uid="{5F0F51AE-8101-4BD4-ABEE-9E3D1EC10D5A}"/>
    <cellStyle name="Comma 27 5 2" xfId="1099" xr:uid="{C3FBEE2B-3BEA-493F-968A-422C22326EDE}"/>
    <cellStyle name="Comma 27 6" xfId="1100" xr:uid="{01DFC2FA-9AA0-434E-9715-6B9C923A0BCE}"/>
    <cellStyle name="Comma 27 6 2" xfId="1101" xr:uid="{2E4DF871-0995-47AB-823D-90A0D3033077}"/>
    <cellStyle name="Comma 27 7" xfId="1102" xr:uid="{B2C5C453-4C3C-47B1-8824-193366702E0B}"/>
    <cellStyle name="Comma 27 7 2" xfId="1103" xr:uid="{90ACBD9C-32D8-487C-B267-7D18E7B1F5BC}"/>
    <cellStyle name="Comma 27 8" xfId="1104" xr:uid="{7BE49257-9B01-4D3F-9C20-A28EEB678703}"/>
    <cellStyle name="Comma 27 8 2" xfId="1105" xr:uid="{F8DA94D3-D502-4674-BD91-F3CF6C413BB1}"/>
    <cellStyle name="Comma 27 9" xfId="1106" xr:uid="{5383B652-5536-43EE-B706-86D0057DA2C8}"/>
    <cellStyle name="Comma 27 9 2" xfId="1107" xr:uid="{B44809CB-EB3E-4FC8-BDB9-04178CC213D8}"/>
    <cellStyle name="Comma 27_Adjust_TAX_Q151" xfId="1108" xr:uid="{65988873-1F64-4C56-935A-22406612E85F}"/>
    <cellStyle name="Comma 28" xfId="1109" xr:uid="{3143C4CE-AF7C-4202-B9DF-7B47AEEBA4E7}"/>
    <cellStyle name="Comma 28 2" xfId="1110" xr:uid="{57A1B660-C35F-4066-B682-12AA17AE3CB3}"/>
    <cellStyle name="Comma 28 3" xfId="1111" xr:uid="{3511CCD5-8A2E-4337-B77B-997BBCD01298}"/>
    <cellStyle name="Comma 28 4" xfId="1112" xr:uid="{8F5A9AF3-54FA-4D98-BC49-CB31FFC836DD}"/>
    <cellStyle name="Comma 29" xfId="1113" xr:uid="{F41FC635-E1C4-4E65-AD04-FE46D225AA54}"/>
    <cellStyle name="Comma 29 2" xfId="1114" xr:uid="{7CF8B213-30C7-4C0A-A60D-169DB141C7DF}"/>
    <cellStyle name="Comma 3" xfId="7" xr:uid="{00000000-0005-0000-0000-00000B000000}"/>
    <cellStyle name="Comma 3 10" xfId="1116" xr:uid="{9B7F9F84-6A68-45D8-AB20-547D1C7D9648}"/>
    <cellStyle name="Comma 3 11" xfId="1117" xr:uid="{1425773D-A8E4-4DB1-8148-2CF41E02DDE8}"/>
    <cellStyle name="Comma 3 12" xfId="1118" xr:uid="{038F1FC1-502B-4823-9B4E-861AFD54716D}"/>
    <cellStyle name="Comma 3 13" xfId="1119" xr:uid="{E27CA681-DDB8-4288-AD2A-2732C936C0D0}"/>
    <cellStyle name="Comma 3 14" xfId="1120" xr:uid="{BFACC4ED-F657-4FFE-B6A3-4A67146405D1}"/>
    <cellStyle name="Comma 3 15" xfId="1121" xr:uid="{548E5658-377D-40BA-AFBB-7FEC80A96CAA}"/>
    <cellStyle name="Comma 3 16" xfId="1122" xr:uid="{18FE07D5-999D-499E-8B96-8C0679C67340}"/>
    <cellStyle name="Comma 3 17" xfId="1123" xr:uid="{D0D96E4C-309C-4087-9DAD-545347D20C72}"/>
    <cellStyle name="Comma 3 18" xfId="1124" xr:uid="{76256C8C-975E-4812-81FB-A5D5F36AA1BC}"/>
    <cellStyle name="Comma 3 19" xfId="1125" xr:uid="{85593B7C-ABB0-4636-A5EB-4FAD5D855005}"/>
    <cellStyle name="Comma 3 2" xfId="50" xr:uid="{00000000-0005-0000-0000-00000C000000}"/>
    <cellStyle name="Comma 3 2 2" xfId="194" xr:uid="{B478C3CB-2F8A-40DD-AD99-C48F658DCE6E}"/>
    <cellStyle name="Comma 3 2 2 2" xfId="1126" xr:uid="{2F5C9913-A52A-4F8F-B45E-3FDF6A9E9F0A}"/>
    <cellStyle name="Comma 3 2 3" xfId="104" xr:uid="{1DF0BACA-F563-46DC-910C-9AE3F98632A2}"/>
    <cellStyle name="Comma 3 2 3 2" xfId="3129" xr:uid="{09124042-AD90-4FC8-B232-F4A8A8BCFC8D}"/>
    <cellStyle name="Comma 3 20" xfId="1127" xr:uid="{FEFCD8B6-E19D-4DBD-8D1C-ED730E5F3072}"/>
    <cellStyle name="Comma 3 21" xfId="1128" xr:uid="{40A3BE93-F978-4E82-AAD3-98F99717C858}"/>
    <cellStyle name="Comma 3 21 2" xfId="1129" xr:uid="{CCAE361D-1AE4-4CE9-8323-F16F6946139E}"/>
    <cellStyle name="Comma 3 22" xfId="1130" xr:uid="{62B90381-913A-4976-AFDD-6C4FE1F4225A}"/>
    <cellStyle name="Comma 3 22 2" xfId="1131" xr:uid="{716A1D29-B604-4187-BAED-31B58CAF2686}"/>
    <cellStyle name="Comma 3 23" xfId="1132" xr:uid="{A123C36A-8AA5-477B-94FF-F2EE6BA54EE0}"/>
    <cellStyle name="Comma 3 24" xfId="1115" xr:uid="{CC032484-3862-4AB6-B953-FDE4AB8D80FE}"/>
    <cellStyle name="Comma 3 25" xfId="3115" xr:uid="{0761D5CF-A5FD-4DD3-BEA9-BF0ECBBEBD06}"/>
    <cellStyle name="Comma 3 3" xfId="174" xr:uid="{2236B5E9-C019-45E5-B38C-998D7860E942}"/>
    <cellStyle name="Comma 3 3 2" xfId="1133" xr:uid="{7BA18E42-1DAE-4A70-A4F3-189D4148B735}"/>
    <cellStyle name="Comma 3 4" xfId="121" xr:uid="{3C0CFDE1-65DA-49CD-BD2D-6D872447BBDE}"/>
    <cellStyle name="Comma 3 4 2" xfId="1134" xr:uid="{2574F5D5-5A38-4CE3-ACDF-D5565494540C}"/>
    <cellStyle name="Comma 3 5" xfId="1135" xr:uid="{47268564-D92E-496E-8FF5-114B2F8F4AAE}"/>
    <cellStyle name="Comma 3 6" xfId="1136" xr:uid="{09FE226A-6015-49E7-85A4-05181734AB80}"/>
    <cellStyle name="Comma 3 7" xfId="1137" xr:uid="{BB29F115-9C7C-4FEE-BCBF-D7AE4600E4B4}"/>
    <cellStyle name="Comma 3 8" xfId="1138" xr:uid="{F9E3021F-0E0E-4C42-9642-DD6DF34433F4}"/>
    <cellStyle name="Comma 3 9" xfId="1139" xr:uid="{B9C5FC35-C90E-497D-B9B4-BBD033D844B2}"/>
    <cellStyle name="Comma 3_Adjust_TAX_Q151" xfId="1140" xr:uid="{A0B63D13-ED39-4219-A39F-27221D052AB5}"/>
    <cellStyle name="Comma 30" xfId="117" xr:uid="{6B3383C7-FC74-43D3-9E1A-823F9B028982}"/>
    <cellStyle name="Comma 30 10" xfId="1142" xr:uid="{B1917DD3-AA8F-4E6E-A9E3-EBC2D1172EE5}"/>
    <cellStyle name="Comma 30 10 2" xfId="1143" xr:uid="{ED38BF74-537D-4951-BD5B-7FC768AAD267}"/>
    <cellStyle name="Comma 30 11" xfId="1144" xr:uid="{F47AB09E-596C-4201-B301-3DDB2D2B8157}"/>
    <cellStyle name="Comma 30 11 2" xfId="1145" xr:uid="{0A5B7626-2B10-40DC-94AF-996460028980}"/>
    <cellStyle name="Comma 30 12" xfId="1146" xr:uid="{9C8C1969-8199-4570-8E57-256C9DF7A7B1}"/>
    <cellStyle name="Comma 30 12 2" xfId="1147" xr:uid="{046BEF2D-A4F5-441E-9F10-FBFCD828F620}"/>
    <cellStyle name="Comma 30 13" xfId="1148" xr:uid="{EA340509-3FF0-43D5-8FB4-DFF3E839276F}"/>
    <cellStyle name="Comma 30 13 2" xfId="1149" xr:uid="{2DE01AB4-28F6-43BF-AA2E-6CAC993BC4F4}"/>
    <cellStyle name="Comma 30 14" xfId="1150" xr:uid="{9195771E-DA11-480D-8B0E-48F6F0C54F49}"/>
    <cellStyle name="Comma 30 14 2" xfId="1151" xr:uid="{AB6C798E-E1E5-4509-A159-8A2A19CDC742}"/>
    <cellStyle name="Comma 30 15" xfId="1152" xr:uid="{C98DFCC5-22E5-4DEC-963E-BB2D0A251929}"/>
    <cellStyle name="Comma 30 15 2" xfId="1153" xr:uid="{8BC1AE33-BCD9-4DF7-83BA-1F7D8C0E9A23}"/>
    <cellStyle name="Comma 30 16" xfId="1154" xr:uid="{64E30861-E563-475F-B03C-4AF4CBE46CF2}"/>
    <cellStyle name="Comma 30 16 2" xfId="1155" xr:uid="{2BC0A3F3-4381-406C-92A5-9063477877C5}"/>
    <cellStyle name="Comma 30 17" xfId="1156" xr:uid="{032CD00F-7A27-453A-869A-B2462C607598}"/>
    <cellStyle name="Comma 30 17 2" xfId="1157" xr:uid="{966EB6E8-513E-49AB-A033-9A4EB8041B7A}"/>
    <cellStyle name="Comma 30 18" xfId="1158" xr:uid="{F7A23E39-5180-45CB-BC39-699647B457F0}"/>
    <cellStyle name="Comma 30 18 2" xfId="1159" xr:uid="{CEFCB277-0070-4969-A450-384E52E7A8B3}"/>
    <cellStyle name="Comma 30 19" xfId="1160" xr:uid="{BEAD305F-0894-4CF6-8081-C83AB3299968}"/>
    <cellStyle name="Comma 30 19 2" xfId="1161" xr:uid="{0243907C-80F3-4770-993C-38C978E61854}"/>
    <cellStyle name="Comma 30 2" xfId="1162" xr:uid="{C15E3801-318E-45E8-913B-4CFA586F76B9}"/>
    <cellStyle name="Comma 30 2 2" xfId="1163" xr:uid="{AF404746-5EB6-4C78-9FA7-B0D7BC6004D5}"/>
    <cellStyle name="Comma 30 20" xfId="1164" xr:uid="{8D1DD321-8BA4-44F2-848A-D12433C8EF4D}"/>
    <cellStyle name="Comma 30 20 2" xfId="1165" xr:uid="{228CC4CA-D46B-4970-9330-1E371BAB2E94}"/>
    <cellStyle name="Comma 30 21" xfId="1166" xr:uid="{5271C0C1-3AA0-4B61-8456-86CBDE7CC374}"/>
    <cellStyle name="Comma 30 22" xfId="1141" xr:uid="{B212824F-E022-4C76-A2F2-43C78413BC17}"/>
    <cellStyle name="Comma 30 3" xfId="1167" xr:uid="{B061D195-5407-415C-A8B3-A9FF495DA841}"/>
    <cellStyle name="Comma 30 3 2" xfId="1168" xr:uid="{FE2103F4-A2A3-4BD3-A91B-322EE9CA9AC4}"/>
    <cellStyle name="Comma 30 4" xfId="1169" xr:uid="{FEFDE219-8CD0-439D-8240-C90944D5C83C}"/>
    <cellStyle name="Comma 30 4 2" xfId="1170" xr:uid="{E2CDA5CD-FECB-4673-992A-8801C62CD31C}"/>
    <cellStyle name="Comma 30 5" xfId="1171" xr:uid="{1E634C08-9C55-4455-B217-54BE5A314CD8}"/>
    <cellStyle name="Comma 30 5 2" xfId="1172" xr:uid="{2678DA43-1C27-4AC0-A48B-9D0BAAE24F05}"/>
    <cellStyle name="Comma 30 6" xfId="1173" xr:uid="{0989BC61-67EC-4B35-B604-7329B6674F7B}"/>
    <cellStyle name="Comma 30 6 2" xfId="1174" xr:uid="{F89C8BCD-85CF-437D-A44D-6E2073926068}"/>
    <cellStyle name="Comma 30 7" xfId="1175" xr:uid="{578E1659-5AF2-4FB6-B658-5A33EC3C8122}"/>
    <cellStyle name="Comma 30 7 2" xfId="1176" xr:uid="{DCEE7A77-EE8A-4CC0-9AD3-F6530FF9617F}"/>
    <cellStyle name="Comma 30 8" xfId="1177" xr:uid="{A09AC80D-0DA0-49FB-8FE5-E0270292B625}"/>
    <cellStyle name="Comma 30 8 2" xfId="1178" xr:uid="{1369CCB6-B3A8-44FC-BAC7-5B7D37960A45}"/>
    <cellStyle name="Comma 30 9" xfId="1179" xr:uid="{BBDC37F2-94F3-4AE4-86CD-98658F8B9D6C}"/>
    <cellStyle name="Comma 30 9 2" xfId="1180" xr:uid="{79CCE86F-DF50-4D2B-87DA-97B09B11CEB3}"/>
    <cellStyle name="Comma 30_Adjust_TAX_Q151" xfId="1181" xr:uid="{C51E379E-444E-412A-A52E-B758129B0802}"/>
    <cellStyle name="Comma 31" xfId="1182" xr:uid="{65AAEC6B-E3EC-479B-BF88-A51E6B5CA63A}"/>
    <cellStyle name="Comma 31 10" xfId="1183" xr:uid="{BFC5B63D-CA8C-4DBC-B18E-39B624AFDC22}"/>
    <cellStyle name="Comma 31 10 2" xfId="1184" xr:uid="{A7C890D7-464E-4C6B-872E-AF7B07B07FD9}"/>
    <cellStyle name="Comma 31 11" xfId="1185" xr:uid="{8D9561AF-63A0-4014-93D3-FC79A5B75594}"/>
    <cellStyle name="Comma 31 11 2" xfId="1186" xr:uid="{79057866-94A6-4291-868D-6A8CEBA8E3FA}"/>
    <cellStyle name="Comma 31 12" xfId="1187" xr:uid="{C459D292-3C2C-41C5-843D-13205539399E}"/>
    <cellStyle name="Comma 31 12 2" xfId="1188" xr:uid="{B1E64E60-7747-45F5-911A-CDF5D1A660C6}"/>
    <cellStyle name="Comma 31 13" xfId="1189" xr:uid="{21D5857A-8508-4D52-A702-25CC693AD040}"/>
    <cellStyle name="Comma 31 13 2" xfId="1190" xr:uid="{2B658FA9-FFB9-4C2A-A075-FA1A43A68447}"/>
    <cellStyle name="Comma 31 14" xfId="1191" xr:uid="{F9A1E015-FDE0-4C80-8646-6F5C438DB3CF}"/>
    <cellStyle name="Comma 31 14 2" xfId="1192" xr:uid="{2135E0D0-797B-4C35-B238-870F24096C02}"/>
    <cellStyle name="Comma 31 15" xfId="1193" xr:uid="{8C44DBFD-DD2E-4566-A365-40FE9E5EB473}"/>
    <cellStyle name="Comma 31 15 2" xfId="1194" xr:uid="{BA412C9A-32EF-4622-8502-E7963059948C}"/>
    <cellStyle name="Comma 31 16" xfId="1195" xr:uid="{EAFE072A-A2B5-4EF9-920C-D30E9B92EFC4}"/>
    <cellStyle name="Comma 31 16 2" xfId="1196" xr:uid="{E177EA86-CB9D-4526-9676-D3C40B91C7C9}"/>
    <cellStyle name="Comma 31 17" xfId="1197" xr:uid="{252E3B4D-56A8-4ED7-8E0B-132C024384BF}"/>
    <cellStyle name="Comma 31 17 2" xfId="1198" xr:uid="{7B9C9DC7-1B69-4F5E-8C83-EC27D99F6089}"/>
    <cellStyle name="Comma 31 18" xfId="1199" xr:uid="{2F5215D3-4C94-4E40-B46C-9400B5E6A43A}"/>
    <cellStyle name="Comma 31 18 2" xfId="1200" xr:uid="{ECDA02BE-8AAD-4492-954A-B3FA7F685281}"/>
    <cellStyle name="Comma 31 19" xfId="1201" xr:uid="{9434BCA0-DCED-4DA0-8547-1D2E1613A41A}"/>
    <cellStyle name="Comma 31 19 2" xfId="1202" xr:uid="{AA8D0853-A38C-4D00-8CB1-E33872947D1B}"/>
    <cellStyle name="Comma 31 2" xfId="1203" xr:uid="{38D40B72-41DE-4433-954F-30780DD93C5D}"/>
    <cellStyle name="Comma 31 2 2" xfId="1204" xr:uid="{6BB580D5-5B63-4B56-AF83-BED7D66D631E}"/>
    <cellStyle name="Comma 31 20" xfId="1205" xr:uid="{622FC10B-E086-4FDC-8751-FFA1F68AC91F}"/>
    <cellStyle name="Comma 31 20 2" xfId="1206" xr:uid="{925A16D5-D5E9-46D7-8E29-F6E84883101C}"/>
    <cellStyle name="Comma 31 21" xfId="1207" xr:uid="{95292C47-5778-4AA5-BC08-772DB2622CD9}"/>
    <cellStyle name="Comma 31 3" xfId="1208" xr:uid="{A2E99784-69D4-4F95-85C3-6237F486439C}"/>
    <cellStyle name="Comma 31 3 2" xfId="1209" xr:uid="{AFBAB8C0-678A-47FE-A5A5-AE12838BC0CE}"/>
    <cellStyle name="Comma 31 4" xfId="1210" xr:uid="{195C7173-F87E-42CE-8158-9BA72AF66F85}"/>
    <cellStyle name="Comma 31 4 2" xfId="1211" xr:uid="{6DF9EEFF-C6EE-432B-980C-1D7F08B310B7}"/>
    <cellStyle name="Comma 31 5" xfId="1212" xr:uid="{135B5745-835D-4E9E-9FCB-5EF81B9263EB}"/>
    <cellStyle name="Comma 31 5 2" xfId="1213" xr:uid="{3F9C5BA3-E96E-4716-BBB7-B68EF99CD52D}"/>
    <cellStyle name="Comma 31 6" xfId="1214" xr:uid="{A69C1F0E-4D8F-4BD8-8256-91E92AE3DB2C}"/>
    <cellStyle name="Comma 31 6 2" xfId="1215" xr:uid="{C9A00A95-9C21-40C0-AD9C-CD4A62502E89}"/>
    <cellStyle name="Comma 31 7" xfId="1216" xr:uid="{D03E6BD3-A576-4B48-B99B-8FF6F2C65241}"/>
    <cellStyle name="Comma 31 7 2" xfId="1217" xr:uid="{BDD3D7CD-1D0F-4060-A6A3-583B4DFFB8F8}"/>
    <cellStyle name="Comma 31 8" xfId="1218" xr:uid="{F81978EC-839C-4B34-91FE-08B771B27990}"/>
    <cellStyle name="Comma 31 8 2" xfId="1219" xr:uid="{B9787769-B007-45B4-82AA-0E6A7BC2CE32}"/>
    <cellStyle name="Comma 31 9" xfId="1220" xr:uid="{03A5D7A7-BEE7-403A-85DC-42B26D7A2D47}"/>
    <cellStyle name="Comma 31 9 2" xfId="1221" xr:uid="{46AC7504-CD5D-418F-ADF9-7ACDBF56B650}"/>
    <cellStyle name="Comma 31_Adjust_TAX_Q151" xfId="1222" xr:uid="{F2367A66-851F-4BA6-8E08-906F053DB889}"/>
    <cellStyle name="Comma 32" xfId="1223" xr:uid="{1EADDF21-5766-4179-BDD6-6F6596D6C587}"/>
    <cellStyle name="Comma 32 2" xfId="1224" xr:uid="{A977B867-9C8C-4CAB-BED4-77B3148D7E99}"/>
    <cellStyle name="Comma 33" xfId="1225" xr:uid="{A7A43D54-7DDF-4EC0-A8A7-345A6FC4CE76}"/>
    <cellStyle name="Comma 33 2" xfId="1226" xr:uid="{129DB89C-AA9F-47E2-886D-DC0157E14093}"/>
    <cellStyle name="Comma 34" xfId="1227" xr:uid="{D8F9D637-CAF7-4D8B-B77D-DBBB5162913D}"/>
    <cellStyle name="Comma 34 2" xfId="1228" xr:uid="{26E7CE4C-5009-4202-9EB2-B993AC2C9A2F}"/>
    <cellStyle name="Comma 35" xfId="1229" xr:uid="{39A6B62F-F545-433F-8517-5EBE753CB0DF}"/>
    <cellStyle name="Comma 35 10" xfId="1230" xr:uid="{DBFC0655-017F-4FE1-98A5-F818392A78C1}"/>
    <cellStyle name="Comma 35 10 2" xfId="1231" xr:uid="{8E16DF32-FF40-4436-A952-B8CD18689EB4}"/>
    <cellStyle name="Comma 35 11" xfId="1232" xr:uid="{7D21FF96-7350-4A77-83D6-FAC5BDF43762}"/>
    <cellStyle name="Comma 35 11 2" xfId="1233" xr:uid="{89C83BEB-F684-4A5A-9A2B-E133032505F7}"/>
    <cellStyle name="Comma 35 12" xfId="1234" xr:uid="{2C3ED031-5D37-4B4D-9F89-8515CD992CD0}"/>
    <cellStyle name="Comma 35 12 2" xfId="1235" xr:uid="{1EE872BA-A8CF-4480-B2A1-92E23DD51586}"/>
    <cellStyle name="Comma 35 13" xfId="1236" xr:uid="{8D75C5C8-4485-4EA8-9B27-270C78553EA6}"/>
    <cellStyle name="Comma 35 13 2" xfId="1237" xr:uid="{8E0B1D71-53CF-42D2-BCD3-A4E163518AFF}"/>
    <cellStyle name="Comma 35 14" xfId="1238" xr:uid="{2202870A-5AF7-43E1-8764-39E1D784D983}"/>
    <cellStyle name="Comma 35 14 2" xfId="1239" xr:uid="{4E066305-D7C4-4F2D-944A-4EEA4D819ABC}"/>
    <cellStyle name="Comma 35 15" xfId="1240" xr:uid="{B3AC6F69-A90A-4076-A447-B568E7899E83}"/>
    <cellStyle name="Comma 35 15 2" xfId="1241" xr:uid="{FE491C64-354A-4818-B322-8239CAEB67E2}"/>
    <cellStyle name="Comma 35 16" xfId="1242" xr:uid="{607E6DB7-D4E2-4801-B28B-D1A577D27D7E}"/>
    <cellStyle name="Comma 35 16 2" xfId="1243" xr:uid="{04CE0FB5-020A-4FB7-B133-DDBE13854170}"/>
    <cellStyle name="Comma 35 17" xfId="1244" xr:uid="{42D1E586-6C70-4912-9D6D-055AF8CF7817}"/>
    <cellStyle name="Comma 35 17 2" xfId="1245" xr:uid="{AAAED093-7C97-4C29-AAA9-C3A5B1F6C73D}"/>
    <cellStyle name="Comma 35 18" xfId="1246" xr:uid="{266D6737-484E-43A1-A83B-C9CE1EE991DB}"/>
    <cellStyle name="Comma 35 18 2" xfId="1247" xr:uid="{0407D3FB-BA3F-4C50-B961-54CF97256E71}"/>
    <cellStyle name="Comma 35 19" xfId="1248" xr:uid="{37F7386D-0C7D-4B77-A41F-44A0F5388FF6}"/>
    <cellStyle name="Comma 35 19 2" xfId="1249" xr:uid="{8B7A7D10-FD96-4453-BB75-86951B973490}"/>
    <cellStyle name="Comma 35 2" xfId="1250" xr:uid="{1D44D691-9AD9-400B-BE11-B20F8A30955C}"/>
    <cellStyle name="Comma 35 2 2" xfId="1251" xr:uid="{CA74C7DF-44FE-47B6-B97D-69B70D4E0E85}"/>
    <cellStyle name="Comma 35 20" xfId="1252" xr:uid="{057E23CE-250E-48C9-86C1-72701FC57BA6}"/>
    <cellStyle name="Comma 35 20 2" xfId="1253" xr:uid="{0C2ECD66-946D-4497-BAF0-D0EC4B4D0CF8}"/>
    <cellStyle name="Comma 35 21" xfId="1254" xr:uid="{F2BADF90-CE01-4557-AF5D-47CDB991261D}"/>
    <cellStyle name="Comma 35 3" xfId="1255" xr:uid="{EE230857-AEB7-4BA8-88EC-258EFB958511}"/>
    <cellStyle name="Comma 35 3 2" xfId="1256" xr:uid="{5FB2755B-8FDB-48C9-9C23-19E87A2A98CF}"/>
    <cellStyle name="Comma 35 4" xfId="1257" xr:uid="{19AF1026-8F56-4428-BC57-EDDD8ED5E55A}"/>
    <cellStyle name="Comma 35 4 2" xfId="1258" xr:uid="{1CB990FC-3EB3-4389-AD19-B85264531D09}"/>
    <cellStyle name="Comma 35 5" xfId="1259" xr:uid="{A47D81C7-33D6-4C71-9AA6-5837CD326595}"/>
    <cellStyle name="Comma 35 5 2" xfId="1260" xr:uid="{ABC9F63F-B425-4443-A52C-45172EEAAB3F}"/>
    <cellStyle name="Comma 35 6" xfId="1261" xr:uid="{24752650-E964-40F2-9F4E-7C8AC23AA2C7}"/>
    <cellStyle name="Comma 35 6 2" xfId="1262" xr:uid="{96BB3FAF-8517-4680-A9A4-6F481C062145}"/>
    <cellStyle name="Comma 35 7" xfId="1263" xr:uid="{7FEA34A6-D19A-4216-877C-BB328B84C315}"/>
    <cellStyle name="Comma 35 7 2" xfId="1264" xr:uid="{595FFA96-6A43-4DFC-9992-E7FA69455692}"/>
    <cellStyle name="Comma 35 8" xfId="1265" xr:uid="{AACAECB0-C23E-4686-BFC6-3AEE6DEDC374}"/>
    <cellStyle name="Comma 35 8 2" xfId="1266" xr:uid="{6F07B055-5E76-407B-9D70-41C8319636A3}"/>
    <cellStyle name="Comma 35 9" xfId="1267" xr:uid="{2BF08415-0CAE-4E27-BFE1-A4D42FE5D925}"/>
    <cellStyle name="Comma 35 9 2" xfId="1268" xr:uid="{D5D2B550-6081-4A8D-ABA2-D827994094D5}"/>
    <cellStyle name="Comma 35_Adjust_TAX_Q151" xfId="1269" xr:uid="{CAB5DB93-0653-4030-B148-35D3B9F1B833}"/>
    <cellStyle name="Comma 36" xfId="128" xr:uid="{4DAD3047-82A9-4034-AF54-FC985877D9BC}"/>
    <cellStyle name="Comma 36 2" xfId="1271" xr:uid="{BE5232BC-A45A-48A9-B7E1-151863422840}"/>
    <cellStyle name="Comma 36 3" xfId="1270" xr:uid="{6D146E19-1B04-4652-AD61-6E2C4E03C415}"/>
    <cellStyle name="Comma 37" xfId="1272" xr:uid="{B8577EAA-D432-4908-9C28-53AE9D9BAFB6}"/>
    <cellStyle name="Comma 37 10" xfId="1273" xr:uid="{4494186F-B1B1-4140-8AEE-A07D50289F30}"/>
    <cellStyle name="Comma 37 10 2" xfId="1274" xr:uid="{12697C61-A8D8-4AB3-99DC-97D5AB485196}"/>
    <cellStyle name="Comma 37 11" xfId="1275" xr:uid="{B487D025-8CE6-4942-BBC7-F1D15156342C}"/>
    <cellStyle name="Comma 37 11 2" xfId="1276" xr:uid="{1D854DE5-D55D-4795-812C-19D945FEB620}"/>
    <cellStyle name="Comma 37 12" xfId="1277" xr:uid="{8EB7A2F4-81E0-4DE1-88FB-FC627BCF2FE2}"/>
    <cellStyle name="Comma 37 12 2" xfId="1278" xr:uid="{51636285-516A-4711-8BA3-03BAA09CDE78}"/>
    <cellStyle name="Comma 37 13" xfId="1279" xr:uid="{0A41546B-B526-4139-9995-FC493C60347C}"/>
    <cellStyle name="Comma 37 13 2" xfId="1280" xr:uid="{3399C881-7248-4FB5-B01E-6A2F5E904AF1}"/>
    <cellStyle name="Comma 37 14" xfId="1281" xr:uid="{7B64C6B3-6B03-4E42-9BE6-F0B478EFD23D}"/>
    <cellStyle name="Comma 37 14 2" xfId="1282" xr:uid="{D2FAF38E-FC79-4248-AEE7-B20FE0324C10}"/>
    <cellStyle name="Comma 37 15" xfId="1283" xr:uid="{81C22DD6-E36B-4ACF-8143-F80B16E25E4C}"/>
    <cellStyle name="Comma 37 15 2" xfId="1284" xr:uid="{F938A71E-7AD5-4034-B7B5-6D333CC45CA4}"/>
    <cellStyle name="Comma 37 16" xfId="1285" xr:uid="{2D1FEFA1-01E1-4CED-9009-388CD5C92147}"/>
    <cellStyle name="Comma 37 16 2" xfId="1286" xr:uid="{CD3C6E87-D3A7-4ACE-8B0B-1BDA08DDFE4D}"/>
    <cellStyle name="Comma 37 17" xfId="1287" xr:uid="{34814BE6-DDFA-4322-9A7E-A56152FB035A}"/>
    <cellStyle name="Comma 37 17 2" xfId="1288" xr:uid="{DDEF7DF7-241F-42A6-AD54-396904D36666}"/>
    <cellStyle name="Comma 37 18" xfId="1289" xr:uid="{8BC092A3-A518-4569-BDEE-562CAAED6AE3}"/>
    <cellStyle name="Comma 37 18 2" xfId="1290" xr:uid="{DCA2A78C-82D8-4442-8FF6-196A751F0499}"/>
    <cellStyle name="Comma 37 19" xfId="1291" xr:uid="{00187E48-6A4C-49D2-B335-5BA3D42D65FA}"/>
    <cellStyle name="Comma 37 19 2" xfId="1292" xr:uid="{77C6D2AF-3F8A-4BEA-8BE2-D0C4422325B6}"/>
    <cellStyle name="Comma 37 2" xfId="1293" xr:uid="{D2185257-A197-4306-B4FB-5C5168E7E0BE}"/>
    <cellStyle name="Comma 37 2 2" xfId="1294" xr:uid="{94C9E4B9-1983-4F0B-A23E-D2BF566CD16D}"/>
    <cellStyle name="Comma 37 20" xfId="1295" xr:uid="{A088B6D3-2D2C-4D41-96E1-6F512EE667B3}"/>
    <cellStyle name="Comma 37 20 2" xfId="1296" xr:uid="{8E919BBE-3531-4DAF-912E-FB0A53475072}"/>
    <cellStyle name="Comma 37 21" xfId="1297" xr:uid="{67B54211-2105-4E48-9DAC-15697A48F2FF}"/>
    <cellStyle name="Comma 37 3" xfId="1298" xr:uid="{372F0B24-98CB-4308-B697-2F7462FE9889}"/>
    <cellStyle name="Comma 37 3 2" xfId="1299" xr:uid="{F6F9917C-2713-418A-BAFF-2BE0BF6DF824}"/>
    <cellStyle name="Comma 37 4" xfId="1300" xr:uid="{8B1E94F2-49B9-438A-85EB-531F1CDD161C}"/>
    <cellStyle name="Comma 37 4 2" xfId="1301" xr:uid="{065F6749-7987-4229-85F4-D6923BB756A9}"/>
    <cellStyle name="Comma 37 5" xfId="1302" xr:uid="{863D23BB-3DF2-4996-BFB0-115EC59E4627}"/>
    <cellStyle name="Comma 37 5 2" xfId="1303" xr:uid="{2D4FD127-F761-4C13-B5F0-47B9828AB5FA}"/>
    <cellStyle name="Comma 37 6" xfId="1304" xr:uid="{CBB0290A-B429-4BD8-9AF3-B83D578759FE}"/>
    <cellStyle name="Comma 37 6 2" xfId="1305" xr:uid="{2E4C590A-D379-4D67-A015-70F3D6AB61D7}"/>
    <cellStyle name="Comma 37 7" xfId="1306" xr:uid="{A1B39CA6-50F5-4558-98DA-9646973ED9E5}"/>
    <cellStyle name="Comma 37 7 2" xfId="1307" xr:uid="{37AF6B70-A98A-45CD-9C24-79407E6E165B}"/>
    <cellStyle name="Comma 37 8" xfId="1308" xr:uid="{760C82DC-745D-4A3B-B580-8FB03B669521}"/>
    <cellStyle name="Comma 37 8 2" xfId="1309" xr:uid="{442E4821-B1E3-4727-A0C6-77BD968FEF3D}"/>
    <cellStyle name="Comma 37 9" xfId="1310" xr:uid="{694ED6DB-F017-4DDE-9D95-2B947C368334}"/>
    <cellStyle name="Comma 37 9 2" xfId="1311" xr:uid="{B6A88EA6-A425-4951-96EE-17CF6803BD3E}"/>
    <cellStyle name="Comma 37_Adjust_TAX_Q151" xfId="1312" xr:uid="{723FBB24-215E-4FA2-B131-4C1FEC8D574E}"/>
    <cellStyle name="Comma 38" xfId="1313" xr:uid="{6BC31E91-73B6-42B2-927C-5A7BEDDD68A4}"/>
    <cellStyle name="Comma 38 2" xfId="1314" xr:uid="{D9868A98-9F18-4851-8BAD-D87D672AF103}"/>
    <cellStyle name="Comma 39" xfId="1315" xr:uid="{C7B47DDF-7838-40ED-B0D3-ABE5D345F300}"/>
    <cellStyle name="Comma 39 10" xfId="1316" xr:uid="{96477A10-4361-4365-9402-4B65217CF6C4}"/>
    <cellStyle name="Comma 39 10 2" xfId="1317" xr:uid="{07C97383-316C-4189-8787-43040190E72D}"/>
    <cellStyle name="Comma 39 11" xfId="1318" xr:uid="{D29C16A3-2CDC-48EE-855D-0B4DCAA397A7}"/>
    <cellStyle name="Comma 39 11 2" xfId="1319" xr:uid="{88DC3CCF-3506-4BE2-86E5-6B817FF77805}"/>
    <cellStyle name="Comma 39 12" xfId="1320" xr:uid="{509C7E04-04AD-4C6B-A65B-41ED66EEC5D4}"/>
    <cellStyle name="Comma 39 12 2" xfId="1321" xr:uid="{37E85666-ABB8-4874-909A-97B13E3EF2CA}"/>
    <cellStyle name="Comma 39 13" xfId="1322" xr:uid="{2F4CB99A-DEED-4881-A7D0-5C92843905D6}"/>
    <cellStyle name="Comma 39 13 2" xfId="1323" xr:uid="{D1DC8548-A320-4621-99C7-D892C3D72DB8}"/>
    <cellStyle name="Comma 39 14" xfId="1324" xr:uid="{1BDE5D00-15E2-4B60-98FE-BE4726C2DF9C}"/>
    <cellStyle name="Comma 39 14 2" xfId="1325" xr:uid="{49AA41FE-761F-4C86-B94B-FE4E67444F92}"/>
    <cellStyle name="Comma 39 15" xfId="1326" xr:uid="{E2A26DE9-AF98-42BC-8B1A-788B42E6CB78}"/>
    <cellStyle name="Comma 39 15 2" xfId="1327" xr:uid="{E9C9AFC8-F536-44F0-B22D-D5C3F0E3CCDE}"/>
    <cellStyle name="Comma 39 16" xfId="1328" xr:uid="{3FAD2B84-B187-43A9-B265-629E703C5086}"/>
    <cellStyle name="Comma 39 16 2" xfId="1329" xr:uid="{AE81016E-706E-4C4F-8684-8B8F394298A5}"/>
    <cellStyle name="Comma 39 17" xfId="1330" xr:uid="{DBCE5CF8-1A88-4F22-A4AC-1660B1545B67}"/>
    <cellStyle name="Comma 39 17 2" xfId="1331" xr:uid="{7D92234F-DEAB-4349-A6BD-C030603DA3FD}"/>
    <cellStyle name="Comma 39 18" xfId="1332" xr:uid="{408F4FC1-EB24-44BA-A1A3-6D8A6C4E86E6}"/>
    <cellStyle name="Comma 39 18 2" xfId="1333" xr:uid="{8C1850BF-CB5E-4DB7-83B1-2DD559D1E5DE}"/>
    <cellStyle name="Comma 39 19" xfId="1334" xr:uid="{1D13FFB0-A6C0-4088-815B-2D7777BC0945}"/>
    <cellStyle name="Comma 39 19 2" xfId="1335" xr:uid="{49810152-3FEB-4732-8B12-19D6F64A02CB}"/>
    <cellStyle name="Comma 39 2" xfId="1336" xr:uid="{9E26458B-3F6D-4E16-A5A0-D0430DA80120}"/>
    <cellStyle name="Comma 39 2 2" xfId="1337" xr:uid="{8E778C13-0576-4C16-8F7A-F7FB7A070DF4}"/>
    <cellStyle name="Comma 39 20" xfId="1338" xr:uid="{A105E006-832E-4C67-AD5E-348DE2D192D1}"/>
    <cellStyle name="Comma 39 20 2" xfId="1339" xr:uid="{1AF41077-66F1-4F8B-93C6-828816877FBC}"/>
    <cellStyle name="Comma 39 21" xfId="1340" xr:uid="{69EEBF83-72CD-42EC-B56E-4C5B507A8BC4}"/>
    <cellStyle name="Comma 39 3" xfId="1341" xr:uid="{B490CFA5-550F-4DCB-A138-37ADD93C7683}"/>
    <cellStyle name="Comma 39 3 2" xfId="1342" xr:uid="{8F96A234-8024-4141-9437-2A0705EF1A16}"/>
    <cellStyle name="Comma 39 4" xfId="1343" xr:uid="{282876D5-4671-4970-BEDF-9EB3788ED601}"/>
    <cellStyle name="Comma 39 4 2" xfId="1344" xr:uid="{60F4945B-E66A-450C-9DD0-EA048FAC4554}"/>
    <cellStyle name="Comma 39 5" xfId="1345" xr:uid="{8C0399EA-477F-4F45-9E55-EB42D70B0BB6}"/>
    <cellStyle name="Comma 39 5 2" xfId="1346" xr:uid="{024665B6-BCF7-4D7B-9881-5CB839824DE4}"/>
    <cellStyle name="Comma 39 6" xfId="1347" xr:uid="{92C409B3-5D88-4D08-B83A-ABBE3D8D7007}"/>
    <cellStyle name="Comma 39 6 2" xfId="1348" xr:uid="{581B9ADC-A448-4C79-BCD4-B7C430855012}"/>
    <cellStyle name="Comma 39 7" xfId="1349" xr:uid="{E7F3ADF7-DED1-425D-8A80-FED3A807325A}"/>
    <cellStyle name="Comma 39 7 2" xfId="1350" xr:uid="{5E4DE456-7B90-49C9-B2DE-AFD9A887A9B5}"/>
    <cellStyle name="Comma 39 8" xfId="1351" xr:uid="{60A280CA-1197-4FBE-A9EF-B531A05099EF}"/>
    <cellStyle name="Comma 39 8 2" xfId="1352" xr:uid="{B85F634A-692A-440D-AE58-9AA0FDE37F49}"/>
    <cellStyle name="Comma 39 9" xfId="1353" xr:uid="{0FFEFD8B-07C0-46E5-AA86-EDFE44920DE4}"/>
    <cellStyle name="Comma 39 9 2" xfId="1354" xr:uid="{0AE34416-1AD5-4F8E-93D7-76FF925C4CDE}"/>
    <cellStyle name="Comma 39_Adjust_TAX_Q151" xfId="1355" xr:uid="{D467CD14-3AA8-4B30-922F-4911ABDD2FB5}"/>
    <cellStyle name="Comma 4" xfId="44" xr:uid="{00000000-0005-0000-0000-00000D000000}"/>
    <cellStyle name="Comma 4 2" xfId="45" xr:uid="{00000000-0005-0000-0000-00000E000000}"/>
    <cellStyle name="Comma 4 2 2" xfId="165" xr:uid="{075AFB1C-D9E8-46D1-8E02-572E41F6F414}"/>
    <cellStyle name="Comma 4 2 2 2" xfId="1358" xr:uid="{FB58E646-090E-4F63-BCC6-4ABC413CB201}"/>
    <cellStyle name="Comma 4 2 3" xfId="191" xr:uid="{ECD67B7D-B19D-4A57-BEF9-4CFF513F8265}"/>
    <cellStyle name="Comma 4 2 3 2" xfId="1357" xr:uid="{802C54C1-31E9-48A2-A9A8-1796CB1DF55F}"/>
    <cellStyle name="Comma 4 2 4" xfId="152" xr:uid="{0606B869-5DF1-4D9F-A35F-ECA8F4BDF2BE}"/>
    <cellStyle name="Comma 4 2 4 2" xfId="3128" xr:uid="{AE98375C-6630-4F92-AB06-AFEB7502123A}"/>
    <cellStyle name="Comma 4 3" xfId="190" xr:uid="{9F50EFF2-7E9C-455A-A82B-3AA1AF8ED6DB}"/>
    <cellStyle name="Comma 4 3 2" xfId="1360" xr:uid="{498D7769-150A-40AD-A9A3-240324EBDA5D}"/>
    <cellStyle name="Comma 4 3 3" xfId="1359" xr:uid="{198F3332-0F62-47FE-8C3F-E87283358577}"/>
    <cellStyle name="Comma 4 4" xfId="96" xr:uid="{B321B28D-A234-4994-80C8-38843C235BBB}"/>
    <cellStyle name="Comma 4 4 2" xfId="1361" xr:uid="{93DD5E67-42EC-4E99-A1EF-37E63C2FFD5A}"/>
    <cellStyle name="Comma 4 5" xfId="1356" xr:uid="{106273D5-5B46-4C8A-9E5D-736301EA54CF}"/>
    <cellStyle name="Comma 4 6" xfId="3127" xr:uid="{25E349A4-151A-4758-A1C5-E099742E88AF}"/>
    <cellStyle name="Comma 4_Adjust_TAX_Q151" xfId="1362" xr:uid="{0DD21A24-D442-487B-92C1-3758062F63D2}"/>
    <cellStyle name="Comma 40" xfId="1363" xr:uid="{4F40B8B4-FF85-479C-A2FC-6B567754AF08}"/>
    <cellStyle name="Comma 40 10" xfId="1364" xr:uid="{3DB7B400-DE79-46A2-A0B1-4FD2D81519C7}"/>
    <cellStyle name="Comma 40 10 2" xfId="1365" xr:uid="{19B3DFA4-1B1C-4287-B99A-2B930A39C1FD}"/>
    <cellStyle name="Comma 40 11" xfId="1366" xr:uid="{804CDF93-4F10-4479-956C-AA347913046E}"/>
    <cellStyle name="Comma 40 11 2" xfId="1367" xr:uid="{224F2F4E-EC49-41EC-9397-EC8E3EDD8BA1}"/>
    <cellStyle name="Comma 40 12" xfId="1368" xr:uid="{23A2B48A-83AF-4D25-8450-52FEA017AD89}"/>
    <cellStyle name="Comma 40 12 2" xfId="1369" xr:uid="{E83FE09A-9A04-4C6D-8F08-17CCDE8EE711}"/>
    <cellStyle name="Comma 40 13" xfId="1370" xr:uid="{6966A67D-D6E6-400B-A88F-1D8AF0EA67E1}"/>
    <cellStyle name="Comma 40 13 2" xfId="1371" xr:uid="{0F4D5AFB-AD7F-479A-A93E-69ABD8A017D6}"/>
    <cellStyle name="Comma 40 14" xfId="1372" xr:uid="{B6F284EA-BB93-4C4A-9BDC-4CBBC093289A}"/>
    <cellStyle name="Comma 40 14 2" xfId="1373" xr:uid="{32ADFF88-EA90-4037-AE22-359350D4CE73}"/>
    <cellStyle name="Comma 40 15" xfId="1374" xr:uid="{A4C26F43-D8BB-489A-A7C7-5745C0AF0806}"/>
    <cellStyle name="Comma 40 15 2" xfId="1375" xr:uid="{7BA5562F-18D2-4728-9DB9-53198CC796BE}"/>
    <cellStyle name="Comma 40 16" xfId="1376" xr:uid="{4006A275-7D2C-4667-9EA7-1FF10A79F397}"/>
    <cellStyle name="Comma 40 16 2" xfId="1377" xr:uid="{EEAA0067-C591-4E5A-8FAA-0C81BDDE9848}"/>
    <cellStyle name="Comma 40 17" xfId="1378" xr:uid="{1295A2A4-B5FD-4361-A345-5EA1D2C75E7E}"/>
    <cellStyle name="Comma 40 17 2" xfId="1379" xr:uid="{03022012-2D2B-44A7-8730-D6720FA7D4DA}"/>
    <cellStyle name="Comma 40 18" xfId="1380" xr:uid="{529E697E-A042-42B8-A7AD-F4CC6D24F546}"/>
    <cellStyle name="Comma 40 18 2" xfId="1381" xr:uid="{2789D39A-6D9C-48CE-A60E-1768DAAEC66F}"/>
    <cellStyle name="Comma 40 19" xfId="1382" xr:uid="{0F4D2F43-B38C-405D-A71B-278889E90A8A}"/>
    <cellStyle name="Comma 40 19 2" xfId="1383" xr:uid="{0A3A7E30-D822-4BAD-B843-671B27594693}"/>
    <cellStyle name="Comma 40 2" xfId="1384" xr:uid="{D30FCD3C-00B5-46B7-BF66-14E7C00CD044}"/>
    <cellStyle name="Comma 40 2 2" xfId="1385" xr:uid="{E3980F85-8566-4AEB-980A-E326E7CBAEDB}"/>
    <cellStyle name="Comma 40 20" xfId="1386" xr:uid="{E2755AEF-F4BC-4D7E-825A-A0F518CEE39B}"/>
    <cellStyle name="Comma 40 20 2" xfId="1387" xr:uid="{9363DF8B-BDCD-4C35-8DB8-32947D980991}"/>
    <cellStyle name="Comma 40 21" xfId="1388" xr:uid="{390EF58D-0ECB-4619-862D-F6541722B114}"/>
    <cellStyle name="Comma 40 3" xfId="1389" xr:uid="{9A0955F2-8408-47EB-BE24-CE9182AFF600}"/>
    <cellStyle name="Comma 40 3 2" xfId="1390" xr:uid="{53FB30AD-863B-4F19-8B1D-EDC73817D33C}"/>
    <cellStyle name="Comma 40 4" xfId="1391" xr:uid="{FBE2516A-A4FC-49E7-996B-A109E2A89721}"/>
    <cellStyle name="Comma 40 4 2" xfId="1392" xr:uid="{409BAF8D-DC14-4408-90BF-6F816114208A}"/>
    <cellStyle name="Comma 40 5" xfId="1393" xr:uid="{21051C17-CD24-4375-9F7A-0AE53CEC351F}"/>
    <cellStyle name="Comma 40 5 2" xfId="1394" xr:uid="{A8AEDC35-86C9-4B59-A653-21A1D4B480FB}"/>
    <cellStyle name="Comma 40 6" xfId="1395" xr:uid="{59517DD6-EDC3-40AF-985A-7FB24ABB64E9}"/>
    <cellStyle name="Comma 40 6 2" xfId="1396" xr:uid="{84839F3A-7989-415C-816C-A36CA63E37B9}"/>
    <cellStyle name="Comma 40 7" xfId="1397" xr:uid="{CEED958F-6775-414A-B0F8-D5062CDE3C36}"/>
    <cellStyle name="Comma 40 7 2" xfId="1398" xr:uid="{6DE0DBCB-5662-4DC4-96F7-2C333CA23BFE}"/>
    <cellStyle name="Comma 40 8" xfId="1399" xr:uid="{FF65CA96-B749-4C49-99A7-80AAB055BFF3}"/>
    <cellStyle name="Comma 40 8 2" xfId="1400" xr:uid="{F89D6A5C-B253-4E40-9746-A4EADFE7EC3C}"/>
    <cellStyle name="Comma 40 9" xfId="1401" xr:uid="{9DF72715-E703-4C82-A1AA-1F6C0EB07F05}"/>
    <cellStyle name="Comma 40 9 2" xfId="1402" xr:uid="{6EE3A6F2-566F-460C-BE1B-17FD488233C0}"/>
    <cellStyle name="Comma 40_Adjust_TAX_Q151" xfId="1403" xr:uid="{08602263-D342-499B-A3BE-F0FB711B9228}"/>
    <cellStyle name="Comma 41" xfId="1404" xr:uid="{632E672A-7344-4B6B-9FFC-577F217906B3}"/>
    <cellStyle name="Comma 41 10" xfId="1405" xr:uid="{6669555B-48BC-4E8C-A7A2-819F1AFD6F2B}"/>
    <cellStyle name="Comma 41 10 2" xfId="1406" xr:uid="{EEC1ACE3-531F-4766-A52B-43C4CC0AA578}"/>
    <cellStyle name="Comma 41 11" xfId="1407" xr:uid="{957A11F4-590D-4EED-A80C-88A6643FF07C}"/>
    <cellStyle name="Comma 41 11 2" xfId="1408" xr:uid="{4FC9662B-A67F-4CAB-AD14-FEF2925B9268}"/>
    <cellStyle name="Comma 41 12" xfId="1409" xr:uid="{78B3F910-7308-485A-9D36-23BA84466255}"/>
    <cellStyle name="Comma 41 12 2" xfId="1410" xr:uid="{783A74F5-9B8B-49B7-AAB9-5EFA6F8C3241}"/>
    <cellStyle name="Comma 41 13" xfId="1411" xr:uid="{FECA3D80-40FF-403A-A0A1-C2678C0AF1F5}"/>
    <cellStyle name="Comma 41 13 2" xfId="1412" xr:uid="{006379EA-73E2-487A-96E1-77D9603A7F87}"/>
    <cellStyle name="Comma 41 14" xfId="1413" xr:uid="{0B86FCA6-7186-4CED-95BA-3D223F9E54C6}"/>
    <cellStyle name="Comma 41 14 2" xfId="1414" xr:uid="{39BE009D-8C9B-45E3-9BD9-AC3A8ED9E6A9}"/>
    <cellStyle name="Comma 41 15" xfId="1415" xr:uid="{352D1F87-B639-4F60-B0FE-45CEA23EE4AE}"/>
    <cellStyle name="Comma 41 15 2" xfId="1416" xr:uid="{7A5789DB-2600-47C3-B6D0-6AAB72973EC5}"/>
    <cellStyle name="Comma 41 16" xfId="1417" xr:uid="{C66BC368-F275-4E56-8424-CD9892ED8285}"/>
    <cellStyle name="Comma 41 16 2" xfId="1418" xr:uid="{9E26FDB5-7C9A-4649-ACD9-3FB1554485FA}"/>
    <cellStyle name="Comma 41 17" xfId="1419" xr:uid="{F76944A8-E20E-48B1-9021-5817AD1DF584}"/>
    <cellStyle name="Comma 41 17 2" xfId="1420" xr:uid="{F51E3C05-EBA6-4324-BB40-6E84B279E9DD}"/>
    <cellStyle name="Comma 41 18" xfId="1421" xr:uid="{3B30968E-7AC2-41C2-8056-F33CA6DBCF9C}"/>
    <cellStyle name="Comma 41 18 2" xfId="1422" xr:uid="{A78CF220-219E-4369-9099-3676EFA477D3}"/>
    <cellStyle name="Comma 41 19" xfId="1423" xr:uid="{0EFF1AF4-7F50-4A2F-AA14-78C89C44DB5C}"/>
    <cellStyle name="Comma 41 19 2" xfId="1424" xr:uid="{769BB3E8-6983-4BE3-B066-1ECEF7A93F98}"/>
    <cellStyle name="Comma 41 2" xfId="1425" xr:uid="{699346F2-3646-47C7-AF74-DB1D8A9D2C53}"/>
    <cellStyle name="Comma 41 2 2" xfId="1426" xr:uid="{6D2C9D16-1518-425A-9412-391017653C9D}"/>
    <cellStyle name="Comma 41 20" xfId="1427" xr:uid="{50AC8CB0-686E-4EB5-9FB4-0B1A2E5002F5}"/>
    <cellStyle name="Comma 41 20 2" xfId="1428" xr:uid="{C367E4BF-F829-4D24-8287-2BE79BB07FA9}"/>
    <cellStyle name="Comma 41 21" xfId="1429" xr:uid="{29FB07CE-4FBD-4800-A5B4-82F0F96ACB2A}"/>
    <cellStyle name="Comma 41 3" xfId="1430" xr:uid="{E0A4F021-25DF-4B06-ABC8-622A97C23F73}"/>
    <cellStyle name="Comma 41 3 2" xfId="1431" xr:uid="{6717A905-3B7F-400E-8475-17EE1AD2EC26}"/>
    <cellStyle name="Comma 41 4" xfId="1432" xr:uid="{D87139A9-CF0A-41DA-A134-21A3CAEFE0B4}"/>
    <cellStyle name="Comma 41 4 2" xfId="1433" xr:uid="{6F8B6F83-0124-4715-B81B-EEFE443B7C80}"/>
    <cellStyle name="Comma 41 5" xfId="1434" xr:uid="{E877253C-7B53-482B-B38B-B742E3CB66EF}"/>
    <cellStyle name="Comma 41 5 2" xfId="1435" xr:uid="{F99D447D-8A21-416C-9B87-84FC5517C81F}"/>
    <cellStyle name="Comma 41 6" xfId="1436" xr:uid="{6DA1A60C-C429-4B5C-8F01-B20817E84B26}"/>
    <cellStyle name="Comma 41 6 2" xfId="1437" xr:uid="{AD549B13-BB17-4270-B0C6-D72E0F2C781E}"/>
    <cellStyle name="Comma 41 7" xfId="1438" xr:uid="{E42D5765-30FB-4DF9-A380-5C463CF776FF}"/>
    <cellStyle name="Comma 41 7 2" xfId="1439" xr:uid="{29A1EC15-971F-40E0-8878-E998442B49B6}"/>
    <cellStyle name="Comma 41 8" xfId="1440" xr:uid="{8CE81200-DB24-426B-B379-6757935C457E}"/>
    <cellStyle name="Comma 41 8 2" xfId="1441" xr:uid="{5619214B-7155-4F5B-8C3D-76EFFA43062F}"/>
    <cellStyle name="Comma 41 9" xfId="1442" xr:uid="{121DD98A-BF5A-405D-9098-0719731D49E3}"/>
    <cellStyle name="Comma 41 9 2" xfId="1443" xr:uid="{34BA9890-BF29-4A9A-ADEA-4E31FCBF8EB7}"/>
    <cellStyle name="Comma 41_Adjust_TAX_Q151" xfId="1444" xr:uid="{35323F99-94EE-41B2-93BE-0BBA56798D0E}"/>
    <cellStyle name="Comma 42" xfId="19" xr:uid="{00000000-0005-0000-0000-00000F000000}"/>
    <cellStyle name="Comma 42 10" xfId="1446" xr:uid="{24FB52F0-221B-4DC1-810A-86F4B41E5843}"/>
    <cellStyle name="Comma 42 10 2" xfId="1447" xr:uid="{CE07C78B-6B1F-4493-9C70-1A1B2C2BC54D}"/>
    <cellStyle name="Comma 42 11" xfId="1448" xr:uid="{3D9217C8-AB8C-4ED1-8136-25F24AAA8E98}"/>
    <cellStyle name="Comma 42 11 2" xfId="1449" xr:uid="{A517515A-434C-49FF-845E-00F85952F60F}"/>
    <cellStyle name="Comma 42 12" xfId="1450" xr:uid="{A9088A05-323A-4B16-876B-AF6ADE9003BA}"/>
    <cellStyle name="Comma 42 12 2" xfId="1451" xr:uid="{F7F4112B-FEA7-4A9B-8816-F5E76D3B5DB3}"/>
    <cellStyle name="Comma 42 13" xfId="1452" xr:uid="{7C5D41A4-9903-495A-BAAA-FC96E2176F10}"/>
    <cellStyle name="Comma 42 13 2" xfId="1453" xr:uid="{246AC142-0EFD-4FF6-BF7D-3CFD827BF61F}"/>
    <cellStyle name="Comma 42 14" xfId="1454" xr:uid="{07B51FA9-1C92-445D-A2FA-29CF888A78B6}"/>
    <cellStyle name="Comma 42 14 2" xfId="1455" xr:uid="{116FB598-3E45-4AA0-85A8-A881BCC87C56}"/>
    <cellStyle name="Comma 42 15" xfId="1456" xr:uid="{BDA6E69D-DCCD-4431-99F1-6F06ED9A753D}"/>
    <cellStyle name="Comma 42 15 2" xfId="1457" xr:uid="{E7E669E0-329F-48EE-A246-57D91C7D0823}"/>
    <cellStyle name="Comma 42 16" xfId="1458" xr:uid="{445BA8A2-462D-4A3A-B892-C9742B13A2BD}"/>
    <cellStyle name="Comma 42 16 2" xfId="1459" xr:uid="{FA8F6055-16EF-49AC-AF95-04D859779B34}"/>
    <cellStyle name="Comma 42 17" xfId="1460" xr:uid="{FCBE2EBC-270F-495F-888E-01A06A71D347}"/>
    <cellStyle name="Comma 42 17 2" xfId="1461" xr:uid="{998CD8E2-50AB-40BF-AEBE-7D3814268436}"/>
    <cellStyle name="Comma 42 18" xfId="1462" xr:uid="{5D2E23A5-127A-4432-AC58-B314C75B24C2}"/>
    <cellStyle name="Comma 42 18 2" xfId="1463" xr:uid="{D027CABE-FB4E-49DA-931A-9D4280175F76}"/>
    <cellStyle name="Comma 42 19" xfId="1464" xr:uid="{27ADC6B5-08B1-4444-B783-E834566AF41A}"/>
    <cellStyle name="Comma 42 19 2" xfId="1465" xr:uid="{B61B9FBA-1D9B-46C0-8427-8C9EB923066F}"/>
    <cellStyle name="Comma 42 2" xfId="1466" xr:uid="{42B132A5-2113-4F28-87E5-8EB26E054B7D}"/>
    <cellStyle name="Comma 42 2 2" xfId="1467" xr:uid="{5E4E7B44-BEAF-4821-9815-12EADB042629}"/>
    <cellStyle name="Comma 42 20" xfId="1468" xr:uid="{2819C36E-7D61-48C5-9437-AA80C7C383E4}"/>
    <cellStyle name="Comma 42 20 2" xfId="1469" xr:uid="{B42851D1-E627-456C-B295-1E290A9F2348}"/>
    <cellStyle name="Comma 42 21" xfId="1470" xr:uid="{4BDDBD61-F4D7-4B40-8775-4853B801841B}"/>
    <cellStyle name="Comma 42 22" xfId="1445" xr:uid="{E526E969-3B5A-4ED9-BCE8-D57E9A3B1522}"/>
    <cellStyle name="Comma 42 23" xfId="3121" xr:uid="{375A1FB6-2D32-48D5-9463-17EFC479A136}"/>
    <cellStyle name="Comma 42 3" xfId="1471" xr:uid="{E9CF38FD-F274-48DC-B93D-3653CE51C28F}"/>
    <cellStyle name="Comma 42 3 2" xfId="1472" xr:uid="{20D597CD-80EC-4C5C-8829-783123F43A53}"/>
    <cellStyle name="Comma 42 4" xfId="1473" xr:uid="{6B9820ED-AC81-4249-9A5D-DE72A01A1E5D}"/>
    <cellStyle name="Comma 42 4 2" xfId="1474" xr:uid="{C411DB2A-B17F-4043-95C2-8878A07FFBDD}"/>
    <cellStyle name="Comma 42 5" xfId="1475" xr:uid="{EDAFE6DD-FF3B-44DB-9EC8-A3C6464DEF0C}"/>
    <cellStyle name="Comma 42 5 2" xfId="1476" xr:uid="{972335E9-DE4F-4E4B-A12B-E524CA90FFAD}"/>
    <cellStyle name="Comma 42 6" xfId="1477" xr:uid="{68AB6D96-CB78-46BA-A272-228423547EA9}"/>
    <cellStyle name="Comma 42 6 2" xfId="1478" xr:uid="{43994568-4E89-4030-94A7-60C6F86EF873}"/>
    <cellStyle name="Comma 42 7" xfId="1479" xr:uid="{1419AA89-79C5-478A-A7CF-F57A335AFB68}"/>
    <cellStyle name="Comma 42 7 2" xfId="1480" xr:uid="{289BB0EC-5329-438C-9C34-6CCD24EE107D}"/>
    <cellStyle name="Comma 42 8" xfId="1481" xr:uid="{74A2E59C-54E9-4B20-8032-CAF729AAD27B}"/>
    <cellStyle name="Comma 42 8 2" xfId="1482" xr:uid="{956E1640-6DC2-4345-8043-1787C08AA81F}"/>
    <cellStyle name="Comma 42 9" xfId="1483" xr:uid="{94D01D5B-41D3-457C-A974-DBBB44CB7B1F}"/>
    <cellStyle name="Comma 42 9 2" xfId="1484" xr:uid="{D5100856-F4D0-4C70-A67B-D9318CEF89BE}"/>
    <cellStyle name="Comma 42_Adjust_TAX_Q151" xfId="1485" xr:uid="{143E300F-F96C-4F6B-BFCA-1CB81E259C6C}"/>
    <cellStyle name="Comma 43" xfId="1486" xr:uid="{340322C9-61DA-4DA0-90B1-321DDD19EAEA}"/>
    <cellStyle name="Comma 43 10" xfId="1487" xr:uid="{FAD82533-2109-4556-B9BD-449D3474863C}"/>
    <cellStyle name="Comma 43 10 2" xfId="1488" xr:uid="{FA187D49-C877-423B-B5DC-176C718FB392}"/>
    <cellStyle name="Comma 43 11" xfId="1489" xr:uid="{140986AA-F2D4-4717-A443-03000B5A9471}"/>
    <cellStyle name="Comma 43 11 2" xfId="1490" xr:uid="{D58D6013-57F8-4023-A351-5DA0F9B0CA6A}"/>
    <cellStyle name="Comma 43 12" xfId="1491" xr:uid="{49302C43-5FB1-4C1F-BE91-36BC1FB5B722}"/>
    <cellStyle name="Comma 43 12 2" xfId="1492" xr:uid="{FDB10D98-B319-48F2-B75F-42AA153B54FD}"/>
    <cellStyle name="Comma 43 13" xfId="1493" xr:uid="{74605FDC-3752-4E94-AE8F-4CE38570D00D}"/>
    <cellStyle name="Comma 43 13 2" xfId="1494" xr:uid="{9E0E6A17-7978-45AD-AF29-3F0300EE1994}"/>
    <cellStyle name="Comma 43 14" xfId="1495" xr:uid="{6435BDF4-8005-4F0B-B76E-B9D1B5F9A54D}"/>
    <cellStyle name="Comma 43 14 2" xfId="1496" xr:uid="{48715E55-10E4-4755-9896-DDF0D5BD49C8}"/>
    <cellStyle name="Comma 43 15" xfId="1497" xr:uid="{DAB2D739-5E24-44C7-A586-363D9FACF5C5}"/>
    <cellStyle name="Comma 43 15 2" xfId="1498" xr:uid="{8C0DDBFD-1622-4919-A32A-471EC1407A33}"/>
    <cellStyle name="Comma 43 16" xfId="1499" xr:uid="{21891CEE-C808-406A-849C-D32CB9841930}"/>
    <cellStyle name="Comma 43 16 2" xfId="1500" xr:uid="{09C0169A-4265-4EFC-B804-04C101BB6CB7}"/>
    <cellStyle name="Comma 43 17" xfId="1501" xr:uid="{2DE228A8-7D44-41B7-9A47-449B55D45C8D}"/>
    <cellStyle name="Comma 43 17 2" xfId="1502" xr:uid="{F6835057-FEEC-4BAC-B271-19399E701C4B}"/>
    <cellStyle name="Comma 43 18" xfId="1503" xr:uid="{FAD28AC2-AF9C-4D21-8CB4-1658DB7C374E}"/>
    <cellStyle name="Comma 43 18 2" xfId="1504" xr:uid="{944DCC56-561E-4B64-B7D5-63A14EB962B1}"/>
    <cellStyle name="Comma 43 19" xfId="1505" xr:uid="{CA0ADBE3-A965-4395-B019-CD8E94325A0E}"/>
    <cellStyle name="Comma 43 19 2" xfId="1506" xr:uid="{2E6BE25A-AAA1-412F-A52A-ABE7E95013BC}"/>
    <cellStyle name="Comma 43 2" xfId="1507" xr:uid="{7E0D20FF-8F82-4883-A162-9AB1C943E2D3}"/>
    <cellStyle name="Comma 43 2 2" xfId="1508" xr:uid="{82301211-8FC3-4FEA-84A8-98985BE0AE74}"/>
    <cellStyle name="Comma 43 20" xfId="1509" xr:uid="{56AF400E-308C-484E-9EAF-0D98F15C99A6}"/>
    <cellStyle name="Comma 43 20 2" xfId="1510" xr:uid="{C244A7CE-D164-4019-B79E-E94329CF596A}"/>
    <cellStyle name="Comma 43 21" xfId="1511" xr:uid="{E1AF6C80-3896-4EE1-AE57-DA812F7EAC37}"/>
    <cellStyle name="Comma 43 3" xfId="1512" xr:uid="{EA77F566-1061-4F2B-A587-AE262E48E355}"/>
    <cellStyle name="Comma 43 3 2" xfId="1513" xr:uid="{6E21ADFD-1060-41B7-80AB-62B6AD12441B}"/>
    <cellStyle name="Comma 43 4" xfId="1514" xr:uid="{29AEB1A5-6383-4694-BA99-4730495C372D}"/>
    <cellStyle name="Comma 43 4 2" xfId="1515" xr:uid="{6B40785E-D720-49EF-A3B6-A88433AE3037}"/>
    <cellStyle name="Comma 43 5" xfId="1516" xr:uid="{8D2455DC-AC4F-47B4-8728-1CCB3102FF18}"/>
    <cellStyle name="Comma 43 5 2" xfId="1517" xr:uid="{AB7DD90E-A34C-4156-8390-1D4525117038}"/>
    <cellStyle name="Comma 43 6" xfId="1518" xr:uid="{F114682A-6485-45BF-9771-DFE6CB9E9027}"/>
    <cellStyle name="Comma 43 6 2" xfId="1519" xr:uid="{8E859E5D-D3C8-48FA-A42B-7F647FD44265}"/>
    <cellStyle name="Comma 43 7" xfId="1520" xr:uid="{450F7EA8-000A-4C9C-925A-0A6050121CFB}"/>
    <cellStyle name="Comma 43 7 2" xfId="1521" xr:uid="{996A731E-5EB7-4555-A381-FCC46AA1E943}"/>
    <cellStyle name="Comma 43 8" xfId="1522" xr:uid="{41B7E2B6-DB6B-4DEF-A3EA-3C73FF9450E1}"/>
    <cellStyle name="Comma 43 8 2" xfId="1523" xr:uid="{98D0F321-9089-489F-9893-7EE9B39CF353}"/>
    <cellStyle name="Comma 43 9" xfId="1524" xr:uid="{EDC7F022-231B-4EA1-9479-9B325CE76E89}"/>
    <cellStyle name="Comma 43 9 2" xfId="1525" xr:uid="{12AB1F64-0147-4044-AE43-7BCFBF4AADF2}"/>
    <cellStyle name="Comma 43_Adjust_TAX_Q151" xfId="1526" xr:uid="{199A0A4A-9DAD-4BC1-A26A-5EF3E0E638A4}"/>
    <cellStyle name="Comma 44" xfId="1527" xr:uid="{AA20E6E2-B33F-4730-94E3-20FD6BB1A9A2}"/>
    <cellStyle name="Comma 44 2" xfId="1528" xr:uid="{42635BBE-92A8-4820-8028-972782A14262}"/>
    <cellStyle name="Comma 45" xfId="1529" xr:uid="{F66DBA74-CC44-48AB-A7A9-57DE162AE864}"/>
    <cellStyle name="Comma 45 2" xfId="1530" xr:uid="{8E521119-346E-4ECB-87B3-F9393AC53141}"/>
    <cellStyle name="Comma 46" xfId="1531" xr:uid="{776F3D21-7CC7-4CC3-A504-E1DFB2CD3DF1}"/>
    <cellStyle name="Comma 46 2" xfId="1532" xr:uid="{ED296FCC-742A-4C67-BA0B-2A966D0F5F3A}"/>
    <cellStyle name="Comma 47" xfId="1533" xr:uid="{B1632F59-7C55-40A2-A986-A5D67FD1C35E}"/>
    <cellStyle name="Comma 47 2" xfId="1534" xr:uid="{AD8BB46B-35D8-4A4A-B12C-2E1C6678297D}"/>
    <cellStyle name="Comma 48" xfId="1535" xr:uid="{C87DB57C-1854-4A05-B3BA-0768BA9D2D86}"/>
    <cellStyle name="Comma 48 2" xfId="1536" xr:uid="{415EB3DB-3474-4477-846F-8204F1A86527}"/>
    <cellStyle name="Comma 49" xfId="1537" xr:uid="{2514C360-8D86-476B-BE56-04AD9E5679EF}"/>
    <cellStyle name="Comma 49 2" xfId="1538" xr:uid="{8691CFC6-D6FA-432A-814C-56A0216C6B08}"/>
    <cellStyle name="Comma 5" xfId="38" xr:uid="{00000000-0005-0000-0000-000010000000}"/>
    <cellStyle name="Comma 5 2" xfId="130" xr:uid="{D75F94E6-CE52-463D-BDD9-595CD3C6CBB1}"/>
    <cellStyle name="Comma 5 2 2" xfId="1540" xr:uid="{6A7B03EE-92A6-4134-A865-C50761AE53D3}"/>
    <cellStyle name="Comma 5 3" xfId="154" xr:uid="{ACCD5595-BD57-43B1-A736-D631A628A377}"/>
    <cellStyle name="Comma 5 3 2" xfId="1541" xr:uid="{C196CDF1-61C8-4B0D-A115-18AD3A388546}"/>
    <cellStyle name="Comma 5 4" xfId="184" xr:uid="{7BD4FDFF-FD9E-4DAB-8D00-4DF55E41968E}"/>
    <cellStyle name="Comma 5 4 2" xfId="1542" xr:uid="{5268D296-C423-42F7-BB47-D1A087000231}"/>
    <cellStyle name="Comma 5 5" xfId="101" xr:uid="{3B33B643-522D-4FF0-AA9F-52C37B3F4858}"/>
    <cellStyle name="Comma 5 5 2" xfId="1543" xr:uid="{19C8FAA1-551A-4AF9-B2C1-51F03C18B11C}"/>
    <cellStyle name="Comma 5 6" xfId="1544" xr:uid="{E1E4F184-6DA7-4DD3-8B5B-5EA5429D4FD5}"/>
    <cellStyle name="Comma 5 7" xfId="1539" xr:uid="{86DA0F73-C2F2-4B43-AA60-AC7D4DDEC23A}"/>
    <cellStyle name="Comma 5 8" xfId="3123" xr:uid="{BCA3E5D5-9C58-4F41-99E5-E6A45D858098}"/>
    <cellStyle name="Comma 50" xfId="1545" xr:uid="{114941AD-EC99-422B-A798-AFBDB31E2186}"/>
    <cellStyle name="Comma 50 2" xfId="1546" xr:uid="{C37F514D-640E-46C5-B1FF-E53498F82C93}"/>
    <cellStyle name="Comma 51" xfId="1547" xr:uid="{47599809-5954-45A5-9531-4F09853668C4}"/>
    <cellStyle name="Comma 51 2" xfId="1548" xr:uid="{067B4550-DD9B-4A80-8DDA-24DCCFBCE596}"/>
    <cellStyle name="Comma 52" xfId="1549" xr:uid="{DAD13041-34EE-4F78-9584-738628714B3C}"/>
    <cellStyle name="Comma 52 2" xfId="1550" xr:uid="{B19DA93F-DF6E-4208-B8D3-83C5F0309256}"/>
    <cellStyle name="Comma 53" xfId="1551" xr:uid="{5120B71E-5F43-416E-ADFD-B0CC244FFBB2}"/>
    <cellStyle name="Comma 53 2" xfId="1552" xr:uid="{39AA6802-D2CF-496A-A0D2-326E7293DFF3}"/>
    <cellStyle name="Comma 54" xfId="1553" xr:uid="{36AB540D-0830-47BD-B83F-8A1B15098F96}"/>
    <cellStyle name="Comma 54 2" xfId="1554" xr:uid="{F8154580-399C-43C1-A3C1-38B02F028FAB}"/>
    <cellStyle name="Comma 55" xfId="1555" xr:uid="{AF7472AD-012A-492C-912D-B5EA67D96AD7}"/>
    <cellStyle name="Comma 55 2" xfId="1556" xr:uid="{58E58348-1DB5-4494-A87E-C9AAB55E54A7}"/>
    <cellStyle name="Comma 56" xfId="1557" xr:uid="{0F72089A-F647-462E-BB40-A6498FCE36D4}"/>
    <cellStyle name="Comma 56 2" xfId="1558" xr:uid="{B9606BC5-A1CB-4072-BD30-50BBCE69F32C}"/>
    <cellStyle name="Comma 57" xfId="1559" xr:uid="{F753785F-9362-491E-B27E-560C9DD4CD63}"/>
    <cellStyle name="Comma 57 2" xfId="1560" xr:uid="{A6B9783F-ACDF-4D05-B940-028B4E44742D}"/>
    <cellStyle name="Comma 58" xfId="1561" xr:uid="{8A557E88-CE26-44CE-A93E-1E1BCF07B516}"/>
    <cellStyle name="Comma 58 2" xfId="1562" xr:uid="{B860C1FC-12CD-462A-9D05-FE18FD06BB4B}"/>
    <cellStyle name="Comma 59" xfId="1563" xr:uid="{41413BE8-3EC0-4DAE-A7A4-4187B4C84D30}"/>
    <cellStyle name="Comma 59 2" xfId="1564" xr:uid="{545D7975-0F1A-488F-8B91-250CB56DF894}"/>
    <cellStyle name="Comma 6" xfId="23" xr:uid="{00000000-0005-0000-0000-000011000000}"/>
    <cellStyle name="Comma 6 2" xfId="156" xr:uid="{CA2E2BAD-C5C6-4BC1-B484-6ACE0A1C29B1}"/>
    <cellStyle name="Comma 6 2 2" xfId="1565" xr:uid="{F940A549-D6F2-48EA-B5E8-50227CE9B7E6}"/>
    <cellStyle name="Comma 6 3" xfId="178" xr:uid="{C9D1DFFC-1511-45D8-94DF-93D3946D2FDB}"/>
    <cellStyle name="Comma 6 3 2" xfId="3122" xr:uid="{AE770E87-D5A4-40B1-BFDF-9E24C9E958F6}"/>
    <cellStyle name="Comma 6 4" xfId="95" xr:uid="{92C97B32-9EE5-473D-A111-F7AC6DF6F8F9}"/>
    <cellStyle name="Comma 60" xfId="1566" xr:uid="{35D678E3-2C84-4FFD-B6C4-E44E62B73983}"/>
    <cellStyle name="Comma 60 2" xfId="1567" xr:uid="{FA128DAD-B607-47A1-BD5E-136184358B8B}"/>
    <cellStyle name="Comma 61" xfId="1568" xr:uid="{0A199D91-5CBD-4D4D-BB26-17DA5757D4EC}"/>
    <cellStyle name="Comma 61 2" xfId="1569" xr:uid="{66AC5216-8FAD-468E-8BF8-21C6BCD7A6AA}"/>
    <cellStyle name="Comma 62" xfId="1570" xr:uid="{1DAC0E21-B103-479C-B489-45C2C5E17F7C}"/>
    <cellStyle name="Comma 62 2" xfId="1571" xr:uid="{057037C4-52B2-4AB1-9E0D-234682061C34}"/>
    <cellStyle name="Comma 63" xfId="1572" xr:uid="{92EB7932-629B-469F-B348-689594128748}"/>
    <cellStyle name="Comma 63 2" xfId="1573" xr:uid="{E31A6D2C-71EA-4DE2-B64C-4E0C8B19446E}"/>
    <cellStyle name="Comma 64" xfId="1574" xr:uid="{682BBB0E-B299-4E65-90D1-DF2039A403E3}"/>
    <cellStyle name="Comma 64 2" xfId="1575" xr:uid="{7D5D9D62-8A24-4AEB-9476-0584846EA275}"/>
    <cellStyle name="Comma 64 2 2" xfId="1576" xr:uid="{A8E65A65-48C4-4C57-9F83-C62E25C0EFB0}"/>
    <cellStyle name="Comma 64 3" xfId="1577" xr:uid="{66AF21D1-05DD-494A-BDF4-7A13B961BCB8}"/>
    <cellStyle name="Comma 65" xfId="1578" xr:uid="{F17C7659-1BC8-4C30-B27E-532EC5F1E6C5}"/>
    <cellStyle name="Comma 65 2" xfId="1579" xr:uid="{6F94FC6B-02EA-4ECD-9890-0B5F1A94F8C1}"/>
    <cellStyle name="Comma 65 2 2" xfId="1580" xr:uid="{A6CF849B-A250-43F2-A105-0B4EA23A9788}"/>
    <cellStyle name="Comma 65 3" xfId="1581" xr:uid="{3C21AE34-A0BE-4EFE-9C10-8B2866480894}"/>
    <cellStyle name="Comma 65 4" xfId="1582" xr:uid="{082612F8-EB31-4C69-AE49-773AABEF5F39}"/>
    <cellStyle name="Comma 66" xfId="1583" xr:uid="{FB53C8AF-F5B4-4451-A211-530DEA96A2AF}"/>
    <cellStyle name="Comma 66 2" xfId="1584" xr:uid="{FB9E5EB6-0592-47B6-96E3-76CDCA11EE56}"/>
    <cellStyle name="Comma 67" xfId="1585" xr:uid="{C8F453CF-6B1A-41CF-A74F-2FC42E7DCB45}"/>
    <cellStyle name="Comma 67 2" xfId="1586" xr:uid="{15C2011A-60F4-4C5F-917E-2E5D807DF71B}"/>
    <cellStyle name="Comma 67 3" xfId="1587" xr:uid="{099C6536-E091-4B6B-88CB-9AF2F95C60EA}"/>
    <cellStyle name="Comma 68" xfId="69" xr:uid="{04BFE2D9-9576-4CCF-A0A7-F06D9D26A823}"/>
    <cellStyle name="Comma 68 2" xfId="1588" xr:uid="{7BA107F4-276F-40C0-A4F3-26A717B0C3F8}"/>
    <cellStyle name="Comma 68 3" xfId="1589" xr:uid="{DC7EC201-E721-4B32-96EC-709E033B4F30}"/>
    <cellStyle name="Comma 69" xfId="1590" xr:uid="{1ADB00D7-9BF0-4EBB-8282-F9FB46AB8A75}"/>
    <cellStyle name="Comma 69 2" xfId="1591" xr:uid="{580B2A03-A6E2-46C0-ABF7-6F52F9D59543}"/>
    <cellStyle name="Comma 7" xfId="73" xr:uid="{91F9AF9B-809A-48CA-A1E2-DC2DCCEF9819}"/>
    <cellStyle name="Comma 7 10" xfId="1593" xr:uid="{62C67A7D-1BE1-40C7-9A62-18C20ED8613F}"/>
    <cellStyle name="Comma 7 10 2" xfId="1594" xr:uid="{CB4F2864-D720-4652-BC3C-4B9114AD0DF3}"/>
    <cellStyle name="Comma 7 11" xfId="1595" xr:uid="{CD314203-6326-49CD-A7EA-0A31ED8AE9C6}"/>
    <cellStyle name="Comma 7 11 2" xfId="1596" xr:uid="{BEE9DD8D-E220-4835-AAF3-A6D3713B11C5}"/>
    <cellStyle name="Comma 7 12" xfId="1597" xr:uid="{9DDE02E4-7F77-4E07-A2A2-D7C937828508}"/>
    <cellStyle name="Comma 7 12 2" xfId="1598" xr:uid="{4AA82307-099B-4896-A118-BE60E1715544}"/>
    <cellStyle name="Comma 7 13" xfId="1599" xr:uid="{2E045713-3D01-4A9F-8D4A-594EE74612A4}"/>
    <cellStyle name="Comma 7 13 2" xfId="1600" xr:uid="{7512587B-F803-4345-B735-652CB7EE33C2}"/>
    <cellStyle name="Comma 7 14" xfId="1601" xr:uid="{F1845E00-260D-4408-B3E0-CEA5A2A93D67}"/>
    <cellStyle name="Comma 7 14 2" xfId="1602" xr:uid="{AE7019F8-54A5-4C2D-BF65-05A6995DB60F}"/>
    <cellStyle name="Comma 7 15" xfId="1603" xr:uid="{8979F0E5-DD16-4E40-977B-DD06D15B9D99}"/>
    <cellStyle name="Comma 7 15 2" xfId="1604" xr:uid="{8375E21A-250F-4DF2-862E-A7184DA667D2}"/>
    <cellStyle name="Comma 7 16" xfId="1605" xr:uid="{7F9BCBFD-4542-4AD6-BC93-B8850E824EEA}"/>
    <cellStyle name="Comma 7 16 2" xfId="1606" xr:uid="{7C3C5FE0-40BB-4308-A42D-2717FFE7E6E7}"/>
    <cellStyle name="Comma 7 17" xfId="1607" xr:uid="{394FEF95-9EB7-4593-BDA6-08F9087F879C}"/>
    <cellStyle name="Comma 7 17 2" xfId="1608" xr:uid="{9B74D778-5F15-4B96-ABA0-F2CBD4ABAD81}"/>
    <cellStyle name="Comma 7 18" xfId="1609" xr:uid="{A7C03840-8D8A-435B-9FED-7F5D5B0BA42F}"/>
    <cellStyle name="Comma 7 18 2" xfId="1610" xr:uid="{DDA40D6A-58D0-4305-AFA5-B103B405CD8A}"/>
    <cellStyle name="Comma 7 19" xfId="1611" xr:uid="{07CED7AF-077A-4371-8FB4-EAAE979117D0}"/>
    <cellStyle name="Comma 7 19 2" xfId="1612" xr:uid="{EDBE3FA0-7759-408C-862A-568776D4D4B0}"/>
    <cellStyle name="Comma 7 2" xfId="210" xr:uid="{0A35D5EC-E814-4A01-97E6-9AA22C2A94BB}"/>
    <cellStyle name="Comma 7 2 2" xfId="1614" xr:uid="{7FCF271D-CE65-4CC7-AD2C-46F9F23379FE}"/>
    <cellStyle name="Comma 7 2 3" xfId="1613" xr:uid="{116E6C92-784B-4AE4-941D-E33AB8EF146D}"/>
    <cellStyle name="Comma 7 20" xfId="1615" xr:uid="{279865A0-4834-4DC0-8A36-C824E3708886}"/>
    <cellStyle name="Comma 7 20 2" xfId="1616" xr:uid="{D5F95108-54A4-47FA-8666-B7A1CB5A0843}"/>
    <cellStyle name="Comma 7 21" xfId="1617" xr:uid="{F4E0C94A-A09F-4CD0-8F94-079CA0138F76}"/>
    <cellStyle name="Comma 7 22" xfId="1592" xr:uid="{3EE2FBE6-9E53-4FF2-B730-39B27B3BB419}"/>
    <cellStyle name="Comma 7 3" xfId="158" xr:uid="{4B479AC7-9D2C-4BC5-BDDB-4DF564383E65}"/>
    <cellStyle name="Comma 7 3 2" xfId="1619" xr:uid="{DD8D1B6F-7289-4C57-991E-5BBDA7B7DC92}"/>
    <cellStyle name="Comma 7 3 3" xfId="1618" xr:uid="{241AFC47-375B-48AE-A208-81B1803C5512}"/>
    <cellStyle name="Comma 7 4" xfId="1620" xr:uid="{9AE3E45E-3772-4224-91CB-FC31F899016D}"/>
    <cellStyle name="Comma 7 4 2" xfId="1621" xr:uid="{CE091740-08B2-48DE-AD05-9E7CEAF6D28D}"/>
    <cellStyle name="Comma 7 5" xfId="1622" xr:uid="{45AF3307-5C0A-422B-9198-1D07EE48EE0D}"/>
    <cellStyle name="Comma 7 5 2" xfId="1623" xr:uid="{4CBE3618-ADC8-4DFD-BC5C-A9A66E768239}"/>
    <cellStyle name="Comma 7 6" xfId="1624" xr:uid="{07AA0C7C-5573-48F3-BEA4-11FCC1B13198}"/>
    <cellStyle name="Comma 7 6 2" xfId="1625" xr:uid="{1BB57BB8-F9C4-467C-ADB9-7DEF8305F4CC}"/>
    <cellStyle name="Comma 7 7" xfId="1626" xr:uid="{673855FC-809B-4B95-8D20-F82310B1C5A5}"/>
    <cellStyle name="Comma 7 7 2" xfId="1627" xr:uid="{A91E658E-27D2-4454-8997-0D7BFA5F0E33}"/>
    <cellStyle name="Comma 7 8" xfId="1628" xr:uid="{1573436B-3A10-48A9-BFD2-5A4685311E97}"/>
    <cellStyle name="Comma 7 8 2" xfId="1629" xr:uid="{AE277F97-4C85-4EBC-94A0-D5A44A9FE9C8}"/>
    <cellStyle name="Comma 7 9" xfId="1630" xr:uid="{47083CD4-F0D5-4229-9041-C4C046A0AF97}"/>
    <cellStyle name="Comma 7 9 2" xfId="1631" xr:uid="{1B198E32-57BA-4424-994B-197B2AF6311E}"/>
    <cellStyle name="Comma 7_Adjust_TAX_Q151" xfId="1632" xr:uid="{3A4A1C47-BE2E-4FCD-AD0B-BD359D0170DA}"/>
    <cellStyle name="Comma 70" xfId="1633" xr:uid="{C8E3E6B6-FF24-4BF0-B9D9-7DEE9212D291}"/>
    <cellStyle name="Comma 70 2" xfId="1634" xr:uid="{EF2BC674-FFA0-4944-BC0B-F61E2A09E246}"/>
    <cellStyle name="Comma 70 2 2" xfId="1635" xr:uid="{F4A1C852-CC6B-4D1B-985D-C3E11FEC691F}"/>
    <cellStyle name="Comma 70 3" xfId="1636" xr:uid="{1B52BC49-3A84-484C-AA46-95DC482A939C}"/>
    <cellStyle name="Comma 71" xfId="1637" xr:uid="{22D17144-1D75-4510-B908-411D4BB9AE4A}"/>
    <cellStyle name="Comma 71 2" xfId="1638" xr:uid="{471727D7-C2E6-421C-A5C0-21D46C132B2A}"/>
    <cellStyle name="Comma 71 3" xfId="1639" xr:uid="{720DBCBD-2DE9-453F-ADBD-E35C269FC39E}"/>
    <cellStyle name="Comma 71 4" xfId="1640" xr:uid="{F78AE6B0-EB9B-4648-9B2A-B5752783480C}"/>
    <cellStyle name="Comma 71 5" xfId="1641" xr:uid="{FDA7E12A-BCA4-4CD7-B7C3-215EB121A4B1}"/>
    <cellStyle name="Comma 72" xfId="1642" xr:uid="{D1863F0E-FEBD-466D-ABD1-DF4DE5E97294}"/>
    <cellStyle name="Comma 72 2" xfId="1643" xr:uid="{87FF39F3-F09F-43BF-BDAA-1819B96A3FB3}"/>
    <cellStyle name="Comma 73" xfId="1644" xr:uid="{FAC53E50-F514-480B-8887-1CEAAB9DAE97}"/>
    <cellStyle name="Comma 73 2" xfId="1645" xr:uid="{AB343734-E829-40A0-AD29-F7C712B456E8}"/>
    <cellStyle name="Comma 74" xfId="1646" xr:uid="{863FF6E3-CFA5-4F43-A7BC-BBAAF33AEFB1}"/>
    <cellStyle name="Comma 74 2" xfId="1647" xr:uid="{FB47C586-B79C-4E4D-8C62-A4B8E9300006}"/>
    <cellStyle name="Comma 75" xfId="1648" xr:uid="{1E9C1828-9CB3-4AAC-BC6D-B05C5C8AAA38}"/>
    <cellStyle name="Comma 75 2" xfId="1649" xr:uid="{D698EEF6-63F5-4AD3-8202-F9E754CA1808}"/>
    <cellStyle name="Comma 76" xfId="3" xr:uid="{00000000-0005-0000-0000-000012000000}"/>
    <cellStyle name="Comma 76 2" xfId="1650" xr:uid="{878DA973-A7E3-42E3-93C0-D23D014AB12C}"/>
    <cellStyle name="Comma 77" xfId="1651" xr:uid="{630206DE-909F-458A-8D9B-74D00B4472B9}"/>
    <cellStyle name="Comma 78" xfId="1652" xr:uid="{B6B0F2B4-B70C-48AA-B4C5-52A385FD5BED}"/>
    <cellStyle name="Comma 79" xfId="1653" xr:uid="{9D0906D9-D627-431A-8B31-49374BCC1A30}"/>
    <cellStyle name="Comma 8" xfId="99" xr:uid="{2A0CC4BF-8F15-41EE-A80F-9176D143C1ED}"/>
    <cellStyle name="Comma 8 2" xfId="160" xr:uid="{01607196-FA3F-4534-8801-6AE2E62B43E3}"/>
    <cellStyle name="Comma 8 2 2" xfId="1655" xr:uid="{6D664289-765E-4F31-A3CA-5DFFE795F443}"/>
    <cellStyle name="Comma 8 3" xfId="1654" xr:uid="{254EACAF-F5B8-49AE-AD8F-82F5FDE19982}"/>
    <cellStyle name="Comma 80" xfId="1656" xr:uid="{86823448-248E-45D9-BEA1-CD3D66775EDA}"/>
    <cellStyle name="Comma 81" xfId="1657" xr:uid="{32CFD581-EB92-4675-97D4-2C7D5473FE62}"/>
    <cellStyle name="Comma 82" xfId="1658" xr:uid="{AC1253EB-60F0-416B-BF61-C25240B5FD53}"/>
    <cellStyle name="Comma 82 2" xfId="1659" xr:uid="{9940E7E0-13E8-4B0C-8232-8D713868CDED}"/>
    <cellStyle name="Comma 83" xfId="1660" xr:uid="{030725A1-DC62-4EB5-9F0F-B7E88AB97131}"/>
    <cellStyle name="Comma 84" xfId="1661" xr:uid="{ADD3A1C1-9EB9-42C0-B6D8-4F3C5B898D04}"/>
    <cellStyle name="Comma 84 2" xfId="1662" xr:uid="{30BD5D85-3D80-4255-939B-BFED1ECF57A3}"/>
    <cellStyle name="Comma 85" xfId="1663" xr:uid="{55075B21-178D-4B9D-8876-7AACC6B4DEC3}"/>
    <cellStyle name="Comma 85 2" xfId="1664" xr:uid="{1ED37C8F-F472-45FB-BB95-EC8058FA99E4}"/>
    <cellStyle name="Comma 86" xfId="1665" xr:uid="{447B9A63-DAEE-41FB-A439-949636F71986}"/>
    <cellStyle name="Comma 86 2" xfId="1666" xr:uid="{FBA6B486-FE2F-4390-BC67-C6644ADF782F}"/>
    <cellStyle name="Comma 87" xfId="1667" xr:uid="{552DCA44-9092-4D25-A97C-61E9C7FB5944}"/>
    <cellStyle name="Comma 87 2" xfId="1668" xr:uid="{4C4507C7-BF7B-4576-A841-E84EF792ECD8}"/>
    <cellStyle name="Comma 88" xfId="1669" xr:uid="{7DC0E46B-B182-48E7-AEDC-B2C68A3CEF74}"/>
    <cellStyle name="Comma 89" xfId="1670" xr:uid="{532B21C5-B712-44F8-A41D-82379BA46148}"/>
    <cellStyle name="Comma 9" xfId="1671" xr:uid="{B13E9423-CFDA-4C6A-811E-0DF9A930B651}"/>
    <cellStyle name="Comma 9 10" xfId="1672" xr:uid="{1B35F560-1EF1-4954-8E3C-CF25AC6D26F6}"/>
    <cellStyle name="Comma 9 10 2" xfId="1673" xr:uid="{54BAF5FF-7D1A-47EC-BA13-4F0EA91D33AD}"/>
    <cellStyle name="Comma 9 11" xfId="1674" xr:uid="{2AF8F848-5F9B-421E-97D7-44D93EAE9158}"/>
    <cellStyle name="Comma 9 11 2" xfId="1675" xr:uid="{2353E5E9-4251-4A9F-86C4-39C61D0C4EF9}"/>
    <cellStyle name="Comma 9 12" xfId="1676" xr:uid="{E55B1EC4-34F4-4153-A9D8-4B098FD5C7C6}"/>
    <cellStyle name="Comma 9 12 2" xfId="1677" xr:uid="{18E8C0DB-8A9D-4FA3-BAD9-D758D32FB76D}"/>
    <cellStyle name="Comma 9 13" xfId="1678" xr:uid="{2049EE8A-B706-4084-9162-36A01E924169}"/>
    <cellStyle name="Comma 9 13 2" xfId="1679" xr:uid="{E531263B-56AF-4803-B25C-7DFB3BE3D5BB}"/>
    <cellStyle name="Comma 9 14" xfId="1680" xr:uid="{DFAEAE39-6EEE-4A07-ACB5-23568A2988C4}"/>
    <cellStyle name="Comma 9 14 2" xfId="1681" xr:uid="{D0C7307C-6608-4D1F-B28D-A33C2446BF67}"/>
    <cellStyle name="Comma 9 15" xfId="1682" xr:uid="{7311EF4F-1AA2-41B2-B4C9-3F02569DC756}"/>
    <cellStyle name="Comma 9 15 2" xfId="1683" xr:uid="{3A164D23-0D2E-40DF-BBCC-B1E83478BD2E}"/>
    <cellStyle name="Comma 9 16" xfId="1684" xr:uid="{6DD47B7E-517C-48B7-BE69-34CAED092B0F}"/>
    <cellStyle name="Comma 9 16 2" xfId="1685" xr:uid="{C881689F-4EBD-4EC0-A0FA-23767144E439}"/>
    <cellStyle name="Comma 9 17" xfId="1686" xr:uid="{5EE9B879-A08E-43E3-92B2-B43F42A73FBF}"/>
    <cellStyle name="Comma 9 17 2" xfId="1687" xr:uid="{296A67D3-B66C-45BD-9DF1-8C72CB50F66D}"/>
    <cellStyle name="Comma 9 18" xfId="1688" xr:uid="{A0DC3D5E-A2C7-447B-8046-DDBB53A274F1}"/>
    <cellStyle name="Comma 9 18 2" xfId="1689" xr:uid="{19E0CF15-2B37-4F08-9DE2-C775BE3EB9B3}"/>
    <cellStyle name="Comma 9 19" xfId="1690" xr:uid="{DB7872EF-EECC-47E4-AD5C-D296A3A7BEF8}"/>
    <cellStyle name="Comma 9 19 2" xfId="1691" xr:uid="{3F6E4442-28CD-4684-9DF0-5B5C9911B431}"/>
    <cellStyle name="Comma 9 2" xfId="9" xr:uid="{00000000-0005-0000-0000-000013000000}"/>
    <cellStyle name="Comma 9 2 2" xfId="1693" xr:uid="{D39EB056-2AE1-4482-8F13-3FD177892B77}"/>
    <cellStyle name="Comma 9 2 3" xfId="1692" xr:uid="{FCA3E79D-504A-4EB1-9F2C-A6932467519C}"/>
    <cellStyle name="Comma 9 2 4" xfId="3117" xr:uid="{74F2B65C-54A9-4C62-92A8-B0D64CE21AB4}"/>
    <cellStyle name="Comma 9 20" xfId="1694" xr:uid="{D1F7334A-CEBB-4174-8E28-451E22EDFB14}"/>
    <cellStyle name="Comma 9 20 2" xfId="1695" xr:uid="{79AF113C-FB5A-4C60-A840-84A126826F93}"/>
    <cellStyle name="Comma 9 21" xfId="1696" xr:uid="{17D1B620-C768-46C9-BC59-8C14B998CA8E}"/>
    <cellStyle name="Comma 9 3" xfId="1697" xr:uid="{87D834D3-43EC-4A6A-AC7C-DD1BACBB9764}"/>
    <cellStyle name="Comma 9 3 2" xfId="1698" xr:uid="{81C2075B-E436-4E2E-A122-12362CF263AF}"/>
    <cellStyle name="Comma 9 4" xfId="1699" xr:uid="{D811A86F-7292-44F8-A6D5-4C3C8AF1970F}"/>
    <cellStyle name="Comma 9 4 2" xfId="1700" xr:uid="{0812F638-CD68-492B-9984-9DF3C537D681}"/>
    <cellStyle name="Comma 9 5" xfId="1701" xr:uid="{011F3D43-DF7D-4A56-868B-4345439A8A12}"/>
    <cellStyle name="Comma 9 5 2" xfId="1702" xr:uid="{33288E4E-FCE6-4BAC-9E9D-14DB0659F4B8}"/>
    <cellStyle name="Comma 9 6" xfId="1703" xr:uid="{F2F188C1-71E0-40CE-92EF-279CD501B716}"/>
    <cellStyle name="Comma 9 6 2" xfId="1704" xr:uid="{AB6E307D-39E0-4D59-9560-224C965F25B0}"/>
    <cellStyle name="Comma 9 7" xfId="1705" xr:uid="{FD302918-2AD8-4BE0-B277-4FC00C1176B1}"/>
    <cellStyle name="Comma 9 7 2" xfId="1706" xr:uid="{F54AF705-AE73-4C0E-A61F-4A4016DE6227}"/>
    <cellStyle name="Comma 9 8" xfId="1707" xr:uid="{869D8A31-73F4-4C78-9FDB-E60ED6371735}"/>
    <cellStyle name="Comma 9 8 2" xfId="1708" xr:uid="{6FBA9DC6-10D0-4B38-A99D-426988B7A87D}"/>
    <cellStyle name="Comma 9 9" xfId="1709" xr:uid="{8BF1388C-5114-4F05-8006-5B52D800ACD6}"/>
    <cellStyle name="Comma 9 9 2" xfId="1710" xr:uid="{F3FFCEFE-310B-4179-BC9C-645F908151CB}"/>
    <cellStyle name="Comma 9_Adjust_TAX_Q151" xfId="1711" xr:uid="{502A5903-3890-4120-AF4B-B36DDBE2635E}"/>
    <cellStyle name="Comma 90" xfId="1712" xr:uid="{71C8A34B-FA80-460C-B350-0FE1D3D29DB8}"/>
    <cellStyle name="Comma 91" xfId="1713" xr:uid="{E6A7135A-F7AC-4715-94CA-1616098996BE}"/>
    <cellStyle name="Comma 92" xfId="1714" xr:uid="{4FAAB435-F38B-4652-800C-22E667085FCA}"/>
    <cellStyle name="Comma 93" xfId="1715" xr:uid="{01B5D753-DA5A-4DEA-A860-305FEF0A1587}"/>
    <cellStyle name="Comma 94" xfId="216" xr:uid="{CB664A4D-98A7-4333-A687-284B43AE1E7B}"/>
    <cellStyle name="Comma 95" xfId="3111" xr:uid="{42B2090A-C19D-41D4-B837-BAB9D20A608E}"/>
    <cellStyle name="comma zerodec" xfId="25" xr:uid="{00000000-0005-0000-0000-000014000000}"/>
    <cellStyle name="comma zerodec 2" xfId="1717" xr:uid="{594513FE-5FA1-4481-93CA-1E15F4527730}"/>
    <cellStyle name="comma zerodec 3" xfId="1716" xr:uid="{BEF299F6-AF01-41CF-B199-57FD9F0C1D95}"/>
    <cellStyle name="Comma0" xfId="1718" xr:uid="{D8A52C27-4FC4-4957-8974-C880E736ECE6}"/>
    <cellStyle name="Comma0 2" xfId="1719" xr:uid="{837F21D3-82DA-4AC6-85C4-3B1CC9087B0F}"/>
    <cellStyle name="Copied" xfId="1720" xr:uid="{E0AF73E0-CA6E-4020-BF7B-107186755048}"/>
    <cellStyle name="Curren - Style3" xfId="1721" xr:uid="{78A6E310-BE8F-4951-A2F9-5DF5FA632DB3}"/>
    <cellStyle name="Curren - Style4" xfId="1722" xr:uid="{32D2D099-D981-41D1-A8F9-71F77E32DB8E}"/>
    <cellStyle name="Currency [0]b" xfId="1723" xr:uid="{829E9036-E6E9-48CA-B4BB-B01B4711CCE7}"/>
    <cellStyle name="Currency [00]" xfId="1724" xr:uid="{960B52A2-2CA8-431C-93E8-9D64C66C4FD9}"/>
    <cellStyle name="Currency 2" xfId="16" xr:uid="{00000000-0005-0000-0000-000015000000}"/>
    <cellStyle name="Currency 2 2" xfId="3118" xr:uid="{426BD73A-408D-4436-B7AC-62D05845DBCA}"/>
    <cellStyle name="currency(2)" xfId="1725" xr:uid="{F57CA596-4C90-4B6A-8D80-AAEF3752A4C0}"/>
    <cellStyle name="Currency0" xfId="1726" xr:uid="{0C5B9E45-5A6C-4CB7-BF89-B327B1F27E4C}"/>
    <cellStyle name="Currency1" xfId="26" xr:uid="{00000000-0005-0000-0000-000016000000}"/>
    <cellStyle name="Currency1 2" xfId="1728" xr:uid="{038B45A8-F261-4C40-8A24-50FE4CA67330}"/>
    <cellStyle name="Currency1 3" xfId="1727" xr:uid="{CF4408B2-B2E4-4BAC-BCD1-5995E0382794}"/>
    <cellStyle name="Dan" xfId="1729" xr:uid="{4E57A1D8-7EE8-49B7-8F71-EBF4884CCE83}"/>
    <cellStyle name="Date" xfId="1730" xr:uid="{32118207-0A05-42D6-9F2F-83F1A5D498D2}"/>
    <cellStyle name="Date 2" xfId="1731" xr:uid="{D90B5DAC-6639-43C1-B8F0-8DFF137407B3}"/>
    <cellStyle name="Date Short" xfId="1732" xr:uid="{D5CC29C4-FAD2-4146-984F-4B6D14C3FAFA}"/>
    <cellStyle name="Dezimal [0]_35ERI8T2gbIEMixb4v26icuOo" xfId="1733" xr:uid="{9EA2460D-F04E-42F6-B2FB-6A06A5FB12B9}"/>
    <cellStyle name="Dezimal_35ERI8T2gbIEMixb4v26icuOo" xfId="1734" xr:uid="{03097960-6817-4B7D-A454-E8305128FFAC}"/>
    <cellStyle name="Dollar (zero dec)" xfId="27" xr:uid="{00000000-0005-0000-0000-000017000000}"/>
    <cellStyle name="Dollar (zero dec) 2" xfId="1736" xr:uid="{F813EC5D-E59F-40AC-94A6-069F772773F4}"/>
    <cellStyle name="Dollar (zero dec) 3" xfId="1735" xr:uid="{8FFD13E4-932B-4036-AEF8-64D53C9ABBA9}"/>
    <cellStyle name="E&amp;Y House" xfId="1737" xr:uid="{03A8F237-E613-43E8-8211-2CB2E0C9D18F}"/>
    <cellStyle name="Emphasis 1" xfId="1738" xr:uid="{EC29A32D-EBED-4C17-A2F3-042B711A44AF}"/>
    <cellStyle name="Emphasis 2" xfId="1739" xr:uid="{513609BF-4CB6-485E-9EA2-39D2C83ABA7A}"/>
    <cellStyle name="Emphasis 3" xfId="1740" xr:uid="{10FEB426-A119-4C09-A21F-6BAD766A1219}"/>
    <cellStyle name="Enter Currency (0)" xfId="1741" xr:uid="{F1E7ABE0-D423-4217-87E8-C3FF1CE9D9DF}"/>
    <cellStyle name="Enter Currency (2)" xfId="1742" xr:uid="{28C69F3E-15DC-4A0B-ABC6-6455468CFD77}"/>
    <cellStyle name="Enter Units (0)" xfId="1743" xr:uid="{0345763C-79CD-450B-AD19-C334EC2F1319}"/>
    <cellStyle name="Enter Units (1)" xfId="1744" xr:uid="{A15F63AE-E9DE-4ABC-9DB3-351E5CBC1591}"/>
    <cellStyle name="Enter Units (2)" xfId="1745" xr:uid="{8D3EE86D-4C6E-497B-B4C5-3D0A9AC505EB}"/>
    <cellStyle name="Entered" xfId="1746" xr:uid="{18A76D4F-9568-4DAD-8208-491AF4CEE702}"/>
    <cellStyle name="Excel Built-in Normal" xfId="1747" xr:uid="{F8F25A3B-AECE-4DA5-9304-481679C25406}"/>
    <cellStyle name="Excel_BuiltIn_Comma 1" xfId="1748" xr:uid="{90828BE0-2574-4D35-8F9A-4FE652EB239D}"/>
    <cellStyle name="Explanatory Text 2" xfId="1749" xr:uid="{4ABE63D3-8B4D-4EAD-B353-D013D63BBBB7}"/>
    <cellStyle name="Explanatory Text 3" xfId="1750" xr:uid="{8CB54D7A-7D64-437C-A2E5-B48965935C8A}"/>
    <cellStyle name="Fixed" xfId="1751" xr:uid="{790ADF0C-2480-4E0B-9A20-8FDC90AE15F9}"/>
    <cellStyle name="Fixed 2" xfId="1752" xr:uid="{C93E30BF-35DC-4025-8B93-4E3BF2752FA0}"/>
    <cellStyle name="Format Number Column" xfId="1753" xr:uid="{E8520AA1-2885-4BF8-AF79-CE3A3D1E6D3C}"/>
    <cellStyle name="FRxAmtStyle" xfId="1754" xr:uid="{331C26BB-09D6-447C-9A79-07F87A4DB9A6}"/>
    <cellStyle name="FRxAmtStyle 2" xfId="1755" xr:uid="{4A96771A-65AF-46F8-ADEF-C025E1CB7013}"/>
    <cellStyle name="FRxAmtStyle 3" xfId="1756" xr:uid="{45ECF4AD-C7A4-4F6D-8361-787FB4664563}"/>
    <cellStyle name="FRxCurrStyle" xfId="1757" xr:uid="{E6391B5D-A39F-46C9-B8B0-C50DBF1BEBE9}"/>
    <cellStyle name="FRxPcntStyle" xfId="1758" xr:uid="{26AE4785-4798-4371-8439-A0B3133AAFE0}"/>
    <cellStyle name="Good 2" xfId="1759" xr:uid="{D786C93F-2821-43F0-A1B4-A544BC64ED66}"/>
    <cellStyle name="Good 3" xfId="1760" xr:uid="{7D7A4CF1-DF92-4A25-AF59-A308ABAF3D44}"/>
    <cellStyle name="Grey" xfId="28" xr:uid="{00000000-0005-0000-0000-000018000000}"/>
    <cellStyle name="Grey 2" xfId="1762" xr:uid="{69EE56BA-78E6-4246-9557-2E5E2938707B}"/>
    <cellStyle name="Grey 3" xfId="1761" xr:uid="{8919CF36-7090-4657-B0D6-AE7ED9F3C6BE}"/>
    <cellStyle name="gs]_x000d__x000a_Window=23,56,584,348, , ,1_x000d__x000a_dir1=0,0,491,191,-1,-1,1,30,201,1905,245,H:\WINDOWS\*.*_x000d__x000a_dir10=44,44,544,323," xfId="1763" xr:uid="{A2FE16B1-68F5-4995-AEA9-D5651DC15DAD}"/>
    <cellStyle name="gs]_x000d__x000a_Window=23,56,584,348, , ,1_x000d__x000a_dir1=0,0,491,191,-1,-1,1,30,201,1905,245,H:\WINDOWS\*.*_x000d__x000a_dir10=44,44,544,323, 2" xfId="1764" xr:uid="{996B45FF-EA58-45CD-A887-9E8D90392AE0}"/>
    <cellStyle name="Head 1" xfId="1765" xr:uid="{C58085A9-2235-4938-BB09-FFD67E097052}"/>
    <cellStyle name="HEADER" xfId="1766" xr:uid="{3C1FC806-308F-4CA7-BDF1-D380D93DAEBB}"/>
    <cellStyle name="Header - Style1" xfId="1767" xr:uid="{D8043FC5-2BCB-4C3E-891B-F67A5328DC7B}"/>
    <cellStyle name="Header1" xfId="1768" xr:uid="{DB7DF0D1-CEE8-477B-82E9-79BE61BDC998}"/>
    <cellStyle name="Header1 2" xfId="1769" xr:uid="{C70290A1-0F85-4A05-8323-8A36070830B6}"/>
    <cellStyle name="Header2" xfId="1770" xr:uid="{A73ADE39-B78C-476D-AC7A-F1458F5A9726}"/>
    <cellStyle name="Header2 2" xfId="1771" xr:uid="{E334F051-6E79-4E43-B9C5-027E85AC1F02}"/>
    <cellStyle name="Heading" xfId="1772" xr:uid="{DDEBD967-B39E-4375-A466-8312875C4DBC}"/>
    <cellStyle name="Heading 1 1" xfId="1773" xr:uid="{54746F4E-49F7-4662-9EC7-02833A60F04F}"/>
    <cellStyle name="Heading 1 1 1" xfId="1774" xr:uid="{D15A4422-7A21-4CA1-8F4A-8DBF9FFE8D03}"/>
    <cellStyle name="Heading 1 2" xfId="1775" xr:uid="{0BA7D1CE-B5F3-4549-A368-AE094E9C6A9E}"/>
    <cellStyle name="Heading 1 3" xfId="1776" xr:uid="{F30B007B-667D-4B31-910C-04610F6035F8}"/>
    <cellStyle name="Heading 2 2" xfId="1777" xr:uid="{8BAD134E-11A1-4C06-A626-6AA7230B9668}"/>
    <cellStyle name="Heading 2 3" xfId="1778" xr:uid="{36607857-41AC-4C37-A8A1-62CAC923DC5E}"/>
    <cellStyle name="Heading 3 2" xfId="1779" xr:uid="{EFFE4D2E-75DA-4996-9F4A-B63A6A855E4F}"/>
    <cellStyle name="Heading 3 3" xfId="1780" xr:uid="{B4C3D59B-82D9-4356-9144-8FE1D0EB11F0}"/>
    <cellStyle name="Heading 4 2" xfId="1781" xr:uid="{7B8AC6E0-ED50-4234-86BD-E6E0881D1EB6}"/>
    <cellStyle name="Heading 4 3" xfId="1782" xr:uid="{B1D2D0CA-5DFE-483D-BE92-64BCD43D2C67}"/>
    <cellStyle name="Heading 5" xfId="1783" xr:uid="{CD5B063E-819E-46E8-9CAB-E45A6BCBA10F}"/>
    <cellStyle name="HEADING1" xfId="1784" xr:uid="{75735030-E21F-4AF7-AAD7-0FCAB79DCC7E}"/>
    <cellStyle name="HEADING2" xfId="1785" xr:uid="{76F8FAF1-A0E2-4C13-B7B5-E1EAA2C15DB9}"/>
    <cellStyle name="HEADINGS" xfId="1786" xr:uid="{7C18362A-0DA4-46BA-8E7A-072851691FB7}"/>
    <cellStyle name="HEADINGSTOP" xfId="1787" xr:uid="{4837CCA6-FAAA-45A4-BF4B-9D8D3252A1EA}"/>
    <cellStyle name="HIGHLIGHT" xfId="1788" xr:uid="{27813F48-6B30-4361-B638-D6FC7C4FE047}"/>
    <cellStyle name="Hyperlink 2" xfId="124" xr:uid="{3ACA8ED4-1DEB-46F2-9613-E7DED7368D29}"/>
    <cellStyle name="Indent" xfId="1789" xr:uid="{CDAA2E79-08A4-49F9-B89E-ADBC6F39EA8B}"/>
    <cellStyle name="Input [yellow]" xfId="29" xr:uid="{00000000-0005-0000-0000-000019000000}"/>
    <cellStyle name="Input [yellow] 2" xfId="1791" xr:uid="{B1E5F75F-14D1-47F7-95FD-09E18626402F}"/>
    <cellStyle name="Input [yellow] 3" xfId="1790" xr:uid="{EECAAE6D-034A-44F4-A607-77F0A6241A80}"/>
    <cellStyle name="Input 2" xfId="1792" xr:uid="{48C36173-C77B-4A17-9E52-8E93CDC4019C}"/>
    <cellStyle name="Input 3" xfId="1793" xr:uid="{E2336056-8C57-48D6-BEAF-AF08977A08B7}"/>
    <cellStyle name="KPMG Heading 1" xfId="1794" xr:uid="{E2D91A6E-CBFA-4133-93A5-C2505413ADCA}"/>
    <cellStyle name="KPMG Heading 2" xfId="1795" xr:uid="{F457FB9B-2C66-4F28-8D20-8D5396E6CE22}"/>
    <cellStyle name="KPMG Heading 3" xfId="1796" xr:uid="{F29E72CA-E79E-4819-8DD8-748555C1D6C5}"/>
    <cellStyle name="KPMG Heading 4" xfId="1797" xr:uid="{E71E8958-8162-455B-8970-A8D78E96BAC0}"/>
    <cellStyle name="KPMG Normal" xfId="1798" xr:uid="{B698553A-BEC0-44C2-843D-2DB0AA19BE62}"/>
    <cellStyle name="KPMG Normal Text" xfId="1799" xr:uid="{691582B1-AE1D-48F1-B29D-969FA7D1C85F}"/>
    <cellStyle name="KPMG Normal_Q3审计Omnova" xfId="1800" xr:uid="{AB492BE0-B94E-4CD8-8CB5-914E4837100B}"/>
    <cellStyle name="left" xfId="1801" xr:uid="{C840ABE6-21BA-4619-8D0D-C3C070815FB1}"/>
    <cellStyle name="Link Currency (0)" xfId="1802" xr:uid="{5622B9A6-420E-4F90-AD61-55C763A21C03}"/>
    <cellStyle name="Link Currency (2)" xfId="1803" xr:uid="{69852FC5-CA03-42EF-9143-AEA89F3F60CD}"/>
    <cellStyle name="Link Units (0)" xfId="1804" xr:uid="{F5434737-5C34-49A7-853C-6AB8A44152F6}"/>
    <cellStyle name="Link Units (1)" xfId="1805" xr:uid="{8BA037C6-51CE-4F43-9861-174415365F2A}"/>
    <cellStyle name="Link Units (2)" xfId="1806" xr:uid="{25D4B999-EC5A-4B2B-99E0-55D1BD3110AA}"/>
    <cellStyle name="Linked Cell 2" xfId="1807" xr:uid="{D3BDBB9F-4517-4890-85AF-A1115B24A083}"/>
    <cellStyle name="Linked Cell 3" xfId="1808" xr:uid="{42043C6B-E54B-4A37-A0E3-97DB3769F452}"/>
    <cellStyle name="Miglia - Stile1" xfId="1809" xr:uid="{2DF19A84-8181-459D-9968-DA9E5C873164}"/>
    <cellStyle name="Miglia - Stile2" xfId="1810" xr:uid="{3E236BD5-ACFC-4BA1-A867-069716275AF9}"/>
    <cellStyle name="Miglia - Stile3" xfId="1811" xr:uid="{9D2364A8-0A49-478C-8F97-C559F80C9107}"/>
    <cellStyle name="Miglia - Stile4" xfId="1812" xr:uid="{345AC48F-0C3B-4FB8-B23E-F5DA2B539837}"/>
    <cellStyle name="Miglia - Stile5" xfId="1813" xr:uid="{30126693-4B2C-43FE-9F52-B0010603AAE7}"/>
    <cellStyle name="Migliaia (0)" xfId="1814" xr:uid="{B7DD02DE-41C9-4B8E-8F88-0285777D809D}"/>
    <cellStyle name="Milliers [0]_AR1194" xfId="1815" xr:uid="{F1229E7D-330F-4C54-BF81-7E688DE271B1}"/>
    <cellStyle name="Milliers_AR1194" xfId="1816" xr:uid="{86605226-1C08-4AB1-9201-6CF6B7EC03A3}"/>
    <cellStyle name="Mon?taire [0]_AR1194" xfId="1817" xr:uid="{17429156-C508-4112-B6E9-4120A7AE6A06}"/>
    <cellStyle name="Mon?taire_AR1194" xfId="1818" xr:uid="{9848F2AB-5760-4A90-8DC7-1F08A49FAB8D}"/>
    <cellStyle name="Monétaire [0]_laroux" xfId="1819" xr:uid="{953ACC50-D37E-46BF-957E-0BABB3265C30}"/>
    <cellStyle name="Monétaire_laroux" xfId="1820" xr:uid="{A25A802E-9B3F-46C8-83FA-427F839F9C36}"/>
    <cellStyle name="MY DATE" xfId="1821" xr:uid="{4E66CCE8-C3C6-472A-B43D-6CA800AA4893}"/>
    <cellStyle name="MY NUMBER" xfId="1822" xr:uid="{DCE310A9-2106-4A14-B41B-61521106FCE3}"/>
    <cellStyle name="MY NUMBER FORMAT" xfId="1823" xr:uid="{1B0F5695-F41E-46FD-94BD-AC311B2C2B2F}"/>
    <cellStyle name="MY NUMBER_12 DM-BS detail DEC_06" xfId="1824" xr:uid="{7DD50641-C104-40D4-BBB1-9DAE89393338}"/>
    <cellStyle name="MY PERCENT" xfId="1825" xr:uid="{A3E83BDC-FBB5-433E-B12F-0F182C020633}"/>
    <cellStyle name="Neutral 2" xfId="1826" xr:uid="{D5340143-A9ED-403F-9203-13A73AD0584D}"/>
    <cellStyle name="Neutral 3" xfId="1827" xr:uid="{40453667-4ED6-4864-9214-CA67EA048E56}"/>
    <cellStyle name="no dec" xfId="30" xr:uid="{00000000-0005-0000-0000-00001A000000}"/>
    <cellStyle name="Normal" xfId="0" builtinId="0"/>
    <cellStyle name="Normal - Stile6" xfId="1828" xr:uid="{D24145A4-3F52-48B5-9EE5-15F465B8136D}"/>
    <cellStyle name="Normal - Stile7" xfId="1829" xr:uid="{C519EA23-661E-412F-9283-9C7BCEF5528E}"/>
    <cellStyle name="Normal - Stile8" xfId="1830" xr:uid="{BFC04E2D-FB82-4D3C-BE0F-BAE1E0ACFD0A}"/>
    <cellStyle name="Normal - Style1" xfId="31" xr:uid="{00000000-0005-0000-0000-00001C000000}"/>
    <cellStyle name="Normal - Style1 2" xfId="1832" xr:uid="{3F1BA87B-9284-41A9-92CF-B240EDFDEFF1}"/>
    <cellStyle name="Normal - Style1 3" xfId="1831" xr:uid="{387E60A6-4859-427D-B13A-565784DE0279}"/>
    <cellStyle name="Normal - Style5" xfId="1833" xr:uid="{506FCF35-E8DA-4A12-AFEA-ACC2BC0CA3FA}"/>
    <cellStyle name="Normal 10" xfId="56" xr:uid="{00000000-0005-0000-0000-00001D000000}"/>
    <cellStyle name="Normal 10 10" xfId="1834" xr:uid="{0AF79C87-A941-440C-80A1-7A4386BE51D5}"/>
    <cellStyle name="Normal 10 11" xfId="1835" xr:uid="{A2A6CA09-F07D-4F52-9A58-F4E2F4297512}"/>
    <cellStyle name="Normal 10 12" xfId="115" xr:uid="{13650080-1760-4E86-AC89-97DDB40043A5}"/>
    <cellStyle name="Normal 10 12 2" xfId="1836" xr:uid="{D8348A61-9F17-4778-AC90-767B9B03DE31}"/>
    <cellStyle name="Normal 10 13" xfId="1837" xr:uid="{F4C0426A-C20D-47FD-A557-4693F6C0414C}"/>
    <cellStyle name="Normal 10 14" xfId="1838" xr:uid="{F419700C-0C34-4327-BBB6-9646CC83112C}"/>
    <cellStyle name="Normal 10 2" xfId="214" xr:uid="{C7486D05-6F35-4AC8-BBC4-415577D077FD}"/>
    <cellStyle name="Normal 10 2 2" xfId="1839" xr:uid="{235061CB-16C9-4CF4-8517-6D468640CE8F}"/>
    <cellStyle name="Normal 10 3" xfId="1840" xr:uid="{C48ACE17-EFAB-4D04-A931-CCBD531DC557}"/>
    <cellStyle name="Normal 10 4" xfId="1841" xr:uid="{0F9D6262-C64D-41A2-928A-DE03B79EDBCB}"/>
    <cellStyle name="Normal 10 5" xfId="91" xr:uid="{BC42DE99-278A-47F6-AEB2-030D2CE8AAF9}"/>
    <cellStyle name="Normal 10 5 2" xfId="1842" xr:uid="{4CC37A32-0968-431B-AEB8-819234EFA70B}"/>
    <cellStyle name="Normal 10 5 3" xfId="211" xr:uid="{5CEF07C8-64FA-4DF8-B19F-949931C7D4E0}"/>
    <cellStyle name="Normal 10 6" xfId="1843" xr:uid="{B6154529-4B80-440A-9AA6-A1E8E6E7AA12}"/>
    <cellStyle name="Normal 10 7" xfId="1844" xr:uid="{AB8B9CE1-83FD-435D-B9EB-6E4E90ADB3AC}"/>
    <cellStyle name="Normal 10 8" xfId="1845" xr:uid="{4B53CBEE-98DD-4E49-A355-D11340123565}"/>
    <cellStyle name="Normal 10 9" xfId="1846" xr:uid="{998F9A80-F275-4B94-8676-D6DE6B9CD478}"/>
    <cellStyle name="Normal 100" xfId="1847" xr:uid="{556FFD66-0639-4AE1-80EF-E82A5E229D9F}"/>
    <cellStyle name="Normal 100 2" xfId="1848" xr:uid="{3D924913-5674-4E0F-B433-6B771E94CCEB}"/>
    <cellStyle name="Normal 100 2 2" xfId="1849" xr:uid="{C9288154-CD2A-4289-9757-F0CB32F8A241}"/>
    <cellStyle name="Normal 100 3" xfId="1850" xr:uid="{952A2F88-BBFE-41D4-9F57-0514B9B305F6}"/>
    <cellStyle name="Normal 101" xfId="1851" xr:uid="{F198CBDD-720B-478B-88BF-85342B2823CF}"/>
    <cellStyle name="Normal 101 2" xfId="1852" xr:uid="{1A55AE4D-40EC-42BD-914A-F4EEC435627D}"/>
    <cellStyle name="Normal 101 2 2" xfId="1853" xr:uid="{9FC37A88-83E9-4A12-91E4-247685C31084}"/>
    <cellStyle name="Normal 101 3" xfId="1854" xr:uid="{F2478BA3-5C43-43E4-A766-F4F3462E1750}"/>
    <cellStyle name="Normal 102" xfId="1855" xr:uid="{F5F8D9A5-151E-4F3C-A991-1C61061661CD}"/>
    <cellStyle name="Normal 102 2" xfId="1856" xr:uid="{0A8725ED-5C5D-4DE5-B39B-4D667E4F5BDA}"/>
    <cellStyle name="Normal 103" xfId="1857" xr:uid="{1AB8D78E-0E22-4B90-912A-BF5DC0AA1B5A}"/>
    <cellStyle name="Normal 103 2" xfId="1858" xr:uid="{FBFAC1B9-4D94-48D4-95D0-501C399F17A7}"/>
    <cellStyle name="Normal 103 2 2" xfId="1859" xr:uid="{04C5E841-96FF-46B4-AD2C-1B3920157975}"/>
    <cellStyle name="Normal 103 3" xfId="1860" xr:uid="{544E95F8-32BF-434F-9489-24FE3FA10A63}"/>
    <cellStyle name="Normal 104" xfId="1861" xr:uid="{F7649D11-A949-4F8E-95B5-99B5EB707B0D}"/>
    <cellStyle name="Normal 104 2" xfId="1862" xr:uid="{0D029AD7-8B2B-43F2-A51B-78BC6C2C9109}"/>
    <cellStyle name="Normal 105" xfId="1863" xr:uid="{4EA8E3E1-D5AA-41D9-9718-5E06696F569B}"/>
    <cellStyle name="Normal 105 2" xfId="1864" xr:uid="{1434219C-5EFC-4642-BE13-6F652EA6405C}"/>
    <cellStyle name="Normal 106" xfId="1865" xr:uid="{D6BE0C15-E503-40A8-826D-6788ACC12D38}"/>
    <cellStyle name="Normal 106 2" xfId="1866" xr:uid="{27CEB269-E898-4A60-8D79-2796A3239248}"/>
    <cellStyle name="Normal 107" xfId="1867" xr:uid="{C2903D77-AB96-4E98-97D9-49250D5E6313}"/>
    <cellStyle name="Normal 107 2" xfId="1868" xr:uid="{CA79CC25-9E5A-4C20-B662-103996A37C77}"/>
    <cellStyle name="Normal 108" xfId="1869" xr:uid="{B912A8B7-100D-4485-8AF8-2391E40F195E}"/>
    <cellStyle name="Normal 108 2" xfId="1870" xr:uid="{78F080ED-F64A-4B7C-A56A-FFDD0F77C231}"/>
    <cellStyle name="Normal 109" xfId="1871" xr:uid="{C6F73298-3782-45FC-9657-169640B08627}"/>
    <cellStyle name="Normal 109 2" xfId="1872" xr:uid="{566F860E-F987-4E16-95B1-6BB309C37057}"/>
    <cellStyle name="Normal 11" xfId="59" xr:uid="{00000000-0005-0000-0000-00001E000000}"/>
    <cellStyle name="Normal 11 10" xfId="1874" xr:uid="{AE52AFBC-4D51-4590-83DE-9BFB2C684DC2}"/>
    <cellStyle name="Normal 11 11" xfId="1875" xr:uid="{A5AA0A30-D0D3-456E-BDEB-37B78F1212B9}"/>
    <cellStyle name="Normal 11 12" xfId="1876" xr:uid="{954D4E61-B28F-4A3B-9A24-DC572E21B903}"/>
    <cellStyle name="Normal 11 13" xfId="1877" xr:uid="{7F5FC82D-FCEB-4BDF-BCED-3A4928B38AEB}"/>
    <cellStyle name="Normal 11 14" xfId="1873" xr:uid="{D64E65C7-3BB6-4618-8E2E-051FBC0597BC}"/>
    <cellStyle name="Normal 11 2" xfId="1878" xr:uid="{4A8941DC-F059-4840-99C6-0F85F56CEE6E}"/>
    <cellStyle name="Normal 11 3" xfId="1879" xr:uid="{4C04F772-0A58-4F73-9CD1-59A091186AB8}"/>
    <cellStyle name="Normal 11 4" xfId="1880" xr:uid="{93D67A62-554D-4E34-8589-A13B57774F11}"/>
    <cellStyle name="Normal 11 5" xfId="1881" xr:uid="{93AAE0D1-8AB8-45EF-AE80-872B824684A1}"/>
    <cellStyle name="Normal 11 6" xfId="1882" xr:uid="{EBCC1FD8-2488-4431-BD37-6F3A9AF36A7A}"/>
    <cellStyle name="Normal 11 7" xfId="1883" xr:uid="{DC8C2B1A-D10D-42FC-88A8-CF03CB71E457}"/>
    <cellStyle name="Normal 11 8" xfId="1884" xr:uid="{D3C610A8-1E51-4D8E-AD17-0501D3944843}"/>
    <cellStyle name="Normal 11 9" xfId="1885" xr:uid="{9658BD45-4AA9-4F84-8D3E-FD5260FBEA70}"/>
    <cellStyle name="Normal 110" xfId="1886" xr:uid="{1ED2BC47-8ABE-4935-B73D-0D621C6357E7}"/>
    <cellStyle name="Normal 110 2" xfId="1887" xr:uid="{8E32B692-E19D-4E05-A879-642FFDC8DE39}"/>
    <cellStyle name="Normal 111" xfId="1888" xr:uid="{4E03DDF6-2792-4659-894D-13297F44B72C}"/>
    <cellStyle name="Normal 111 2" xfId="1889" xr:uid="{7C1D6D60-BBF3-439C-9539-C1B5D2CC6E3D}"/>
    <cellStyle name="Normal 112" xfId="1890" xr:uid="{0862F9B5-EB3F-4455-BA94-F19D13420DE9}"/>
    <cellStyle name="Normal 113" xfId="1891" xr:uid="{EB6460B5-DD34-4851-82E2-94E8DA7FF51D}"/>
    <cellStyle name="Normal 113 2" xfId="1892" xr:uid="{BAB30050-5D55-4B23-A146-654ECC1464C6}"/>
    <cellStyle name="Normal 114" xfId="1893" xr:uid="{100DD72B-EF4E-4D0F-B107-7FBD0E48621F}"/>
    <cellStyle name="Normal 114 2" xfId="1894" xr:uid="{F0532C27-334B-41D0-AA44-7E752A98B232}"/>
    <cellStyle name="Normal 115" xfId="1895" xr:uid="{079F1C59-7ACE-4CA9-8FAE-E54ACB0830F3}"/>
    <cellStyle name="Normal 115 2" xfId="1896" xr:uid="{95AE6C6E-6D30-45CB-818C-AE57FC5E6A41}"/>
    <cellStyle name="Normal 115 2 2" xfId="1897" xr:uid="{FC3397F6-3991-4098-93BA-98FD5366BA0B}"/>
    <cellStyle name="Normal 115 3" xfId="1898" xr:uid="{808CB417-A680-4714-8028-3888CD5DBBA1}"/>
    <cellStyle name="Normal 116" xfId="1899" xr:uid="{BECAF17B-7422-4F18-A5EE-4C2DA8BA2812}"/>
    <cellStyle name="Normal 116 2" xfId="1900" xr:uid="{115E4F45-4A2D-4212-B361-836DB137004B}"/>
    <cellStyle name="Normal 117" xfId="1901" xr:uid="{67256340-EC62-463E-8656-D0500125AEB5}"/>
    <cellStyle name="Normal 117 2" xfId="1902" xr:uid="{16B4DE29-9F1D-460B-904D-C9C229238D15}"/>
    <cellStyle name="Normal 118" xfId="1903" xr:uid="{6E62B07A-18F6-45A7-A0C9-52298C07804E}"/>
    <cellStyle name="Normal 118 2" xfId="1904" xr:uid="{D39C6EAE-2E9A-4496-AF53-3928935DFDD6}"/>
    <cellStyle name="Normal 119" xfId="1905" xr:uid="{9AAA1E76-5ADA-43F8-AC5A-45590EF0EC94}"/>
    <cellStyle name="Normal 119 2" xfId="1906" xr:uid="{06C91EFE-0567-46A8-A490-8C6409133AE4}"/>
    <cellStyle name="Normal 12" xfId="61" xr:uid="{00000000-0005-0000-0000-00001F000000}"/>
    <cellStyle name="Normal 12 10" xfId="1908" xr:uid="{EC5B2E16-1F1F-4CCF-ADE8-91A13830618B}"/>
    <cellStyle name="Normal 12 11" xfId="1909" xr:uid="{E5D35D8B-EF34-4250-91BC-813233DE354E}"/>
    <cellStyle name="Normal 12 12" xfId="1910" xr:uid="{A0629F96-697E-49CB-B50B-0829CDE8A6BF}"/>
    <cellStyle name="Normal 12 13" xfId="1911" xr:uid="{AE8A2E1C-7418-4C3D-BC8C-3BB980CB5E3E}"/>
    <cellStyle name="Normal 12 14" xfId="1907" xr:uid="{DA29EDA9-94BC-4DFD-BCEC-A6CD2B712670}"/>
    <cellStyle name="Normal 12 2" xfId="74" xr:uid="{38B6BFC5-B707-4841-B775-47D9C4A82EDC}"/>
    <cellStyle name="Normal 12 2 2" xfId="1912" xr:uid="{442AD612-8094-478A-925E-6A7CD99DE45F}"/>
    <cellStyle name="Normal 12 3" xfId="203" xr:uid="{C10267BD-3D3F-4F6E-A07C-175C17D04C0E}"/>
    <cellStyle name="Normal 12 3 2" xfId="1913" xr:uid="{F78D3191-1200-4B27-B6BE-072D8A306E75}"/>
    <cellStyle name="Normal 12 4" xfId="1914" xr:uid="{7341174E-BB7E-40C3-A0D9-20E125F4FE08}"/>
    <cellStyle name="Normal 12 5" xfId="1915" xr:uid="{A95658F9-66A9-416C-9554-359EE8A44AF8}"/>
    <cellStyle name="Normal 12 6" xfId="1916" xr:uid="{685C6709-E15A-4330-AE3A-E9C15CAF5D0F}"/>
    <cellStyle name="Normal 12 7" xfId="1917" xr:uid="{EE171726-8059-4FD8-A459-F0E19E299081}"/>
    <cellStyle name="Normal 12 8" xfId="1918" xr:uid="{92F3437D-94DF-46EC-A61C-526F9A591EDA}"/>
    <cellStyle name="Normal 12 9" xfId="1919" xr:uid="{C2ACB2B4-8FDD-45F8-8C4E-45046B18EC23}"/>
    <cellStyle name="Normal 120" xfId="1920" xr:uid="{6E371D98-1148-4B8B-9839-E22E1468E41F}"/>
    <cellStyle name="Normal 120 2" xfId="1921" xr:uid="{9FA8F230-3294-4766-87C6-D480905B7041}"/>
    <cellStyle name="Normal 121" xfId="1922" xr:uid="{9D14E363-7BBC-4E18-AB3F-4D19F8B8AAC1}"/>
    <cellStyle name="Normal 121 2" xfId="1923" xr:uid="{A018F413-CE66-49CA-A848-BD0CBBF76E74}"/>
    <cellStyle name="Normal 121 2 2" xfId="1924" xr:uid="{AED4D1E4-A617-4423-8D55-82526222A72A}"/>
    <cellStyle name="Normal 121 3" xfId="1925" xr:uid="{EA2E98CC-3A18-4473-BE5D-8C6207B8B452}"/>
    <cellStyle name="Normal 122" xfId="1926" xr:uid="{B859B17A-DEDB-4DA2-B8B9-1CEA4D46F2CC}"/>
    <cellStyle name="Normal 122 2" xfId="1927" xr:uid="{81026FFF-CF53-4DF1-8036-B820CB3E306D}"/>
    <cellStyle name="Normal 123" xfId="1928" xr:uid="{F2E9665D-E1FF-4F89-89D9-4206D62B4A66}"/>
    <cellStyle name="Normal 123 2" xfId="1929" xr:uid="{211F7910-13D1-487C-B752-7635F20D446F}"/>
    <cellStyle name="Normal 124" xfId="1930" xr:uid="{312E93B8-357A-4B51-8F5A-2217DEFC1E2D}"/>
    <cellStyle name="Normal 124 2" xfId="1931" xr:uid="{C451B985-CDAD-4E3F-A433-27CF456893DA}"/>
    <cellStyle name="Normal 125" xfId="1932" xr:uid="{CAD8E2F2-A436-4D8B-8729-51982DDB8897}"/>
    <cellStyle name="Normal 125 2" xfId="1933" xr:uid="{6BC5EBC1-8F5E-40E1-914B-2464708B6DA6}"/>
    <cellStyle name="Normal 126" xfId="1934" xr:uid="{F61ED57E-68E9-4EA4-A5D0-1654FAABD734}"/>
    <cellStyle name="Normal 126 2" xfId="1935" xr:uid="{37726239-56C5-4C95-9CA7-30987134CD8E}"/>
    <cellStyle name="Normal 127" xfId="1936" xr:uid="{91FBE237-961E-4DD2-92D1-E2FA1D7143BC}"/>
    <cellStyle name="Normal 127 2" xfId="1937" xr:uid="{6273550B-3A18-45A5-940C-972DD770243E}"/>
    <cellStyle name="Normal 128" xfId="1938" xr:uid="{8636C74A-9630-42EF-A69C-AEAB781A6F90}"/>
    <cellStyle name="Normal 128 2" xfId="1939" xr:uid="{D9DA2565-722C-4CE0-B9CB-F0BD517F5C64}"/>
    <cellStyle name="Normal 129" xfId="1940" xr:uid="{BABB8F08-7DE4-4D74-A1FB-D8144560DEAB}"/>
    <cellStyle name="Normal 129 2" xfId="1941" xr:uid="{AEB895B2-B48B-42EB-AF67-9C74E3D9363D}"/>
    <cellStyle name="Normal 13" xfId="57" xr:uid="{00000000-0005-0000-0000-000020000000}"/>
    <cellStyle name="Normal 13 10" xfId="1943" xr:uid="{3B708370-92DE-4AA9-9B6F-5BB73CEEF8E8}"/>
    <cellStyle name="Normal 13 10 2" xfId="1944" xr:uid="{A210A33C-54B2-46A4-8868-3929EAC0C971}"/>
    <cellStyle name="Normal 13 11" xfId="1945" xr:uid="{5A404658-52E9-48C0-AACA-120730BD6297}"/>
    <cellStyle name="Normal 13 11 2" xfId="1946" xr:uid="{107E6FF4-5B2B-4B99-B930-CAB1EA8FA5D4}"/>
    <cellStyle name="Normal 13 12" xfId="1947" xr:uid="{B7057607-D6A8-4A61-9380-E7D79CD25E05}"/>
    <cellStyle name="Normal 13 12 2" xfId="1948" xr:uid="{6D3D1DCB-D281-4C12-90D8-DE5765770887}"/>
    <cellStyle name="Normal 13 13" xfId="1949" xr:uid="{AA1829E5-F5D3-4D4E-A156-11920FE54BAA}"/>
    <cellStyle name="Normal 13 13 2" xfId="1950" xr:uid="{110ED8AC-35C9-4EA1-875E-6DB593838593}"/>
    <cellStyle name="Normal 13 14" xfId="1951" xr:uid="{286C1D83-1A9E-41A7-A629-321608AEF8C1}"/>
    <cellStyle name="Normal 13 14 2" xfId="1952" xr:uid="{C8E9A9B1-1A54-41BC-8DB5-FF8922BCBF62}"/>
    <cellStyle name="Normal 13 15" xfId="1953" xr:uid="{64F7E24C-9E91-421D-BC87-1FC6D874C846}"/>
    <cellStyle name="Normal 13 15 2" xfId="1954" xr:uid="{754E8460-D88E-49E9-9FC8-6128F65F25D8}"/>
    <cellStyle name="Normal 13 16" xfId="1955" xr:uid="{129C8668-2154-4019-B580-CE3120ED4C6D}"/>
    <cellStyle name="Normal 13 16 2" xfId="1956" xr:uid="{E990AB8A-3489-4241-B3A4-ED98C7B163D0}"/>
    <cellStyle name="Normal 13 17" xfId="1957" xr:uid="{39462648-2F0A-4A75-B409-E4C2ABACABB0}"/>
    <cellStyle name="Normal 13 17 2" xfId="1958" xr:uid="{D40097C2-5437-40B4-A679-7B0CB7911F6C}"/>
    <cellStyle name="Normal 13 18" xfId="1959" xr:uid="{8F973801-EA73-4931-A5BD-1FEF978D568E}"/>
    <cellStyle name="Normal 13 18 2" xfId="1960" xr:uid="{79574DFF-ADB7-40E8-9EA3-BB9EF71C69C3}"/>
    <cellStyle name="Normal 13 19" xfId="1961" xr:uid="{581DB5C3-B734-4163-B55C-A7262CA468CE}"/>
    <cellStyle name="Normal 13 19 2" xfId="1962" xr:uid="{7879D768-2E53-41E4-8199-F0E2CE26666F}"/>
    <cellStyle name="Normal 13 2" xfId="200" xr:uid="{61E49285-19E6-49AE-B075-0EED9FC5231D}"/>
    <cellStyle name="Normal 13 2 2" xfId="1964" xr:uid="{57C80573-437A-4377-A0E0-577FABD6CF79}"/>
    <cellStyle name="Normal 13 2 3" xfId="1963" xr:uid="{9E249793-BA1B-481F-9C33-E4E301C49F46}"/>
    <cellStyle name="Normal 13 20" xfId="1965" xr:uid="{0DADC161-AB26-4ABC-B678-FA12D2199E48}"/>
    <cellStyle name="Normal 13 20 2" xfId="1966" xr:uid="{C0BFF723-BD4C-4E16-85FD-B66A378446E4}"/>
    <cellStyle name="Normal 13 21" xfId="1967" xr:uid="{0DB0EE19-4465-4C64-B86A-7BB98B28891E}"/>
    <cellStyle name="Normal 13 22" xfId="1942" xr:uid="{2FBD585A-115C-4B86-8483-C4A7025A4044}"/>
    <cellStyle name="Normal 13 3" xfId="108" xr:uid="{FFE38206-0A79-42A4-A6E5-74845FAB3D50}"/>
    <cellStyle name="Normal 13 3 2" xfId="1969" xr:uid="{F63616BB-8238-4371-9FC0-DD052738ED32}"/>
    <cellStyle name="Normal 13 3 3" xfId="1968" xr:uid="{007FCB0D-7EDE-4BAD-ACED-8CF1F3B21269}"/>
    <cellStyle name="Normal 13 4" xfId="1970" xr:uid="{7DC74A99-143F-4A07-BF43-AB2FD3D9DB1C}"/>
    <cellStyle name="Normal 13 4 2" xfId="1971" xr:uid="{ED61A943-C0F3-40D9-B9B1-91F0D72D15B8}"/>
    <cellStyle name="Normal 13 5" xfId="1972" xr:uid="{8D22F3A2-2554-4DBA-A443-4262A375D285}"/>
    <cellStyle name="Normal 13 5 2" xfId="1973" xr:uid="{89A545B6-95CD-412F-83D4-72F399F60679}"/>
    <cellStyle name="Normal 13 6" xfId="1974" xr:uid="{B8BA4E56-6663-43FD-BF1F-ECD60E3FF5EF}"/>
    <cellStyle name="Normal 13 6 2" xfId="1975" xr:uid="{042707D0-F6E4-4F6C-85BC-B6F7F5303752}"/>
    <cellStyle name="Normal 13 7" xfId="1976" xr:uid="{66A48320-7010-44BB-9648-C6C89AE1070A}"/>
    <cellStyle name="Normal 13 7 2" xfId="1977" xr:uid="{D1F9EDA7-C6CB-41FB-B4F2-657B0DF718DF}"/>
    <cellStyle name="Normal 13 8" xfId="1978" xr:uid="{AA2F91B4-BD32-425D-8639-4C4B0B7087BD}"/>
    <cellStyle name="Normal 13 8 2" xfId="1979" xr:uid="{EBD8881A-9687-4C06-BB8D-DDE80B8B4CAC}"/>
    <cellStyle name="Normal 13 9" xfId="1980" xr:uid="{0950E4D8-3CF9-4A47-91D2-1697607B4DF9}"/>
    <cellStyle name="Normal 13 9 2" xfId="1981" xr:uid="{59FC25DE-5115-4668-A6A8-4E3FFF8D30C5}"/>
    <cellStyle name="Normal 130" xfId="1982" xr:uid="{5626A809-A817-43E3-9F6E-F2B2BE729F7E}"/>
    <cellStyle name="Normal 130 2" xfId="1983" xr:uid="{623173FF-E223-4100-88E9-E98819ED739B}"/>
    <cellStyle name="Normal 131" xfId="1984" xr:uid="{7A11CAC7-E54C-4E38-BDA2-8D85C61CD056}"/>
    <cellStyle name="Normal 131 2" xfId="1985" xr:uid="{9B9BD80B-5668-4CC0-88B6-51E62BED8948}"/>
    <cellStyle name="Normal 132" xfId="1986" xr:uid="{1319FA4A-57F7-46D2-AB77-ACF53199180B}"/>
    <cellStyle name="Normal 132 2" xfId="1987" xr:uid="{848C707F-16C0-457B-AE5C-2F76F1AB88EF}"/>
    <cellStyle name="Normal 133" xfId="1988" xr:uid="{6D426939-7980-48F0-9CDD-6B4873D63072}"/>
    <cellStyle name="Normal 133 2" xfId="1989" xr:uid="{E2D3BF68-7A1D-44E6-8CD1-F7BDC656865B}"/>
    <cellStyle name="Normal 134" xfId="1990" xr:uid="{D7C23908-D7CA-4C2D-991D-20FB823D5D59}"/>
    <cellStyle name="Normal 134 2" xfId="1991" xr:uid="{A4A7D44E-3FD2-4B21-A669-728249021495}"/>
    <cellStyle name="Normal 135" xfId="1992" xr:uid="{8F025405-8115-4F8F-9B90-57B4AE31170B}"/>
    <cellStyle name="Normal 135 2" xfId="1993" xr:uid="{1447DC24-EAB2-47A6-B5F5-7132D7E4F19D}"/>
    <cellStyle name="Normal 136" xfId="1994" xr:uid="{A315E2E3-BCDB-423A-95B2-66F69BD1B977}"/>
    <cellStyle name="Normal 136 2" xfId="1995" xr:uid="{F42699A2-2316-459C-A8E4-6304487F4DF7}"/>
    <cellStyle name="Normal 137" xfId="1996" xr:uid="{8CE8679F-2D66-4A0A-A29A-9AAE6B539ABD}"/>
    <cellStyle name="Normal 137 2" xfId="1997" xr:uid="{876F3918-1C8D-4E8D-B541-5650A0AC4E11}"/>
    <cellStyle name="Normal 138" xfId="1998" xr:uid="{CBA5FD9A-12BB-472E-AD47-D3C1E15792B0}"/>
    <cellStyle name="Normal 138 2" xfId="1999" xr:uid="{5E2EF803-9F19-4006-9FBC-9DEA8A3DCF43}"/>
    <cellStyle name="Normal 139" xfId="2000" xr:uid="{B504C5A7-9E41-4DC7-B420-735118CFE392}"/>
    <cellStyle name="Normal 139 2" xfId="2001" xr:uid="{E83FBB1B-D634-495A-948B-667A39265E65}"/>
    <cellStyle name="Normal 14" xfId="58" xr:uid="{00000000-0005-0000-0000-000021000000}"/>
    <cellStyle name="Normal 14 10" xfId="2003" xr:uid="{98B79337-3B4C-4EF0-8E87-273AD7C6B214}"/>
    <cellStyle name="Normal 14 10 2" xfId="2004" xr:uid="{6651202F-1C7D-4BB2-B999-659B4802D879}"/>
    <cellStyle name="Normal 14 11" xfId="2005" xr:uid="{25800CC4-FC39-4767-B2C0-7CFFF40CD9FF}"/>
    <cellStyle name="Normal 14 11 2" xfId="2006" xr:uid="{000EA964-A97A-4C16-9627-5F2590ECF06C}"/>
    <cellStyle name="Normal 14 12" xfId="2007" xr:uid="{7F036723-D7DF-4DF5-B76E-F6B518304D33}"/>
    <cellStyle name="Normal 14 12 2" xfId="2008" xr:uid="{B1C146A4-36A7-4334-B6EC-C322C26E6656}"/>
    <cellStyle name="Normal 14 13" xfId="2009" xr:uid="{9E6F1178-AE77-46E5-93E7-15AB3834431C}"/>
    <cellStyle name="Normal 14 13 2" xfId="2010" xr:uid="{1FDA9780-2645-4522-8B1E-737455BADD61}"/>
    <cellStyle name="Normal 14 14" xfId="2011" xr:uid="{4CFB5A2A-CF31-4450-B8EA-646C77393936}"/>
    <cellStyle name="Normal 14 14 2" xfId="2012" xr:uid="{0FA9B8F6-93F3-46FB-95FF-6DDBBE371B62}"/>
    <cellStyle name="Normal 14 15" xfId="2013" xr:uid="{6CFB09F0-2F41-4962-B25A-B46B58BB0347}"/>
    <cellStyle name="Normal 14 15 2" xfId="2014" xr:uid="{22D94028-E878-47F7-8C3E-87267E764E19}"/>
    <cellStyle name="Normal 14 16" xfId="2015" xr:uid="{B5B5B114-029A-401A-A455-2ACE6CCE3362}"/>
    <cellStyle name="Normal 14 16 2" xfId="2016" xr:uid="{875F457F-9F62-4D4D-8580-36C2820EE84B}"/>
    <cellStyle name="Normal 14 17" xfId="2017" xr:uid="{497A3CDD-CD75-48E4-96FC-8E1938C8C91A}"/>
    <cellStyle name="Normal 14 17 2" xfId="2018" xr:uid="{E80FACB1-FD75-4B3B-A0F2-06C70C9477C2}"/>
    <cellStyle name="Normal 14 18" xfId="2019" xr:uid="{B47FB432-B219-4C93-94F9-313ACAFF0EBD}"/>
    <cellStyle name="Normal 14 18 2" xfId="2020" xr:uid="{061895B3-2B1D-4419-A0FE-C657C1A49C3C}"/>
    <cellStyle name="Normal 14 19" xfId="2021" xr:uid="{BA493FC5-5CFE-484B-90B9-635D4A5B08B8}"/>
    <cellStyle name="Normal 14 19 2" xfId="2022" xr:uid="{6E01BD5A-FF4C-41B8-9BF4-FD2A0C7FD633}"/>
    <cellStyle name="Normal 14 2" xfId="118" xr:uid="{B3CEC839-6D66-4C21-A360-DE96BE9C314C}"/>
    <cellStyle name="Normal 14 2 2" xfId="2024" xr:uid="{C001D3F0-07A3-43AC-B052-0B96F8257445}"/>
    <cellStyle name="Normal 14 2 3" xfId="2023" xr:uid="{44A58C37-DF9C-478F-A730-1F3BDAEB6B66}"/>
    <cellStyle name="Normal 14 20" xfId="2025" xr:uid="{C513F295-FA73-459D-BFF0-12612490C164}"/>
    <cellStyle name="Normal 14 20 2" xfId="2026" xr:uid="{DD79F721-7781-4F52-96C4-548DBCE091E2}"/>
    <cellStyle name="Normal 14 21" xfId="2027" xr:uid="{CD21E8A5-BA8E-444C-AC26-4EB7181B512B}"/>
    <cellStyle name="Normal 14 22" xfId="2002" xr:uid="{D9E29167-C6C5-40B3-917A-09B7BE9EADB6}"/>
    <cellStyle name="Normal 14 3" xfId="134" xr:uid="{5D3B674E-65D3-4AFA-8BC8-373C7F0B8362}"/>
    <cellStyle name="Normal 14 3 2" xfId="2029" xr:uid="{DBC71955-09FD-4E44-9653-C367DDFD0A88}"/>
    <cellStyle name="Normal 14 3 3" xfId="2028" xr:uid="{EE7D1C5A-D855-4FA1-9106-DD46B9D82479}"/>
    <cellStyle name="Normal 14 4" xfId="201" xr:uid="{D17179A6-8016-430E-BAF3-E77E6BF42CA7}"/>
    <cellStyle name="Normal 14 4 2" xfId="2031" xr:uid="{9D3FDEE1-F35F-4801-890E-E01769C66790}"/>
    <cellStyle name="Normal 14 4 3" xfId="2030" xr:uid="{2BF053B7-7DD2-4A34-99C2-03A9693805F4}"/>
    <cellStyle name="Normal 14 5" xfId="79" xr:uid="{872B9A05-BC9B-45B6-B546-0B1B730D914F}"/>
    <cellStyle name="Normal 14 5 2" xfId="2032" xr:uid="{A556608E-8924-434C-A8DC-68FB24455449}"/>
    <cellStyle name="Normal 14 6" xfId="2033" xr:uid="{A6455D44-47A2-4F9F-A727-6620599845C6}"/>
    <cellStyle name="Normal 14 6 2" xfId="2034" xr:uid="{49D501FC-A216-447D-8EAE-279FE5F97E5E}"/>
    <cellStyle name="Normal 14 7" xfId="2035" xr:uid="{900A6DDA-C957-41AC-B374-E2F6DA0A4E2B}"/>
    <cellStyle name="Normal 14 7 2" xfId="2036" xr:uid="{63805D9C-11C5-4A7F-913D-2E0F85A860EA}"/>
    <cellStyle name="Normal 14 8" xfId="2037" xr:uid="{53A907A3-AD9E-4606-861A-41ADC4D3EFB3}"/>
    <cellStyle name="Normal 14 8 2" xfId="2038" xr:uid="{533B77B2-7F9E-41BB-B3C4-ACCC51F2B165}"/>
    <cellStyle name="Normal 14 9" xfId="2039" xr:uid="{4FCF711B-20E3-4225-80E6-B0B30A9E6C0B}"/>
    <cellStyle name="Normal 14 9 2" xfId="2040" xr:uid="{6649DE2D-C384-4092-B3D6-01FCB1246FE8}"/>
    <cellStyle name="Normal 140" xfId="2041" xr:uid="{36F4F2B2-53BF-413F-8E14-6C599CF446B1}"/>
    <cellStyle name="Normal 140 2" xfId="2042" xr:uid="{3540BEBB-72BF-4E92-8997-E10733DA5A58}"/>
    <cellStyle name="Normal 141" xfId="2043" xr:uid="{8D7919E1-23B7-4907-BD14-E2ABED047019}"/>
    <cellStyle name="Normal 141 2" xfId="2044" xr:uid="{D71D84B9-AB8C-4AD5-B490-D5463EC1F333}"/>
    <cellStyle name="Normal 142" xfId="2045" xr:uid="{7936BFCD-C862-429B-A9B2-D95EAA585A0B}"/>
    <cellStyle name="Normal 142 2" xfId="2046" xr:uid="{242F61A2-B85C-41CB-82E9-5354129EC82A}"/>
    <cellStyle name="Normal 143" xfId="2047" xr:uid="{EE0BA58F-8F2B-417C-8057-953274AE5441}"/>
    <cellStyle name="Normal 143 2" xfId="2048" xr:uid="{69B6FB87-29BE-4B80-9D7F-547C98CD7FA9}"/>
    <cellStyle name="Normal 144" xfId="2049" xr:uid="{5A62E193-C1E6-402C-BFC5-03DBEB156C2E}"/>
    <cellStyle name="Normal 144 2" xfId="2050" xr:uid="{300578EA-0BF5-43C4-8A8B-32740B77D3E1}"/>
    <cellStyle name="Normal 145" xfId="2051" xr:uid="{F05C5D82-1690-4DAA-AF4E-739F2497406C}"/>
    <cellStyle name="Normal 145 2" xfId="2052" xr:uid="{B50C84A5-BAE9-46FE-8085-1423B2A80188}"/>
    <cellStyle name="Normal 146" xfId="2053" xr:uid="{D425D585-738E-434F-A7F0-3BBD2E480DCD}"/>
    <cellStyle name="Normal 146 2" xfId="2054" xr:uid="{2C9F84DB-943D-47D5-86B9-77E3287B00D8}"/>
    <cellStyle name="Normal 146 3" xfId="2055" xr:uid="{1A34DCFB-2EF7-4147-A84F-2327FCE34127}"/>
    <cellStyle name="Normal 147" xfId="2056" xr:uid="{3CF85FAA-E1E3-4F2C-9429-F3BD60631464}"/>
    <cellStyle name="Normal 147 2" xfId="2057" xr:uid="{AE3B9A98-897C-4183-A9DF-E6F9DE9D4AAC}"/>
    <cellStyle name="Normal 147 3" xfId="2058" xr:uid="{CB81A2AB-174A-4759-9439-87714C7CFE1E}"/>
    <cellStyle name="Normal 148" xfId="2059" xr:uid="{F2BA9988-53DF-46D5-B0CB-C73F6477226C}"/>
    <cellStyle name="Normal 148 2" xfId="2060" xr:uid="{3FD09874-AE00-4561-A05C-CED10DB2B0C8}"/>
    <cellStyle name="Normal 149" xfId="2061" xr:uid="{37483288-30DA-43DB-B86C-B777B3D1A93D}"/>
    <cellStyle name="Normal 149 2" xfId="2062" xr:uid="{5B131F21-6F9A-43FA-BFD2-FC45C7FDAD36}"/>
    <cellStyle name="Normal 15" xfId="60" xr:uid="{00000000-0005-0000-0000-000022000000}"/>
    <cellStyle name="Normal 15 10" xfId="2064" xr:uid="{B0A34996-79D0-4B6B-A3FC-DBA514BC213E}"/>
    <cellStyle name="Normal 15 11" xfId="2065" xr:uid="{2D79742F-B0DE-41A2-A7A1-B42E76B3F647}"/>
    <cellStyle name="Normal 15 12" xfId="2066" xr:uid="{26AB6F57-48C3-43BA-BFC6-D9E9A66E2305}"/>
    <cellStyle name="Normal 15 13" xfId="2067" xr:uid="{4A6798FF-DFFD-4B40-AACD-0E21A9A3D537}"/>
    <cellStyle name="Normal 15 14" xfId="2063" xr:uid="{0FB196C0-9647-46D5-A340-BA177D015C81}"/>
    <cellStyle name="Normal 15 2" xfId="202" xr:uid="{C4120A21-557E-4F81-9369-A166720A0EAE}"/>
    <cellStyle name="Normal 15 2 2" xfId="2068" xr:uid="{7B9AD079-2178-466F-8A66-A3C91722195A}"/>
    <cellStyle name="Normal 15 3" xfId="80" xr:uid="{25E76E07-C464-4244-836F-D63A63098ED5}"/>
    <cellStyle name="Normal 15 3 2" xfId="2069" xr:uid="{0AAB76B9-06D9-4E93-8290-F1E9D2F244A5}"/>
    <cellStyle name="Normal 15 4" xfId="2070" xr:uid="{92081B93-818A-42CB-B703-1396CE4D0008}"/>
    <cellStyle name="Normal 15 5" xfId="2071" xr:uid="{C5929FE7-4070-411C-8618-180227D13E04}"/>
    <cellStyle name="Normal 15 6" xfId="2072" xr:uid="{EB77B86C-31DB-4EF4-84AD-74ABCB55B522}"/>
    <cellStyle name="Normal 15 7" xfId="2073" xr:uid="{E4080000-B04B-4CF8-AF68-B0A70DC7E2B3}"/>
    <cellStyle name="Normal 15 8" xfId="2074" xr:uid="{E8A056D5-C5F4-45C2-989B-5AB624537718}"/>
    <cellStyle name="Normal 15 9" xfId="2075" xr:uid="{B610941C-3785-4BA8-8791-1DB0E4E5552C}"/>
    <cellStyle name="Normal 150" xfId="2076" xr:uid="{8FC45587-AA2C-4AFD-9EB8-2257ACB27974}"/>
    <cellStyle name="Normal 150 2" xfId="2077" xr:uid="{056CF107-4F04-4D60-B2BA-A175D3D4362B}"/>
    <cellStyle name="Normal 151" xfId="2078" xr:uid="{3978A384-9992-4BC0-852B-4B19423C1FF2}"/>
    <cellStyle name="Normal 151 2" xfId="2079" xr:uid="{324D0C5E-D331-42BB-9F79-32D002F96031}"/>
    <cellStyle name="Normal 152" xfId="2080" xr:uid="{86D2E3CB-1724-4C73-845B-D0BC40799236}"/>
    <cellStyle name="Normal 152 2" xfId="2081" xr:uid="{14CBEB4A-0B30-4745-BF6E-CD15DC3454EA}"/>
    <cellStyle name="Normal 153" xfId="2082" xr:uid="{0349937F-1523-4E07-98F5-B41DF9BF8619}"/>
    <cellStyle name="Normal 153 2" xfId="2083" xr:uid="{B9C9D301-A55A-4A11-9583-7CA14A604F48}"/>
    <cellStyle name="Normal 154" xfId="2084" xr:uid="{C8FF9DB9-5427-468D-A2B1-5B321CD60123}"/>
    <cellStyle name="Normal 154 2" xfId="2085" xr:uid="{48BB9425-E909-4A77-BC30-81D0667F0971}"/>
    <cellStyle name="Normal 155" xfId="2086" xr:uid="{4E557545-7160-4F81-AB01-6123EDB5B459}"/>
    <cellStyle name="Normal 155 2" xfId="2087" xr:uid="{3CD1B593-42EF-4BCB-AEB8-7CDC6D3AB14B}"/>
    <cellStyle name="Normal 156" xfId="2088" xr:uid="{977804CB-918D-465E-B24C-33FF41154039}"/>
    <cellStyle name="Normal 157" xfId="2089" xr:uid="{030ADD7B-8649-422D-BE0F-3A21A44D4F61}"/>
    <cellStyle name="Normal 158" xfId="2090" xr:uid="{B2236260-C2C6-454B-9C8D-A76AF4868C01}"/>
    <cellStyle name="Normal 159" xfId="2091" xr:uid="{867DAEBA-C611-4DDD-9AAB-F1724A8822D0}"/>
    <cellStyle name="Normal 16" xfId="62" xr:uid="{00000000-0005-0000-0000-000023000000}"/>
    <cellStyle name="Normal 16 2" xfId="204" xr:uid="{A9C4C79D-E9C2-4445-9917-976E6B419278}"/>
    <cellStyle name="Normal 16 2 2" xfId="2092" xr:uid="{32EC4A62-E3D9-4EF6-BB4E-B811A3B5241A}"/>
    <cellStyle name="Normal 16 3" xfId="81" xr:uid="{2BF29DBC-E27E-4230-9D2E-98223817A621}"/>
    <cellStyle name="Normal 160" xfId="2093" xr:uid="{081C8ED0-63D5-448A-BDC4-E2A21B31C593}"/>
    <cellStyle name="Normal 161" xfId="2094" xr:uid="{A15B6179-0BDD-48C9-B897-B06339C28688}"/>
    <cellStyle name="Normal 162" xfId="2095" xr:uid="{D551FF09-6636-48F2-97BD-E6B23D2AFF8D}"/>
    <cellStyle name="Normal 163" xfId="2096" xr:uid="{416767D1-F2C8-42AD-A0C4-46041A8D095B}"/>
    <cellStyle name="Normal 164" xfId="2097" xr:uid="{CF5F7774-49CA-4F27-9BE7-6F85D4F3BD0F}"/>
    <cellStyle name="Normal 165" xfId="217" xr:uid="{521FB0A7-80C9-4754-BE8F-FA06035CFC25}"/>
    <cellStyle name="Normal 166" xfId="2098" xr:uid="{365EDB46-5E5B-42C4-B36A-8DEC8D89B7EA}"/>
    <cellStyle name="Normal 167" xfId="215" xr:uid="{4941BFB6-DEBD-4B17-8B83-5948151A76C8}"/>
    <cellStyle name="Normal 168" xfId="3110" xr:uid="{61BCFF04-4963-4007-B0A6-2AEFDE807989}"/>
    <cellStyle name="Normal 17" xfId="63" xr:uid="{00000000-0005-0000-0000-000024000000}"/>
    <cellStyle name="Normal 17 10" xfId="2100" xr:uid="{D8DDE04D-0DA3-44A3-8DE7-80095A9F6C77}"/>
    <cellStyle name="Normal 17 10 2" xfId="2101" xr:uid="{0BBDEC5E-B078-46B4-A842-202D968EFEE7}"/>
    <cellStyle name="Normal 17 11" xfId="2102" xr:uid="{59C97029-1C85-4F78-BC86-1DF380541672}"/>
    <cellStyle name="Normal 17 11 2" xfId="2103" xr:uid="{E4ACCB20-F922-4640-A362-605E34C7B5D6}"/>
    <cellStyle name="Normal 17 12" xfId="2104" xr:uid="{D270D744-FE90-4AF5-BFBB-CB61A5C148D0}"/>
    <cellStyle name="Normal 17 12 2" xfId="2105" xr:uid="{4C73F97D-F643-49E0-9A43-A979573DF6EC}"/>
    <cellStyle name="Normal 17 13" xfId="2106" xr:uid="{1FF0ADF2-DC97-4372-9279-21B8467EB5CD}"/>
    <cellStyle name="Normal 17 13 2" xfId="2107" xr:uid="{4045E9CB-5ECE-4FE2-9822-98CC7764E459}"/>
    <cellStyle name="Normal 17 14" xfId="2108" xr:uid="{76E225A7-F7C3-43BD-ACBE-EBBC4BEBA7F5}"/>
    <cellStyle name="Normal 17 14 2" xfId="2109" xr:uid="{F82D9296-60E1-43EC-9C4F-172816C64843}"/>
    <cellStyle name="Normal 17 15" xfId="2110" xr:uid="{162665FA-4B76-42B3-AB5A-5F5BB9708A57}"/>
    <cellStyle name="Normal 17 15 2" xfId="2111" xr:uid="{4B72680F-18C1-4ACC-8EED-8994A4A74DD1}"/>
    <cellStyle name="Normal 17 16" xfId="2112" xr:uid="{AD01FEE1-1676-4F0C-A8E4-B072122599B7}"/>
    <cellStyle name="Normal 17 16 2" xfId="2113" xr:uid="{14E8326F-0E7C-4A15-A352-82C39C286D09}"/>
    <cellStyle name="Normal 17 17" xfId="2114" xr:uid="{0C73D8CF-180B-4563-A87F-BCF432121B32}"/>
    <cellStyle name="Normal 17 17 2" xfId="2115" xr:uid="{7418B340-CBF2-46BD-9F06-8378103F3403}"/>
    <cellStyle name="Normal 17 18" xfId="2116" xr:uid="{3ED2F74C-739B-4DE3-B0A1-5D001BD576D8}"/>
    <cellStyle name="Normal 17 18 2" xfId="2117" xr:uid="{3E0DBEDE-CE14-442E-888A-0A3F070CE999}"/>
    <cellStyle name="Normal 17 19" xfId="2118" xr:uid="{DAD434D4-19E3-4985-BA94-BC5B96E8C0F8}"/>
    <cellStyle name="Normal 17 19 2" xfId="2119" xr:uid="{30520B2C-35BB-4115-87F5-0554DA2A235A}"/>
    <cellStyle name="Normal 17 2" xfId="116" xr:uid="{FAB32AFC-FBCF-4C3B-9DF7-FB8966861DFA}"/>
    <cellStyle name="Normal 17 2 2" xfId="2121" xr:uid="{9FF8877F-DC00-4231-ABAB-C15561F2C24A}"/>
    <cellStyle name="Normal 17 2 3" xfId="2120" xr:uid="{CD27D09F-EDA7-42A8-9766-FBFB9CD51EB8}"/>
    <cellStyle name="Normal 17 20" xfId="2122" xr:uid="{DE76A60E-A579-44A2-BDC5-E495B4EBD460}"/>
    <cellStyle name="Normal 17 20 2" xfId="2123" xr:uid="{8EC39CCA-DAF6-4CCC-860F-8B6B6A9F8B5D}"/>
    <cellStyle name="Normal 17 21" xfId="2124" xr:uid="{3916B01C-DEC6-4C15-8ACD-EEE4B4FD29AC}"/>
    <cellStyle name="Normal 17 22" xfId="2099" xr:uid="{96988243-4B75-4D8A-95E1-1227459B8142}"/>
    <cellStyle name="Normal 17 3" xfId="205" xr:uid="{5E907019-D3E4-4F67-BBC0-76CC4D31C130}"/>
    <cellStyle name="Normal 17 3 2" xfId="2126" xr:uid="{2859911C-0BEC-4C7E-8FEA-A353B6C2A2C1}"/>
    <cellStyle name="Normal 17 3 3" xfId="2125" xr:uid="{EDD584BD-916E-4741-97C2-38ED1E1D44ED}"/>
    <cellStyle name="Normal 17 4" xfId="82" xr:uid="{664F5E7E-02F2-4E06-AC19-3181B3DBFBC5}"/>
    <cellStyle name="Normal 17 4 2" xfId="2127" xr:uid="{A8746110-3A91-4688-8655-0079CCF513AB}"/>
    <cellStyle name="Normal 17 5" xfId="2128" xr:uid="{93C25F86-26E5-488E-B0CC-3F8860FFCDC4}"/>
    <cellStyle name="Normal 17 5 2" xfId="2129" xr:uid="{16801CD7-ABB6-464C-9427-CA560B4399E2}"/>
    <cellStyle name="Normal 17 6" xfId="2130" xr:uid="{262CDD32-DF4F-4981-95BB-1B589BCEB6B7}"/>
    <cellStyle name="Normal 17 6 2" xfId="2131" xr:uid="{7217E18D-4C47-4418-B5A7-6E6E69DFAE78}"/>
    <cellStyle name="Normal 17 7" xfId="2132" xr:uid="{5EB98325-20FA-4295-A68E-298E66A31A4D}"/>
    <cellStyle name="Normal 17 7 2" xfId="2133" xr:uid="{2204DD49-A42A-46AC-BAFD-018ECE08CCD2}"/>
    <cellStyle name="Normal 17 8" xfId="2134" xr:uid="{749CC3A4-F2BF-44F6-8148-82C9C2E2C31D}"/>
    <cellStyle name="Normal 17 8 2" xfId="2135" xr:uid="{249490F3-E563-429F-8BDE-B2AE3ED6F3BC}"/>
    <cellStyle name="Normal 17 9" xfId="2136" xr:uid="{77FA97A3-B7BC-46CD-BBBE-2D9EDCA6852F}"/>
    <cellStyle name="Normal 17 9 2" xfId="2137" xr:uid="{2E388A35-238F-4DB8-8E7B-DBE042D4B190}"/>
    <cellStyle name="Normal 18" xfId="64" xr:uid="{00000000-0005-0000-0000-000025000000}"/>
    <cellStyle name="Normal 18 2" xfId="206" xr:uid="{08A0471F-6C68-424A-B385-5544D03670CB}"/>
    <cellStyle name="Normal 18 2 2" xfId="2138" xr:uid="{C986269D-189D-4706-92BB-8484AF2580F3}"/>
    <cellStyle name="Normal 18 3" xfId="83" xr:uid="{41D77B5D-9D46-4141-9858-3F06D46BD7B1}"/>
    <cellStyle name="Normal 19" xfId="65" xr:uid="{00000000-0005-0000-0000-000026000000}"/>
    <cellStyle name="Normal 19 2" xfId="207" xr:uid="{9595CCD2-58BC-4B88-B0CE-A8AC03BB9B57}"/>
    <cellStyle name="Normal 19 2 2" xfId="2140" xr:uid="{112170E2-BBE9-48AD-B2BD-E17FB4B4D17D}"/>
    <cellStyle name="Normal 19 3" xfId="84" xr:uid="{C99623B8-E11D-43E1-9E80-52E5D49C8E91}"/>
    <cellStyle name="Normal 19 4" xfId="2139" xr:uid="{B6E72FD5-0F2B-4A18-AC72-4F9FA773BC94}"/>
    <cellStyle name="Normal 2" xfId="4" xr:uid="{00000000-0005-0000-0000-000027000000}"/>
    <cellStyle name="Normal 2 10" xfId="133" xr:uid="{474A8FB0-587F-4F85-8CE8-5EBBA0DDB6D3}"/>
    <cellStyle name="Normal 2 2" xfId="46" xr:uid="{00000000-0005-0000-0000-000028000000}"/>
    <cellStyle name="Normal 2 2 2" xfId="47" xr:uid="{00000000-0005-0000-0000-000029000000}"/>
    <cellStyle name="Normal 2 2 2 2" xfId="192" xr:uid="{33ABA8B7-B749-4D68-A591-FD05DAEA1245}"/>
    <cellStyle name="Normal 2 2 2 3" xfId="114" xr:uid="{BF820FB5-D0BA-45D6-942B-20C97C1D52A4}"/>
    <cellStyle name="Normal 2 2 2 3 2" xfId="2141" xr:uid="{9CB9E962-E17E-4A5C-8778-CBFE20CC4F38}"/>
    <cellStyle name="Normal 2 2 3" xfId="107" xr:uid="{9990E737-E89D-418E-9306-6552AFE3D1CB}"/>
    <cellStyle name="Normal 2 24" xfId="144" xr:uid="{C1137CF1-704E-4644-870F-181381C5AE60}"/>
    <cellStyle name="Normal 2 3" xfId="32" xr:uid="{00000000-0005-0000-0000-00002A000000}"/>
    <cellStyle name="Normal 2 3 2" xfId="180" xr:uid="{481F4DAF-516C-43F5-B0B7-9E5159A039AE}"/>
    <cellStyle name="Normal 2 3 2 2" xfId="2142" xr:uid="{086BB69D-BA74-4EB3-B362-36AE2D75CF4F}"/>
    <cellStyle name="Normal 2 3 3" xfId="106" xr:uid="{5E3B6EEF-FAB2-496C-B2B5-C371294636D2}"/>
    <cellStyle name="Normal 2 4" xfId="33" xr:uid="{00000000-0005-0000-0000-00002B000000}"/>
    <cellStyle name="Normal 2 4 2" xfId="70" xr:uid="{776A481B-2F91-4D98-B0BF-024E08DE4B9A}"/>
    <cellStyle name="Normal 2 4 2 2" xfId="209" xr:uid="{A4B2547D-2172-43C5-9FBF-78790F8A50DF}"/>
    <cellStyle name="Normal 2 4 2 3" xfId="113" xr:uid="{4BF52616-9BD7-42A3-B99E-2658A7A26E83}"/>
    <cellStyle name="Normal 2 4 3" xfId="181" xr:uid="{C1D0224D-B202-4599-8369-C2E2645ECC02}"/>
    <cellStyle name="Normal 2 4 3 2" xfId="2143" xr:uid="{D0E175D2-7081-414C-BADC-91D7A2D8ED74}"/>
    <cellStyle name="Normal 2 4 4" xfId="94" xr:uid="{4FBDCB0D-C802-4022-BCFF-923EC67997EE}"/>
    <cellStyle name="Normal 2 5" xfId="52" xr:uid="{00000000-0005-0000-0000-00002C000000}"/>
    <cellStyle name="Normal 2 5 2" xfId="196" xr:uid="{D82F15D7-08B9-4C34-B47A-A222EF49447D}"/>
    <cellStyle name="Normal 2 5 2 2" xfId="2144" xr:uid="{D6EE4A1A-BD88-4DE1-A517-96CD3361BEDD}"/>
    <cellStyle name="Normal 2 5 3" xfId="125" xr:uid="{152B35D6-9E35-4B59-9748-A547FD3F6757}"/>
    <cellStyle name="Normal 2 6" xfId="15" xr:uid="{00000000-0005-0000-0000-00002D000000}"/>
    <cellStyle name="Normal 2 6 2" xfId="2145" xr:uid="{B9C50033-2DEF-4BAC-8B27-F46826000152}"/>
    <cellStyle name="Normal 2 7" xfId="71" xr:uid="{5F6C9C01-7974-4F87-8CC0-2C1503C51791}"/>
    <cellStyle name="Normal 2 7 2" xfId="2146" xr:uid="{C8B4AE32-9431-48DA-AF6D-2FE759515D30}"/>
    <cellStyle name="Normal 2 7 3" xfId="76" xr:uid="{30B54BA6-D08C-48DA-89FC-8BBBD836165A}"/>
    <cellStyle name="Normal 2 8" xfId="172" xr:uid="{9C8A8E72-4A01-4836-A095-54ECFFEF8189}"/>
    <cellStyle name="Normal 2 9" xfId="139" xr:uid="{DB76D987-B69A-41FB-8E53-D899493C41C1}"/>
    <cellStyle name="Normal 2_ALT_YE2007_Pow" xfId="2147" xr:uid="{74F769E3-64A7-432A-8C2B-6574B114CC0C}"/>
    <cellStyle name="Normal 20" xfId="66" xr:uid="{00000000-0005-0000-0000-00002E000000}"/>
    <cellStyle name="Normal 20 2" xfId="148" xr:uid="{595595DC-5131-4B6B-9357-708EC809F380}"/>
    <cellStyle name="Normal 20 2 2" xfId="2149" xr:uid="{3BD98C11-0B82-4248-AFFC-DA5613C1C449}"/>
    <cellStyle name="Normal 20 3" xfId="208" xr:uid="{FA0ABCF6-7DB2-4775-8034-C23AF7FE83DD}"/>
    <cellStyle name="Normal 20 3 2" xfId="2148" xr:uid="{CD7CF8C4-EBD3-46A1-A372-925D3F655091}"/>
    <cellStyle name="Normal 20 4" xfId="85" xr:uid="{62CB26D0-C230-4769-B7D6-3FBE6A076D03}"/>
    <cellStyle name="Normal 21" xfId="2150" xr:uid="{658824DA-D235-4518-9EC2-552D7EBC143E}"/>
    <cellStyle name="Normal 21 2" xfId="2151" xr:uid="{019D0058-2388-4DF9-A0D4-9A02BD3FBC39}"/>
    <cellStyle name="Normal 22" xfId="2152" xr:uid="{49A4D983-DF76-4DF7-81B0-490B71AFAA21}"/>
    <cellStyle name="Normal 22 10" xfId="2153" xr:uid="{792857A3-ABB7-4A53-B044-0B2CAA778578}"/>
    <cellStyle name="Normal 22 10 2" xfId="2154" xr:uid="{40515204-47E8-4A4A-BEAA-61F023F5D275}"/>
    <cellStyle name="Normal 22 11" xfId="2155" xr:uid="{FAA100CB-0487-46C9-8672-7353C27E2922}"/>
    <cellStyle name="Normal 22 11 2" xfId="2156" xr:uid="{8A998051-87C3-4A17-8CAC-25B97ABDDD81}"/>
    <cellStyle name="Normal 22 12" xfId="2157" xr:uid="{4CC322B4-F715-4719-9693-8856FA29C358}"/>
    <cellStyle name="Normal 22 12 2" xfId="2158" xr:uid="{CF396764-7F55-4D3C-8A6E-E62C3A0341C6}"/>
    <cellStyle name="Normal 22 13" xfId="2159" xr:uid="{DF8A0717-09F4-4B59-9A2E-44FBECA3D993}"/>
    <cellStyle name="Normal 22 13 2" xfId="2160" xr:uid="{743C41AC-2BAF-43D6-99B8-12B2BE316CBC}"/>
    <cellStyle name="Normal 22 14" xfId="2161" xr:uid="{FCDB0756-CD81-481E-88D3-4458F9F3B4A6}"/>
    <cellStyle name="Normal 22 14 2" xfId="2162" xr:uid="{045EB4EF-DEEB-4E44-AC16-484D1C57BFEF}"/>
    <cellStyle name="Normal 22 15" xfId="2163" xr:uid="{AC9824D6-D0E2-49C9-A005-C4E9C9918396}"/>
    <cellStyle name="Normal 22 15 2" xfId="2164" xr:uid="{E2986D62-4817-4D2B-87BC-90DE9BF67203}"/>
    <cellStyle name="Normal 22 16" xfId="2165" xr:uid="{92214D13-EE3C-4566-A0F6-54B72D8131F4}"/>
    <cellStyle name="Normal 22 16 2" xfId="2166" xr:uid="{4D39F656-CD39-48A8-9763-67A1F9D4F66F}"/>
    <cellStyle name="Normal 22 17" xfId="2167" xr:uid="{0598C5A0-EDDD-408C-AE83-8A83164A2330}"/>
    <cellStyle name="Normal 22 17 2" xfId="2168" xr:uid="{4FAF2F47-F747-4790-9455-2FD76B22A453}"/>
    <cellStyle name="Normal 22 18" xfId="2169" xr:uid="{D934B7CD-B244-484A-AC0F-452636229649}"/>
    <cellStyle name="Normal 22 18 2" xfId="2170" xr:uid="{3C44460E-D164-4E17-A1B4-B7136920C2CE}"/>
    <cellStyle name="Normal 22 19" xfId="2171" xr:uid="{3C214FD3-C998-45FE-9BF8-DF59188814DB}"/>
    <cellStyle name="Normal 22 19 2" xfId="2172" xr:uid="{B50C2B1E-9DC7-4696-9737-8654826A9269}"/>
    <cellStyle name="Normal 22 2" xfId="2173" xr:uid="{461A1EAB-E943-4F1C-842F-FF09FEF5CBBA}"/>
    <cellStyle name="Normal 22 2 2" xfId="2174" xr:uid="{4C8CF52C-AFBE-4DF8-9643-175C81019937}"/>
    <cellStyle name="Normal 22 20" xfId="2175" xr:uid="{83CC3B31-1CFB-46AC-AE41-7E73C92681F1}"/>
    <cellStyle name="Normal 22 20 2" xfId="2176" xr:uid="{FCB5853D-CC12-469C-A48B-6F6DF7BCA788}"/>
    <cellStyle name="Normal 22 21" xfId="2177" xr:uid="{CFC85AB1-1DB9-495E-8E56-9B7A11B195A6}"/>
    <cellStyle name="Normal 22 3" xfId="2178" xr:uid="{87CD1983-3A5F-494A-ACDF-25DC81C077AF}"/>
    <cellStyle name="Normal 22 3 2" xfId="2179" xr:uid="{8F5FB92A-B91D-4058-843A-625B58E1A13B}"/>
    <cellStyle name="Normal 22 4" xfId="2180" xr:uid="{7E5ADBD6-2076-46BA-A23A-C3E523B48767}"/>
    <cellStyle name="Normal 22 4 2" xfId="2181" xr:uid="{74E5B03F-5DA3-454B-A603-7F518919B1B4}"/>
    <cellStyle name="Normal 22 5" xfId="2182" xr:uid="{DFE9A3CD-69B3-401D-9F6A-4C276EF6B4F8}"/>
    <cellStyle name="Normal 22 5 2" xfId="2183" xr:uid="{76D6F5E0-4EAE-48A0-8DA9-5342C383F44E}"/>
    <cellStyle name="Normal 22 6" xfId="2184" xr:uid="{ACA9A2CA-9451-451B-B86E-B569F64C1D96}"/>
    <cellStyle name="Normal 22 6 2" xfId="2185" xr:uid="{74509E56-15A5-43E1-828F-E6C11E03C43A}"/>
    <cellStyle name="Normal 22 7" xfId="2186" xr:uid="{7F85F62F-AC94-44A0-9584-231242683571}"/>
    <cellStyle name="Normal 22 7 2" xfId="2187" xr:uid="{D71D1A1E-EF74-45F5-A220-E23BC987A450}"/>
    <cellStyle name="Normal 22 8" xfId="2188" xr:uid="{07D7CA85-AC55-4E80-8EBE-F002EB70FD1C}"/>
    <cellStyle name="Normal 22 8 2" xfId="2189" xr:uid="{5D1FED7E-ED4B-469D-9540-21AE32B301C0}"/>
    <cellStyle name="Normal 22 9" xfId="2190" xr:uid="{314F81F0-7C19-4EAC-808D-D1E50E93A826}"/>
    <cellStyle name="Normal 22 9 2" xfId="2191" xr:uid="{55B6D998-EB12-467F-83A9-4BE246D2A102}"/>
    <cellStyle name="Normal 23" xfId="2192" xr:uid="{3402872F-41B5-424D-8663-550F683E4195}"/>
    <cellStyle name="Normal 23 2" xfId="2193" xr:uid="{297AFB7A-2EE0-43C2-AD62-C97957526F57}"/>
    <cellStyle name="Normal 24" xfId="2194" xr:uid="{E81384D2-84ED-4BA7-843F-E07C8847C7AA}"/>
    <cellStyle name="Normal 24 2" xfId="2195" xr:uid="{3CD5D381-E717-46C6-820A-C81F68BCAFDF}"/>
    <cellStyle name="Normal 24 3" xfId="2196" xr:uid="{C101E564-0509-4E96-9992-AD258B6C30F4}"/>
    <cellStyle name="Normal 25" xfId="2197" xr:uid="{DC246921-33B7-4360-8111-6B32D2C09FB3}"/>
    <cellStyle name="Normal 25 2" xfId="2198" xr:uid="{BABA7FCB-0370-4D20-803E-BD83B400C75D}"/>
    <cellStyle name="Normal 26" xfId="2199" xr:uid="{2376DEFA-43D0-4C08-A5EF-626D6C88F634}"/>
    <cellStyle name="Normal 26 2" xfId="2200" xr:uid="{E79C9D65-6A18-4188-91A8-22CAED39CECE}"/>
    <cellStyle name="Normal 27" xfId="90" xr:uid="{C40F75D4-849F-4549-B9B1-E3E6AFC85024}"/>
    <cellStyle name="Normal 27 2" xfId="111" xr:uid="{401C9808-6DA5-4BBC-8C80-64E9F2EE54ED}"/>
    <cellStyle name="Normal 27 2 2" xfId="2202" xr:uid="{040CB9EA-3877-4E91-A22E-C14D0E1037B6}"/>
    <cellStyle name="Normal 27 3" xfId="2201" xr:uid="{37E9B527-2ABB-479C-8EB0-5C30F422846E}"/>
    <cellStyle name="Normal 28" xfId="2203" xr:uid="{4C2CDDD1-E02C-4F4F-8DBB-EB7270C78D5F}"/>
    <cellStyle name="Normal 28 10" xfId="2204" xr:uid="{AD8A8406-1886-43D0-BB1F-2093BD3EF51A}"/>
    <cellStyle name="Normal 28 10 2" xfId="2205" xr:uid="{3B0AE1F9-94F3-417D-9310-DD4C0C80845D}"/>
    <cellStyle name="Normal 28 11" xfId="2206" xr:uid="{10B47D92-04C7-4DF0-A98C-A1A7811EE9A9}"/>
    <cellStyle name="Normal 28 11 2" xfId="2207" xr:uid="{14159695-1EDB-4938-BCF3-38FCA9B0DF41}"/>
    <cellStyle name="Normal 28 12" xfId="2208" xr:uid="{07F4D2BA-C640-4E43-AE0F-742FAA16762B}"/>
    <cellStyle name="Normal 28 12 2" xfId="2209" xr:uid="{60D92C7B-1D3C-45B4-9963-9A9EBBE20525}"/>
    <cellStyle name="Normal 28 13" xfId="2210" xr:uid="{24E06903-A79A-4AF6-A591-BED1A38FF555}"/>
    <cellStyle name="Normal 28 13 2" xfId="2211" xr:uid="{3927445C-518C-4375-B376-682BA37563C0}"/>
    <cellStyle name="Normal 28 14" xfId="2212" xr:uid="{10C1FBA9-4278-408E-A768-4D022ECBB9BC}"/>
    <cellStyle name="Normal 28 14 2" xfId="2213" xr:uid="{34DE95C6-5DCE-4D4B-9400-0FBABC593D50}"/>
    <cellStyle name="Normal 28 15" xfId="2214" xr:uid="{E341790D-F3C8-4323-8660-F76A7D83A205}"/>
    <cellStyle name="Normal 28 15 2" xfId="2215" xr:uid="{08AE5748-54C7-4CCA-A0AD-83FA39C559CF}"/>
    <cellStyle name="Normal 28 16" xfId="2216" xr:uid="{69BEBE24-2381-47C5-A7CD-3032CD2BE76B}"/>
    <cellStyle name="Normal 28 16 2" xfId="2217" xr:uid="{A1731799-2CC7-451E-9FA7-C0FBD03C7B90}"/>
    <cellStyle name="Normal 28 17" xfId="2218" xr:uid="{E36F9EEA-E91A-489D-A08D-F6A5D1BA9C35}"/>
    <cellStyle name="Normal 28 17 2" xfId="2219" xr:uid="{6FA26E92-6006-4E89-9D29-E3B8F1992599}"/>
    <cellStyle name="Normal 28 18" xfId="2220" xr:uid="{D8871891-B0B3-44CD-A14D-477F9E83EF3C}"/>
    <cellStyle name="Normal 28 18 2" xfId="2221" xr:uid="{EF340611-2B3F-4BC6-91A7-5FEBEB700A12}"/>
    <cellStyle name="Normal 28 19" xfId="2222" xr:uid="{80C50111-4F8C-4A44-9D8A-F5F213A2CF98}"/>
    <cellStyle name="Normal 28 19 2" xfId="2223" xr:uid="{523B5A33-B999-455B-B1AD-226B341543F6}"/>
    <cellStyle name="Normal 28 2" xfId="2224" xr:uid="{AABC0B69-D3AD-4004-826C-BC5C75AD0784}"/>
    <cellStyle name="Normal 28 2 2" xfId="2225" xr:uid="{D5D433AC-3F84-4EBB-B867-ABCF672E0C31}"/>
    <cellStyle name="Normal 28 20" xfId="2226" xr:uid="{19C7FD28-D05E-4D51-B2F3-A0F20FE6A5E0}"/>
    <cellStyle name="Normal 28 20 2" xfId="2227" xr:uid="{ED12466F-26E0-4011-976E-8D433C19BBE3}"/>
    <cellStyle name="Normal 28 21" xfId="2228" xr:uid="{DE8FDB9E-4CA3-45CE-9C4C-D839099D690B}"/>
    <cellStyle name="Normal 28 3" xfId="2229" xr:uid="{A962E16A-2564-4C0D-8EFF-F203499E11CB}"/>
    <cellStyle name="Normal 28 3 2" xfId="2230" xr:uid="{5CDE77A0-E75A-4A59-AEE0-44270DFEC393}"/>
    <cellStyle name="Normal 28 4" xfId="2231" xr:uid="{9F9B02E6-A3EA-4511-9979-AF31E7C571AC}"/>
    <cellStyle name="Normal 28 4 2" xfId="2232" xr:uid="{8D388C7E-93D4-4D96-B88C-594A1ED4D2D7}"/>
    <cellStyle name="Normal 28 5" xfId="2233" xr:uid="{6C2535BF-A9CB-44E1-AEC2-2724C573C735}"/>
    <cellStyle name="Normal 28 5 2" xfId="2234" xr:uid="{3F79F53C-ED38-40EB-B72A-C910056DFF37}"/>
    <cellStyle name="Normal 28 6" xfId="2235" xr:uid="{CDB1072F-A530-425E-A031-44768C44617C}"/>
    <cellStyle name="Normal 28 6 2" xfId="2236" xr:uid="{D19D5A73-5F89-40B1-87C9-575F55F74AE7}"/>
    <cellStyle name="Normal 28 7" xfId="2237" xr:uid="{80D3AF04-BAFE-4552-B89C-BFCB2DBFBFAB}"/>
    <cellStyle name="Normal 28 7 2" xfId="2238" xr:uid="{790A69A0-9927-4A14-AC70-18132A0FB494}"/>
    <cellStyle name="Normal 28 8" xfId="2239" xr:uid="{23566163-D450-4CE3-B7E5-14909DFB0420}"/>
    <cellStyle name="Normal 28 8 2" xfId="2240" xr:uid="{D99589D1-8DA6-49FC-A04B-A20F1C6129BA}"/>
    <cellStyle name="Normal 28 9" xfId="2241" xr:uid="{3D4116C3-53B1-410C-9A49-544D3E5363EA}"/>
    <cellStyle name="Normal 28 9 2" xfId="2242" xr:uid="{8DA2B326-6556-4675-89CC-D467DB1CC8BF}"/>
    <cellStyle name="Normal 29" xfId="2243" xr:uid="{F3E43294-B3BB-4245-B6C4-5DC689A9F65B}"/>
    <cellStyle name="Normal 29 10" xfId="2244" xr:uid="{2D2B45A7-DBD1-49E6-B191-FFEBB1166C0C}"/>
    <cellStyle name="Normal 29 10 2" xfId="2245" xr:uid="{D3FF5BAE-62F1-41AD-B5CD-2B2ACE0D9536}"/>
    <cellStyle name="Normal 29 11" xfId="2246" xr:uid="{12308710-1D75-41DA-8A68-A42CC9840039}"/>
    <cellStyle name="Normal 29 11 2" xfId="2247" xr:uid="{ECD6FE13-6D58-4905-A1C4-891491BD8B56}"/>
    <cellStyle name="Normal 29 12" xfId="2248" xr:uid="{54B5DD74-3CF0-4DA1-B0F1-D8D73E2498A4}"/>
    <cellStyle name="Normal 29 12 2" xfId="2249" xr:uid="{95DCE1E7-D2C4-4310-8200-25CE527D5BFD}"/>
    <cellStyle name="Normal 29 13" xfId="2250" xr:uid="{C02821B1-B9A9-4134-9D79-4C9FFF55BF23}"/>
    <cellStyle name="Normal 29 13 2" xfId="2251" xr:uid="{BF728782-B50F-4F52-A1B3-6D09E13ED982}"/>
    <cellStyle name="Normal 29 14" xfId="2252" xr:uid="{B0D2E6C2-1A8D-4531-95FC-402B6202F071}"/>
    <cellStyle name="Normal 29 14 2" xfId="2253" xr:uid="{BBE3097C-A192-4097-ACAA-8B80F26DA2BA}"/>
    <cellStyle name="Normal 29 15" xfId="2254" xr:uid="{554B58FA-7127-44BD-99B9-38928D264118}"/>
    <cellStyle name="Normal 29 15 2" xfId="2255" xr:uid="{55681D12-7AB7-4DB5-9677-C8B33042D1BA}"/>
    <cellStyle name="Normal 29 16" xfId="2256" xr:uid="{7B9EB388-FB38-4962-9EF0-1BFF74B59994}"/>
    <cellStyle name="Normal 29 16 2" xfId="2257" xr:uid="{802D42C9-9EEF-4964-B8CD-7D89C4C11014}"/>
    <cellStyle name="Normal 29 17" xfId="2258" xr:uid="{29F16F6D-296F-46FE-AA21-E01069ED2C1B}"/>
    <cellStyle name="Normal 29 17 2" xfId="2259" xr:uid="{391B0547-007B-4ABC-BC68-944022947883}"/>
    <cellStyle name="Normal 29 18" xfId="2260" xr:uid="{AEB6B017-64B3-4251-ACEA-CBF961487EB0}"/>
    <cellStyle name="Normal 29 18 2" xfId="2261" xr:uid="{1A09D02A-43F1-464D-9307-E56214D13F65}"/>
    <cellStyle name="Normal 29 19" xfId="2262" xr:uid="{0645BA55-8D07-4437-9FF8-0A97596F0058}"/>
    <cellStyle name="Normal 29 19 2" xfId="2263" xr:uid="{AC6F7D19-A52C-47C7-86AE-D611E9601D4C}"/>
    <cellStyle name="Normal 29 2" xfId="2264" xr:uid="{DD85288A-A3B2-4953-968F-A94A7093C983}"/>
    <cellStyle name="Normal 29 2 2" xfId="2265" xr:uid="{21FAB487-D104-4F2C-BC0E-5793FB2AE944}"/>
    <cellStyle name="Normal 29 20" xfId="2266" xr:uid="{9DFA43AE-FFB5-453C-AD07-2A40AF1BBE75}"/>
    <cellStyle name="Normal 29 20 2" xfId="2267" xr:uid="{E43C0B5A-9019-4659-AD6B-4936837458B7}"/>
    <cellStyle name="Normal 29 21" xfId="2268" xr:uid="{8E9DDEE0-2B6E-4E85-A58F-3627C40E6E3F}"/>
    <cellStyle name="Normal 29 3" xfId="2269" xr:uid="{A46CE11D-1BED-4F0E-BCEC-F124FB84FAED}"/>
    <cellStyle name="Normal 29 3 2" xfId="2270" xr:uid="{D46F2265-C30C-410D-809C-EBFDB34B9F21}"/>
    <cellStyle name="Normal 29 4" xfId="2271" xr:uid="{F4C347D5-9DCA-49CA-AB33-8AA9026D5646}"/>
    <cellStyle name="Normal 29 4 2" xfId="2272" xr:uid="{BFFCF1DA-B913-4678-A798-366453E78751}"/>
    <cellStyle name="Normal 29 5" xfId="2273" xr:uid="{5E86484E-5543-4AC3-9673-B7133C976CA2}"/>
    <cellStyle name="Normal 29 5 2" xfId="2274" xr:uid="{BAC1F1F5-3380-4CF1-A15F-4DBA62F9E682}"/>
    <cellStyle name="Normal 29 6" xfId="2275" xr:uid="{8E1942A8-E039-467A-8EEA-6CDC595C5EAC}"/>
    <cellStyle name="Normal 29 6 2" xfId="2276" xr:uid="{66551F03-3405-43BE-8EEE-802590D3967E}"/>
    <cellStyle name="Normal 29 7" xfId="2277" xr:uid="{E9565206-35C0-4D29-9B23-1FA18ADEDD04}"/>
    <cellStyle name="Normal 29 7 2" xfId="2278" xr:uid="{D8F464FC-DD81-4725-AFA5-E24BA4414F60}"/>
    <cellStyle name="Normal 29 8" xfId="2279" xr:uid="{F23EC127-DFD3-4352-BF4B-832DD7C32119}"/>
    <cellStyle name="Normal 29 8 2" xfId="2280" xr:uid="{649EC9C2-7639-4CD7-BB60-487291DD7E48}"/>
    <cellStyle name="Normal 29 9" xfId="2281" xr:uid="{AC488CDF-CEE0-4CFD-AE96-DA1E7F1774D7}"/>
    <cellStyle name="Normal 29 9 2" xfId="2282" xr:uid="{9633614B-B992-4954-8FF4-4532B1FE87F2}"/>
    <cellStyle name="Normal 3" xfId="5" xr:uid="{00000000-0005-0000-0000-00002F000000}"/>
    <cellStyle name="Normal 3 2" xfId="17" xr:uid="{00000000-0005-0000-0000-000030000000}"/>
    <cellStyle name="Normal 3 2 2" xfId="177" xr:uid="{34B0919E-BBDE-4E0D-B3EF-C9A625039E3D}"/>
    <cellStyle name="Normal 3 2 2 2" xfId="2284" xr:uid="{893C7F27-2511-4A53-AE96-859A0EC597BD}"/>
    <cellStyle name="Normal 3 2 3" xfId="131" xr:uid="{6C8CC889-67C0-4121-8CD5-F113778DEE04}"/>
    <cellStyle name="Normal 3 2 3 2" xfId="3119" xr:uid="{4A486DCF-30BB-42A5-990D-FD2FB6C42D9E}"/>
    <cellStyle name="Normal 3 2 4" xfId="102" xr:uid="{CDAD2BD3-D7FB-400D-9340-768FBFB81444}"/>
    <cellStyle name="Normal 3 3" xfId="135" xr:uid="{B885CC0F-0F3C-4B2A-9FB5-AFCC59379A49}"/>
    <cellStyle name="Normal 3 3 2" xfId="2285" xr:uid="{A641E72C-A452-4558-8CA0-C1706617B725}"/>
    <cellStyle name="Normal 3 3 3" xfId="213" xr:uid="{DD69EC0A-C9DA-4A69-B887-801DBEA26394}"/>
    <cellStyle name="Normal 3 4" xfId="145" xr:uid="{2CC78E20-00D2-4C10-9497-0637590A4993}"/>
    <cellStyle name="Normal 3 4 2" xfId="2286" xr:uid="{CA68436C-A7D4-4863-A8BF-D059EDF9DE1A}"/>
    <cellStyle name="Normal 3 5" xfId="2283" xr:uid="{4C1FC005-9AD3-4EB6-BB8B-337273B0CF4B}"/>
    <cellStyle name="Normal 30" xfId="2287" xr:uid="{6FD4A092-D57B-402B-9A1A-507FCC31CA39}"/>
    <cellStyle name="Normal 30 2" xfId="2288" xr:uid="{E1904182-B104-4749-976F-6CEA3D5CC223}"/>
    <cellStyle name="Normal 30 3" xfId="2289" xr:uid="{90471027-E8F2-45FC-9CD2-F8A4AB5DB59C}"/>
    <cellStyle name="Normal 31" xfId="2290" xr:uid="{18A18015-B1A0-467A-AF1C-966BE0F487DE}"/>
    <cellStyle name="Normal 31 2" xfId="2291" xr:uid="{D20C143E-FD07-4043-B5F6-FEE707BA3EFF}"/>
    <cellStyle name="Normal 32" xfId="2292" xr:uid="{86F684EE-52ED-4602-8B02-9EB5320C9467}"/>
    <cellStyle name="Normal 32 2" xfId="2293" xr:uid="{9FF47AA4-6B9D-44CB-9B0C-733F18140097}"/>
    <cellStyle name="Normal 33" xfId="2294" xr:uid="{61C6DAE2-20B2-4AAB-B1BF-0474DFFDF4BB}"/>
    <cellStyle name="Normal 33 2" xfId="2295" xr:uid="{38194450-9B7F-443C-B65A-369EC9571676}"/>
    <cellStyle name="Normal 34" xfId="2296" xr:uid="{761FEB06-2DC1-4602-BD07-765C43719AE8}"/>
    <cellStyle name="Normal 34 10" xfId="2297" xr:uid="{A80BEE3F-580F-449B-81A3-2CBAD1B89CAF}"/>
    <cellStyle name="Normal 34 10 2" xfId="2298" xr:uid="{7E105E56-1645-44CE-9261-B259F9F08260}"/>
    <cellStyle name="Normal 34 11" xfId="2299" xr:uid="{00E6D651-157A-45C4-867B-94CCB93596F6}"/>
    <cellStyle name="Normal 34 11 2" xfId="2300" xr:uid="{80D6B10E-7758-46A1-A654-2855C0C57C78}"/>
    <cellStyle name="Normal 34 12" xfId="2301" xr:uid="{3CE90674-D9D8-4126-93C4-C4284608DA9A}"/>
    <cellStyle name="Normal 34 12 2" xfId="2302" xr:uid="{C2F4EE61-8FD6-4E9B-BEE2-703413E6B24F}"/>
    <cellStyle name="Normal 34 13" xfId="2303" xr:uid="{936C1CE9-6C87-47E7-84D6-9D1B1525CD89}"/>
    <cellStyle name="Normal 34 13 2" xfId="2304" xr:uid="{861EF4F2-08F9-49C3-B6C2-6BBED5ED31FD}"/>
    <cellStyle name="Normal 34 14" xfId="2305" xr:uid="{DECF496B-B70C-462A-9A7F-BE79A19C756C}"/>
    <cellStyle name="Normal 34 14 2" xfId="2306" xr:uid="{B20BD081-41D8-44D9-93B2-4DB93CDF61B8}"/>
    <cellStyle name="Normal 34 15" xfId="2307" xr:uid="{5B58F028-A4EE-4286-B2F3-B6224DDE1911}"/>
    <cellStyle name="Normal 34 15 2" xfId="2308" xr:uid="{6252EA5D-152F-4B97-9DF3-F057E4012008}"/>
    <cellStyle name="Normal 34 16" xfId="2309" xr:uid="{176220B5-79D0-4CD1-867E-457BB817CF39}"/>
    <cellStyle name="Normal 34 16 2" xfId="2310" xr:uid="{A759DF3E-BA3F-42C2-8076-232975CE39D7}"/>
    <cellStyle name="Normal 34 17" xfId="2311" xr:uid="{0F87FEEC-5678-48F5-B3DA-EB8D29A9B3B3}"/>
    <cellStyle name="Normal 34 17 2" xfId="2312" xr:uid="{A9C02FF2-D9E5-4A0E-AB47-E7E5127AA53F}"/>
    <cellStyle name="Normal 34 18" xfId="2313" xr:uid="{53D94EC5-C3B9-4345-ABF5-A5667CA45E56}"/>
    <cellStyle name="Normal 34 18 2" xfId="2314" xr:uid="{F2D44B67-445A-4B13-8904-033FDF219850}"/>
    <cellStyle name="Normal 34 19" xfId="2315" xr:uid="{84C431CF-ED29-40DF-A200-0DD04656E73C}"/>
    <cellStyle name="Normal 34 19 2" xfId="2316" xr:uid="{ADDEEB51-65D4-4771-B556-A6FC42B31C22}"/>
    <cellStyle name="Normal 34 2" xfId="2317" xr:uid="{3A4FD601-8A5F-4C23-9DA0-6E665EE94CF1}"/>
    <cellStyle name="Normal 34 2 2" xfId="2318" xr:uid="{1E2D9E4A-58E1-4B7C-973E-FC7FE9BA443E}"/>
    <cellStyle name="Normal 34 20" xfId="2319" xr:uid="{7CDA255B-8385-4F0D-89A6-9D0C4ADA9D7C}"/>
    <cellStyle name="Normal 34 20 2" xfId="2320" xr:uid="{22FB4963-7452-49D0-814F-A10C368B2C05}"/>
    <cellStyle name="Normal 34 21" xfId="2321" xr:uid="{DB7ED65E-1FEF-47AD-B148-E902F16AD199}"/>
    <cellStyle name="Normal 34 3" xfId="2322" xr:uid="{0917FB16-17C4-4233-AE7F-BC5E9D094664}"/>
    <cellStyle name="Normal 34 3 2" xfId="2323" xr:uid="{CB2E8282-7EC7-462A-BFC1-B52B0B3F5774}"/>
    <cellStyle name="Normal 34 4" xfId="2324" xr:uid="{40ADC86A-2A98-4AAF-8700-0950E13BC000}"/>
    <cellStyle name="Normal 34 4 2" xfId="2325" xr:uid="{5EC5B48D-BAEC-498A-A5FA-F68418020D74}"/>
    <cellStyle name="Normal 34 5" xfId="2326" xr:uid="{416AD83B-1654-43DF-8BC0-5289F8275866}"/>
    <cellStyle name="Normal 34 5 2" xfId="2327" xr:uid="{E8FEE31B-3038-4CFD-99C5-D1C436E27159}"/>
    <cellStyle name="Normal 34 6" xfId="2328" xr:uid="{152528FD-9131-4939-84E5-54410F906595}"/>
    <cellStyle name="Normal 34 6 2" xfId="2329" xr:uid="{083A1298-C03C-47EF-BFFB-B2CD3F32342D}"/>
    <cellStyle name="Normal 34 7" xfId="2330" xr:uid="{4BEFF1AB-B289-4118-8E48-6B77DBF132C6}"/>
    <cellStyle name="Normal 34 7 2" xfId="2331" xr:uid="{4B019E4C-3384-4E73-B861-07D48699A435}"/>
    <cellStyle name="Normal 34 8" xfId="2332" xr:uid="{65E6C27D-8761-4E64-BE47-3F51DD83733C}"/>
    <cellStyle name="Normal 34 8 2" xfId="2333" xr:uid="{90E14CD8-A33E-4B6E-8778-01F5C2060E5A}"/>
    <cellStyle name="Normal 34 9" xfId="2334" xr:uid="{48AA365B-E53E-4CEF-B549-00CF61E72E0C}"/>
    <cellStyle name="Normal 34 9 2" xfId="2335" xr:uid="{AB405379-5FA8-4F93-92D5-E7FCA7DE98EF}"/>
    <cellStyle name="Normal 35" xfId="2336" xr:uid="{70A0677F-FAA0-4652-B82F-2D25D5878130}"/>
    <cellStyle name="Normal 35 2" xfId="2337" xr:uid="{9A4A4D19-1E92-449E-A400-62AFA5B5C836}"/>
    <cellStyle name="Normal 36" xfId="78" xr:uid="{366493EB-E31A-45E9-9C47-ED9A8F0AD96E}"/>
    <cellStyle name="Normal 36 10" xfId="2338" xr:uid="{7601F8F2-3172-4A51-83E2-AC177520007C}"/>
    <cellStyle name="Normal 36 10 2" xfId="2339" xr:uid="{A37D4B1F-5AC7-4958-8F83-2C198EE199AA}"/>
    <cellStyle name="Normal 36 11" xfId="2340" xr:uid="{BD948031-F891-4F43-89A6-5780B526701D}"/>
    <cellStyle name="Normal 36 11 2" xfId="2341" xr:uid="{2BB14AD3-6F04-4690-974A-D10426AB6CC8}"/>
    <cellStyle name="Normal 36 12" xfId="2342" xr:uid="{6C4B9398-BBF0-47EB-A393-636CA1D74194}"/>
    <cellStyle name="Normal 36 12 2" xfId="2343" xr:uid="{DAE254AF-267B-4D4C-97D7-8B8A7407312C}"/>
    <cellStyle name="Normal 36 13" xfId="2344" xr:uid="{204B431A-7094-444E-974D-DBCEC2989D82}"/>
    <cellStyle name="Normal 36 13 2" xfId="2345" xr:uid="{09EC540A-A832-4790-8415-4BF1E1A9186D}"/>
    <cellStyle name="Normal 36 14" xfId="2346" xr:uid="{F1035E9C-B389-475A-8F74-B3B7A2F8DAC7}"/>
    <cellStyle name="Normal 36 14 2" xfId="2347" xr:uid="{51A506EF-30B5-48E2-AB28-01F2206056A8}"/>
    <cellStyle name="Normal 36 15" xfId="2348" xr:uid="{0F3F2B0D-A23F-4080-9D43-BB987DAE05AC}"/>
    <cellStyle name="Normal 36 15 2" xfId="2349" xr:uid="{5C502BEC-8ACD-4899-9432-C0017DEC0C8F}"/>
    <cellStyle name="Normal 36 16" xfId="2350" xr:uid="{19026FD2-742D-4A0C-BAA6-D8D26C94AB62}"/>
    <cellStyle name="Normal 36 16 2" xfId="2351" xr:uid="{CE0396C8-44B9-401B-9CE5-47DBC741DF7F}"/>
    <cellStyle name="Normal 36 17" xfId="2352" xr:uid="{44E05458-42CD-44D5-973A-7184646D49EA}"/>
    <cellStyle name="Normal 36 17 2" xfId="2353" xr:uid="{6DCF4BEA-7776-4771-B233-49130E65F8AC}"/>
    <cellStyle name="Normal 36 18" xfId="2354" xr:uid="{AD230759-EB02-4899-B0BE-6A77C682D48F}"/>
    <cellStyle name="Normal 36 18 2" xfId="2355" xr:uid="{91E21E3B-BC64-4A8E-82BE-A5DCE9D11639}"/>
    <cellStyle name="Normal 36 19" xfId="2356" xr:uid="{CA789F72-9F60-4D23-9402-DA55F3887893}"/>
    <cellStyle name="Normal 36 19 2" xfId="2357" xr:uid="{CE0DD473-967C-41AD-B7DC-628112609AC8}"/>
    <cellStyle name="Normal 36 2" xfId="2358" xr:uid="{F7B875A9-D27D-4398-947C-A2ACDEA5F08D}"/>
    <cellStyle name="Normal 36 2 2" xfId="2359" xr:uid="{D7AF153C-4B85-4A6F-BDE3-7D7E1C43D227}"/>
    <cellStyle name="Normal 36 20" xfId="2360" xr:uid="{CF46BC27-D160-4EA8-ABC8-FF2DA117552D}"/>
    <cellStyle name="Normal 36 20 2" xfId="2361" xr:uid="{D93CB3FB-9951-4AE2-AD00-00B6EC020A80}"/>
    <cellStyle name="Normal 36 21" xfId="2362" xr:uid="{54899393-FD55-43D9-905A-4536EDFE8ED3}"/>
    <cellStyle name="Normal 36 3" xfId="2363" xr:uid="{D730391E-F2B7-416F-BB72-27F60493796E}"/>
    <cellStyle name="Normal 36 3 2" xfId="2364" xr:uid="{0D2C3810-F898-43B1-A8CD-66519DD20601}"/>
    <cellStyle name="Normal 36 4" xfId="2365" xr:uid="{1CE5B746-B222-40EB-90DE-D32A2FA142F7}"/>
    <cellStyle name="Normal 36 4 2" xfId="2366" xr:uid="{07116FCC-81F1-4A37-83F6-D578BC1B228E}"/>
    <cellStyle name="Normal 36 5" xfId="2367" xr:uid="{FEE56AB0-E2B4-4243-B437-22178C72ECE8}"/>
    <cellStyle name="Normal 36 5 2" xfId="2368" xr:uid="{D668FFAE-9722-42EE-B7B8-01529FD38679}"/>
    <cellStyle name="Normal 36 6" xfId="2369" xr:uid="{820D535C-E24F-4FBC-AFAA-79A365118C10}"/>
    <cellStyle name="Normal 36 6 2" xfId="2370" xr:uid="{E1352B20-3159-4F59-BD08-4A38BB552BB6}"/>
    <cellStyle name="Normal 36 7" xfId="2371" xr:uid="{D4D3A242-92A5-4BC6-9A26-EA145EB859DF}"/>
    <cellStyle name="Normal 36 7 2" xfId="2372" xr:uid="{9DF8FA5C-B950-40EA-A2BA-6A95E739A048}"/>
    <cellStyle name="Normal 36 8" xfId="2373" xr:uid="{2672F64C-6E7B-4283-AE95-308280F01D93}"/>
    <cellStyle name="Normal 36 8 2" xfId="2374" xr:uid="{15313ED4-36E0-4753-A9E1-250F99AECCF9}"/>
    <cellStyle name="Normal 36 9" xfId="2375" xr:uid="{2FBA0938-3238-41B5-8FAD-B0FEDD81B07B}"/>
    <cellStyle name="Normal 36 9 2" xfId="2376" xr:uid="{557DAB12-6777-4FB3-A5CB-F47A275C02A3}"/>
    <cellStyle name="Normal 37" xfId="2377" xr:uid="{CC3B2E41-1CF7-447D-957F-1E534BB0CA37}"/>
    <cellStyle name="Normal 37 2" xfId="48" xr:uid="{00000000-0005-0000-0000-000031000000}"/>
    <cellStyle name="Normal 37 2 2" xfId="2378" xr:uid="{C700272F-10E1-43DC-823E-E1F1E37063DB}"/>
    <cellStyle name="Normal 38" xfId="2379" xr:uid="{20C7298C-AE8D-4BB2-BB73-1480C451A755}"/>
    <cellStyle name="Normal 38 2" xfId="2380" xr:uid="{69606AE0-7B80-4FD6-B370-8CB44260633F}"/>
    <cellStyle name="Normal 39" xfId="2381" xr:uid="{9C62D409-044E-4048-B122-C2E6BFEB2255}"/>
    <cellStyle name="Normal 39 2" xfId="2382" xr:uid="{4346BD1F-7ECA-48CC-88CA-64B3F30A229C}"/>
    <cellStyle name="Normal 4" xfId="37" xr:uid="{00000000-0005-0000-0000-000032000000}"/>
    <cellStyle name="Normal 4 2" xfId="97" xr:uid="{B036EA54-8E3A-479E-86E4-FF486C375F3C}"/>
    <cellStyle name="Normal 4 2 2" xfId="2384" xr:uid="{F1D2CA98-95AE-4F20-AC76-25BE337C7B85}"/>
    <cellStyle name="Normal 4 3" xfId="146" xr:uid="{F0CB921C-F735-417A-B272-51A3F669A947}"/>
    <cellStyle name="Normal 4 3 2" xfId="2385" xr:uid="{4305A13E-C698-4B27-BF40-19865BACD2DA}"/>
    <cellStyle name="Normal 4 4" xfId="138" xr:uid="{9969E188-27D6-4B79-9894-12D2F39C034B}"/>
    <cellStyle name="Normal 4 4 2" xfId="2383" xr:uid="{9EC9748A-04DC-4F97-BA7F-9D739BDD963F}"/>
    <cellStyle name="Normal 4 5" xfId="183" xr:uid="{0C2478A0-9F61-4388-8796-E3073CE3AE9E}"/>
    <cellStyle name="Normal 4 6" xfId="100" xr:uid="{DFCAAE6A-4296-4870-899A-1644926C26AE}"/>
    <cellStyle name="Normal 40" xfId="2386" xr:uid="{D14D4507-F4BD-4A54-B2A9-A3752B1E7AF3}"/>
    <cellStyle name="Normal 40 10" xfId="2387" xr:uid="{E640AA70-2F94-4B54-8C6E-F3BC220D27EA}"/>
    <cellStyle name="Normal 40 10 2" xfId="2388" xr:uid="{A6201E63-1B0F-48E3-BFE8-C8E0B980C6DD}"/>
    <cellStyle name="Normal 40 11" xfId="2389" xr:uid="{11825A00-3A49-42E2-9A34-9C76EDAB9EDF}"/>
    <cellStyle name="Normal 40 11 2" xfId="2390" xr:uid="{4CF0A920-03E1-4135-8495-DC0D07796AB3}"/>
    <cellStyle name="Normal 40 12" xfId="2391" xr:uid="{CA55A53F-EC72-4290-A045-392D030F2CF1}"/>
    <cellStyle name="Normal 40 12 2" xfId="2392" xr:uid="{F037DDFD-5EA4-4FB8-82AD-285105F314D3}"/>
    <cellStyle name="Normal 40 13" xfId="2393" xr:uid="{2CEB9C11-C7E6-4DA3-9925-1F86D6BC8B2C}"/>
    <cellStyle name="Normal 40 13 2" xfId="2394" xr:uid="{5481D597-C4E6-4079-8C8B-BCA75678CDBF}"/>
    <cellStyle name="Normal 40 14" xfId="2395" xr:uid="{76188810-A64C-40E0-848F-8D4714AAFD02}"/>
    <cellStyle name="Normal 40 14 2" xfId="2396" xr:uid="{61124998-3D01-464D-A706-C8131C684967}"/>
    <cellStyle name="Normal 40 15" xfId="2397" xr:uid="{5CA61853-4184-49CC-8DA7-70CAA67595F9}"/>
    <cellStyle name="Normal 40 15 2" xfId="2398" xr:uid="{28DECF2F-4BA7-4E9A-86C4-0E3F6DC6F21A}"/>
    <cellStyle name="Normal 40 16" xfId="2399" xr:uid="{27B7241A-A177-47D2-8460-38F5F8446CC9}"/>
    <cellStyle name="Normal 40 16 2" xfId="2400" xr:uid="{07879746-B84F-4FA9-AB37-41FA7F87AC8B}"/>
    <cellStyle name="Normal 40 17" xfId="2401" xr:uid="{684A9DC6-F955-40E8-B515-1FFBB37944F7}"/>
    <cellStyle name="Normal 40 17 2" xfId="2402" xr:uid="{947172BE-2096-48F0-92BC-3685FF8DC51F}"/>
    <cellStyle name="Normal 40 18" xfId="2403" xr:uid="{613868A7-CCBD-4446-9538-5EAA02118B03}"/>
    <cellStyle name="Normal 40 18 2" xfId="2404" xr:uid="{84667033-7FCD-46F0-B09C-ED9135CCDE6C}"/>
    <cellStyle name="Normal 40 19" xfId="2405" xr:uid="{502DDDF3-75ED-4173-BB5F-41D496644727}"/>
    <cellStyle name="Normal 40 19 2" xfId="2406" xr:uid="{E79A1FD8-C831-41D6-9DAD-7F7AE5E36675}"/>
    <cellStyle name="Normal 40 2" xfId="2407" xr:uid="{DDB6B241-E9A7-46DF-A16B-0C7208510027}"/>
    <cellStyle name="Normal 40 2 2" xfId="2408" xr:uid="{161500CF-8A69-47D6-87A9-A7BC36C76965}"/>
    <cellStyle name="Normal 40 20" xfId="2409" xr:uid="{20A4539B-711C-4A84-BFB9-516675990EC0}"/>
    <cellStyle name="Normal 40 20 2" xfId="2410" xr:uid="{00FE9B9C-B67B-4B18-B368-0FBEE726B278}"/>
    <cellStyle name="Normal 40 21" xfId="2411" xr:uid="{C09F6061-0CCE-478F-B339-7E88C18AD726}"/>
    <cellStyle name="Normal 40 3" xfId="2412" xr:uid="{E26FA8C6-10EF-4EDC-B4AA-D97B792DF910}"/>
    <cellStyle name="Normal 40 3 2" xfId="2413" xr:uid="{9B2681AA-C23A-48E0-97D1-DDE5D1B78D1B}"/>
    <cellStyle name="Normal 40 4" xfId="2414" xr:uid="{DE0F2C90-3BC5-47F6-9F86-4DFE9BD2C94A}"/>
    <cellStyle name="Normal 40 4 2" xfId="2415" xr:uid="{377F4487-B298-41D9-B33B-9FFA2C96298A}"/>
    <cellStyle name="Normal 40 5" xfId="2416" xr:uid="{4E510061-C3D2-417E-A45E-57EECC9392CE}"/>
    <cellStyle name="Normal 40 5 2" xfId="2417" xr:uid="{D932AD4D-47BB-41CF-B9CC-713B42C76282}"/>
    <cellStyle name="Normal 40 6" xfId="2418" xr:uid="{5AEB92E5-575A-4845-B7AE-F0CB8A481B39}"/>
    <cellStyle name="Normal 40 6 2" xfId="2419" xr:uid="{6EEBAAA4-804B-4F1E-8063-34FF1D41CA09}"/>
    <cellStyle name="Normal 40 7" xfId="2420" xr:uid="{EE6893CF-5D31-4327-A6CD-40044C0A9D5C}"/>
    <cellStyle name="Normal 40 7 2" xfId="2421" xr:uid="{CB1051ED-4E23-4BB3-938F-4804762992E7}"/>
    <cellStyle name="Normal 40 8" xfId="2422" xr:uid="{10B25BDC-79DE-435C-8F27-F35C5D6828C9}"/>
    <cellStyle name="Normal 40 8 2" xfId="2423" xr:uid="{3CCE61F2-ACAB-44CB-9A5D-6103B6A5D919}"/>
    <cellStyle name="Normal 40 9" xfId="2424" xr:uid="{FC229532-003A-4152-8EBC-A246F998F0A3}"/>
    <cellStyle name="Normal 40 9 2" xfId="2425" xr:uid="{1259F573-2F83-46B6-A5F9-7C5E41E97E75}"/>
    <cellStyle name="Normal 41" xfId="2426" xr:uid="{5586B60B-A520-4A78-B2F0-272043BF0416}"/>
    <cellStyle name="Normal 41 10" xfId="2427" xr:uid="{4F4DA202-0775-46AC-BE0C-DB015D13E70A}"/>
    <cellStyle name="Normal 41 10 2" xfId="2428" xr:uid="{D443D7D9-445A-43A3-9B24-42675AC5827F}"/>
    <cellStyle name="Normal 41 11" xfId="2429" xr:uid="{211EEBA2-D4A9-40A7-9DB4-3FB22F795B1F}"/>
    <cellStyle name="Normal 41 11 2" xfId="2430" xr:uid="{42CAF705-A282-48A6-85E5-5C0EAF7CB977}"/>
    <cellStyle name="Normal 41 12" xfId="2431" xr:uid="{3FA519EF-FCD5-4C22-BE6D-1A05179A682A}"/>
    <cellStyle name="Normal 41 12 2" xfId="2432" xr:uid="{20324835-605A-4BF0-B25C-2714C18ADCB9}"/>
    <cellStyle name="Normal 41 13" xfId="2433" xr:uid="{D7A59605-52D2-4F23-9E82-42A4C39AC3D9}"/>
    <cellStyle name="Normal 41 13 2" xfId="2434" xr:uid="{4AAC07F6-374B-4E76-A52A-5BF1BFB31835}"/>
    <cellStyle name="Normal 41 14" xfId="2435" xr:uid="{E15A5632-0BD3-4777-AE34-55D5BD7E5C08}"/>
    <cellStyle name="Normal 41 14 2" xfId="2436" xr:uid="{04CF2AE3-59AB-4889-943A-1422191CF441}"/>
    <cellStyle name="Normal 41 15" xfId="2437" xr:uid="{3F9681C3-09A2-4868-B1EE-C1AB746BFB5A}"/>
    <cellStyle name="Normal 41 15 2" xfId="2438" xr:uid="{21C5C1CE-76C9-4E97-8A94-93A9E23DEBF6}"/>
    <cellStyle name="Normal 41 16" xfId="2439" xr:uid="{C1451872-5976-4178-B9B6-984FC83D9185}"/>
    <cellStyle name="Normal 41 16 2" xfId="2440" xr:uid="{C03F5293-8004-4430-8841-ACD191467CC6}"/>
    <cellStyle name="Normal 41 17" xfId="2441" xr:uid="{536BB575-8507-43EA-A16D-8EBAF5852E12}"/>
    <cellStyle name="Normal 41 17 2" xfId="2442" xr:uid="{B921335A-A22B-4AD7-B09C-815DF8F14584}"/>
    <cellStyle name="Normal 41 18" xfId="2443" xr:uid="{5A704CB6-E922-4B5B-B689-2B18CD041CC1}"/>
    <cellStyle name="Normal 41 18 2" xfId="2444" xr:uid="{67E485C9-2ED7-4063-8C13-630655B0460C}"/>
    <cellStyle name="Normal 41 19" xfId="2445" xr:uid="{F4E51C87-BD17-41F9-8CF4-CBB9345636FC}"/>
    <cellStyle name="Normal 41 19 2" xfId="2446" xr:uid="{6AE14222-5B14-4996-8809-C55993C0C849}"/>
    <cellStyle name="Normal 41 2" xfId="2447" xr:uid="{D8B7C7E9-E504-48E5-9A8B-DE27D54595A0}"/>
    <cellStyle name="Normal 41 2 2" xfId="2448" xr:uid="{0BE43DF8-0BE5-4388-845B-A21244B411F6}"/>
    <cellStyle name="Normal 41 20" xfId="2449" xr:uid="{9201885F-C942-4066-994C-80C60D0A72F3}"/>
    <cellStyle name="Normal 41 20 2" xfId="2450" xr:uid="{26DB263F-7000-4E1E-A5F6-15C8B6F29610}"/>
    <cellStyle name="Normal 41 21" xfId="2451" xr:uid="{F1311A62-75DC-4C50-949D-D4FD2B84999A}"/>
    <cellStyle name="Normal 41 3" xfId="2452" xr:uid="{AD93322B-0CD5-4C88-BD14-F20F8342DFE0}"/>
    <cellStyle name="Normal 41 3 2" xfId="2453" xr:uid="{EAA6D836-53D5-4A17-82FE-F3B31DCA0BCC}"/>
    <cellStyle name="Normal 41 4" xfId="2454" xr:uid="{7ABA40AA-A920-4D27-BD09-E38A75EC01F2}"/>
    <cellStyle name="Normal 41 4 2" xfId="2455" xr:uid="{8CD967A8-A587-4421-B78D-EA6DA52EE50D}"/>
    <cellStyle name="Normal 41 5" xfId="2456" xr:uid="{C03B77C4-0613-4306-B032-05F811A08D08}"/>
    <cellStyle name="Normal 41 5 2" xfId="2457" xr:uid="{5979F907-90A5-42F0-88A9-A826BADE61AB}"/>
    <cellStyle name="Normal 41 6" xfId="2458" xr:uid="{64F9B2CE-5BD3-44AB-B2DF-776F71833719}"/>
    <cellStyle name="Normal 41 6 2" xfId="2459" xr:uid="{4A52DCA1-43FD-4E23-9E24-C6C13E5E8C6D}"/>
    <cellStyle name="Normal 41 7" xfId="2460" xr:uid="{242639E2-F406-4D3F-B850-C233E84E50AA}"/>
    <cellStyle name="Normal 41 7 2" xfId="2461" xr:uid="{C65C7823-ADCF-4829-91F6-6F7A9093F8B4}"/>
    <cellStyle name="Normal 41 8" xfId="2462" xr:uid="{CBF36FD2-0F04-48E4-A3E2-B783EFC551D9}"/>
    <cellStyle name="Normal 41 8 2" xfId="2463" xr:uid="{F6BB8867-632A-497C-A9AF-B34380C3429D}"/>
    <cellStyle name="Normal 41 9" xfId="2464" xr:uid="{8DA7573A-0411-473B-886A-B3177E4A50FA}"/>
    <cellStyle name="Normal 41 9 2" xfId="2465" xr:uid="{727D4E4F-30A7-4411-BC88-9044CB8EB564}"/>
    <cellStyle name="Normal 42" xfId="2466" xr:uid="{63F8C374-6A7C-4AEA-8DAF-C1DA4A687CCE}"/>
    <cellStyle name="Normal 42 10" xfId="2467" xr:uid="{03F85EE6-5C10-4E7D-BC0B-67B4F3129434}"/>
    <cellStyle name="Normal 42 10 2" xfId="2468" xr:uid="{9B5BB153-9781-4E01-88C6-1C1A105EDF67}"/>
    <cellStyle name="Normal 42 11" xfId="2469" xr:uid="{8EB4A0FE-3433-4D94-A428-C875B8CF8F2D}"/>
    <cellStyle name="Normal 42 11 2" xfId="2470" xr:uid="{A94ECD3F-5D20-4DE7-88DA-526167AFCF28}"/>
    <cellStyle name="Normal 42 12" xfId="2471" xr:uid="{2B166D64-5153-4C7B-B2B2-32C3CD84B027}"/>
    <cellStyle name="Normal 42 12 2" xfId="2472" xr:uid="{52D947E0-28B2-40FC-A3EE-C3EC972879A2}"/>
    <cellStyle name="Normal 42 13" xfId="2473" xr:uid="{48524A83-70B9-450A-ADFE-2EAB766959DB}"/>
    <cellStyle name="Normal 42 13 2" xfId="2474" xr:uid="{C17F827B-37CF-47D8-8D4E-31BBCB29B5A4}"/>
    <cellStyle name="Normal 42 14" xfId="2475" xr:uid="{B1C6D332-AE63-4BAC-B815-058808243119}"/>
    <cellStyle name="Normal 42 14 2" xfId="2476" xr:uid="{F54A5B31-0981-4D96-B3E5-A0ABA6A77FB9}"/>
    <cellStyle name="Normal 42 15" xfId="2477" xr:uid="{31ECE3AB-AE52-47E6-A068-2DED50FED762}"/>
    <cellStyle name="Normal 42 15 2" xfId="2478" xr:uid="{A0F329FC-4AC8-4BD3-98D9-D6C27D99162A}"/>
    <cellStyle name="Normal 42 16" xfId="2479" xr:uid="{940DAAEC-422E-47DD-9EAC-AAFF94C127A7}"/>
    <cellStyle name="Normal 42 16 2" xfId="2480" xr:uid="{077A45B2-D12F-4426-9A88-E9F963DC4B12}"/>
    <cellStyle name="Normal 42 17" xfId="2481" xr:uid="{19C0824D-EA7C-40D7-BE63-3F0E81AAF71E}"/>
    <cellStyle name="Normal 42 17 2" xfId="2482" xr:uid="{67048BB4-ABD8-4B54-A092-6FAB621F3413}"/>
    <cellStyle name="Normal 42 18" xfId="2483" xr:uid="{A082B77D-0D05-4AD9-B867-46F29F9CA369}"/>
    <cellStyle name="Normal 42 18 2" xfId="2484" xr:uid="{8B7AD829-D920-4E8A-91DB-C692DBE7B889}"/>
    <cellStyle name="Normal 42 19" xfId="2485" xr:uid="{86D4219B-ABF9-424C-BB60-350638BB5E4F}"/>
    <cellStyle name="Normal 42 19 2" xfId="2486" xr:uid="{A062467B-9DEA-4CFF-A275-A596000C4F18}"/>
    <cellStyle name="Normal 42 2" xfId="2487" xr:uid="{36690766-36FD-45ED-9793-4E7401E0692F}"/>
    <cellStyle name="Normal 42 2 2" xfId="2488" xr:uid="{DABB2F1C-5E86-46D3-ABF9-04A2EFD1578E}"/>
    <cellStyle name="Normal 42 20" xfId="2489" xr:uid="{37068797-A162-40DD-BB81-A1C136B46E37}"/>
    <cellStyle name="Normal 42 20 2" xfId="2490" xr:uid="{5387585E-2D7D-4632-AB71-1A10AB709B69}"/>
    <cellStyle name="Normal 42 21" xfId="2491" xr:uid="{743A3CBC-5BF1-4E6C-A025-EDA48BBD2D40}"/>
    <cellStyle name="Normal 42 22" xfId="2492" xr:uid="{5E1BBEBA-0DC7-46A9-BFC7-77389E09C05E}"/>
    <cellStyle name="Normal 42 3" xfId="2493" xr:uid="{ECCE6946-3708-4622-9804-E91ACADF6E7B}"/>
    <cellStyle name="Normal 42 3 2" xfId="2494" xr:uid="{068F9C72-D0D1-4752-B306-166FA6DFC8A2}"/>
    <cellStyle name="Normal 42 4" xfId="2495" xr:uid="{ABE0E43B-5513-499B-B6D5-45A63AA9C029}"/>
    <cellStyle name="Normal 42 4 2" xfId="2496" xr:uid="{00F6F548-6457-4E9E-ADC8-BFAF21476A9C}"/>
    <cellStyle name="Normal 42 5" xfId="2497" xr:uid="{75F9D3C0-54BE-43E0-ABD8-AA9D974148DE}"/>
    <cellStyle name="Normal 42 5 2" xfId="2498" xr:uid="{FD43609C-7E27-44F7-B6F5-B1B930634FE6}"/>
    <cellStyle name="Normal 42 6" xfId="2499" xr:uid="{571D8488-72BF-4A9F-9752-C705471D6D38}"/>
    <cellStyle name="Normal 42 6 2" xfId="2500" xr:uid="{215BFB78-C32B-4ED3-8EC8-C37B812E9D04}"/>
    <cellStyle name="Normal 42 7" xfId="2501" xr:uid="{538DEFF5-39EB-48A5-8CAE-9A3D19E14201}"/>
    <cellStyle name="Normal 42 7 2" xfId="2502" xr:uid="{D0392E83-06D5-4117-8FD0-AB2B9BAB4387}"/>
    <cellStyle name="Normal 42 8" xfId="2503" xr:uid="{5522FE5E-1493-4A07-B48F-45397A43CBCB}"/>
    <cellStyle name="Normal 42 8 2" xfId="2504" xr:uid="{D15CD19D-F4C6-4073-B718-2AE6B08CC638}"/>
    <cellStyle name="Normal 42 9" xfId="2505" xr:uid="{5E4691A3-3B6E-46AD-909A-4E66FFD25416}"/>
    <cellStyle name="Normal 42 9 2" xfId="2506" xr:uid="{501499B1-EB89-491D-AB4F-71B7A37C0641}"/>
    <cellStyle name="Normal 43" xfId="2507" xr:uid="{28D80325-EA88-47C9-9A45-0E63D3E81AD3}"/>
    <cellStyle name="Normal 43 10" xfId="2508" xr:uid="{B7B63F22-393A-430C-A577-79DDE2787999}"/>
    <cellStyle name="Normal 43 10 2" xfId="2509" xr:uid="{3433483A-F403-4624-9E87-E93C73986367}"/>
    <cellStyle name="Normal 43 11" xfId="2510" xr:uid="{4381F5E6-75B9-4231-8D7F-C848DC84CB47}"/>
    <cellStyle name="Normal 43 11 2" xfId="2511" xr:uid="{58BEE63B-A810-4622-96EA-C668FFD4DFEA}"/>
    <cellStyle name="Normal 43 12" xfId="2512" xr:uid="{F1ED4F80-516E-4CE9-B68B-30110D08C030}"/>
    <cellStyle name="Normal 43 12 2" xfId="2513" xr:uid="{4D1F5C7E-9C1B-43E0-87A3-380001361E36}"/>
    <cellStyle name="Normal 43 13" xfId="2514" xr:uid="{1626D16C-69F3-4DDE-A343-38A3AC30E867}"/>
    <cellStyle name="Normal 43 13 2" xfId="2515" xr:uid="{FFDC1B73-FC6E-4EAA-B499-62E29AF42DFC}"/>
    <cellStyle name="Normal 43 14" xfId="2516" xr:uid="{7014AFB3-2674-4B83-B03B-06047844E00F}"/>
    <cellStyle name="Normal 43 14 2" xfId="2517" xr:uid="{B0BB7B1E-9040-4F59-BB42-5386024751FE}"/>
    <cellStyle name="Normal 43 15" xfId="2518" xr:uid="{1863D6F8-DF53-4CB2-BB2C-DDAD63EB14F4}"/>
    <cellStyle name="Normal 43 15 2" xfId="2519" xr:uid="{44569DC9-0D9F-423A-A820-7E80D48B3B79}"/>
    <cellStyle name="Normal 43 16" xfId="2520" xr:uid="{A030999E-95D3-4307-B9A7-D79EC74516B1}"/>
    <cellStyle name="Normal 43 16 2" xfId="2521" xr:uid="{A9DEA55F-CB36-4E7E-AC1B-6A87EBACF310}"/>
    <cellStyle name="Normal 43 17" xfId="2522" xr:uid="{886A2EA4-C85A-48E8-A3BA-9FBE11C39608}"/>
    <cellStyle name="Normal 43 17 2" xfId="2523" xr:uid="{3CD34961-595C-4C5D-8900-D30911598766}"/>
    <cellStyle name="Normal 43 18" xfId="2524" xr:uid="{0EA13E26-2567-4E17-A5A0-BDC356B9CDC4}"/>
    <cellStyle name="Normal 43 18 2" xfId="2525" xr:uid="{972AED58-198E-47ED-BDC1-0323A606E96F}"/>
    <cellStyle name="Normal 43 19" xfId="2526" xr:uid="{CFA910EA-13EE-4009-8FA9-B767DD462823}"/>
    <cellStyle name="Normal 43 19 2" xfId="2527" xr:uid="{DA04BDA5-1F6B-49A8-AF41-18B4A46215BF}"/>
    <cellStyle name="Normal 43 2" xfId="2528" xr:uid="{E38F8A90-3CD3-4409-9863-1E2A5FCF839F}"/>
    <cellStyle name="Normal 43 2 2" xfId="2529" xr:uid="{2D1334EB-8F5D-44E7-B221-0161F4D2B40D}"/>
    <cellStyle name="Normal 43 20" xfId="2530" xr:uid="{1DB4B0C8-3F79-4DFC-9815-5DC9369AE610}"/>
    <cellStyle name="Normal 43 20 2" xfId="2531" xr:uid="{521F6A45-5176-4F90-A07C-DCF7668F68B5}"/>
    <cellStyle name="Normal 43 21" xfId="2532" xr:uid="{D180E160-FB4C-4F5B-8BEF-891FD31A2246}"/>
    <cellStyle name="Normal 43 3" xfId="2533" xr:uid="{B6258FC9-97FC-433F-8710-7D4C57D075E8}"/>
    <cellStyle name="Normal 43 3 2" xfId="2534" xr:uid="{3680AE1B-2C56-4DA7-BB1C-06338D6A756B}"/>
    <cellStyle name="Normal 43 4" xfId="2535" xr:uid="{83F77483-DCBC-4C0F-A7D0-E1CE924F28B9}"/>
    <cellStyle name="Normal 43 4 2" xfId="2536" xr:uid="{9EB7DDAD-16BD-4546-8D97-22E9C79B1E07}"/>
    <cellStyle name="Normal 43 5" xfId="2537" xr:uid="{8CD6B156-8CCC-47F2-AFD3-A69C172E6387}"/>
    <cellStyle name="Normal 43 5 2" xfId="2538" xr:uid="{0C3CD1B7-4C75-49DC-9102-224A08EDDD4F}"/>
    <cellStyle name="Normal 43 6" xfId="2539" xr:uid="{7796F39D-65A4-4CDF-BDA3-EB07ADDF2077}"/>
    <cellStyle name="Normal 43 6 2" xfId="2540" xr:uid="{ADACD9CF-F214-4BEB-AA22-7552BF7F94D8}"/>
    <cellStyle name="Normal 43 7" xfId="2541" xr:uid="{04A200DC-A4FA-42BA-B33C-5038A024495B}"/>
    <cellStyle name="Normal 43 7 2" xfId="2542" xr:uid="{C4790279-B08D-4DDE-8297-340721D20A44}"/>
    <cellStyle name="Normal 43 8" xfId="2543" xr:uid="{803BB47C-F640-46F2-BD41-55AAE3F92F92}"/>
    <cellStyle name="Normal 43 8 2" xfId="2544" xr:uid="{93AB85F4-7B1B-47B8-B9B0-0C4DE43EF992}"/>
    <cellStyle name="Normal 43 9" xfId="2545" xr:uid="{8DE6E1EF-8680-4252-9E40-3C049A5C8E85}"/>
    <cellStyle name="Normal 43 9 2" xfId="2546" xr:uid="{511BFB7F-98A3-473E-9629-990B61EEFCA3}"/>
    <cellStyle name="Normal 44" xfId="2547" xr:uid="{D30B48C2-C651-4DED-BDB4-B2EA154B1B2F}"/>
    <cellStyle name="Normal 44 2" xfId="2548" xr:uid="{FBC7FB91-70F5-469F-AF26-5EB7D8E5226E}"/>
    <cellStyle name="Normal 45" xfId="2549" xr:uid="{AC3BC15D-08C6-4537-928D-882499FA02C1}"/>
    <cellStyle name="Normal 45 2" xfId="2550" xr:uid="{2A543BD8-FBB4-4756-AE17-6475929AFA74}"/>
    <cellStyle name="Normal 46" xfId="2551" xr:uid="{7E198B1A-2B75-49DC-8F89-E053B19A7A43}"/>
    <cellStyle name="Normal 46 2" xfId="2552" xr:uid="{5257EB79-0BD8-4851-99C5-8F8873FE80B7}"/>
    <cellStyle name="Normal 47" xfId="2553" xr:uid="{FB8393B0-2F87-4CD4-AD40-165B441A82F4}"/>
    <cellStyle name="Normal 47 2" xfId="2554" xr:uid="{F453118A-4D42-4CB1-ACC5-E6A403C8E05F}"/>
    <cellStyle name="Normal 48" xfId="2555" xr:uid="{82EE061C-7A1E-4767-B56F-802C59567584}"/>
    <cellStyle name="Normal 48 2" xfId="2556" xr:uid="{78303E58-4C52-43B5-B5A6-11D90E71992A}"/>
    <cellStyle name="Normal 49" xfId="2557" xr:uid="{D264D3E7-6247-4AB4-ACBB-D5C615BC3492}"/>
    <cellStyle name="Normal 49 2" xfId="2558" xr:uid="{62E4FE9F-02C3-4EE9-A2EB-6383C92DCB7D}"/>
    <cellStyle name="Normal 5" xfId="22" xr:uid="{00000000-0005-0000-0000-000033000000}"/>
    <cellStyle name="Normal 5 2" xfId="132" xr:uid="{4D0E52B0-181F-4D44-B2C4-9760D8E3959C}"/>
    <cellStyle name="Normal 5 2 2" xfId="2559" xr:uid="{82A23C6C-4525-45FE-9315-65CFC36BC4D7}"/>
    <cellStyle name="Normal 5 3" xfId="151" xr:uid="{9702CCEF-B60D-42E1-98CC-229007D99C91}"/>
    <cellStyle name="Normal 5 3 2" xfId="2560" xr:uid="{02F6E362-51C4-4C70-A811-3E726F791543}"/>
    <cellStyle name="Normal 50" xfId="2561" xr:uid="{C82EEC05-ACA2-4C2B-9EA3-949AEDB3546E}"/>
    <cellStyle name="Normal 50 2" xfId="2562" xr:uid="{AC425A62-E392-4B70-9FD5-2E952385DEAB}"/>
    <cellStyle name="Normal 51" xfId="2563" xr:uid="{17FD6452-42E9-44E4-BA3E-FE80DCC3DD62}"/>
    <cellStyle name="Normal 51 2" xfId="2564" xr:uid="{04C669E6-C420-473B-91C6-9BF0AAFEAB81}"/>
    <cellStyle name="Normal 52" xfId="10" xr:uid="{00000000-0005-0000-0000-000034000000}"/>
    <cellStyle name="Normal 52 2" xfId="2566" xr:uid="{5D3F2634-E60F-477B-AAE3-C160310B10F2}"/>
    <cellStyle name="Normal 52 3" xfId="2565" xr:uid="{9699DB43-BB20-41B9-9A86-40C530A56F8E}"/>
    <cellStyle name="Normal 53" xfId="11" xr:uid="{00000000-0005-0000-0000-000035000000}"/>
    <cellStyle name="Normal 53 2" xfId="20" xr:uid="{00000000-0005-0000-0000-000036000000}"/>
    <cellStyle name="Normal 53 2 2" xfId="2568" xr:uid="{DEB36230-5826-4A50-8B17-3CF9838D2A26}"/>
    <cellStyle name="Normal 53 3" xfId="2567" xr:uid="{47642739-998A-4CC4-BA68-FB45C35E70C5}"/>
    <cellStyle name="Normal 54" xfId="12" xr:uid="{00000000-0005-0000-0000-000037000000}"/>
    <cellStyle name="Normal 54 2" xfId="2569" xr:uid="{C54A1934-7F37-446D-9C6F-9296881CF3C8}"/>
    <cellStyle name="Normal 55" xfId="13" xr:uid="{00000000-0005-0000-0000-000038000000}"/>
    <cellStyle name="Normal 55 2" xfId="2570" xr:uid="{0E7E6770-8093-4829-966C-4AF5C34BE8C9}"/>
    <cellStyle name="Normal 56" xfId="2571" xr:uid="{7B9F3BAB-AD58-4C09-BD3C-416F5DAD4BBB}"/>
    <cellStyle name="Normal 56 2" xfId="2572" xr:uid="{C77072C3-99CE-4747-96AB-0913398C1D77}"/>
    <cellStyle name="Normal 57" xfId="2573" xr:uid="{A0D3EDDE-C735-4BAD-AAE1-F108ECBC8F75}"/>
    <cellStyle name="Normal 57 2" xfId="2574" xr:uid="{B0C163EA-DDA7-45E8-BBB2-C4CE7704125B}"/>
    <cellStyle name="Normal 58" xfId="2575" xr:uid="{8CD60EBA-9011-4BAE-9BE8-42EAA5F3CEF3}"/>
    <cellStyle name="Normal 58 2" xfId="2576" xr:uid="{91EED87A-AB6A-4D0E-A693-4226C562F8D8}"/>
    <cellStyle name="Normal 59" xfId="2577" xr:uid="{7CCD7BE6-F038-4A6F-A84F-4A367E5DC119}"/>
    <cellStyle name="Normal 59 2" xfId="2578" xr:uid="{0ABBC1BA-A5A2-4893-94D2-FC614D616392}"/>
    <cellStyle name="Normal 6" xfId="51" xr:uid="{00000000-0005-0000-0000-000039000000}"/>
    <cellStyle name="Normal 6 2" xfId="119" xr:uid="{2DADF196-B76F-4E1C-8077-98629A3D9875}"/>
    <cellStyle name="Normal 6 2 2" xfId="2580" xr:uid="{F3627F8E-AB02-4D32-ACA4-1F7C35CF008F}"/>
    <cellStyle name="Normal 6 3" xfId="153" xr:uid="{0083C5BF-7E66-4284-ABCE-2BF4CEA3499C}"/>
    <cellStyle name="Normal 6 3 2" xfId="2579" xr:uid="{467BFAFD-D1A9-4C8B-8036-B401AFDFE447}"/>
    <cellStyle name="Normal 6 4" xfId="195" xr:uid="{1E6970CB-A897-4D41-8624-6B8002242310}"/>
    <cellStyle name="Normal 6 5" xfId="77" xr:uid="{47C85089-2EA2-4542-9AD2-1A67E496DBE7}"/>
    <cellStyle name="Normal 60" xfId="2581" xr:uid="{7F3E264D-B6C0-4109-B8DB-E07B7B0B0AFE}"/>
    <cellStyle name="Normal 60 2" xfId="2582" xr:uid="{2ABFA4C7-1EBE-49F0-B149-47AADAE3E7D6}"/>
    <cellStyle name="Normal 61" xfId="2583" xr:uid="{46A5287F-DFFE-46E1-96BA-2E50E5CE84FE}"/>
    <cellStyle name="Normal 61 2" xfId="2584" xr:uid="{3543F1C7-5B8B-42B9-80A6-FF98E3B7C360}"/>
    <cellStyle name="Normal 62" xfId="2585" xr:uid="{A77AE3B9-E02A-47CC-9669-4473E10F1920}"/>
    <cellStyle name="Normal 62 2" xfId="2586" xr:uid="{6D5DB9DE-DE68-4671-B95D-C9D69C72D1F9}"/>
    <cellStyle name="Normal 62 3" xfId="2587" xr:uid="{0B74CC67-81E2-4E9E-A201-A7769C87AD6A}"/>
    <cellStyle name="Normal 63" xfId="2588" xr:uid="{15C74B6F-DCDA-4885-A68B-B48BCA4B97C0}"/>
    <cellStyle name="Normal 63 2" xfId="2589" xr:uid="{7614CD6B-3B67-489E-A800-633A272783D9}"/>
    <cellStyle name="Normal 64" xfId="112" xr:uid="{CF56D118-C629-4E28-98F7-83FE15555BDD}"/>
    <cellStyle name="Normal 64 2" xfId="2590" xr:uid="{359ADA05-79A9-457D-9DFC-EA2F1B0F14FA}"/>
    <cellStyle name="Normal 65" xfId="2591" xr:uid="{74242359-B3EB-4549-B5DF-E0E7054CDF39}"/>
    <cellStyle name="Normal 66" xfId="2592" xr:uid="{BEF69E2C-E15A-4B41-9F53-35509EA24BB1}"/>
    <cellStyle name="Normal 67" xfId="2593" xr:uid="{F8BABD68-ECE4-49A7-82D4-73C0C1634D15}"/>
    <cellStyle name="Normal 68" xfId="2594" xr:uid="{E74DA6A0-D0D7-482C-8D30-719B4D2A1A9F}"/>
    <cellStyle name="Normal 69" xfId="2595" xr:uid="{822D8206-B7B0-4FD4-8D2D-0BB29081C49A}"/>
    <cellStyle name="Normal 7" xfId="53" xr:uid="{00000000-0005-0000-0000-00003A000000}"/>
    <cellStyle name="Normal 7 2" xfId="14" xr:uid="{00000000-0005-0000-0000-00003B000000}"/>
    <cellStyle name="Normal 7 2 2" xfId="176" xr:uid="{FEA474DD-DE92-4D9D-B711-206ECC203F63}"/>
    <cellStyle name="Normal 7 2 2 2" xfId="2597" xr:uid="{968AA114-1C25-4564-8B27-02B8A89D6ADA}"/>
    <cellStyle name="Normal 7 2 3" xfId="155" xr:uid="{B3129366-DE2E-4A9C-B61E-DE680AE3536D}"/>
    <cellStyle name="Normal 7 3" xfId="197" xr:uid="{01FEE471-01CF-485C-BD52-003A196D399F}"/>
    <cellStyle name="Normal 7 3 2" xfId="2596" xr:uid="{204B69A1-2A29-4FF7-97C5-E43A938342AA}"/>
    <cellStyle name="Normal 7 4" xfId="88" xr:uid="{BCFA189D-317D-4D51-9068-866F3DD5B5D7}"/>
    <cellStyle name="Normal 70" xfId="2598" xr:uid="{10A85D67-0A0E-4E25-8806-CBD130AB84F8}"/>
    <cellStyle name="Normal 71" xfId="2599" xr:uid="{EC7E8C61-7039-467A-A7BB-87EE6F37C0A6}"/>
    <cellStyle name="Normal 72" xfId="129" xr:uid="{6473FEF0-A528-4D18-BB5B-78F5911A0EC8}"/>
    <cellStyle name="Normal 72 2" xfId="2600" xr:uid="{787D4F9F-4575-48D1-BC36-E743CED632F6}"/>
    <cellStyle name="Normal 73" xfId="2601" xr:uid="{CA0AE2E6-F182-45C5-BE83-DDD7DBC9ACDB}"/>
    <cellStyle name="Normal 74" xfId="2602" xr:uid="{783194B4-6A13-4F52-A05A-7B5CAE083FD4}"/>
    <cellStyle name="Normal 75" xfId="2603" xr:uid="{C453E6DF-31C2-428B-8630-CEED6A8F1CC5}"/>
    <cellStyle name="Normal 76" xfId="2604" xr:uid="{AACEA683-8CB6-4277-B947-B4F30B2D6136}"/>
    <cellStyle name="Normal 77" xfId="2605" xr:uid="{892CAB59-18FD-4181-B66E-F78C5AB6FA4B}"/>
    <cellStyle name="Normal 78" xfId="2606" xr:uid="{8663607A-9C27-4A70-83DC-D7E25C56454F}"/>
    <cellStyle name="Normal 79" xfId="67" xr:uid="{6353903A-342E-4F87-A507-8F490169B8AE}"/>
    <cellStyle name="Normal 79 2" xfId="2607" xr:uid="{D8373B10-B616-448B-8ACF-BC681CC5E04F}"/>
    <cellStyle name="Normal 8" xfId="54" xr:uid="{00000000-0005-0000-0000-00003C000000}"/>
    <cellStyle name="Normal 8 10" xfId="2609" xr:uid="{BE3EC1AE-7EFA-4820-ADDC-66623C4072E2}"/>
    <cellStyle name="Normal 8 10 2" xfId="2610" xr:uid="{BFDB01CD-F7AE-4AB9-9782-66C6DA0482E4}"/>
    <cellStyle name="Normal 8 11" xfId="2611" xr:uid="{45277838-EA45-48AA-9FC9-4AFE2E77C558}"/>
    <cellStyle name="Normal 8 11 2" xfId="2612" xr:uid="{38B3DE4B-43C2-409C-BD06-74CF02FDADEE}"/>
    <cellStyle name="Normal 8 12" xfId="2613" xr:uid="{3FF03A77-BF37-4D52-B778-A0AFCDDF79DB}"/>
    <cellStyle name="Normal 8 12 2" xfId="2614" xr:uid="{8F90DC8E-26D7-4263-ACD9-776FA8D907FE}"/>
    <cellStyle name="Normal 8 13" xfId="2615" xr:uid="{2F6EF16B-4495-4889-B6E2-C6A10A2EBC31}"/>
    <cellStyle name="Normal 8 13 2" xfId="2616" xr:uid="{75032FC2-54CD-41D2-A8A3-42AD8CADAF0D}"/>
    <cellStyle name="Normal 8 14" xfId="2617" xr:uid="{4D057078-E159-4801-B1FE-584CA64C563B}"/>
    <cellStyle name="Normal 8 14 2" xfId="2618" xr:uid="{02C9B925-CA42-49F6-B7D9-EFD25D4E56A6}"/>
    <cellStyle name="Normal 8 15" xfId="2619" xr:uid="{D5B30992-8AD6-49E5-BD4A-2A14DDAD42D9}"/>
    <cellStyle name="Normal 8 15 2" xfId="2620" xr:uid="{311DC19A-D77F-4CCA-BD4E-DB582407A9E0}"/>
    <cellStyle name="Normal 8 16" xfId="2621" xr:uid="{645AFE91-740F-4C55-A5D4-7F9C400A8CDF}"/>
    <cellStyle name="Normal 8 16 2" xfId="2622" xr:uid="{45349439-E593-42CD-BE1F-8DB49534CE6F}"/>
    <cellStyle name="Normal 8 17" xfId="2623" xr:uid="{754B02F2-22FF-4625-A98B-6A8EA48F3A64}"/>
    <cellStyle name="Normal 8 17 2" xfId="2624" xr:uid="{5BC6FABC-2894-44F8-99EA-115B3FDA5436}"/>
    <cellStyle name="Normal 8 18" xfId="2625" xr:uid="{0E7CD930-D519-493A-A952-B825A3A516B5}"/>
    <cellStyle name="Normal 8 18 2" xfId="2626" xr:uid="{181A5E15-869D-46CB-AF0C-D9E71519EE8C}"/>
    <cellStyle name="Normal 8 19" xfId="2627" xr:uid="{8168013E-03A9-47D0-8848-D1C56B856F2C}"/>
    <cellStyle name="Normal 8 19 2" xfId="2628" xr:uid="{184B475A-FD0F-45FA-9373-374D4FF1FBBD}"/>
    <cellStyle name="Normal 8 2" xfId="157" xr:uid="{203DEC49-7270-4334-BB21-453F894DAC44}"/>
    <cellStyle name="Normal 8 2 2" xfId="2630" xr:uid="{DE429BA3-B4DD-4B07-BEA7-978E59BF9D35}"/>
    <cellStyle name="Normal 8 2 3" xfId="2629" xr:uid="{BBEB8D2B-AD32-4B72-A1EF-EAA3E13E1FCF}"/>
    <cellStyle name="Normal 8 20" xfId="2631" xr:uid="{27DAB308-7FAD-45D0-9C30-0C40E3C72939}"/>
    <cellStyle name="Normal 8 20 2" xfId="2632" xr:uid="{0F0C243A-6903-4368-8864-3BE44B759D44}"/>
    <cellStyle name="Normal 8 21" xfId="2633" xr:uid="{B70BAC42-0466-4ED2-B887-3BBC0F896A72}"/>
    <cellStyle name="Normal 8 22" xfId="2608" xr:uid="{BA83C0AA-C119-4151-85CC-C7988340A08B}"/>
    <cellStyle name="Normal 8 3" xfId="198" xr:uid="{385580B2-E626-4639-9D00-6791BEAB8972}"/>
    <cellStyle name="Normal 8 3 2" xfId="2635" xr:uid="{1BA31A9E-DC25-44B8-BA14-570520A2A4B4}"/>
    <cellStyle name="Normal 8 3 3" xfId="2634" xr:uid="{CF1783E0-9161-442A-8299-5470A4172ED5}"/>
    <cellStyle name="Normal 8 4" xfId="86" xr:uid="{226B16DD-C9C3-48CE-8546-BFB2352D03C7}"/>
    <cellStyle name="Normal 8 4 2" xfId="2636" xr:uid="{9D8B051E-963D-40C1-BA5C-20559CC97EF9}"/>
    <cellStyle name="Normal 8 5" xfId="2637" xr:uid="{E0C0444D-EBBA-4EF5-B97C-2E14AF1347D2}"/>
    <cellStyle name="Normal 8 5 2" xfId="2638" xr:uid="{9CC76BE9-A473-4CE9-BD5B-3D6F55514E8E}"/>
    <cellStyle name="Normal 8 6" xfId="2639" xr:uid="{5A9E7E02-B5A6-441A-B1D8-D7D133E74D7A}"/>
    <cellStyle name="Normal 8 6 2" xfId="2640" xr:uid="{3850DFDE-3C9C-4F39-B590-2378719741C2}"/>
    <cellStyle name="Normal 8 7" xfId="2641" xr:uid="{73C01CCF-8A8E-406B-A5D3-3D83A3DC5B89}"/>
    <cellStyle name="Normal 8 7 2" xfId="2642" xr:uid="{7CF8DAEF-104A-4706-B3FD-119D64C0CAA4}"/>
    <cellStyle name="Normal 8 8" xfId="2643" xr:uid="{ED5CC1AB-9686-4A6A-8BCD-CBAEEF4BF9FF}"/>
    <cellStyle name="Normal 8 8 2" xfId="2644" xr:uid="{B6137229-341A-4491-9C29-149DBA14906B}"/>
    <cellStyle name="Normal 8 9" xfId="2645" xr:uid="{484BB1D7-F99C-4120-A89C-AC5C71E365C3}"/>
    <cellStyle name="Normal 8 9 2" xfId="2646" xr:uid="{8C8EF89C-82CD-47F9-A447-52FB37BF653D}"/>
    <cellStyle name="Normal 80" xfId="2647" xr:uid="{DE5591DE-D048-4059-8F03-2F32AC245936}"/>
    <cellStyle name="Normal 81" xfId="2648" xr:uid="{FACA8856-B8BD-4256-835D-8D2275B36A99}"/>
    <cellStyle name="Normal 82" xfId="2649" xr:uid="{3089F7C9-051D-4879-BD10-B098A85D54CF}"/>
    <cellStyle name="Normal 82 2" xfId="2650" xr:uid="{C495E618-9F10-4F34-96B0-F5C800559EA5}"/>
    <cellStyle name="Normal 82 3" xfId="2651" xr:uid="{A0CEED34-CFC6-4E4F-B9BF-4EC114DC4C57}"/>
    <cellStyle name="Normal 83" xfId="2652" xr:uid="{8215472C-17CB-495F-9FD5-4D85D5F9AA6C}"/>
    <cellStyle name="Normal 83 2" xfId="2653" xr:uid="{A2E35E2A-AA5C-45AB-8B67-01CF4362D9E6}"/>
    <cellStyle name="Normal 84" xfId="2654" xr:uid="{39761B72-B6D2-4747-9A39-33C99B4DC6BB}"/>
    <cellStyle name="Normal 85" xfId="2655" xr:uid="{72759AC4-8FF1-42B8-9FAE-6D6BB0D0D7AB}"/>
    <cellStyle name="Normal 85 2" xfId="2656" xr:uid="{929EE9F4-392D-48A8-A40A-A2B446A0074E}"/>
    <cellStyle name="Normal 86" xfId="2657" xr:uid="{3E453396-720F-43A4-9384-6C0DD52F4D01}"/>
    <cellStyle name="Normal 86 2" xfId="2658" xr:uid="{65B30491-2D29-4AAC-81D7-8E99726B00FB}"/>
    <cellStyle name="Normal 87" xfId="2659" xr:uid="{F1652870-B254-4AA6-9109-F85518AC630A}"/>
    <cellStyle name="Normal 88" xfId="2660" xr:uid="{5EC26CFF-4F99-4A44-88A5-7A3C86E35E6F}"/>
    <cellStyle name="Normal 88 2" xfId="2661" xr:uid="{D335EE53-F2A3-48B0-ACA2-0DD7FC9E3432}"/>
    <cellStyle name="Normal 89" xfId="2662" xr:uid="{EC410E67-B76D-4174-AAE1-C26FC212AC36}"/>
    <cellStyle name="Normal 89 2" xfId="2663" xr:uid="{A7E3CDAD-FA5F-4C54-BFDD-60CFC6C67C0B}"/>
    <cellStyle name="Normal 89 3" xfId="2664" xr:uid="{EAD519A4-E61D-421A-A583-DCDD9B458095}"/>
    <cellStyle name="Normal 9" xfId="55" xr:uid="{00000000-0005-0000-0000-00003D000000}"/>
    <cellStyle name="Normal 9 2" xfId="159" xr:uid="{4BF15F5D-D200-44B3-9720-534292C56FBF}"/>
    <cellStyle name="Normal 9 2 2" xfId="2666" xr:uid="{9F92B89E-C24A-4E17-BF89-43691BC3BA81}"/>
    <cellStyle name="Normal 9 3" xfId="199" xr:uid="{B032032B-637A-4237-9CEA-16F0900E1589}"/>
    <cellStyle name="Normal 9 3 2" xfId="2667" xr:uid="{07740637-D5CC-46A8-A2DB-781E75ACC794}"/>
    <cellStyle name="Normal 9 4" xfId="123" xr:uid="{F303DC4E-CEC7-4368-A61A-6AA95A8928BE}"/>
    <cellStyle name="Normal 9 5" xfId="2668" xr:uid="{FC81C110-29DD-4AE7-8F7B-F9507D504E41}"/>
    <cellStyle name="Normal 9 6" xfId="2669" xr:uid="{42844A08-EAF3-4576-8BC5-29E846F7180E}"/>
    <cellStyle name="Normal 9 7" xfId="2665" xr:uid="{E093A5FF-38A4-49D9-90E0-597EAD642049}"/>
    <cellStyle name="Normal 90" xfId="2670" xr:uid="{B3D0C934-4FE7-40BD-876A-8FABA94A6450}"/>
    <cellStyle name="Normal 91" xfId="127" xr:uid="{756AAB38-8C44-47C3-8C72-F8A19D7992F2}"/>
    <cellStyle name="Normal 91 2" xfId="2671" xr:uid="{7F1CBC3B-C53D-4945-AFE5-98BAEAAA3538}"/>
    <cellStyle name="Normal 92" xfId="2672" xr:uid="{EBC39329-61CA-45AD-9A4D-3D1A9686836D}"/>
    <cellStyle name="Normal 92 2" xfId="2673" xr:uid="{2FED14EB-2640-4E35-996E-AE68FF8DB804}"/>
    <cellStyle name="Normal 92 2 2" xfId="2674" xr:uid="{32E931F6-4BB4-44A5-9103-DA3A148E9872}"/>
    <cellStyle name="Normal 93" xfId="2675" xr:uid="{A8E4621B-1F7A-47FD-A188-4E618B40A116}"/>
    <cellStyle name="Normal 94" xfId="2676" xr:uid="{F7C67B67-4D11-4E17-B54F-FCE1ED82485D}"/>
    <cellStyle name="Normal 94 2" xfId="2677" xr:uid="{5C9BC2F8-D1B9-4200-98D3-BD9FA54C0C8D}"/>
    <cellStyle name="Normal 95" xfId="2678" xr:uid="{06B20B61-B951-4CA1-A483-C70CE05C5758}"/>
    <cellStyle name="Normal 96" xfId="2679" xr:uid="{7048FDFB-4ED1-4C61-9984-DF924F11711E}"/>
    <cellStyle name="Normal 96 2" xfId="2680" xr:uid="{0A61867C-B7A1-48D4-AD43-CAD486A5B492}"/>
    <cellStyle name="Normal 96 2 2" xfId="2681" xr:uid="{DACB9B04-734F-4D55-BFAA-808559485883}"/>
    <cellStyle name="Normal 96 2 2 2" xfId="2682" xr:uid="{CE5AD0F2-2B07-45B5-89AE-4CA00B763198}"/>
    <cellStyle name="Normal 96 2 3" xfId="2683" xr:uid="{1191DAAD-7319-4061-9FB8-32ECC3229530}"/>
    <cellStyle name="Normal 96 3" xfId="2684" xr:uid="{C1BACB6F-9C56-4729-9450-8B7A37CEDB24}"/>
    <cellStyle name="Normal 97" xfId="2685" xr:uid="{65CB7428-B2B7-495D-A8EB-2811E570F58B}"/>
    <cellStyle name="Normal 97 2" xfId="2686" xr:uid="{46B18F2E-057A-4A7B-B51A-18C64B7354E6}"/>
    <cellStyle name="Normal 97 3" xfId="2687" xr:uid="{93A019C1-6478-4E06-A401-672931D57C6F}"/>
    <cellStyle name="Normal 98" xfId="2688" xr:uid="{D4C950AA-812C-45EA-989A-629E77B6EF32}"/>
    <cellStyle name="Normal 98 2" xfId="2689" xr:uid="{576B86A6-D9C3-4B84-9F83-65BBC962AC50}"/>
    <cellStyle name="Normal 99" xfId="2690" xr:uid="{63A3146F-9250-4A6D-9295-F5230D63974C}"/>
    <cellStyle name="Normal 99 2" xfId="2691" xr:uid="{C6D370A3-4380-4594-8687-C0FCF26990C2}"/>
    <cellStyle name="Normal_KCE44Y" xfId="75" xr:uid="{61A217DD-9FB3-4522-AA04-34F1E5838DF6}"/>
    <cellStyle name="Normal_SSSCE2" xfId="68" xr:uid="{0715EBA6-56C7-450D-BF6C-9AD9454BC675}"/>
    <cellStyle name="Normale_sc_azione" xfId="2692" xr:uid="{62BFB3C5-7545-4D30-8F84-2760741169BB}"/>
    <cellStyle name="Note 2" xfId="2693" xr:uid="{93320BD6-ED66-4C42-8A7D-BE02A66D7EC6}"/>
    <cellStyle name="Note 3" xfId="2694" xr:uid="{75A539AA-A30E-4770-8351-1AE66B0AB147}"/>
    <cellStyle name="oft Excel]_x000d__x000a_Comment=The open=/f lines load custom functions into the Paste Function list._x000d__x000a_Maximized=3_x000d__x000a_Basics=1_x000d__x000a_A" xfId="2695" xr:uid="{2F159F4E-62A3-4AAE-BDA8-58EEB2DBCCD6}"/>
    <cellStyle name="Output 2" xfId="2696" xr:uid="{34DD3AEA-2B7B-47FB-89ED-168A3E100431}"/>
    <cellStyle name="Output 3" xfId="2697" xr:uid="{B8DA9FCF-9D2F-45B0-AD93-AC1327A51CE1}"/>
    <cellStyle name="Output Amounts" xfId="2698" xr:uid="{BD6ADFCC-C14E-4B9B-8E56-2270BC6DAB37}"/>
    <cellStyle name="Output Line Items" xfId="2699" xr:uid="{F7249FB1-EA81-480B-878C-1865D8B153C3}"/>
    <cellStyle name="per.style" xfId="2700" xr:uid="{A634B0E7-A28A-49C7-A32C-2B63CA9AD04A}"/>
    <cellStyle name="Percent [0]" xfId="2701" xr:uid="{00BAD6F4-C0C8-4FFC-98D5-A010F62AA7E9}"/>
    <cellStyle name="Percent [00]" xfId="2702" xr:uid="{600C967A-E183-43A2-AFE7-818340AE9A34}"/>
    <cellStyle name="Percent [2]" xfId="35" xr:uid="{00000000-0005-0000-0000-00003F000000}"/>
    <cellStyle name="Percent [2] 2" xfId="2704" xr:uid="{42DC0C68-86E3-4628-8F34-56E0B1752683}"/>
    <cellStyle name="Percent [2] 3" xfId="2703" xr:uid="{D8DECE24-777A-4356-A16E-5E57612895E8}"/>
    <cellStyle name="Percent 10" xfId="3108" xr:uid="{86C1A7A2-4676-43CD-B02F-90ACD26EA7A1}"/>
    <cellStyle name="Percent 11" xfId="3109" xr:uid="{1CDF257C-0574-444E-8584-2B4C5304FA6B}"/>
    <cellStyle name="Percent 12" xfId="3112" xr:uid="{DF380596-BDF5-464F-817E-0692043D91B9}"/>
    <cellStyle name="Percent 2" xfId="34" xr:uid="{00000000-0005-0000-0000-000040000000}"/>
    <cellStyle name="Percent 2 2" xfId="98" xr:uid="{1457CD75-60CC-4261-9C4A-A6DE9E29F168}"/>
    <cellStyle name="Percent 2 2 2" xfId="2705" xr:uid="{681912CC-7400-4121-8BA2-67B97A03DE9D}"/>
    <cellStyle name="Percent 2 3" xfId="141" xr:uid="{6E26FA77-102F-4C47-8C2B-07C3534D3D37}"/>
    <cellStyle name="Percent 2 3 2" xfId="2706" xr:uid="{32B5C6E4-CEF6-44C8-993B-E62418FBE7BC}"/>
    <cellStyle name="Percent 2 4" xfId="182" xr:uid="{887BD4E1-9799-463D-9782-F2A766C10D64}"/>
    <cellStyle name="Percent 2 5" xfId="120" xr:uid="{63C511A8-1E17-4049-9574-73DC46E788EB}"/>
    <cellStyle name="Percent 3" xfId="49" xr:uid="{00000000-0005-0000-0000-000041000000}"/>
    <cellStyle name="Percent 3 2" xfId="193" xr:uid="{4A247595-11BF-4AEC-9F82-1DF4DC7FEF41}"/>
    <cellStyle name="Percent 3 2 2" xfId="2708" xr:uid="{9DDFB3F2-FB9E-459B-9E17-17B0FD5213BC}"/>
    <cellStyle name="Percent 3 3" xfId="110" xr:uid="{903AAF08-1CDE-48EC-B89A-D337A31BDA8C}"/>
    <cellStyle name="Percent 3 3 2" xfId="2707" xr:uid="{BF9A1D28-41E2-4426-8DFC-619F20CEC4F2}"/>
    <cellStyle name="Percent 4" xfId="2709" xr:uid="{53824429-C2D3-4C53-A8FF-375EB498A499}"/>
    <cellStyle name="Percent 4 2" xfId="2710" xr:uid="{E348F6FB-EE4B-457C-A5C5-1B077B9D9F95}"/>
    <cellStyle name="Percent 5" xfId="2711" xr:uid="{6A6ECAF1-7DD3-4D50-AB64-C9BC2283BA36}"/>
    <cellStyle name="Percent 6" xfId="2712" xr:uid="{DD53A053-6C1C-4BBD-A77F-E9078BE0F221}"/>
    <cellStyle name="Percent 6 2" xfId="2713" xr:uid="{F09497F4-2D5C-4C48-AC94-05B6CBD595AA}"/>
    <cellStyle name="Percent 7" xfId="2714" xr:uid="{366FBCA3-4999-41EB-8DF4-C0467C73CA01}"/>
    <cellStyle name="Percent 7 2" xfId="2715" xr:uid="{B8687C64-7D40-4B1F-8AE3-01F4B15AA0EA}"/>
    <cellStyle name="Percent 8" xfId="2716" xr:uid="{26B8DB75-500C-487E-990C-0D3E79E8C0F2}"/>
    <cellStyle name="Percent 8 2" xfId="2717" xr:uid="{53E92F2E-DD8A-49E9-8E98-93BF13FE7689}"/>
    <cellStyle name="Percent 9" xfId="2718" xr:uid="{DE62A776-6288-4063-AE79-79EB099D8056}"/>
    <cellStyle name="PERCENTAGE" xfId="2719" xr:uid="{FBBA4BDA-7DBE-4021-B9D8-5B438D02347B}"/>
    <cellStyle name="PLAN" xfId="2720" xr:uid="{E862F925-B95A-41F4-92C3-AE159CF6123C}"/>
    <cellStyle name="PrePop Currency (0)" xfId="2721" xr:uid="{2882142D-2092-4C5A-8B6C-EC20E0C2FFAB}"/>
    <cellStyle name="PrePop Currency (2)" xfId="2722" xr:uid="{7C86ABC1-967C-401D-94AE-6CEEFD00702E}"/>
    <cellStyle name="PrePop Units (0)" xfId="2723" xr:uid="{6036EDE3-F9E7-4431-A63B-09EE24306B1F}"/>
    <cellStyle name="PrePop Units (1)" xfId="2724" xr:uid="{28E15AD7-E40F-4FB8-920E-CCE808EC6F5E}"/>
    <cellStyle name="PrePop Units (2)" xfId="2725" xr:uid="{851D2C3F-6832-4BEF-92AF-F12C1F3F13BD}"/>
    <cellStyle name="PSChar" xfId="2726" xr:uid="{AE10303E-0D09-4D73-8003-CC6C7A42F521}"/>
    <cellStyle name="PSHeading" xfId="2727" xr:uid="{DA89FC10-9CD6-4FCA-B6C6-7A90DD0DEFC2}"/>
    <cellStyle name="pwstyle" xfId="2728" xr:uid="{0224DDF5-3A5C-4574-8320-84D46544EA73}"/>
    <cellStyle name="Q" xfId="2729" xr:uid="{862AE6B2-F97A-4402-9231-BBBCAF3D5553}"/>
    <cellStyle name="Q 2" xfId="2730" xr:uid="{FBB1955C-321F-4823-AC81-7A902BF7A287}"/>
    <cellStyle name="Q_20-2 NAN" xfId="2731" xr:uid="{4B4EA94E-A253-4204-8D1C-D006281EB29C}"/>
    <cellStyle name="Q_20-2 NAN 2" xfId="2732" xr:uid="{007177AB-1C44-4A77-BFA0-05B55B6AB348}"/>
    <cellStyle name="Q_20-2 NAN_Adjust_TAX_Q151" xfId="2733" xr:uid="{0C40FD7A-FDE8-4FA9-917E-C760A92F5C99}"/>
    <cellStyle name="Q_20-2 NAN_Global_Q1'08_Pow" xfId="2734" xr:uid="{063D954E-0135-47AB-B6C0-9830AE76839A}"/>
    <cellStyle name="Q_20-2 NAN_Global_Q1'08_Pow 2" xfId="2735" xr:uid="{48E27AE9-32CF-4FF3-8B1E-852967B4C4C8}"/>
    <cellStyle name="Q_20-2 NAN_Global_Q2'08_Pow" xfId="2736" xr:uid="{310E675E-B896-409F-B4AB-F112A27A2A45}"/>
    <cellStyle name="Q_20-2 NAN_Global_Q2'08_Pow 2" xfId="2737" xr:uid="{8CBD99DC-9CB9-4DAE-9AE4-16D07110624E}"/>
    <cellStyle name="Q_20-2 NAN_เอกสารของนก" xfId="2738" xr:uid="{00D5D177-AD5D-4022-87DE-AB8D37E2EDAD}"/>
    <cellStyle name="Q_20-2 NAN_เอกสารของนก 2" xfId="2739" xr:uid="{1312883F-616E-4FD2-82A4-C817FD93B53A}"/>
    <cellStyle name="Q_Adjust_TAX_Q151" xfId="2740" xr:uid="{1C74D732-FDFE-4748-A388-AA24615A9AE5}"/>
    <cellStyle name="Q_B &amp; Z" xfId="2741" xr:uid="{8D05C489-66A5-49C7-8AED-62F4741A8B41}"/>
    <cellStyle name="Q_B &amp; Z 2" xfId="2742" xr:uid="{384DBC7D-913E-48F8-847F-C9B1AD6E5C95}"/>
    <cellStyle name="Q_B &amp; Z_Adjust_TAX_Q151" xfId="2743" xr:uid="{6577CB0B-32AA-4B38-BBF9-51440D4FFECE}"/>
    <cellStyle name="Q_B &amp; Z_Global_Q1'08_Pow" xfId="2744" xr:uid="{47ABE494-305A-4D87-B5D4-DF04DC1CBB63}"/>
    <cellStyle name="Q_B &amp; Z_Global_Q1'08_Pow 2" xfId="2745" xr:uid="{4472704B-4098-4291-9BEF-2D03E66C6DAD}"/>
    <cellStyle name="Q_B &amp; Z_Global_Q2'08_Pow" xfId="2746" xr:uid="{8A1135F0-E7AC-4F7A-AF77-FCF5B751ECED}"/>
    <cellStyle name="Q_B &amp; Z_Global_Q2'08_Pow 2" xfId="2747" xr:uid="{37DC81A8-CB72-4C63-8D5D-DAE81ADDBE50}"/>
    <cellStyle name="Q_B &amp; Z_เอกสารของนก" xfId="2748" xr:uid="{363F7E38-AAC3-435B-A7C7-65DFFBCA7457}"/>
    <cellStyle name="Q_B &amp; Z_เอกสารของนก 2" xfId="2749" xr:uid="{59CFD5F6-B98F-40B7-B633-377EE767DF02}"/>
    <cellStyle name="Q_F123" xfId="2750" xr:uid="{ABBFE8F8-C5FC-4CB1-B9E0-3F79B9F320B3}"/>
    <cellStyle name="Q_F123 2" xfId="2751" xr:uid="{66F5C163-D492-4352-AF4B-E76C43EAA74D}"/>
    <cellStyle name="Q_F123_Adjust_TAX_Q151" xfId="2752" xr:uid="{6264BA90-6E0E-4D79-A04A-D60908646107}"/>
    <cellStyle name="Q_F123_Global_Q1'08_Pow" xfId="2753" xr:uid="{1306163D-D6AE-4836-A84B-D9AF6433A378}"/>
    <cellStyle name="Q_F123_Global_Q1'08_Pow 2" xfId="2754" xr:uid="{E3A03104-FEBC-4E0D-8AC6-E687C2B4B166}"/>
    <cellStyle name="Q_F123_Global_Q2'08_Pow" xfId="2755" xr:uid="{1B8921D7-A961-46FB-9BDD-C4A65A2550C8}"/>
    <cellStyle name="Q_F123_Global_Q2'08_Pow 2" xfId="2756" xr:uid="{438E23FB-7D3B-4871-BF13-861D5056399A}"/>
    <cellStyle name="Q_F123_เอกสารของนก" xfId="2757" xr:uid="{AAC1440E-E3C8-4D92-BEC4-D56E22B648C3}"/>
    <cellStyle name="Q_F123_เอกสารของนก 2" xfId="2758" xr:uid="{846C093D-CDD3-41FB-A486-9C899A5DBD1F}"/>
    <cellStyle name="Q_Global_Q1'08_Pow" xfId="2759" xr:uid="{752C5F56-E433-4904-8204-1F93775155BE}"/>
    <cellStyle name="Q_Global_Q1'08_Pow 2" xfId="2760" xr:uid="{F82DB23F-FB55-4188-AC20-3B98A0105033}"/>
    <cellStyle name="Q_Global_Q2'08_Pow" xfId="2761" xr:uid="{8AA8FCCC-D4F1-41D9-B9FC-94A6C6A8DF1A}"/>
    <cellStyle name="Q_Global_Q2'08_Pow 2" xfId="2762" xr:uid="{105107D5-0321-4B51-8638-12CDE3B6236B}"/>
    <cellStyle name="Q_L" xfId="2763" xr:uid="{0869113C-7DA5-4BEC-887D-D09D175D2AA1}"/>
    <cellStyle name="Q_L 2" xfId="2764" xr:uid="{30AF6D69-D103-44D2-B705-73E71320D40A}"/>
    <cellStyle name="Q_L_Adjust_TAX_Q151" xfId="2765" xr:uid="{C0E7C5DE-4883-4357-B5CD-F72613DDB557}"/>
    <cellStyle name="Q_L_Global_Q1'08_Pow" xfId="2766" xr:uid="{76027F08-8CF1-4118-BA4B-07B8041072CD}"/>
    <cellStyle name="Q_L_Global_Q1'08_Pow 2" xfId="2767" xr:uid="{165D0274-B30E-4951-8E5D-EBB47D2F5E53}"/>
    <cellStyle name="Q_L_Global_Q2'08_Pow" xfId="2768" xr:uid="{D94421F3-BF94-4DE6-816D-DA3A1AC2F07E}"/>
    <cellStyle name="Q_L_Global_Q2'08_Pow 2" xfId="2769" xr:uid="{AE935A2A-8707-4ABF-8565-D01B40F08C82}"/>
    <cellStyle name="Q_L_เอกสารของนก" xfId="2770" xr:uid="{A5DCE7A9-257C-43F0-B0BF-6072205F262A}"/>
    <cellStyle name="Q_L_เอกสารของนก 2" xfId="2771" xr:uid="{164959B8-1CA2-4C0E-AE7C-A878D9C9CDD2}"/>
    <cellStyle name="Q_Salary_09.30.04" xfId="2772" xr:uid="{12264B53-0A72-4812-99A1-933176FB83A8}"/>
    <cellStyle name="Q_Salary_09.30.04 2" xfId="2773" xr:uid="{F683203D-2E69-4408-8D5B-45FFEFBFCF9A}"/>
    <cellStyle name="Q_Salary_09.30.04_Adjust_TAX_Q151" xfId="2774" xr:uid="{85462C4E-7CB4-4B31-8F23-EB9FE9ED19C1}"/>
    <cellStyle name="Q_Salary_09.30.04_Global_Q1'08_Pow" xfId="2775" xr:uid="{59D22D19-0589-4BA5-83B7-7C61EBACE704}"/>
    <cellStyle name="Q_Salary_09.30.04_Global_Q1'08_Pow 2" xfId="2776" xr:uid="{635F01DD-0B29-46D7-8C2A-98CAF28D8565}"/>
    <cellStyle name="Q_Salary_09.30.04_Global_Q2'08_Pow" xfId="2777" xr:uid="{FF83AB02-BDDA-4E5E-801A-3220584E423A}"/>
    <cellStyle name="Q_Salary_09.30.04_Global_Q2'08_Pow 2" xfId="2778" xr:uid="{3ACED011-6385-41DC-9A4D-5B49DB0B529E}"/>
    <cellStyle name="Q_Salary_09.30.04_เอกสารของนก" xfId="2779" xr:uid="{4CA62674-0EA3-4CA0-83A0-CA8D0541A3DC}"/>
    <cellStyle name="Q_Salary_09.30.04_เอกสารของนก 2" xfId="2780" xr:uid="{2A98CF2A-27E2-4FF0-AAD6-CBD1B4085996}"/>
    <cellStyle name="Q_WT" xfId="2781" xr:uid="{249A9FBE-1A98-4055-AC59-06FA6A236EAC}"/>
    <cellStyle name="Q_WT 2" xfId="2782" xr:uid="{07B7B0D5-B10F-483F-B948-DE2D63AD0B5C}"/>
    <cellStyle name="Q_WT_Adjust_TAX_Q151" xfId="2783" xr:uid="{40B0DA7A-9036-480D-9D26-53DA6974C3F3}"/>
    <cellStyle name="Q_WT_Global_Q1'08_Pow" xfId="2784" xr:uid="{A4BD5AD4-526F-410F-849B-86247D3D98BD}"/>
    <cellStyle name="Q_WT_Global_Q1'08_Pow 2" xfId="2785" xr:uid="{5B92F863-2560-4C11-9040-D179CBB064B8}"/>
    <cellStyle name="Q_WT_Global_Q2'08_Pow" xfId="2786" xr:uid="{5507B07C-9C71-4EEF-B60A-DFE766953CC2}"/>
    <cellStyle name="Q_WT_Global_Q2'08_Pow 2" xfId="2787" xr:uid="{BE0AB972-5D79-4A02-89E5-8A9176138B8C}"/>
    <cellStyle name="Q_WT_เอกสารของนก" xfId="2788" xr:uid="{077EDCC6-F721-49AF-AF3D-6B7F07C425B2}"/>
    <cellStyle name="Q_WT_เอกสารของนก 2" xfId="2789" xr:uid="{B51F18AA-047B-494A-9158-919B22B2E565}"/>
    <cellStyle name="Q_เอกสารของนก" xfId="2790" xr:uid="{572A06D0-2F14-42B0-BF69-B2C30F6B9020}"/>
    <cellStyle name="Q_เอกสารของนก 2" xfId="2791" xr:uid="{D127B546-2C18-4E14-9197-BDE4048F1E1A}"/>
    <cellStyle name="QTR94_95_INCOME CTMP#1 98" xfId="2792" xr:uid="{ED52CE13-E76C-44D4-A23D-97A49830EAC4}"/>
    <cellStyle name="Quantity" xfId="36" xr:uid="{00000000-0005-0000-0000-000042000000}"/>
    <cellStyle name="Quantity 2" xfId="2794" xr:uid="{57C612FE-273B-461B-9C0B-C03AF73BC4C2}"/>
    <cellStyle name="Quantity 2 2" xfId="3131" xr:uid="{F16C1C9B-6826-4B1F-A57D-69A15865B963}"/>
    <cellStyle name="Quantity 3" xfId="2793" xr:uid="{60E8D588-483B-428E-ABA9-626186C098C6}"/>
    <cellStyle name="Quantity 3 2" xfId="3130" xr:uid="{FF6BA0D3-595D-4ABB-8CE4-4437DE5D6A48}"/>
    <cellStyle name="Quantity 4" xfId="3132" xr:uid="{315BADEB-C805-4490-B61A-1E46D416686B}"/>
    <cellStyle name="regstoresfromspecstores" xfId="2795" xr:uid="{65749457-A5DA-49D0-B77F-402451073F3C}"/>
    <cellStyle name="RevList" xfId="2796" xr:uid="{CF990034-F73E-4CFA-B7DC-840143F4A45E}"/>
    <cellStyle name="RevList 2" xfId="2797" xr:uid="{3E398C01-3896-440B-B25C-22050E441CF6}"/>
    <cellStyle name="SCH1" xfId="2798" xr:uid="{68C65BBC-7AF7-4406-9515-634018686178}"/>
    <cellStyle name="SHADEDSTORES" xfId="2799" xr:uid="{A62A1761-65DA-46B9-A65D-32CE84E0F187}"/>
    <cellStyle name="Sheet Title" xfId="2800" xr:uid="{9DCFEB08-507E-409E-B19A-762BB042FE22}"/>
    <cellStyle name="small border line" xfId="2801" xr:uid="{1E692929-3C18-41DD-B4B8-42164B8AF80B}"/>
    <cellStyle name="specstores" xfId="2802" xr:uid="{26787C57-0C7F-4721-B0E1-0E44BF69A93B}"/>
    <cellStyle name="Standard" xfId="2803" xr:uid="{A5BD05C2-575F-4644-A230-41D14B82DEB3}"/>
    <cellStyle name="StandardInput" xfId="2804" xr:uid="{E4995BD2-5904-42B4-ABB2-5D586A8DA279}"/>
    <cellStyle name="Style 1" xfId="21" xr:uid="{00000000-0005-0000-0000-000043000000}"/>
    <cellStyle name="Style 1 2" xfId="2806" xr:uid="{A1701D84-BC9A-4019-BA3F-7E7BCDD9AF58}"/>
    <cellStyle name="Style 1 3" xfId="2805" xr:uid="{9DAD004D-BAA1-444F-AF4F-4B295B58FBFC}"/>
    <cellStyle name="style1" xfId="2807" xr:uid="{FE54674D-464F-4CA1-8874-D478A1FD1480}"/>
    <cellStyle name="STYLE1 2" xfId="2808" xr:uid="{66E26BFA-A53D-42DA-9ABD-386E4A5EC344}"/>
    <cellStyle name="STYLE2" xfId="2809" xr:uid="{F5AD097A-214F-444C-9B9F-52B4564019C3}"/>
    <cellStyle name="STYLE2 2" xfId="2810" xr:uid="{98109FBB-EA35-42F0-AB86-D096BD98C9ED}"/>
    <cellStyle name="STYLE3" xfId="2811" xr:uid="{2B7D2B62-FE7C-4353-A741-83EFF34FD7E2}"/>
    <cellStyle name="STYLE3 2" xfId="2812" xr:uid="{13336BCB-5672-4717-9BC8-C7D6CD63F006}"/>
    <cellStyle name="STYLE4" xfId="2813" xr:uid="{C5496D6C-7C32-4A12-9669-4C0C2B295D77}"/>
    <cellStyle name="STYLE4 2" xfId="2814" xr:uid="{3E432A87-8122-430C-8560-F9932C160082}"/>
    <cellStyle name="STYLE5" xfId="2815" xr:uid="{1FB2E6F8-339C-4B02-9AFC-4911CA93B8AF}"/>
    <cellStyle name="STYLE5 2" xfId="2816" xr:uid="{85A0152A-0082-402C-895A-8D9B67297921}"/>
    <cellStyle name="STYLE6" xfId="2817" xr:uid="{ACCCF369-1210-404F-9250-267363201199}"/>
    <cellStyle name="STYLE6 2" xfId="2818" xr:uid="{B7CB2B60-81CA-48EC-8EB5-E197CBD7AD56}"/>
    <cellStyle name="STYLE7" xfId="2819" xr:uid="{43BA688D-28E7-4360-A664-ACCFEA0CD236}"/>
    <cellStyle name="SubHeading" xfId="2820" xr:uid="{2851F769-7BB9-4CF4-A2CA-CC24D49964E0}"/>
    <cellStyle name="Subtotal" xfId="2821" xr:uid="{13E98FF5-611A-44D6-B397-9404C8D636B0}"/>
    <cellStyle name="Table" xfId="2822" xr:uid="{F193F712-9ADC-4B3E-86C6-6975D3266374}"/>
    <cellStyle name="Text Indent A" xfId="2823" xr:uid="{E91A9CE3-E257-49C2-BB86-7289FD8EEA5F}"/>
    <cellStyle name="Text Indent B" xfId="2824" xr:uid="{C92783C7-EDB2-44C6-AF4F-1084B59DA61F}"/>
    <cellStyle name="Text Indent C" xfId="2825" xr:uid="{A84539FD-95DC-4698-A09B-881938A13BA4}"/>
    <cellStyle name="Times New Roman" xfId="2826" xr:uid="{74F00A76-DE67-4541-A3CB-8CF83D3A7BFE}"/>
    <cellStyle name="Title 2" xfId="2827" xr:uid="{0E3D94AD-FCF1-4D59-894A-59DBEA10057C}"/>
    <cellStyle name="Title 3" xfId="2828" xr:uid="{F71DD06F-EFCF-4083-B52A-B4CB977E8F8C}"/>
    <cellStyle name="Total 2" xfId="2829" xr:uid="{1EB3F10F-FD43-4E13-AF04-9729AB774DC4}"/>
    <cellStyle name="Total 2 2" xfId="2830" xr:uid="{EC7810C2-A816-4B51-91C4-88E30F6B36BE}"/>
    <cellStyle name="Total 3" xfId="2831" xr:uid="{BDBCB3EF-14BA-4419-907B-3E7C58766F7F}"/>
    <cellStyle name="Tusental_A-listan (fixad)" xfId="2832" xr:uid="{3141E21C-08E9-4B12-A621-EE496292AD54}"/>
    <cellStyle name="Unprot" xfId="2833" xr:uid="{48F20C47-3F98-4C2F-9272-14F6B22BD097}"/>
    <cellStyle name="Unprot$" xfId="2834" xr:uid="{94B17F6D-BAD9-41B3-823B-36423807B90A}"/>
    <cellStyle name="Unprot_12 DM-BS detail DEC_06" xfId="2835" xr:uid="{A250E3B4-6F22-4ECA-A431-943278E882C2}"/>
    <cellStyle name="Unprotect" xfId="2836" xr:uid="{4084FCAD-516F-409F-9C94-2926B25CECE8}"/>
    <cellStyle name="Valuta (0)" xfId="2837" xr:uid="{E1D0B82B-3ED5-4682-BCA9-00758B643B6F}"/>
    <cellStyle name="Valuta_NPV" xfId="2838" xr:uid="{76A833D6-9002-4AAD-A6FD-9EC89493569F}"/>
    <cellStyle name="W" xfId="2839" xr:uid="{2788DCED-275E-46FC-97F0-9BEAFE6D6448}"/>
    <cellStyle name="W 2" xfId="2840" xr:uid="{C4644EBA-1E45-409F-90C4-7DCF27F851AF}"/>
    <cellStyle name="W_20-2 NAN" xfId="2841" xr:uid="{0E778433-5D3F-44F0-8377-996A86D2DA4B}"/>
    <cellStyle name="W_20-2 NAN 2" xfId="2842" xr:uid="{546C8F37-D831-4096-BC74-933A08C9B05A}"/>
    <cellStyle name="W_20-2 NAN_Adjust_TAX_Q151" xfId="2843" xr:uid="{496F5418-6075-495E-9BB0-A00C824FF5F7}"/>
    <cellStyle name="W_20-2 NAN_Global_Q1'08_Pow" xfId="2844" xr:uid="{11D2337F-B415-42F6-8424-CB41D3AC2787}"/>
    <cellStyle name="W_20-2 NAN_Global_Q1'08_Pow 2" xfId="2845" xr:uid="{65B9726B-19D3-486F-8D15-368FED955CAC}"/>
    <cellStyle name="W_20-2 NAN_Global_Q2'08_Pow" xfId="2846" xr:uid="{30EC2320-0DAE-46F7-8F97-85C6CB810403}"/>
    <cellStyle name="W_20-2 NAN_Global_Q2'08_Pow 2" xfId="2847" xr:uid="{B0CE9E97-450C-4E9A-BEFA-8E473D24425E}"/>
    <cellStyle name="W_20-2 NAN_เอกสารของนก" xfId="2848" xr:uid="{BB2646DE-76F7-4F4E-8FE0-78682AA1DB3E}"/>
    <cellStyle name="W_20-2 NAN_เอกสารของนก 2" xfId="2849" xr:uid="{886956E7-B5F9-4C62-91E0-3E2A254A7A0E}"/>
    <cellStyle name="W_Adjust_TAX_Q151" xfId="2850" xr:uid="{272EAF11-5ECE-4FA1-8D27-7DF40DE7CCF9}"/>
    <cellStyle name="W_B &amp; Z" xfId="2851" xr:uid="{60201DF5-FCB9-49EC-A006-28D44FBF1F87}"/>
    <cellStyle name="W_B &amp; Z 2" xfId="2852" xr:uid="{E5103FCD-39D9-49C6-BDA7-6818CC56FDED}"/>
    <cellStyle name="W_B &amp; Z_Adjust_TAX_Q151" xfId="2853" xr:uid="{53A7DF10-E795-4B70-9390-B48E33682EF1}"/>
    <cellStyle name="W_B &amp; Z_Global_Q1'08_Pow" xfId="2854" xr:uid="{BE00A533-6825-4E6B-858A-880A31293FD3}"/>
    <cellStyle name="W_B &amp; Z_Global_Q1'08_Pow 2" xfId="2855" xr:uid="{22F1E649-9688-4D65-AD15-B96A2ED8FED6}"/>
    <cellStyle name="W_B &amp; Z_Global_Q2'08_Pow" xfId="2856" xr:uid="{E63E0563-03F8-41E7-886C-E42A85B2262F}"/>
    <cellStyle name="W_B &amp; Z_Global_Q2'08_Pow 2" xfId="2857" xr:uid="{A056C26A-9725-4B9A-B68C-FB32E20E5281}"/>
    <cellStyle name="W_B &amp; Z_เอกสารของนก" xfId="2858" xr:uid="{E385EE6D-CDCE-4F74-9490-E1CB9C31902C}"/>
    <cellStyle name="W_B &amp; Z_เอกสารของนก 2" xfId="2859" xr:uid="{1FC321E5-2795-401F-9C58-6142995B7C62}"/>
    <cellStyle name="W_F123" xfId="2860" xr:uid="{33CDB54D-F9DE-4772-8867-913EDCD263E9}"/>
    <cellStyle name="W_F123 2" xfId="2861" xr:uid="{3F4B46A5-CD61-41E4-8DBB-DA624A2C9A36}"/>
    <cellStyle name="W_F123_Adjust_TAX_Q151" xfId="2862" xr:uid="{E0BF1960-570C-4807-A6FC-8BE0CD8F781A}"/>
    <cellStyle name="W_F123_Global_Q1'08_Pow" xfId="2863" xr:uid="{9840833E-6268-45C2-BF37-CE586953C04B}"/>
    <cellStyle name="W_F123_Global_Q1'08_Pow 2" xfId="2864" xr:uid="{F059DF83-BBB4-4707-B7BD-B7A64FA64132}"/>
    <cellStyle name="W_F123_Global_Q2'08_Pow" xfId="2865" xr:uid="{E43A6F52-41F5-440D-AD3B-966AB6119F0F}"/>
    <cellStyle name="W_F123_Global_Q2'08_Pow 2" xfId="2866" xr:uid="{C54D04FB-890E-4A9E-AD34-3566411281EC}"/>
    <cellStyle name="W_F123_เอกสารของนก" xfId="2867" xr:uid="{9635510C-FB9F-4D24-81BF-8D353C8152D8}"/>
    <cellStyle name="W_F123_เอกสารของนก 2" xfId="2868" xr:uid="{67A3BE6C-9FC1-4AA4-A3C9-0F9488213137}"/>
    <cellStyle name="W_Global_Q1'08_Pow" xfId="2869" xr:uid="{BDB11CAF-55E5-40CD-986B-41EB245498CD}"/>
    <cellStyle name="W_Global_Q1'08_Pow 2" xfId="2870" xr:uid="{CE760F6A-2C46-4E87-B717-81E349C4FFA8}"/>
    <cellStyle name="W_Global_Q2'08_Pow" xfId="2871" xr:uid="{2675D16C-F0AB-473D-A955-2E442B7BBFB6}"/>
    <cellStyle name="W_Global_Q2'08_Pow 2" xfId="2872" xr:uid="{2D8D890A-E5B9-47B1-9418-5D0BBCC1C1E8}"/>
    <cellStyle name="W_L" xfId="2873" xr:uid="{A306B98F-DBE8-459A-8FF4-A03AF1F5B7C7}"/>
    <cellStyle name="W_L 2" xfId="2874" xr:uid="{FC2F22AF-3D6E-43F3-9A18-19397BE7FDC8}"/>
    <cellStyle name="W_L_Adjust_TAX_Q151" xfId="2875" xr:uid="{D0BAE51F-F8C3-44EC-9AA4-3C7ABCDE129A}"/>
    <cellStyle name="W_L_Global_Q1'08_Pow" xfId="2876" xr:uid="{2860061C-67AC-49EF-A470-3DF3B6451C2C}"/>
    <cellStyle name="W_L_Global_Q1'08_Pow 2" xfId="2877" xr:uid="{A15BA750-70E9-49DD-ACEC-78718D93AAB3}"/>
    <cellStyle name="W_L_Global_Q2'08_Pow" xfId="2878" xr:uid="{68A17583-062D-4B6C-B916-19594D3A409C}"/>
    <cellStyle name="W_L_Global_Q2'08_Pow 2" xfId="2879" xr:uid="{42E18C06-EB41-4993-BEA5-EC836F573EBE}"/>
    <cellStyle name="W_L_เอกสารของนก" xfId="2880" xr:uid="{7D5C00AD-F4F4-4F18-B760-08961709FAAC}"/>
    <cellStyle name="W_L_เอกสารของนก 2" xfId="2881" xr:uid="{FF610786-86DD-4420-B4F4-9C4D174C0691}"/>
    <cellStyle name="W_Salary_09.30.04" xfId="2882" xr:uid="{CE8D1216-7D91-4F32-9F02-5A217FA90AD7}"/>
    <cellStyle name="W_Salary_09.30.04 2" xfId="2883" xr:uid="{E3A40188-F5AF-4143-9B1F-C27A625FE234}"/>
    <cellStyle name="W_Salary_09.30.04_Adjust_TAX_Q151" xfId="2884" xr:uid="{C7BB8C44-D822-4494-B3CB-7A2906586F03}"/>
    <cellStyle name="W_Salary_09.30.04_Global_Q1'08_Pow" xfId="2885" xr:uid="{A64B1099-B45F-45D3-865C-D734408C8450}"/>
    <cellStyle name="W_Salary_09.30.04_Global_Q1'08_Pow 2" xfId="2886" xr:uid="{C6D5563C-A8D4-453A-A7F5-7C4C58DBF0CC}"/>
    <cellStyle name="W_Salary_09.30.04_Global_Q2'08_Pow" xfId="2887" xr:uid="{51D8623A-D47A-4213-BFB9-B33E7FAC10BC}"/>
    <cellStyle name="W_Salary_09.30.04_Global_Q2'08_Pow 2" xfId="2888" xr:uid="{993C0A3B-63D7-4ABC-BF21-E780D08EE982}"/>
    <cellStyle name="W_Salary_09.30.04_เอกสารของนก" xfId="2889" xr:uid="{A68800BF-03C1-47F5-8304-B6C0FFABA5B7}"/>
    <cellStyle name="W_Salary_09.30.04_เอกสารของนก 2" xfId="2890" xr:uid="{7561C937-DB03-40D1-BAD2-F22E8B178EFC}"/>
    <cellStyle name="W_WT" xfId="2891" xr:uid="{161193CB-414C-410E-9E01-E2F66C05498D}"/>
    <cellStyle name="W_WT 2" xfId="2892" xr:uid="{A6ACC11C-2CFF-4416-A0C3-A736710D6345}"/>
    <cellStyle name="W_WT_Adjust_TAX_Q151" xfId="2893" xr:uid="{AFA929A1-54B1-4CD3-AB02-E7B612A2F78A}"/>
    <cellStyle name="W_WT_Global_Q1'08_Pow" xfId="2894" xr:uid="{10A80F78-D9DB-45FB-967D-9381D58055F0}"/>
    <cellStyle name="W_WT_Global_Q1'08_Pow 2" xfId="2895" xr:uid="{06C327FA-5B94-434E-ACA3-7F5A92A67754}"/>
    <cellStyle name="W_WT_Global_Q2'08_Pow" xfId="2896" xr:uid="{D056F338-9FE4-485B-B84D-AA5782160AB4}"/>
    <cellStyle name="W_WT_Global_Q2'08_Pow 2" xfId="2897" xr:uid="{548E72E0-B1DD-4299-A0E6-FEFDF1FD033F}"/>
    <cellStyle name="W_WT_เอกสารของนก" xfId="2898" xr:uid="{C854BB0F-4346-4FA0-A2E2-23224D9F1332}"/>
    <cellStyle name="W_WT_เอกสารของนก 2" xfId="2899" xr:uid="{F92952D7-5E0F-4515-B769-ABE3C92F35AE}"/>
    <cellStyle name="W_เอกสารของนก" xfId="2900" xr:uid="{2A2E13E4-A68E-48C1-9050-C242014D452C}"/>
    <cellStyle name="W_เอกสารของนก 2" xfId="2901" xr:uid="{227C48E8-D078-4CB6-A6BB-99619F07C6A3}"/>
    <cellStyle name="Warning Text 2" xfId="2902" xr:uid="{C4B1A936-8DEB-461C-9886-137B7C3F18A8}"/>
    <cellStyle name="Warning Text 3" xfId="2903" xr:uid="{25FCBBDA-D3C3-4EC0-8399-CE6A9EF4F604}"/>
    <cellStyle name="WHead - Style2" xfId="2904" xr:uid="{89662F2B-016B-4AF7-92E6-4ECEA6BBEDCC}"/>
    <cellStyle name="wrap" xfId="2905" xr:uid="{829ADF15-2A93-40ED-A287-A648220562AD}"/>
    <cellStyle name="Wไhrung [0]_35ERI8T2gbIEMixb4v26icuOo" xfId="2906" xr:uid="{250CA884-BE2B-4955-9A19-83C0E0D8308D}"/>
    <cellStyle name="Wไhrung_35ERI8T2gbIEMixb4v26icuOo" xfId="2907" xr:uid="{B0F485B4-0966-4BD6-ACE4-ED107F5D56BF}"/>
    <cellStyle name="เครื่องหมายจุลภาค [0]_FG-WIP COST-FEB.03" xfId="2923" xr:uid="{CD565DF3-01C0-4DBF-97E6-CE908F2994C4}"/>
    <cellStyle name="เครื่องหมายจุลภาค 2" xfId="2924" xr:uid="{33251E62-D0D5-44C2-93F7-D7942B69ED2E}"/>
    <cellStyle name="เครื่องหมายจุลภาค 2 2" xfId="2925" xr:uid="{A418B79C-6214-4316-AF42-DE18CA5128A7}"/>
    <cellStyle name="เครื่องหมายจุลภาค 3" xfId="2926" xr:uid="{5E091A2A-DF5E-4963-9FDE-209F6F026459}"/>
    <cellStyle name="เครื่องหมายจุลภาค 3 2" xfId="2927" xr:uid="{C8DD16FD-AF4A-4335-B243-E9C0CC822AC0}"/>
    <cellStyle name="เครื่องหมายจุลภาค 4" xfId="2928" xr:uid="{F18CB7AF-F3EC-483D-A8F6-03EFB811F176}"/>
    <cellStyle name="เครื่องหมายจุลภาค_120010" xfId="2929" xr:uid="{63F89ED6-87EA-41E9-A005-DBDC9AF93E73}"/>
    <cellStyle name="เครื่องหมายสกุลเงิน [0]_Fuel Oil" xfId="2930" xr:uid="{4614BF7A-B97B-4F8D-A530-43D3C1FF55D7}"/>
    <cellStyle name="เครื่องหมายสกุลเงิน_Fuel Oil" xfId="2931" xr:uid="{DE8C00A8-A995-4E8D-B339-B0CCAA2D9C0D}"/>
    <cellStyle name="เชื่อมโยงหลายมิติ" xfId="2933" xr:uid="{58742DC3-BD51-4C7E-A28F-56F52D7E5C64}"/>
    <cellStyle name="เชื่อมโยงหลายมิติ 2" xfId="2934" xr:uid="{A7C9CA05-524C-4160-8CF8-D472234B75D0}"/>
    <cellStyle name="เซลล์ตรวจสอบ 2" xfId="2936" xr:uid="{1D9EFFC5-D058-4E98-AB27-4E6B2FA8E481}"/>
    <cellStyle name="เซลล์ตรวจสอบ 3" xfId="2937" xr:uid="{D606BE8B-C27F-44F7-A22F-497D1C7C793D}"/>
    <cellStyle name="เซลล์ตรวจสอบ 4" xfId="2938" xr:uid="{C24A2FFA-C0AF-4CA8-A246-F5398F43A12F}"/>
    <cellStyle name="เซลล์ตรวจสอบ 5" xfId="2939" xr:uid="{053BE5EB-1293-428B-B95E-4B8B2A145E48}"/>
    <cellStyle name="เซลล์ตรวจสอบ 6" xfId="2935" xr:uid="{AC8CA7F9-0B0E-421D-B9CF-1AEAD439B6DD}"/>
    <cellStyle name="เซลล์ที่มีการเชื่อมโยง" xfId="2940" xr:uid="{A3FB1655-311E-4893-A0EA-3BF4CBF65269}"/>
    <cellStyle name="เซลล์ที่มีการเชื่อมโยง 2" xfId="2941" xr:uid="{652A006B-46C8-436D-9045-CF0B8D1AE0D8}"/>
    <cellStyle name="เซลล์ที่มีการเชื่อมโยง 3" xfId="2942" xr:uid="{CD5A9A6B-5541-4EE5-913B-FB9690FCA133}"/>
    <cellStyle name="เซลล์ที่มีการเชื่อมโยง 4" xfId="2943" xr:uid="{087DAB3B-3A0C-41B8-89BB-27BF94C2521F}"/>
    <cellStyle name="เซลล์ที่มีการเชื่อมโยง 5" xfId="2944" xr:uid="{90E93CEA-658A-4BFB-9583-4862F21CF51B}"/>
    <cellStyle name="เปอร์เซ็นต์ 2" xfId="169" xr:uid="{2DC32F61-4288-4485-9373-048C2DE8D943}"/>
    <cellStyle name="แย่ 2" xfId="3018" xr:uid="{C32DBA63-3460-439D-9112-945F2F858054}"/>
    <cellStyle name="แย่ 3" xfId="3019" xr:uid="{123AB868-F9DA-40B1-A679-07A04A53F1C1}"/>
    <cellStyle name="แย่ 4" xfId="3020" xr:uid="{7FE7A79D-5F46-43F8-9C5E-511C2B08B067}"/>
    <cellStyle name="แย่ 5" xfId="3021" xr:uid="{CC65FA5D-0DAD-4684-A70F-0B8AB01935C8}"/>
    <cellStyle name="แย่ 6" xfId="3017" xr:uid="{82B3EAA1-C8CA-4F05-94D3-556821CCB1B8}"/>
    <cellStyle name="แสดงผล 2" xfId="3059" xr:uid="{975EFF3B-8B3C-4FFA-B255-83F9E1FDCBCC}"/>
    <cellStyle name="แสดงผล 3" xfId="3060" xr:uid="{03D38E60-AAD2-4397-A39B-80912B3323DC}"/>
    <cellStyle name="แสดงผล 4" xfId="3061" xr:uid="{916C3C0D-7E10-4284-8011-89A89946E5AE}"/>
    <cellStyle name="แสดงผล 5" xfId="3062" xr:uid="{6FEA69FE-C751-4FCC-83E2-03FA276657EE}"/>
    <cellStyle name="แสดงผล 6" xfId="3058" xr:uid="{05C2E10B-C2D7-44B6-858A-F105D0A16B31}"/>
    <cellStyle name="การคำนวณ 2" xfId="2909" xr:uid="{E000C406-3222-4A21-97C4-4E52CC346BB8}"/>
    <cellStyle name="การคำนวณ 3" xfId="2910" xr:uid="{A8F8B5C4-CCF1-4B3E-B8B2-9438C7F9103A}"/>
    <cellStyle name="การคำนวณ 4" xfId="2911" xr:uid="{8456F74D-6F7F-446D-BBEE-BCA4DF1B2B4F}"/>
    <cellStyle name="การคำนวณ 5" xfId="2912" xr:uid="{FF534B47-EB83-4E16-9BAF-F5E60A66FD93}"/>
    <cellStyle name="การคำนวณ 6" xfId="2908" xr:uid="{0C099738-09CE-43D7-B89E-3ADD8DE636CC}"/>
    <cellStyle name="ข้อความเตือน 2" xfId="2914" xr:uid="{AE833AB5-155D-4457-8355-AE7CE9490340}"/>
    <cellStyle name="ข้อความเตือน 3" xfId="2915" xr:uid="{0695E051-7EB6-49C8-84C3-41ACFA7033D4}"/>
    <cellStyle name="ข้อความเตือน 4" xfId="2916" xr:uid="{A445F13A-E7AC-463E-A663-8469F7B54F75}"/>
    <cellStyle name="ข้อความเตือน 5" xfId="2917" xr:uid="{EAA13E46-B0D5-466D-AD5E-8D7A157C1AFA}"/>
    <cellStyle name="ข้อความเตือน 6" xfId="2913" xr:uid="{06F4E48D-6A86-4FDB-938A-2826CA0C2139}"/>
    <cellStyle name="ข้อความอธิบาย 2" xfId="2919" xr:uid="{C971207A-001A-4B7B-AED2-8F1DD78D9DE5}"/>
    <cellStyle name="ข้อความอธิบาย 3" xfId="2920" xr:uid="{04BE5F9F-66EB-4F15-BD08-D513622C7050}"/>
    <cellStyle name="ข้อความอธิบาย 4" xfId="2921" xr:uid="{8CA1DA26-28D8-49FC-857F-E8ECF1F55556}"/>
    <cellStyle name="ข้อความอธิบาย 5" xfId="2922" xr:uid="{714F9D33-AD3E-45D9-9DC1-F6AE118A687B}"/>
    <cellStyle name="ข้อความอธิบาย 6" xfId="2918" xr:uid="{11DEB6A6-B3AB-47DB-A363-5D4A1D927599}"/>
    <cellStyle name="จุลภาค 2" xfId="162" xr:uid="{F5B356F9-AED2-4220-9A93-1A5103BB2F12}"/>
    <cellStyle name="จุลภาค 2 2" xfId="170" xr:uid="{FC0B43F5-928A-47AF-82E9-C0E2F1767A95}"/>
    <cellStyle name="จุลภาค 2 3" xfId="3113" xr:uid="{4FDAE70D-D3A8-4C0E-8FF6-CADAE1A94246}"/>
    <cellStyle name="จุลภาค 3" xfId="164" xr:uid="{237D713F-179B-483A-8F92-355C7B903842}"/>
    <cellStyle name="ชื่อเรื่อง 2" xfId="2932" xr:uid="{210A2C17-620D-4D5E-B469-5EC7CB0FC44D}"/>
    <cellStyle name="ณfน๔_NTCณ๘ป๙ (2)" xfId="2945" xr:uid="{19D513B8-4056-4C02-B1AE-9D4091B8C287}"/>
    <cellStyle name="ดี 2" xfId="2947" xr:uid="{BF428C30-A128-4FCE-90FA-5F5AE0F0357B}"/>
    <cellStyle name="ดี 3" xfId="2948" xr:uid="{17E9A4EF-91CD-4B7A-AD37-455483855C37}"/>
    <cellStyle name="ดี 4" xfId="2949" xr:uid="{D85742B5-BC14-41FC-A8D7-D0457EA04896}"/>
    <cellStyle name="ดี 5" xfId="2950" xr:uid="{7D67BB49-3F11-4123-8071-F1712C4C5E96}"/>
    <cellStyle name="ดี 6" xfId="2946" xr:uid="{CE999D27-FD65-4CCD-AD2D-7B95F381FBE3}"/>
    <cellStyle name="ตามการเชื่อมโยงหลายมิติ" xfId="2951" xr:uid="{E91FB869-6BC5-4B1B-8A6A-2A9B57B9AE70}"/>
    <cellStyle name="ตามการเชื่อมโยงหลายมิติ 2" xfId="2952" xr:uid="{D9999578-0650-49F1-B019-A39C65D5AAD5}"/>
    <cellStyle name="น้บะภฒ_95" xfId="2953" xr:uid="{091892FC-03E1-41CE-BBC8-2F79CEA693FE}"/>
    <cellStyle name="ปกติ 10" xfId="2954" xr:uid="{E7304CDD-CA60-47B4-B7B8-ED8E317ABBFF}"/>
    <cellStyle name="ปกติ 11" xfId="2955" xr:uid="{B2E3B6ED-4B76-48EC-BBFE-5735A56175A2}"/>
    <cellStyle name="ปกติ 12" xfId="2956" xr:uid="{9E4F3937-AF87-45ED-BD68-5A7D442E0DBF}"/>
    <cellStyle name="ปกติ 13" xfId="2957" xr:uid="{079B116D-1FA1-44A1-84AB-70651C5E83DA}"/>
    <cellStyle name="ปกติ 14" xfId="2958" xr:uid="{E55CDB58-2A4A-4EC0-BE60-A1F6037D0E54}"/>
    <cellStyle name="ปกติ 15" xfId="2959" xr:uid="{E1B6884C-2E07-45B2-A033-869ED2B18E68}"/>
    <cellStyle name="ปกติ 16" xfId="2960" xr:uid="{AB031907-B886-4305-B969-0FBA14BCB80A}"/>
    <cellStyle name="ปกติ 17" xfId="2961" xr:uid="{C3F57A71-0CAF-435E-AF70-4364EFF25CD2}"/>
    <cellStyle name="ปกติ 18" xfId="2962" xr:uid="{3E3D26A4-3B44-4DDA-A3DD-45E1F69AAEDE}"/>
    <cellStyle name="ปกติ 19" xfId="2963" xr:uid="{4C19F259-0241-4D49-97B8-3ED00249A5E6}"/>
    <cellStyle name="ปกติ 2" xfId="161" xr:uid="{A6DADC68-E41A-43A6-8337-B1410BADD5EE}"/>
    <cellStyle name="ปกติ 2 2" xfId="93" xr:uid="{C14AB538-08EC-4004-A35B-6316FC9DE358}"/>
    <cellStyle name="ปกติ 2 2 2" xfId="2965" xr:uid="{58216A2E-D688-4A60-903A-69BD3A26F864}"/>
    <cellStyle name="ปกติ 2 3" xfId="168" xr:uid="{DF7E3B47-3E90-40B5-84CF-32C09F864CB5}"/>
    <cellStyle name="ปกติ 2 4" xfId="2964" xr:uid="{78C2DD17-9559-4AA1-97B8-0BEC43F59F65}"/>
    <cellStyle name="ปกติ 20" xfId="2966" xr:uid="{A5654D4A-792E-4505-9F81-10C62CF272B0}"/>
    <cellStyle name="ปกติ 21" xfId="2967" xr:uid="{52FCA3CB-7EDC-4BF7-97F9-707D7A284D47}"/>
    <cellStyle name="ปกติ 22" xfId="2968" xr:uid="{A4A860FF-735D-4F6B-833B-467F6C753E6D}"/>
    <cellStyle name="ปกติ 23" xfId="2969" xr:uid="{540BC8E5-7B53-4F5C-A827-934C35A5C278}"/>
    <cellStyle name="ปกติ 24" xfId="2970" xr:uid="{541F6C7D-2681-48E4-8DA1-5D3E6595A059}"/>
    <cellStyle name="ปกติ 25" xfId="2971" xr:uid="{11065E60-32BB-4513-8C35-36D7A0E30F3B}"/>
    <cellStyle name="ปกติ 26" xfId="2972" xr:uid="{84A649C3-3BC2-4E44-B96F-5CE87AC0FC81}"/>
    <cellStyle name="ปกติ 27" xfId="2973" xr:uid="{02F52037-29DE-4C60-8FEE-7AC7A4F7772F}"/>
    <cellStyle name="ปกติ 28" xfId="2974" xr:uid="{8A0F9294-A359-4A95-8902-F4E5073C9587}"/>
    <cellStyle name="ปกติ 29" xfId="2975" xr:uid="{F2655D0D-0D8F-4114-BCB4-1C7D6BE0E2E1}"/>
    <cellStyle name="ปกติ 3" xfId="163" xr:uid="{8E316626-B08A-4B83-B725-E28A4EEC6A01}"/>
    <cellStyle name="ปกติ 3 2" xfId="2977" xr:uid="{D8E5F1BE-F6DB-47E3-A65B-1D1661E4F4B5}"/>
    <cellStyle name="ปกติ 3 3" xfId="2976" xr:uid="{FD101CCF-8762-4870-8A10-865E06046B39}"/>
    <cellStyle name="ปกติ 30" xfId="2978" xr:uid="{4326E512-0955-4AF7-A65F-9E269C5B56E8}"/>
    <cellStyle name="ปกติ 31" xfId="2979" xr:uid="{1A07F785-CFAD-4A09-84D3-6006F0F4030C}"/>
    <cellStyle name="ปกติ 32" xfId="2980" xr:uid="{01E8732B-9F76-49AD-91A0-7307D35388A5}"/>
    <cellStyle name="ปกติ 33" xfId="2981" xr:uid="{044D0AF6-D049-4FBB-B3D1-61FC502551B2}"/>
    <cellStyle name="ปกติ 34" xfId="2982" xr:uid="{7A08DD2C-E960-49B1-AB91-6350009F0E1B}"/>
    <cellStyle name="ปกติ 35" xfId="2983" xr:uid="{FAC36401-9178-4387-B357-D8F4648E69F5}"/>
    <cellStyle name="ปกติ 36" xfId="2984" xr:uid="{44113ED9-5156-4382-85D5-86343F8D020F}"/>
    <cellStyle name="ปกติ 37" xfId="2985" xr:uid="{AE905513-126C-4CF1-B654-DB04CE93587B}"/>
    <cellStyle name="ปกติ 38" xfId="2986" xr:uid="{C70C2569-F7D6-439C-92AA-84F62AB623DA}"/>
    <cellStyle name="ปกติ 39" xfId="2987" xr:uid="{4F7D44CE-73A5-4937-B240-04775ACBD88E}"/>
    <cellStyle name="ปกติ 4" xfId="2988" xr:uid="{690EEEBA-22C1-426F-A1BC-8A1A216822BF}"/>
    <cellStyle name="ปกติ 40" xfId="2989" xr:uid="{A60CEA5E-4FDB-41AC-B23B-44E70A84F1D0}"/>
    <cellStyle name="ปกติ 41" xfId="2990" xr:uid="{D055202A-7082-48A4-9D7B-8B5F9B28389D}"/>
    <cellStyle name="ปกติ 42" xfId="2991" xr:uid="{2F8580D7-0967-47B4-830D-ECE648B8D5A8}"/>
    <cellStyle name="ปกติ 43" xfId="2992" xr:uid="{9F6392E9-E4CA-415B-94A5-0226731C828A}"/>
    <cellStyle name="ปกติ 44" xfId="2993" xr:uid="{B937BACD-77D1-42C8-9409-4789BBDD3DB9}"/>
    <cellStyle name="ปกติ 44 2" xfId="2994" xr:uid="{5C24A719-7030-4FBC-8FDA-9C609BEA3C7A}"/>
    <cellStyle name="ปกติ 45" xfId="2995" xr:uid="{625F838E-8F28-4786-892A-91824C92CED5}"/>
    <cellStyle name="ปกติ 46" xfId="2996" xr:uid="{3C02009C-AC3E-46C4-8D3A-6D2696240384}"/>
    <cellStyle name="ปกติ 5" xfId="2997" xr:uid="{9516E6A3-9341-4652-B5C6-CC03C1FD38AD}"/>
    <cellStyle name="ปกติ 6" xfId="2998" xr:uid="{BDF63CC6-CBBA-4203-978D-87B5BA61C66A}"/>
    <cellStyle name="ปกติ 7" xfId="2999" xr:uid="{21A4DBDE-C9B1-4DD6-8D98-CA595EC228C2}"/>
    <cellStyle name="ปกติ 8" xfId="3000" xr:uid="{BD0CEB05-8159-4DB4-9E7D-4FAFCC08BE95}"/>
    <cellStyle name="ปกติ 9" xfId="3001" xr:uid="{F6A21C87-C48D-4F5A-9EB6-C369DFCA1404}"/>
    <cellStyle name="ป้อนค่า 2" xfId="3003" xr:uid="{797C11E1-B383-49F7-850F-F9708D20AF28}"/>
    <cellStyle name="ป้อนค่า 3" xfId="3004" xr:uid="{9322C6F7-5CDA-4260-8D6C-D3074E7B9AF6}"/>
    <cellStyle name="ป้อนค่า 4" xfId="3005" xr:uid="{582FB34B-901E-4277-B917-29E447F5E7B7}"/>
    <cellStyle name="ป้อนค่า 5" xfId="3006" xr:uid="{67DCB97F-83B3-4A07-A187-D06D497BC1C7}"/>
    <cellStyle name="ป้อนค่า 6" xfId="3002" xr:uid="{6F2F4CBD-3113-4CC3-A0F0-7DC986837409}"/>
    <cellStyle name="ปานกลาง 2" xfId="3008" xr:uid="{3775698F-242C-4711-B240-B6211AA8B7B1}"/>
    <cellStyle name="ปานกลาง 3" xfId="3009" xr:uid="{2AC9FCEF-0D25-47D1-AB80-B01989159762}"/>
    <cellStyle name="ปานกลาง 4" xfId="3010" xr:uid="{92C3587E-DE60-482B-9C96-0DBFAE8EE76C}"/>
    <cellStyle name="ปานกลาง 5" xfId="3011" xr:uid="{3BF9AB74-13DA-46D0-95CA-DA034AC5C1D3}"/>
    <cellStyle name="ปานกลาง 6" xfId="3007" xr:uid="{B0671975-13A0-4EC9-8446-774FA602CC0C}"/>
    <cellStyle name="ผลรวม 2" xfId="3013" xr:uid="{B4F911A0-86EF-43B7-8581-162017B1A9DA}"/>
    <cellStyle name="ผลรวม 3" xfId="3014" xr:uid="{7554F91F-814A-4D2F-86E3-21FCAF2F4921}"/>
    <cellStyle name="ผลรวม 4" xfId="3015" xr:uid="{317FD2BA-548C-41C7-B4B8-E5FF8637FF11}"/>
    <cellStyle name="ผลรวม 5" xfId="3016" xr:uid="{7F55B717-1A0D-4711-BEC4-A21C1EC5180F}"/>
    <cellStyle name="ผลรวม 6" xfId="3012" xr:uid="{6C5A5EC9-B7C2-499B-8582-7929422A802B}"/>
    <cellStyle name="ฤธถ [0]_95" xfId="3022" xr:uid="{CABBC75D-D986-4193-8C01-ACCAD6022B42}"/>
    <cellStyle name="ฤธถ_95" xfId="3023" xr:uid="{B65E27E2-3007-4680-AB7F-449350C45459}"/>
    <cellStyle name="ล๋ศญ [0]_95" xfId="3024" xr:uid="{E00B16FA-9040-4F53-B459-A0ABD2F036BD}"/>
    <cellStyle name="ล๋ศญ_95" xfId="3025" xr:uid="{6B4B78D7-08BE-444C-A0E6-2492753B90AE}"/>
    <cellStyle name="ลักษณะ 1" xfId="3026" xr:uid="{E5BCC50C-AD36-4C56-874A-8A5016CB4BE5}"/>
    <cellStyle name="วฅมุ_4ฟ๙ฝวภ๛" xfId="3027" xr:uid="{E7582AD1-BE5E-4835-8B7C-57D645BE0719}"/>
    <cellStyle name="ส่วนที่ถูกเน้น1 2" xfId="3029" xr:uid="{11F8209C-5CD3-4B00-83F5-A77E0DE5CC1B}"/>
    <cellStyle name="ส่วนที่ถูกเน้น1 3" xfId="3030" xr:uid="{DAB174E0-21F4-43AE-B542-E43273AB955B}"/>
    <cellStyle name="ส่วนที่ถูกเน้น1 4" xfId="3031" xr:uid="{1EC3D15E-F386-412C-8C49-7AA196422075}"/>
    <cellStyle name="ส่วนที่ถูกเน้น1 5" xfId="3032" xr:uid="{E50D2FF3-BC79-4920-99E1-9E8EF9277514}"/>
    <cellStyle name="ส่วนที่ถูกเน้น1 6" xfId="3028" xr:uid="{850110BA-CECA-40EF-B16C-2FB1C65FC153}"/>
    <cellStyle name="ส่วนที่ถูกเน้น2 2" xfId="3034" xr:uid="{E75519C6-024C-40F0-A175-466D41AD5C55}"/>
    <cellStyle name="ส่วนที่ถูกเน้น2 3" xfId="3035" xr:uid="{84248E55-CD8F-437E-9491-A6BF6C1E561F}"/>
    <cellStyle name="ส่วนที่ถูกเน้น2 4" xfId="3036" xr:uid="{05A6E9BE-EDB7-4B63-8279-BBA44FA257DE}"/>
    <cellStyle name="ส่วนที่ถูกเน้น2 5" xfId="3037" xr:uid="{601B22DF-EFB4-4EFC-AED2-3414A22C7CD0}"/>
    <cellStyle name="ส่วนที่ถูกเน้น2 6" xfId="3033" xr:uid="{8072C83C-8712-4846-9D3D-13F5A826B49E}"/>
    <cellStyle name="ส่วนที่ถูกเน้น3 2" xfId="3039" xr:uid="{9AF6A86C-075C-4D0D-BDE2-1DCC4D980868}"/>
    <cellStyle name="ส่วนที่ถูกเน้น3 3" xfId="3040" xr:uid="{20BA4A72-BDE0-461E-838E-C01DD13E672C}"/>
    <cellStyle name="ส่วนที่ถูกเน้น3 4" xfId="3041" xr:uid="{623C2582-A184-4BB0-B473-E4CD05D650A5}"/>
    <cellStyle name="ส่วนที่ถูกเน้น3 5" xfId="3042" xr:uid="{72D6143D-BD05-4655-868F-AA364BA65C6B}"/>
    <cellStyle name="ส่วนที่ถูกเน้น3 6" xfId="3038" xr:uid="{CB6A4E3A-BB00-4E9A-B18D-9162D56D6036}"/>
    <cellStyle name="ส่วนที่ถูกเน้น4 2" xfId="3044" xr:uid="{386A6595-DBCA-4307-AEE2-043F47968B1E}"/>
    <cellStyle name="ส่วนที่ถูกเน้น4 3" xfId="3045" xr:uid="{74BCF4BD-DCDE-4A5E-90F8-6414421D5641}"/>
    <cellStyle name="ส่วนที่ถูกเน้น4 4" xfId="3046" xr:uid="{2A4FB75B-1128-418D-968C-751D89233A6A}"/>
    <cellStyle name="ส่วนที่ถูกเน้น4 5" xfId="3047" xr:uid="{8F5E7090-BEFB-4BFF-A243-97EC17E497B4}"/>
    <cellStyle name="ส่วนที่ถูกเน้น4 6" xfId="3043" xr:uid="{71078A06-F3EE-4030-BB2D-B87DCF6A64F8}"/>
    <cellStyle name="ส่วนที่ถูกเน้น5 2" xfId="3049" xr:uid="{8CF1EFBF-A188-4470-AE6B-C743F5DDA51E}"/>
    <cellStyle name="ส่วนที่ถูกเน้น5 3" xfId="3050" xr:uid="{501ECE12-F4DD-4B61-AAAD-7E40C00BD8BA}"/>
    <cellStyle name="ส่วนที่ถูกเน้น5 4" xfId="3051" xr:uid="{63992C3B-E78D-46EB-A629-F8E36B6A9849}"/>
    <cellStyle name="ส่วนที่ถูกเน้น5 5" xfId="3052" xr:uid="{7F8A7D05-D1CD-4F7D-8F79-A0897EED5050}"/>
    <cellStyle name="ส่วนที่ถูกเน้น5 6" xfId="3048" xr:uid="{17F342B1-C4E6-4C56-91E9-0EFD4122CC35}"/>
    <cellStyle name="ส่วนที่ถูกเน้น6 2" xfId="3054" xr:uid="{1830B32C-BEBE-4585-A529-9178A34C6A0A}"/>
    <cellStyle name="ส่วนที่ถูกเน้น6 3" xfId="3055" xr:uid="{782A3073-9F25-44B5-8BB2-BA2BEF0FC0A2}"/>
    <cellStyle name="ส่วนที่ถูกเน้น6 4" xfId="3056" xr:uid="{E8E2E531-E2A3-447B-ABBA-6C0B50E08A76}"/>
    <cellStyle name="ส่วนที่ถูกเน้น6 5" xfId="3057" xr:uid="{02651903-C605-43D6-A663-47DCBFFF7F5C}"/>
    <cellStyle name="ส่วนที่ถูกเน้น6 6" xfId="3053" xr:uid="{0195AF1A-48CA-49A0-9BFE-7C34ACCB12D7}"/>
    <cellStyle name="หมายเหตุ 2" xfId="3064" xr:uid="{632C0873-5FD5-4DD4-BC57-0B16EEDA59EB}"/>
    <cellStyle name="หมายเหตุ 3" xfId="3063" xr:uid="{C7947534-AE3A-467F-85D9-A92EB845A2BB}"/>
    <cellStyle name="หัวเรื่อง 1 2" xfId="3065" xr:uid="{C15B74A2-EFF6-49EA-BFCF-37E9D37F5E1A}"/>
    <cellStyle name="หัวเรื่อง 2 2" xfId="3066" xr:uid="{DEA87B9C-DAB3-419F-A3E3-041577339E5A}"/>
    <cellStyle name="หัวเรื่อง 3 2" xfId="3068" xr:uid="{A4E8CA3E-2F20-413C-B34A-35DDFB58F430}"/>
    <cellStyle name="หัวเรื่อง 3 3" xfId="3069" xr:uid="{AFC5979A-E32B-4FFC-9EB3-2E0F46D7E363}"/>
    <cellStyle name="หัวเรื่อง 3 4" xfId="3070" xr:uid="{CE09997C-998B-4F50-BF6D-4649E0E09D52}"/>
    <cellStyle name="หัวเรื่อง 3 5" xfId="3071" xr:uid="{9BF916B1-A308-4E44-A6A5-ECDA6F08DB30}"/>
    <cellStyle name="หัวเรื่อง 3 6" xfId="3067" xr:uid="{0A0270C4-D855-477E-A573-0A8CC5901339}"/>
    <cellStyle name="หัวเรื่อง 4 2" xfId="3073" xr:uid="{FACC395A-0C65-4A0F-8537-DB98FE7B739C}"/>
    <cellStyle name="หัวเรื่อง 4 3" xfId="3074" xr:uid="{C470417A-3ACB-47D5-AE4F-E378832AF0BD}"/>
    <cellStyle name="หัวเรื่อง 4 4" xfId="3075" xr:uid="{106D8B7C-F3B2-4172-A64C-93D08A440391}"/>
    <cellStyle name="หัวเรื่อง 4 5" xfId="3076" xr:uid="{1941A3F9-B6F1-4C03-B84D-44C56ECBEB42}"/>
    <cellStyle name="หัวเรื่อง 4 6" xfId="3072" xr:uid="{0D9E77B7-B97E-4BC9-9CDA-1C8E219475A3}"/>
    <cellStyle name="ơ᪒＀＀＀＀＀＀＀＀＀＀＀＀＀＀＀＀＀＀＀＀＀＀＀＀＀＀＀＀ma_QTR94_95_1ฟ๙ศธบ๑ณปฟช (2)" xfId="3077" xr:uid="{33780857-0890-4EAF-82F3-C63D3138B157}"/>
    <cellStyle name="…_x000e__x000a_ธ๎_x000c_U_x0001_ฅ_x0005_ด_x000a__x0007__x0001__x0001_" xfId="3078" xr:uid="{8E1C8F8C-8AE8-4CDE-AC2C-CC326E49BF4C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79" xr:uid="{2738D04E-1E15-4F61-BE7F-0A0AE57441C1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0" xr:uid="{03730E85-150C-43D3-840C-35CF67823D06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1" xr:uid="{306E12F2-BB43-4D41-A05B-3F3E79C56BE1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2" xr:uid="{38785D15-E9E0-47AA-B51C-8B4E2490231D}"/>
    <cellStyle name="_x001d_๐7_x000c_๎_x0017__x000d_เU_x0001_า_x0006_|!_x0007__x0001__x0001_" xfId="3083" xr:uid="{C09B6040-6E46-4C3B-918B-1BECF178A04E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4" xr:uid="{329AC5F9-669E-4F5C-A91A-767096E4ABF7}"/>
    <cellStyle name="_x001d_๐7_x000c_๎_x0017__x000d_เU_x0001_า_x0006_!_x0007__x0001__x0001_" xfId="3085" xr:uid="{992BE1DC-D3DD-4FFB-8BD9-E466C481983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6" xr:uid="{19906E6F-58CE-4931-800E-A2DBD0100DBE}"/>
    <cellStyle name="_xddb0_̟ᩒb_xdddc_̟ᩢb_xde1c_̟ᩲbơ᪂bơ᪒＀＀＀＀＀＀＀＀＀＀＀＀＀＀＀＀＀＀＀＀＀＀＀＀＀＀＀＀ma_QTR94_95_1ฟ๙ศธบ๑ณปฟช (2)" xfId="3087" xr:uid="{99C4034E-52BC-457E-B7FA-71ECB8F139AE}"/>
    <cellStyle name="통화 [0]_PERSONAL" xfId="3088" xr:uid="{CC4F9E94-398D-4400-A430-30184BA68CFA}"/>
    <cellStyle name="통화_PERSONAL" xfId="3089" xr:uid="{77402BA5-19E2-468B-B113-BDE37F7A8A59}"/>
    <cellStyle name="표준_PERSONAL" xfId="3090" xr:uid="{29243DFA-3CE2-456D-81E3-4A0B997B3B45}"/>
    <cellStyle name="一般_0006(1)" xfId="3091" xr:uid="{C36A6519-4BE0-437F-AC2F-F5EE4DF66002}"/>
    <cellStyle name="千位分隔[0]_~ME00002" xfId="3092" xr:uid="{83C2C52B-AC91-440E-ADED-EBB5509D556D}"/>
    <cellStyle name="千位分隔_~ME00002" xfId="3093" xr:uid="{777E1A08-4E08-4790-BF9C-1FA562816F67}"/>
    <cellStyle name="千分位[0]_LC (2)" xfId="3094" xr:uid="{09E6DC9B-C669-41B8-A7D3-D7ED7C0EC921}"/>
    <cellStyle name="千分位_LC (2)" xfId="3095" xr:uid="{F49711F0-5AF6-45A7-B21E-728424A750BE}"/>
    <cellStyle name="常规_~ME00002" xfId="3096" xr:uid="{6FA9D43F-ECD9-49BF-829A-70E8242E4DD4}"/>
    <cellStyle name="未定義" xfId="3097" xr:uid="{42F73AAB-82A1-4611-ADB0-8610BEB9650C}"/>
    <cellStyle name="桁区切り [0.00]_BI(A)" xfId="3098" xr:uid="{3A3AA1C5-7F91-4464-91E6-6B17F5CB4119}"/>
    <cellStyle name="桁区切り_BI(A)" xfId="3099" xr:uid="{803A64DC-6E72-4784-A3F5-3FACF828B982}"/>
    <cellStyle name="標準_(3)売掛金" xfId="3100" xr:uid="{38465781-867B-4D4E-A1D2-02CD90FB51EF}"/>
    <cellStyle name="貨幣 [0]_liz-ss" xfId="3101" xr:uid="{ABF8C732-1B53-4D88-A3C7-92BE601354D0}"/>
    <cellStyle name="貨幣[0]_LC (2)" xfId="3102" xr:uid="{6577B50C-A8B3-4D7A-B7FF-0CC243A3B158}"/>
    <cellStyle name="貨幣_LC (2)" xfId="3103" xr:uid="{D54C959B-2388-4B04-8CB2-9583C4A401FF}"/>
    <cellStyle name="货币[0]_~ME00002" xfId="3104" xr:uid="{74054DD6-F11D-4EC9-B357-F6B18DDCC4BB}"/>
    <cellStyle name="货币_~ME00002" xfId="3105" xr:uid="{5271CA3F-4AC5-46DA-8461-CFF4928FFFFF}"/>
    <cellStyle name="通貨 [0.00]_BI(A)" xfId="3106" xr:uid="{ABE2CEE9-977D-40D6-9131-5CE660B67D95}"/>
    <cellStyle name="通貨_BI(A)" xfId="3107" xr:uid="{1C25B62E-D38C-4E7F-B800-52C13CD8E443}"/>
  </cellStyles>
  <dxfs count="0"/>
  <tableStyles count="0" defaultTableStyle="TableStyleMedium2" defaultPivotStyle="PivotStyleLight16"/>
  <colors>
    <mruColors>
      <color rgb="FFCCFFFF"/>
      <color rgb="FF00FF00"/>
      <color rgb="FF00FFCC"/>
      <color rgb="FF99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sheetMetadata" Target="metadata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Bonus/1999/Master/KWL/1999%20Bonus.xls" TargetMode="External"/><Relationship Id="rId1" Type="http://schemas.openxmlformats.org/officeDocument/2006/relationships/externalLinkPath" Target="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satavee%20bhunthuvanic/Documents/AMATA%20B.GRIM/Retirement%20benefit/Test%20underlying%20employee%20data-BIP.xlsm" TargetMode="External"/><Relationship Id="rId1" Type="http://schemas.openxmlformats.org/officeDocument/2006/relationships/externalLinkPath" Target="/Users/satavee%20bhunthuvanic/Documents/AMATA%20B.GRIM/Retirement%20benefit/Test%20underlying%20employee%20data-BIP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satavee%20bhunthuvanic/Documents/AMATA%20B.GRIM/Retirement%20benefit/Test%20underlying%20employee%20data-ABP1.xlsm" TargetMode="External"/><Relationship Id="rId1" Type="http://schemas.openxmlformats.org/officeDocument/2006/relationships/externalLinkPath" Target="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satavee%20bhunthuvanic/Documents/AMATA%20B.GRIM/Retirement%20benefit/Gain%20understanding%20and%20test%20benefit%20plan.xlsx" TargetMode="External"/><Relationship Id="rId1" Type="http://schemas.openxmlformats.org/officeDocument/2006/relationships/externalLinkPath" Target="/Users/satavee%20bhunthuvanic/Documents/AMATA%20B.GRIM/Retirement%20benefit/Gain%20understanding%20and%20test%20benefit%20pla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Bonus/1999/Master/KWL/KWL%20(No%20Increment).xls" TargetMode="External"/><Relationship Id="rId1" Type="http://schemas.openxmlformats.org/officeDocument/2006/relationships/externalLinkPath" Target="/Bonus/1999/Master/KWL/KWL%20(No%20Increment)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USER/Desktop/Orisoft/OTC/OTC%202017/139%20AR%20Template%202017_P12(30days).xls" TargetMode="External"/><Relationship Id="rId1" Type="http://schemas.openxmlformats.org/officeDocument/2006/relationships/externalLinkPath" Target="/Users/USER/Desktop/Orisoft/OTC/OTC%202017/139%20AR%20Template%202017_P12(30days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sites/TAPACO/Shared%20Documents/YE2024/01%20TPC/003%20Quarter3/06%20Completion/001%20Draft/V2/TH/TPC-FS_Q3_2024_TH.XLSX" TargetMode="External"/><Relationship Id="rId2" Type="http://schemas.openxmlformats.org/officeDocument/2006/relationships/externalLinkPath" Target="https://pkfthailand.sharepoint.com/sites/TAPACO/Shared%20Documents/YE2024/01%20TPC/003%20Quarter3/06%20Completion/001%20Draft/V2/TH/TPC-FS_Q3_2024_TH.XLSX" TargetMode="External"/><Relationship Id="rId1" Type="http://schemas.openxmlformats.org/officeDocument/2006/relationships/externalLinkPath" Target="/sites/TAPACO/Shared%20Documents/YE2024/01%20TPC/003%20Quarter3/06%20Completion/001%20Draft/V2/TH/TPC-FS_Q3_2024_TH.XLSX" TargetMode="External"/></Relationships>
</file>

<file path=xl/externalLinks/_rels/externalLink28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sites/TAPACO/Shared%20Documents/YE2024/01%20TPC/003%20Quarter3/06%20Completion/001%20Draft/V5/TH/TPC-FS_Q3_2024_TH_V5.XLSX" TargetMode="External"/><Relationship Id="rId2" Type="http://schemas.openxmlformats.org/officeDocument/2006/relationships/externalLinkPath" Target="https://pkfthailand.sharepoint.com/sites/TAPACO/Shared%20Documents/YE2024/01%20TPC/003%20Quarter3/06%20Completion/001%20Draft/V5/TH/TPC-FS_Q3_2024_TH_V5.XLSX" TargetMode="External"/><Relationship Id="rId1" Type="http://schemas.openxmlformats.org/officeDocument/2006/relationships/externalLinkPath" Target="/sites/TAPACO/Shared%20Documents/YE2024/01%20TPC/003%20Quarter3/06%20Completion/001%20Draft/V5/TH/TPC-FS_Q3_2024_TH_V5.XLSX" TargetMode="External"/></Relationships>
</file>

<file path=xl/externalLinks/_rels/externalLink29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sites/TAPACO/Shared%20Documents/YE2023/003%20Quarter%203/03%20FS/02%20Draft/01%20TH/TPC-FS%20Q3_2023%20TH.xlsx" TargetMode="External"/><Relationship Id="rId2" Type="http://schemas.openxmlformats.org/officeDocument/2006/relationships/externalLinkPath" Target="https://pkfthailand.sharepoint.com/sites/TAPACO/Shared%20Documents/YE2023/003%20Quarter%203/03%20FS/02%20Draft/01%20TH/TPC-FS%20Q3_2023%20TH.xlsx" TargetMode="External"/><Relationship Id="rId1" Type="http://schemas.openxmlformats.org/officeDocument/2006/relationships/externalLinkPath" Target="/sites/TAPACO/Shared%20Documents/YE2023/003%20Quarter%203/03%20FS/02%20Draft/01%20TH/TPC-FS%20Q3_2023%20TH.xlsx" TargetMode="External"/></Relationships>
</file>

<file path=xl/externalLinks/_rels/externalLink30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sites/TAPACO/Shared%20Documents/YE2024/01%20TPC/003%20Quarter3/06%20Completion/001%20Draft/V1/TH/TPC-FS_Q3_2024_TH.XLSX" TargetMode="External"/><Relationship Id="rId2" Type="http://schemas.openxmlformats.org/officeDocument/2006/relationships/externalLinkPath" Target="https://pkfthailand.sharepoint.com/sites/TAPACO/Shared%20Documents/YE2024/01%20TPC/003%20Quarter3/06%20Completion/001%20Draft/V1/TH/TPC-FS_Q3_2024_TH.XLSX" TargetMode="External"/><Relationship Id="rId1" Type="http://schemas.openxmlformats.org/officeDocument/2006/relationships/externalLinkPath" Target="/sites/TAPACO/Shared%20Documents/YE2024/01%20TPC/003%20Quarter3/06%20Completion/001%20Draft/V1/TH/TPC-FS_Q3_2024_TH.XLSX" TargetMode="External"/></Relationships>
</file>

<file path=xl/externalLinks/_rels/externalLink3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sites/TAPACO/Shared%20Documents/YE2024/01%20TPC/002%20Quarter2/06%20Completion/001%20Draft/01%20TH/TPC-FS_Q2_2024_TH.XLSX" TargetMode="External"/><Relationship Id="rId2" Type="http://schemas.openxmlformats.org/officeDocument/2006/relationships/externalLinkPath" Target="https://pkfthailand.sharepoint.com/sites/TAPACO/Shared%20Documents/YE2024/01%20TPC/002%20Quarter2/06%20Completion/001%20Draft/01%20TH/TPC-FS_Q2_2024_TH.XLSX" TargetMode="External"/><Relationship Id="rId1" Type="http://schemas.openxmlformats.org/officeDocument/2006/relationships/externalLinkPath" Target="/sites/TAPACO/Shared%20Documents/YE2024/01%20TPC/002%20Quarter2/06%20Completion/001%20Draft/01%20TH/TPC-FS_Q2_2024_TH.XLSX" TargetMode="External"/></Relationships>
</file>

<file path=xl/externalLinks/_rels/externalLink3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sites/TAPACO/Shared%20Documents/YE2023/002%20Quarter%202/04%20FS/02%20Draft/01%20TH/TPC-FS%20Q2_2023%20TH.xlsx" TargetMode="External"/><Relationship Id="rId2" Type="http://schemas.openxmlformats.org/officeDocument/2006/relationships/externalLinkPath" Target="https://pkfthailand.sharepoint.com/sites/TAPACO/Shared%20Documents/YE2023/002%20Quarter%202/04%20FS/02%20Draft/01%20TH/TPC-FS%20Q2_2023%20TH.xlsx" TargetMode="External"/><Relationship Id="rId1" Type="http://schemas.openxmlformats.org/officeDocument/2006/relationships/externalLinkPath" Target="/sites/TAPACO/Shared%20Documents/YE2023/002%20Quarter%202/04%20FS/02%20Draft/01%20TH/TPC-FS%20Q2_2023%20TH.xlsx" TargetMode="External"/></Relationships>
</file>

<file path=xl/externalLinks/_rels/externalLink3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sites/TAPACO/Shared%20Documents/YE2024/01%20TPC/003%20Quarter3/06%20Completion/001%20Draft/V4/TH/TPC-FS_Q3_2024_TH_V4.XLSX" TargetMode="External"/><Relationship Id="rId2" Type="http://schemas.openxmlformats.org/officeDocument/2006/relationships/externalLinkPath" Target="https://pkfthailand.sharepoint.com/sites/TAPACO/Shared%20Documents/YE2024/01%20TPC/003%20Quarter3/06%20Completion/001%20Draft/V4/TH/TPC-FS_Q3_2024_TH_V4.XLSX" TargetMode="External"/><Relationship Id="rId1" Type="http://schemas.openxmlformats.org/officeDocument/2006/relationships/externalLinkPath" Target="/sites/TAPACO/Shared%20Documents/YE2024/01%20TPC/003%20Quarter3/06%20Completion/001%20Draft/V4/TH/TPC-FS_Q3_2024_TH_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  <sheetName val="PLGROUP"/>
      <sheetName val="PLGROUPCPY"/>
      <sheetName val="PLDM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"/>
      <sheetName val="10-1 Media"/>
      <sheetName val="10-cut"/>
      <sheetName val="HPS Slit Coil (Centralia)"/>
      <sheetName val="raw data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Input1"/>
      <sheetName val="October9900_nch"/>
      <sheetName val="October9900_nch.xls"/>
      <sheetName val="RSS9801"/>
      <sheetName val="เงินกู้ธนชาติ"/>
      <sheetName val="AM_COST"/>
      <sheetName val="Inventory Report"/>
      <sheetName val="Saving Category"/>
      <sheetName val="Sheet2"/>
      <sheetName val="Workbook Inputs"/>
      <sheetName val="仕訳作成勘定"/>
      <sheetName val="Drop Downs"/>
      <sheetName val="Inventory_Report"/>
      <sheetName val="Saving_Category"/>
      <sheetName val="Drop_Downs"/>
      <sheetName val="Graph"/>
      <sheetName val="NCJ実績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SML"/>
      <sheetName val="CF-14-16"/>
      <sheetName val="NHMT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4"/>
      <sheetName val="Discount"/>
      <sheetName val="Int."/>
      <sheetName val="3A STD"/>
      <sheetName val="4003-1 lead"/>
      <sheetName val="Amortization Table"/>
      <sheetName val="Prod"/>
      <sheetName val="TrialBalance Q3-2002"/>
      <sheetName val="ROOMS_ST"/>
      <sheetName val="TELEPHONE"/>
      <sheetName val="Selection"/>
      <sheetName val="Puerto_Rico"/>
      <sheetName val="Level of Effort"/>
      <sheetName val="Rates"/>
      <sheetName val="Competitors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เงินสำรองเกษียยณอายุ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  <sheetName val="Stk"/>
      <sheetName val="A1"/>
      <sheetName val="BudgetType"/>
      <sheetName val="Plants"/>
      <sheetName val="เปรียบเทียบเดือน12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Menu"/>
      <sheetName val="Cover"/>
      <sheetName val="Office_Space1"/>
      <sheetName val="May-Apr 2009"/>
      <sheetName val="Link data-july"/>
      <sheetName val="bbl.43-98"/>
      <sheetName val="QTY &amp; AMT"/>
      <sheetName val="Lists"/>
      <sheetName val="Tier1リスト"/>
      <sheetName val="グラフ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fr"/>
      <sheetName val="forecast"/>
      <sheetName val="tax computation"/>
      <sheetName val="Codes"/>
      <sheetName val="tp"/>
      <sheetName val="Furniture_Master"/>
      <sheetName val=" TB Summaries"/>
      <sheetName val="AccountList"/>
      <sheetName val="JAN"/>
      <sheetName val="salary &amp; pr tax"/>
      <sheetName val="Objective 1 Detail Budget ICNL"/>
      <sheetName val="PL selection"/>
      <sheetName val="Net Sales17"/>
      <sheetName val="Returns"/>
      <sheetName val="2003 Forecast"/>
      <sheetName val="2004 Risk Adjusted AOP"/>
      <sheetName val="Drivers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Info"/>
      <sheetName val="drop list"/>
      <sheetName val="Volume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FF-21(a)"/>
      <sheetName val="O310 (A)"/>
      <sheetName val="e-2 capital afe - carryover"/>
      <sheetName val="Standing Data"/>
      <sheetName val="Asset &amp; Liability"/>
      <sheetName val="Net asset value"/>
      <sheetName val="6"/>
      <sheetName val="Itens de verificação"/>
      <sheetName val="BS-Thai"/>
      <sheetName val="Wvð"/>
      <sheetName val="2006_(2)"/>
      <sheetName val="TargIS"/>
      <sheetName val="시산표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総合B"/>
      <sheetName val="???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2006_(2)1"/>
      <sheetName val="หน้า 1"/>
      <sheetName val="INCOME STATEMENT 3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Int_2"/>
      <sheetName val="3A_STD2"/>
      <sheetName val="4003-1_lead2"/>
      <sheetName val="Amortization_Table2"/>
      <sheetName val="TrialBalance_Q3-20022"/>
      <sheetName val="Level_of_Effort2"/>
      <sheetName val="Office_Space4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working_capital2"/>
      <sheetName val="Raw_Material_Cost2"/>
      <sheetName val="Actions_&amp;_Projects2"/>
      <sheetName val="QOS_Graph4"/>
      <sheetName val="BU_Summary_Data4"/>
      <sheetName val="_AE_INTEGRAL_VALUE_MC_12"/>
      <sheetName val="Jan_012"/>
      <sheetName val="collection_external2"/>
      <sheetName val="Location_Codes2"/>
      <sheetName val="2006_(2)2"/>
      <sheetName val="Lead_Q1_2022"/>
      <sheetName val="May-Apr_2009"/>
      <sheetName val="Link_data-july"/>
      <sheetName val="bbl_43-98"/>
      <sheetName val="QTY_&amp;_AMT2"/>
      <sheetName val="tax_computation2"/>
      <sheetName val="_TB_Summaries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AA-1"/>
      <sheetName val="TB09.30.04"/>
      <sheetName val="BS_FULL"/>
      <sheetName val="เครื่องมือ"/>
      <sheetName val="ยานพาหนะ"/>
      <sheetName val="อาคาร"/>
      <sheetName val="만기"/>
      <sheetName val=""/>
      <sheetName val="RATESTOT"/>
      <sheetName val="ของเข้า"/>
      <sheetName val="R&amp;C"/>
      <sheetName val="DPLA"/>
      <sheetName val="1998 meses"/>
      <sheetName val="Trial Bal"/>
      <sheetName val="asset hdk&amp;shk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P_2005_4511 (Rachel)"/>
      <sheetName val="副3 (2)"/>
      <sheetName val="Date"/>
      <sheetName val="PL-D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ster"/>
      <sheetName val="customer feed back"/>
      <sheetName val="D-02&amp;D-03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Manual"/>
      <sheetName val="อยู่รวม ORG (new)2556"/>
      <sheetName val="PR1"/>
      <sheetName val="PR3"/>
      <sheetName val="PR5"/>
      <sheetName val="PR6"/>
      <sheetName val="鮮之味搭贈"/>
      <sheetName val="ACCODE"/>
      <sheetName val=" FY2000"/>
      <sheetName val="Assumptions"/>
      <sheetName val="new db"/>
      <sheetName val="Keydrv_health_nrm2"/>
      <sheetName val="Keydrv_health_pyl2"/>
      <sheetName val=" preopening budget"/>
      <sheetName val="EURO"/>
      <sheetName val="Gia_GC_Satthep"/>
      <sheetName val="Graph Data"/>
      <sheetName val="stat_local21"/>
      <sheetName val="เงินกู้_MGC20"/>
      <sheetName val="Total_01'0520"/>
      <sheetName val="SAP_Open_Items_Data19"/>
      <sheetName val="MR_MEYER19"/>
      <sheetName val="Overall_PLATT19"/>
      <sheetName val="_nfcst_py19"/>
      <sheetName val="BOT_Rate19"/>
      <sheetName val="Maturity_Data19"/>
      <sheetName val="Avg_BOT19"/>
      <sheetName val="Hedge_Vol_&amp;_G-L19"/>
      <sheetName val="Detail_of_exchange_rate19"/>
      <sheetName val="Tb_31_12_1519"/>
      <sheetName val="Group_TB_31_10_201519"/>
      <sheetName val="5)_Action_Plan_BL_Debone19"/>
      <sheetName val="BS_(ToP)19"/>
      <sheetName val="FA_Register18"/>
      <sheetName val="Latex_Qty&amp;Price_(2)18"/>
      <sheetName val="Trial_Balance18"/>
      <sheetName val="Calculation_PS13"/>
      <sheetName val="Master_TB13"/>
      <sheetName val="Deferred_tax_Adjs_Clo_(P)_Q2'23"/>
      <sheetName val="GL_2018_Q3_-_ver113"/>
      <sheetName val="Q2_EXPECTED13"/>
      <sheetName val="2017_Expense_Break_down13"/>
      <sheetName val="exchange_rate10"/>
      <sheetName val="ocean_voyage12"/>
      <sheetName val="SCB_1_-_Current12"/>
      <sheetName val="SCB_2_-_Current12"/>
      <sheetName val="2005_DATA11"/>
      <sheetName val="B&amp;S_199910"/>
      <sheetName val="Customize_Your_Invoice10"/>
      <sheetName val="1-1_BS10"/>
      <sheetName val="donnee_lct10"/>
      <sheetName val="group_type11"/>
      <sheetName val="_Code_-สิทธิรักษาพยาบาล1-9-5311"/>
      <sheetName val="Salary__StructureBK__20-12-_(11"/>
      <sheetName val="LOCAL_MARKET10"/>
      <sheetName val="NEW_LOCAL10"/>
      <sheetName val="OUTSIDE_MARKET10"/>
      <sheetName val="ที่ดินอาคาร_อุปกรณ์10"/>
      <sheetName val="N-4_410"/>
      <sheetName val="NOTE_298"/>
      <sheetName val="Library_Procedures8"/>
      <sheetName val="report_detial10"/>
      <sheetName val="Breakeven_Analysis10"/>
      <sheetName val="detailed_pl-svcs9"/>
      <sheetName val="15310000_(2010)9"/>
      <sheetName val="Control_List10"/>
      <sheetName val="Puerto_Rico9"/>
      <sheetName val="3A_STD5"/>
      <sheetName val="4003-1_lead5"/>
      <sheetName val="2006_(2)5"/>
      <sheetName val="Amortization_Table5"/>
      <sheetName val="Int_5"/>
      <sheetName val="Link_FS_for_Ref__FS_caption5"/>
      <sheetName val="Inv_Elim_Clo_(D)5"/>
      <sheetName val="Inv_Mar_Elim_Clo_(H)5"/>
      <sheetName val="Oth_Cons_Adjs_Clo(L)5"/>
      <sheetName val="Defered_tax_Adjs_Clo(P)5"/>
      <sheetName val="Entity_Curr_Adjs5"/>
      <sheetName val="Link_FS5"/>
      <sheetName val="TrialBalance_Q3-20025"/>
      <sheetName val="Level_of_Effort5"/>
      <sheetName val="Office_Space7"/>
      <sheetName val="_AE_INTEGRAL_VALUE_MC_15"/>
      <sheetName val="working_capital5"/>
      <sheetName val="Raw_Material_Cost5"/>
      <sheetName val="Actions_&amp;_Projects5"/>
      <sheetName val="Jan_015"/>
      <sheetName val="QOS_Graph7"/>
      <sheetName val="BU_Summary_Data7"/>
      <sheetName val="collection_external5"/>
      <sheetName val="Location_Codes5"/>
      <sheetName val="หน้า_13"/>
      <sheetName val="May-Apr_20093"/>
      <sheetName val="Link_data-july3"/>
      <sheetName val="bbl_43-983"/>
      <sheetName val="tax_computation5"/>
      <sheetName val="QTY_&amp;_AMT5"/>
      <sheetName val="Lead_Q1_20223"/>
      <sheetName val="salary_&amp;_pr_tax3"/>
      <sheetName val="Objective_1_Detail_Budget_ICNL3"/>
      <sheetName val="_TB_Summaries3"/>
      <sheetName val="Land_Tax3"/>
      <sheetName val="הכנסות_מוכרות_מרבעונים_קודמים3"/>
      <sheetName val="TAX_INCOME3"/>
      <sheetName val="drop_list3"/>
      <sheetName val="e-2_capital_afe_-_carryover3"/>
      <sheetName val="PL_selection3"/>
      <sheetName val="Net_Sales173"/>
      <sheetName val="2003_Forecast3"/>
      <sheetName val="2004_Risk_Adjusted_AOP3"/>
      <sheetName val="O310_(A)3"/>
      <sheetName val="Standing_Data3"/>
      <sheetName val="Asset_&amp;_Liability3"/>
      <sheetName val="Net_asset_value3"/>
      <sheetName val="Itens_de_verificação3"/>
      <sheetName val="INCOME_STATEMENT_33"/>
      <sheetName val="TB09_30_042"/>
      <sheetName val="1998_meses2"/>
      <sheetName val="Trial_Bal2"/>
      <sheetName val="asset_hdk&amp;shk2"/>
      <sheetName val="P_2005_4511_(Rachel)1"/>
      <sheetName val="副3_(2)1"/>
      <sheetName val="customer_feed_back"/>
      <sheetName val="EQUITY_ITEMS"/>
      <sheetName val="Pick_Lists"/>
      <sheetName val="Financing_charge"/>
      <sheetName val="อยู่รวม_ORG_(new)2556"/>
      <sheetName val="_FY2000"/>
      <sheetName val="stat_local22"/>
      <sheetName val="Total_01'0521"/>
      <sheetName val="MR_MEYER20"/>
      <sheetName val="Overall_PLATT20"/>
      <sheetName val="เงินกู้_MGC21"/>
      <sheetName val="BOT_Rate20"/>
      <sheetName val="Maturity_Data20"/>
      <sheetName val="Avg_BOT20"/>
      <sheetName val="Hedge_Vol_&amp;_G-L20"/>
      <sheetName val="SAP_Open_Items_Data20"/>
      <sheetName val="Detail_of_exchange_rate20"/>
      <sheetName val="Tb_31_12_1520"/>
      <sheetName val="Group_TB_31_10_201520"/>
      <sheetName val="_nfcst_py20"/>
      <sheetName val="5)_Action_Plan_BL_Debone20"/>
      <sheetName val="BS_(ToP)20"/>
      <sheetName val="FA_Register19"/>
      <sheetName val="Latex_Qty&amp;Price_(2)19"/>
      <sheetName val="Trial_Balance19"/>
      <sheetName val="Calculation_PS14"/>
      <sheetName val="exchange_rate11"/>
      <sheetName val="GL_2018_Q3_-_ver114"/>
      <sheetName val="Deferred_tax_Adjs_Clo_(P)_Q2'24"/>
      <sheetName val="2017_Expense_Break_down14"/>
      <sheetName val="Q2_EXPECTED14"/>
      <sheetName val="Master_TB14"/>
      <sheetName val="ocean_voyage13"/>
      <sheetName val="SCB_1_-_Current13"/>
      <sheetName val="SCB_2_-_Current13"/>
      <sheetName val="2005_DATA12"/>
      <sheetName val="donnee_lct11"/>
      <sheetName val="group_type12"/>
      <sheetName val="_Code_-สิทธิรักษาพยาบาล1-9-5312"/>
      <sheetName val="Salary__StructureBK__20-12-_(12"/>
      <sheetName val="Breakeven_Analysis11"/>
      <sheetName val="LOCAL_MARKET11"/>
      <sheetName val="NEW_LOCAL11"/>
      <sheetName val="OUTSIDE_MARKET11"/>
      <sheetName val="ที่ดินอาคาร_อุปกรณ์11"/>
      <sheetName val="B&amp;S_199911"/>
      <sheetName val="Customize_Your_Invoice11"/>
      <sheetName val="1-1_BS11"/>
      <sheetName val="report_detial11"/>
      <sheetName val="N-4_411"/>
      <sheetName val="detailed_pl-svcs10"/>
      <sheetName val="15310000_(2010)10"/>
      <sheetName val="Puerto_Rico10"/>
      <sheetName val="NOTE_299"/>
      <sheetName val="Library_Procedures9"/>
      <sheetName val="Control_List11"/>
      <sheetName val="Int_6"/>
      <sheetName val="3A_STD6"/>
      <sheetName val="4003-1_lead6"/>
      <sheetName val="Amortization_Table6"/>
      <sheetName val="TrialBalance_Q3-20026"/>
      <sheetName val="Level_of_Effort6"/>
      <sheetName val="Office_Space8"/>
      <sheetName val="Link_FS_for_Ref__FS_caption6"/>
      <sheetName val="Inv_Elim_Clo_(D)6"/>
      <sheetName val="Inv_Mar_Elim_Clo_(H)6"/>
      <sheetName val="Oth_Cons_Adjs_Clo(L)6"/>
      <sheetName val="Defered_tax_Adjs_Clo(P)6"/>
      <sheetName val="Entity_Curr_Adjs6"/>
      <sheetName val="Link_FS6"/>
      <sheetName val="working_capital6"/>
      <sheetName val="Raw_Material_Cost6"/>
      <sheetName val="Actions_&amp;_Projects6"/>
      <sheetName val="_AE_INTEGRAL_VALUE_MC_16"/>
      <sheetName val="QOS_Graph8"/>
      <sheetName val="BU_Summary_Data8"/>
      <sheetName val="collection_external6"/>
      <sheetName val="Location_Codes6"/>
      <sheetName val="Jan_016"/>
      <sheetName val="2006_(2)6"/>
      <sheetName val="Lead_Q1_20224"/>
      <sheetName val="May-Apr_20094"/>
      <sheetName val="Link_data-july4"/>
      <sheetName val="bbl_43-984"/>
      <sheetName val="QTY_&amp;_AMT6"/>
      <sheetName val="tax_computation6"/>
      <sheetName val="_TB_Summaries4"/>
      <sheetName val="salary_&amp;_pr_tax4"/>
      <sheetName val="Objective_1_Detail_Budget_ICNL4"/>
      <sheetName val="PL_selection4"/>
      <sheetName val="Net_Sales174"/>
      <sheetName val="2003_Forecast4"/>
      <sheetName val="2004_Risk_Adjusted_AOP4"/>
      <sheetName val="drop_list4"/>
      <sheetName val="Land_Tax4"/>
      <sheetName val="הכנסות_מוכרות_מרבעונים_קודמים4"/>
      <sheetName val="TAX_INCOME4"/>
      <sheetName val="O310_(A)4"/>
      <sheetName val="e-2_capital_afe_-_carryover4"/>
      <sheetName val="Standing_Data4"/>
      <sheetName val="Asset_&amp;_Liability4"/>
      <sheetName val="Net_asset_value4"/>
      <sheetName val="Itens_de_verificação4"/>
      <sheetName val="หน้า_14"/>
      <sheetName val="TB09_30_043"/>
      <sheetName val="INCOME_STATEMENT_34"/>
      <sheetName val="1998_meses3"/>
      <sheetName val="Trial_Bal3"/>
      <sheetName val="asset_hdk&amp;shk3"/>
      <sheetName val="P_2005_4511_(Rachel)2"/>
      <sheetName val="副3_(2)2"/>
      <sheetName val="customer_feed_back1"/>
      <sheetName val="EQUITY_ITEMS1"/>
      <sheetName val="Pick_Lists1"/>
      <sheetName val="Financing_charge1"/>
      <sheetName val="อยู่รวม_ORG_(new)25561"/>
      <sheetName val="_FY20001"/>
      <sheetName val="new_db"/>
      <sheetName val="_preopening_budget"/>
      <sheetName val="Graph_Data"/>
      <sheetName val="Financials"/>
      <sheetName val="epld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_FS1220"/>
      <sheetName val="_FS1610"/>
      <sheetName val="detail "/>
      <sheetName val="List"/>
      <sheetName val="sumdata"/>
      <sheetName val="_bal int acp"/>
      <sheetName val="Sale Volume"/>
      <sheetName val="Current Inputs"/>
      <sheetName val="Funds and Valuation"/>
      <sheetName val="Geographic Data"/>
      <sheetName val="Revenues"/>
      <sheetName val="UMTS Capex"/>
      <sheetName val="Market Inputs"/>
      <sheetName val="JUN"/>
      <sheetName val="JULY"/>
      <sheetName val="AUG"/>
      <sheetName val="SEP"/>
      <sheetName val="OCT"/>
      <sheetName val="NOV"/>
      <sheetName val="DEC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G301"/>
      <sheetName val="FORMC94"/>
      <sheetName val="ว4100"/>
      <sheetName val="GST ANALYSIS"/>
      <sheetName val="1_accin_lcs_03 (2)"/>
      <sheetName val="P"/>
      <sheetName val="part-import"/>
      <sheetName val="part-local"/>
      <sheetName val="9-10"/>
      <sheetName val="BAL42"/>
      <sheetName val="Invoi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/>
      <sheetData sheetId="414"/>
      <sheetData sheetId="415"/>
      <sheetData sheetId="416">
        <row r="1">
          <cell r="A1" t="str">
            <v>Region</v>
          </cell>
        </row>
      </sheetData>
      <sheetData sheetId="417" refreshError="1"/>
      <sheetData sheetId="418"/>
      <sheetData sheetId="419">
        <row r="769">
          <cell r="D769">
            <v>0</v>
          </cell>
        </row>
      </sheetData>
      <sheetData sheetId="420">
        <row r="1">
          <cell r="A1" t="str">
            <v>Region</v>
          </cell>
        </row>
      </sheetData>
      <sheetData sheetId="421">
        <row r="1">
          <cell r="L1" t="str">
            <v>December</v>
          </cell>
        </row>
      </sheetData>
      <sheetData sheetId="422">
        <row r="1">
          <cell r="L1" t="str">
            <v>December</v>
          </cell>
        </row>
      </sheetData>
      <sheetData sheetId="423">
        <row r="1">
          <cell r="A1" t="str">
            <v>Region</v>
          </cell>
        </row>
      </sheetData>
      <sheetData sheetId="424">
        <row r="1">
          <cell r="A1" t="str">
            <v>Region</v>
          </cell>
        </row>
      </sheetData>
      <sheetData sheetId="425">
        <row r="1">
          <cell r="A1" t="str">
            <v>Region</v>
          </cell>
        </row>
      </sheetData>
      <sheetData sheetId="426">
        <row r="1">
          <cell r="A1" t="str">
            <v>Region</v>
          </cell>
        </row>
      </sheetData>
      <sheetData sheetId="427">
        <row r="1">
          <cell r="A1" t="str">
            <v>Region</v>
          </cell>
        </row>
      </sheetData>
      <sheetData sheetId="428">
        <row r="1">
          <cell r="L1" t="str">
            <v>December</v>
          </cell>
        </row>
      </sheetData>
      <sheetData sheetId="429">
        <row r="1">
          <cell r="A1" t="str">
            <v>Region</v>
          </cell>
        </row>
      </sheetData>
      <sheetData sheetId="430">
        <row r="1">
          <cell r="A1" t="str">
            <v>Region</v>
          </cell>
        </row>
      </sheetData>
      <sheetData sheetId="431">
        <row r="1">
          <cell r="A1" t="str">
            <v>Region</v>
          </cell>
        </row>
      </sheetData>
      <sheetData sheetId="432">
        <row r="1">
          <cell r="A1" t="str">
            <v>Region</v>
          </cell>
        </row>
      </sheetData>
      <sheetData sheetId="433">
        <row r="769">
          <cell r="D769">
            <v>0</v>
          </cell>
        </row>
      </sheetData>
      <sheetData sheetId="434">
        <row r="1">
          <cell r="L1" t="str">
            <v>December</v>
          </cell>
        </row>
      </sheetData>
      <sheetData sheetId="435">
        <row r="1">
          <cell r="A1" t="str">
            <v>Region</v>
          </cell>
        </row>
      </sheetData>
      <sheetData sheetId="436">
        <row r="1">
          <cell r="A1" t="str">
            <v>Region</v>
          </cell>
        </row>
      </sheetData>
      <sheetData sheetId="437">
        <row r="1">
          <cell r="A1" t="str">
            <v>Region</v>
          </cell>
        </row>
      </sheetData>
      <sheetData sheetId="438">
        <row r="1">
          <cell r="L1" t="str">
            <v>December</v>
          </cell>
        </row>
      </sheetData>
      <sheetData sheetId="439">
        <row r="1">
          <cell r="A1" t="str">
            <v>Region</v>
          </cell>
        </row>
      </sheetData>
      <sheetData sheetId="440">
        <row r="1">
          <cell r="A1" t="str">
            <v>Region</v>
          </cell>
        </row>
      </sheetData>
      <sheetData sheetId="441">
        <row r="1">
          <cell r="L1" t="str">
            <v>December</v>
          </cell>
        </row>
      </sheetData>
      <sheetData sheetId="442">
        <row r="1">
          <cell r="L1" t="str">
            <v>December</v>
          </cell>
        </row>
      </sheetData>
      <sheetData sheetId="443">
        <row r="1">
          <cell r="L1" t="str">
            <v>December</v>
          </cell>
        </row>
      </sheetData>
      <sheetData sheetId="444">
        <row r="1">
          <cell r="A1" t="str">
            <v>Region</v>
          </cell>
        </row>
      </sheetData>
      <sheetData sheetId="445">
        <row r="1">
          <cell r="A1" t="str">
            <v>Region</v>
          </cell>
        </row>
      </sheetData>
      <sheetData sheetId="446">
        <row r="1">
          <cell r="A1" t="str">
            <v>Region</v>
          </cell>
        </row>
      </sheetData>
      <sheetData sheetId="447">
        <row r="1">
          <cell r="A1" t="str">
            <v>Region</v>
          </cell>
        </row>
      </sheetData>
      <sheetData sheetId="448">
        <row r="1">
          <cell r="L1" t="str">
            <v>December</v>
          </cell>
        </row>
      </sheetData>
      <sheetData sheetId="449">
        <row r="1">
          <cell r="A1" t="str">
            <v>Region</v>
          </cell>
        </row>
      </sheetData>
      <sheetData sheetId="450">
        <row r="1">
          <cell r="A1" t="str">
            <v>Region</v>
          </cell>
        </row>
      </sheetData>
      <sheetData sheetId="451">
        <row r="1">
          <cell r="A1" t="str">
            <v>Region</v>
          </cell>
        </row>
      </sheetData>
      <sheetData sheetId="452">
        <row r="1">
          <cell r="A1" t="str">
            <v>Region</v>
          </cell>
        </row>
      </sheetData>
      <sheetData sheetId="453">
        <row r="1">
          <cell r="A1" t="str">
            <v>Region</v>
          </cell>
        </row>
      </sheetData>
      <sheetData sheetId="454">
        <row r="1">
          <cell r="A1" t="str">
            <v>Region</v>
          </cell>
        </row>
      </sheetData>
      <sheetData sheetId="455">
        <row r="1">
          <cell r="A1" t="str">
            <v>Region</v>
          </cell>
        </row>
      </sheetData>
      <sheetData sheetId="456">
        <row r="1">
          <cell r="A1" t="str">
            <v>Region</v>
          </cell>
        </row>
      </sheetData>
      <sheetData sheetId="457">
        <row r="1">
          <cell r="A1" t="str">
            <v>Region</v>
          </cell>
        </row>
      </sheetData>
      <sheetData sheetId="458">
        <row r="1">
          <cell r="A1" t="str">
            <v>Region</v>
          </cell>
        </row>
      </sheetData>
      <sheetData sheetId="459">
        <row r="1">
          <cell r="A1" t="str">
            <v>Region</v>
          </cell>
        </row>
      </sheetData>
      <sheetData sheetId="460">
        <row r="1">
          <cell r="A1" t="str">
            <v>Region</v>
          </cell>
        </row>
      </sheetData>
      <sheetData sheetId="461">
        <row r="1">
          <cell r="A1" t="str">
            <v>Region</v>
          </cell>
        </row>
      </sheetData>
      <sheetData sheetId="462">
        <row r="1">
          <cell r="L1" t="str">
            <v>December</v>
          </cell>
        </row>
      </sheetData>
      <sheetData sheetId="463">
        <row r="769">
          <cell r="D769">
            <v>0</v>
          </cell>
        </row>
      </sheetData>
      <sheetData sheetId="464">
        <row r="1">
          <cell r="A1" t="str">
            <v>Region</v>
          </cell>
        </row>
      </sheetData>
      <sheetData sheetId="465">
        <row r="1">
          <cell r="A1" t="str">
            <v>Region</v>
          </cell>
        </row>
      </sheetData>
      <sheetData sheetId="466">
        <row r="1">
          <cell r="A1" t="str">
            <v>Region</v>
          </cell>
        </row>
      </sheetData>
      <sheetData sheetId="467">
        <row r="769">
          <cell r="D769">
            <v>0</v>
          </cell>
        </row>
      </sheetData>
      <sheetData sheetId="468">
        <row r="1">
          <cell r="L1" t="str">
            <v>December</v>
          </cell>
        </row>
      </sheetData>
      <sheetData sheetId="469">
        <row r="769">
          <cell r="D769">
            <v>0</v>
          </cell>
        </row>
      </sheetData>
      <sheetData sheetId="470">
        <row r="1">
          <cell r="A1" t="str">
            <v>Region</v>
          </cell>
        </row>
      </sheetData>
      <sheetData sheetId="471">
        <row r="1">
          <cell r="A1" t="str">
            <v>Region</v>
          </cell>
        </row>
      </sheetData>
      <sheetData sheetId="472">
        <row r="1">
          <cell r="A1" t="str">
            <v>Region</v>
          </cell>
        </row>
      </sheetData>
      <sheetData sheetId="473">
        <row r="1">
          <cell r="A1" t="str">
            <v>Region</v>
          </cell>
        </row>
      </sheetData>
      <sheetData sheetId="474">
        <row r="1">
          <cell r="A1" t="str">
            <v>Region</v>
          </cell>
        </row>
      </sheetData>
      <sheetData sheetId="475">
        <row r="1">
          <cell r="A1" t="str">
            <v>Region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>
        <row r="1">
          <cell r="L1" t="str">
            <v>December</v>
          </cell>
        </row>
      </sheetData>
      <sheetData sheetId="513">
        <row r="1">
          <cell r="L1" t="str">
            <v>December</v>
          </cell>
        </row>
      </sheetData>
      <sheetData sheetId="514">
        <row r="1">
          <cell r="A1" t="str">
            <v>Region</v>
          </cell>
        </row>
      </sheetData>
      <sheetData sheetId="515">
        <row r="1">
          <cell r="A1" t="str">
            <v>Region</v>
          </cell>
        </row>
      </sheetData>
      <sheetData sheetId="516">
        <row r="769">
          <cell r="D769">
            <v>0</v>
          </cell>
        </row>
      </sheetData>
      <sheetData sheetId="517">
        <row r="1">
          <cell r="A1" t="str">
            <v>Region</v>
          </cell>
        </row>
      </sheetData>
      <sheetData sheetId="518">
        <row r="1">
          <cell r="L1" t="str">
            <v>December</v>
          </cell>
        </row>
      </sheetData>
      <sheetData sheetId="519">
        <row r="1">
          <cell r="L1" t="str">
            <v>December</v>
          </cell>
        </row>
      </sheetData>
      <sheetData sheetId="520">
        <row r="1">
          <cell r="L1" t="str">
            <v>December</v>
          </cell>
        </row>
      </sheetData>
      <sheetData sheetId="521">
        <row r="1">
          <cell r="L1" t="str">
            <v>December</v>
          </cell>
        </row>
      </sheetData>
      <sheetData sheetId="522">
        <row r="1">
          <cell r="L1" t="str">
            <v>December</v>
          </cell>
        </row>
      </sheetData>
      <sheetData sheetId="523">
        <row r="1">
          <cell r="A1" t="str">
            <v>Region</v>
          </cell>
        </row>
      </sheetData>
      <sheetData sheetId="524">
        <row r="1">
          <cell r="A1" t="str">
            <v>Region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1">
          <cell r="L1" t="str">
            <v>December</v>
          </cell>
        </row>
      </sheetData>
      <sheetData sheetId="528">
        <row r="1">
          <cell r="L1" t="str">
            <v>December</v>
          </cell>
        </row>
      </sheetData>
      <sheetData sheetId="529">
        <row r="1">
          <cell r="L1" t="str">
            <v>December</v>
          </cell>
        </row>
      </sheetData>
      <sheetData sheetId="530">
        <row r="1">
          <cell r="A1" t="str">
            <v>Region</v>
          </cell>
        </row>
      </sheetData>
      <sheetData sheetId="531">
        <row r="1">
          <cell r="A1" t="str">
            <v>Region</v>
          </cell>
        </row>
      </sheetData>
      <sheetData sheetId="532">
        <row r="1">
          <cell r="A1" t="str">
            <v>Region</v>
          </cell>
        </row>
      </sheetData>
      <sheetData sheetId="533">
        <row r="1">
          <cell r="L1" t="str">
            <v>December</v>
          </cell>
        </row>
      </sheetData>
      <sheetData sheetId="534">
        <row r="1">
          <cell r="A1" t="str">
            <v>Region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1">
          <cell r="L1" t="str">
            <v>December</v>
          </cell>
        </row>
      </sheetData>
      <sheetData sheetId="541">
        <row r="1">
          <cell r="L1" t="str">
            <v>December</v>
          </cell>
        </row>
      </sheetData>
      <sheetData sheetId="542">
        <row r="1">
          <cell r="L1" t="str">
            <v>December</v>
          </cell>
        </row>
      </sheetData>
      <sheetData sheetId="543">
        <row r="1">
          <cell r="L1" t="str">
            <v>December</v>
          </cell>
        </row>
      </sheetData>
      <sheetData sheetId="544">
        <row r="1">
          <cell r="L1" t="str">
            <v>December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A1" t="str">
            <v>Region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A1" t="str">
            <v>Region</v>
          </cell>
        </row>
      </sheetData>
      <sheetData sheetId="549">
        <row r="1">
          <cell r="L1" t="str">
            <v>December</v>
          </cell>
        </row>
      </sheetData>
      <sheetData sheetId="550">
        <row r="1">
          <cell r="A1" t="str">
            <v>Region</v>
          </cell>
        </row>
      </sheetData>
      <sheetData sheetId="551">
        <row r="1">
          <cell r="A1" t="str">
            <v>Region</v>
          </cell>
        </row>
      </sheetData>
      <sheetData sheetId="552">
        <row r="1">
          <cell r="L1" t="str">
            <v>December</v>
          </cell>
        </row>
      </sheetData>
      <sheetData sheetId="553">
        <row r="1">
          <cell r="L1" t="str">
            <v>December</v>
          </cell>
        </row>
      </sheetData>
      <sheetData sheetId="554">
        <row r="1">
          <cell r="A1" t="str">
            <v>Region</v>
          </cell>
        </row>
      </sheetData>
      <sheetData sheetId="555">
        <row r="1">
          <cell r="A1" t="str">
            <v>Region</v>
          </cell>
        </row>
      </sheetData>
      <sheetData sheetId="556">
        <row r="1">
          <cell r="L1" t="str">
            <v>December</v>
          </cell>
        </row>
      </sheetData>
      <sheetData sheetId="557">
        <row r="1">
          <cell r="L1" t="str">
            <v>December</v>
          </cell>
        </row>
      </sheetData>
      <sheetData sheetId="558">
        <row r="1">
          <cell r="L1" t="str">
            <v>December</v>
          </cell>
        </row>
      </sheetData>
      <sheetData sheetId="559">
        <row r="1">
          <cell r="A1" t="str">
            <v>Region</v>
          </cell>
        </row>
      </sheetData>
      <sheetData sheetId="560">
        <row r="1">
          <cell r="A1" t="str">
            <v>Region</v>
          </cell>
        </row>
      </sheetData>
      <sheetData sheetId="561">
        <row r="769">
          <cell r="D769">
            <v>0</v>
          </cell>
        </row>
      </sheetData>
      <sheetData sheetId="562">
        <row r="1">
          <cell r="A1" t="str">
            <v>Region</v>
          </cell>
        </row>
      </sheetData>
      <sheetData sheetId="563" refreshError="1"/>
      <sheetData sheetId="564">
        <row r="1">
          <cell r="L1" t="str">
            <v>December</v>
          </cell>
        </row>
      </sheetData>
      <sheetData sheetId="565">
        <row r="1">
          <cell r="L1" t="str">
            <v>December</v>
          </cell>
        </row>
      </sheetData>
      <sheetData sheetId="566">
        <row r="1">
          <cell r="L1" t="str">
            <v>December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">
          <cell r="A1" t="str">
            <v>Region</v>
          </cell>
        </row>
      </sheetData>
      <sheetData sheetId="582" refreshError="1"/>
      <sheetData sheetId="583" refreshError="1"/>
      <sheetData sheetId="584">
        <row r="1">
          <cell r="A1" t="str">
            <v>Region</v>
          </cell>
        </row>
      </sheetData>
      <sheetData sheetId="585">
        <row r="1">
          <cell r="A1" t="str">
            <v>Region</v>
          </cell>
        </row>
      </sheetData>
      <sheetData sheetId="586" refreshError="1"/>
      <sheetData sheetId="587">
        <row r="1">
          <cell r="A1" t="str">
            <v>Region</v>
          </cell>
        </row>
      </sheetData>
      <sheetData sheetId="588">
        <row r="1">
          <cell r="A1" t="str">
            <v>Region</v>
          </cell>
        </row>
      </sheetData>
      <sheetData sheetId="589" refreshError="1"/>
      <sheetData sheetId="590" refreshError="1"/>
      <sheetData sheetId="591" refreshError="1"/>
      <sheetData sheetId="592">
        <row r="1">
          <cell r="A1" t="str">
            <v>Region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769">
          <cell r="D769">
            <v>0</v>
          </cell>
        </row>
      </sheetData>
      <sheetData sheetId="601">
        <row r="769">
          <cell r="D769">
            <v>0</v>
          </cell>
        </row>
      </sheetData>
      <sheetData sheetId="602">
        <row r="769">
          <cell r="D769">
            <v>0</v>
          </cell>
        </row>
      </sheetData>
      <sheetData sheetId="603">
        <row r="769">
          <cell r="D769">
            <v>0</v>
          </cell>
        </row>
      </sheetData>
      <sheetData sheetId="604">
        <row r="769">
          <cell r="D769">
            <v>0</v>
          </cell>
        </row>
      </sheetData>
      <sheetData sheetId="605">
        <row r="1">
          <cell r="A1" t="str">
            <v>Region</v>
          </cell>
        </row>
      </sheetData>
      <sheetData sheetId="606">
        <row r="769">
          <cell r="D769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>
        <row r="1">
          <cell r="A1" t="str">
            <v>Region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769">
          <cell r="D769">
            <v>0</v>
          </cell>
        </row>
      </sheetData>
      <sheetData sheetId="645">
        <row r="1">
          <cell r="A1" t="str">
            <v>Region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1">
          <cell r="L1" t="str">
            <v>December</v>
          </cell>
        </row>
      </sheetData>
      <sheetData sheetId="659">
        <row r="1">
          <cell r="L1" t="str">
            <v>December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1">
          <cell r="L1" t="str">
            <v>December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1">
          <cell r="L1" t="str">
            <v>December</v>
          </cell>
        </row>
      </sheetData>
      <sheetData sheetId="666">
        <row r="769">
          <cell r="D769">
            <v>0</v>
          </cell>
        </row>
      </sheetData>
      <sheetData sheetId="667">
        <row r="1">
          <cell r="L1" t="str">
            <v>December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1">
          <cell r="L1" t="str">
            <v>December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1">
          <cell r="L1" t="str">
            <v>December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>
        <row r="769">
          <cell r="D769">
            <v>0</v>
          </cell>
        </row>
      </sheetData>
      <sheetData sheetId="736">
        <row r="769">
          <cell r="D769">
            <v>0</v>
          </cell>
        </row>
      </sheetData>
      <sheetData sheetId="737">
        <row r="769">
          <cell r="D769">
            <v>0</v>
          </cell>
        </row>
      </sheetData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 refreshError="1"/>
      <sheetData sheetId="741" refreshError="1"/>
      <sheetData sheetId="742" refreshError="1"/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>
        <row r="769">
          <cell r="D769">
            <v>0</v>
          </cell>
        </row>
      </sheetData>
      <sheetData sheetId="754">
        <row r="769">
          <cell r="D769">
            <v>0</v>
          </cell>
        </row>
      </sheetData>
      <sheetData sheetId="755">
        <row r="769">
          <cell r="D769">
            <v>0</v>
          </cell>
        </row>
      </sheetData>
      <sheetData sheetId="756">
        <row r="769">
          <cell r="D769">
            <v>0</v>
          </cell>
        </row>
      </sheetData>
      <sheetData sheetId="757">
        <row r="769">
          <cell r="D769">
            <v>0</v>
          </cell>
        </row>
      </sheetData>
      <sheetData sheetId="758">
        <row r="769">
          <cell r="D769">
            <v>0</v>
          </cell>
        </row>
      </sheetData>
      <sheetData sheetId="759">
        <row r="769">
          <cell r="D769">
            <v>0</v>
          </cell>
        </row>
      </sheetData>
      <sheetData sheetId="760">
        <row r="769">
          <cell r="D769">
            <v>0</v>
          </cell>
        </row>
      </sheetData>
      <sheetData sheetId="761">
        <row r="769">
          <cell r="D769">
            <v>0</v>
          </cell>
        </row>
      </sheetData>
      <sheetData sheetId="762">
        <row r="769">
          <cell r="D769">
            <v>0</v>
          </cell>
        </row>
      </sheetData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/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>
        <row r="769">
          <cell r="D769">
            <v>0</v>
          </cell>
        </row>
      </sheetData>
      <sheetData sheetId="779">
        <row r="769">
          <cell r="D769">
            <v>0</v>
          </cell>
        </row>
      </sheetData>
      <sheetData sheetId="780">
        <row r="769">
          <cell r="D769">
            <v>0</v>
          </cell>
        </row>
      </sheetData>
      <sheetData sheetId="781">
        <row r="769">
          <cell r="D769">
            <v>0</v>
          </cell>
        </row>
      </sheetData>
      <sheetData sheetId="782">
        <row r="769">
          <cell r="D769">
            <v>0</v>
          </cell>
        </row>
      </sheetData>
      <sheetData sheetId="783">
        <row r="769">
          <cell r="D769">
            <v>0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>
        <row r="769">
          <cell r="D769">
            <v>0</v>
          </cell>
        </row>
      </sheetData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>
        <row r="769">
          <cell r="D769">
            <v>0</v>
          </cell>
        </row>
      </sheetData>
      <sheetData sheetId="825">
        <row r="769">
          <cell r="D769">
            <v>0</v>
          </cell>
        </row>
      </sheetData>
      <sheetData sheetId="826">
        <row r="769">
          <cell r="D769">
            <v>0</v>
          </cell>
        </row>
      </sheetData>
      <sheetData sheetId="827">
        <row r="769">
          <cell r="D769">
            <v>0</v>
          </cell>
        </row>
      </sheetData>
      <sheetData sheetId="828">
        <row r="769">
          <cell r="D769">
            <v>0</v>
          </cell>
        </row>
      </sheetData>
      <sheetData sheetId="829">
        <row r="769">
          <cell r="D769">
            <v>0</v>
          </cell>
        </row>
      </sheetData>
      <sheetData sheetId="830">
        <row r="769">
          <cell r="D769">
            <v>0</v>
          </cell>
        </row>
      </sheetData>
      <sheetData sheetId="831">
        <row r="769">
          <cell r="D769">
            <v>0</v>
          </cell>
        </row>
      </sheetData>
      <sheetData sheetId="832">
        <row r="769">
          <cell r="D769">
            <v>0</v>
          </cell>
        </row>
      </sheetData>
      <sheetData sheetId="833">
        <row r="769">
          <cell r="D769">
            <v>0</v>
          </cell>
        </row>
      </sheetData>
      <sheetData sheetId="834">
        <row r="769">
          <cell r="D769">
            <v>0</v>
          </cell>
        </row>
      </sheetData>
      <sheetData sheetId="835">
        <row r="769">
          <cell r="D769">
            <v>0</v>
          </cell>
        </row>
      </sheetData>
      <sheetData sheetId="836"/>
      <sheetData sheetId="837">
        <row r="769">
          <cell r="D769">
            <v>0</v>
          </cell>
        </row>
      </sheetData>
      <sheetData sheetId="838">
        <row r="769">
          <cell r="D769">
            <v>0</v>
          </cell>
        </row>
      </sheetData>
      <sheetData sheetId="839">
        <row r="769">
          <cell r="D769">
            <v>0</v>
          </cell>
        </row>
      </sheetData>
      <sheetData sheetId="840"/>
      <sheetData sheetId="841"/>
      <sheetData sheetId="842"/>
      <sheetData sheetId="843">
        <row r="769">
          <cell r="D769">
            <v>0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>
        <row r="769">
          <cell r="D769">
            <v>0</v>
          </cell>
        </row>
      </sheetData>
      <sheetData sheetId="864">
        <row r="769">
          <cell r="D769">
            <v>0</v>
          </cell>
        </row>
      </sheetData>
      <sheetData sheetId="865">
        <row r="769">
          <cell r="D769">
            <v>0</v>
          </cell>
        </row>
      </sheetData>
      <sheetData sheetId="866">
        <row r="769">
          <cell r="D769">
            <v>0</v>
          </cell>
        </row>
      </sheetData>
      <sheetData sheetId="867">
        <row r="769">
          <cell r="D769">
            <v>0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769">
          <cell r="D769">
            <v>0</v>
          </cell>
        </row>
      </sheetData>
      <sheetData sheetId="876">
        <row r="769">
          <cell r="D769">
            <v>0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769">
          <cell r="D769">
            <v>0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769">
          <cell r="D769">
            <v>0</v>
          </cell>
        </row>
      </sheetData>
      <sheetData sheetId="905"/>
      <sheetData sheetId="906">
        <row r="769">
          <cell r="D769">
            <v>0</v>
          </cell>
        </row>
      </sheetData>
      <sheetData sheetId="907">
        <row r="769">
          <cell r="D769">
            <v>0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>
        <row r="769">
          <cell r="D769">
            <v>0</v>
          </cell>
        </row>
      </sheetData>
      <sheetData sheetId="919">
        <row r="769">
          <cell r="D769">
            <v>0</v>
          </cell>
        </row>
      </sheetData>
      <sheetData sheetId="920">
        <row r="769">
          <cell r="D769">
            <v>0</v>
          </cell>
        </row>
      </sheetData>
      <sheetData sheetId="921">
        <row r="769">
          <cell r="D769">
            <v>0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>
        <row r="769">
          <cell r="D769">
            <v>0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769">
          <cell r="D769">
            <v>0</v>
          </cell>
        </row>
      </sheetData>
      <sheetData sheetId="959"/>
      <sheetData sheetId="960">
        <row r="769">
          <cell r="D769">
            <v>0</v>
          </cell>
        </row>
      </sheetData>
      <sheetData sheetId="961">
        <row r="769">
          <cell r="D769">
            <v>0</v>
          </cell>
        </row>
      </sheetData>
      <sheetData sheetId="962">
        <row r="769">
          <cell r="D769">
            <v>0</v>
          </cell>
        </row>
      </sheetData>
      <sheetData sheetId="963">
        <row r="769">
          <cell r="D769">
            <v>0</v>
          </cell>
        </row>
      </sheetData>
      <sheetData sheetId="964">
        <row r="769">
          <cell r="D769">
            <v>0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769">
          <cell r="D769">
            <v>0</v>
          </cell>
        </row>
      </sheetData>
      <sheetData sheetId="993">
        <row r="769">
          <cell r="D769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769">
          <cell r="D769">
            <v>0</v>
          </cell>
        </row>
      </sheetData>
      <sheetData sheetId="1002"/>
      <sheetData sheetId="1003">
        <row r="769">
          <cell r="D769">
            <v>0</v>
          </cell>
        </row>
      </sheetData>
      <sheetData sheetId="1004">
        <row r="769">
          <cell r="D769">
            <v>0</v>
          </cell>
        </row>
      </sheetData>
      <sheetData sheetId="1005">
        <row r="769">
          <cell r="D769">
            <v>0</v>
          </cell>
        </row>
      </sheetData>
      <sheetData sheetId="1006">
        <row r="769">
          <cell r="D769">
            <v>0</v>
          </cell>
        </row>
      </sheetData>
      <sheetData sheetId="1007">
        <row r="1">
          <cell r="A1" t="str">
            <v>Region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769">
          <cell r="D769">
            <v>0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>
        <row r="769">
          <cell r="D769">
            <v>0</v>
          </cell>
        </row>
      </sheetData>
      <sheetData sheetId="1033">
        <row r="769">
          <cell r="D769">
            <v>0</v>
          </cell>
        </row>
      </sheetData>
      <sheetData sheetId="1034">
        <row r="769">
          <cell r="D769">
            <v>0</v>
          </cell>
        </row>
      </sheetData>
      <sheetData sheetId="1035">
        <row r="769">
          <cell r="D769">
            <v>0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/>
      <sheetData sheetId="1069">
        <row r="769">
          <cell r="D769">
            <v>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Region</v>
          </cell>
        </row>
      </sheetData>
      <sheetData sheetId="1105">
        <row r="1">
          <cell r="A1" t="str">
            <v>Region</v>
          </cell>
        </row>
      </sheetData>
      <sheetData sheetId="1106"/>
      <sheetData sheetId="1107">
        <row r="1">
          <cell r="A1" t="str">
            <v>Region</v>
          </cell>
        </row>
      </sheetData>
      <sheetData sheetId="1108"/>
      <sheetData sheetId="1109">
        <row r="1">
          <cell r="A1" t="str">
            <v>Region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>
        <row r="769">
          <cell r="D769">
            <v>0</v>
          </cell>
        </row>
      </sheetData>
      <sheetData sheetId="1140">
        <row r="769">
          <cell r="D769">
            <v>0</v>
          </cell>
        </row>
      </sheetData>
      <sheetData sheetId="1141">
        <row r="769">
          <cell r="D769">
            <v>0</v>
          </cell>
        </row>
      </sheetData>
      <sheetData sheetId="1142">
        <row r="769">
          <cell r="D769">
            <v>0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769">
          <cell r="D769">
            <v>0</v>
          </cell>
        </row>
      </sheetData>
      <sheetData sheetId="1173"/>
      <sheetData sheetId="1174">
        <row r="769">
          <cell r="D769">
            <v>0</v>
          </cell>
        </row>
      </sheetData>
      <sheetData sheetId="1175"/>
      <sheetData sheetId="1176">
        <row r="769">
          <cell r="D769">
            <v>0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1">
          <cell r="A1" t="str">
            <v>Region</v>
          </cell>
        </row>
      </sheetData>
      <sheetData sheetId="1213"/>
      <sheetData sheetId="1214">
        <row r="1">
          <cell r="A1" t="str">
            <v>Region</v>
          </cell>
        </row>
      </sheetData>
      <sheetData sheetId="1215"/>
      <sheetData sheetId="1216">
        <row r="1">
          <cell r="A1" t="str">
            <v>Region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69">
          <cell r="D769">
            <v>0</v>
          </cell>
        </row>
      </sheetData>
      <sheetData sheetId="1276"/>
      <sheetData sheetId="1277">
        <row r="769">
          <cell r="D769">
            <v>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769">
          <cell r="D769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1">
          <cell r="A1" t="str">
            <v>Region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>
        <row r="769">
          <cell r="D769">
            <v>0</v>
          </cell>
        </row>
      </sheetData>
      <sheetData sheetId="1387">
        <row r="769">
          <cell r="D769">
            <v>0</v>
          </cell>
        </row>
      </sheetData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769">
          <cell r="D769">
            <v>0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1">
          <cell r="A1" t="str">
            <v>Region</v>
          </cell>
        </row>
      </sheetData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P"/>
      <sheetName val="KC"/>
      <sheetName val="Age311299TESP"/>
      <sheetName val="P4DDBFTESP"/>
      <sheetName val="IntDec00TespM&amp;B"/>
      <sheetName val="PL_OD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  <sheetName val="Gr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Gr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  <sheetName val="Blank-Form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ANTICIPO DE IMPUESTOS (1355)"/>
      <sheetName val="D. VARIOS (1380)"/>
      <sheetName val="PROVISIONES (1399)"/>
      <sheetName val="XREF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1602-97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  <sheetName val="Revenue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  <sheetName val="B-0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ssets"/>
      <sheetName val="Liabilities"/>
      <sheetName val="Equity"/>
      <sheetName val="PL 3M"/>
      <sheetName val="PL 9M"/>
      <sheetName val="PL 6M"/>
      <sheetName val="CE Conso"/>
      <sheetName val="CE Separate"/>
      <sheetName val="CF 1 "/>
      <sheetName val="CF 2 "/>
    </sheetNames>
    <sheetDataSet>
      <sheetData sheetId="0">
        <row r="11">
          <cell r="M11">
            <v>14688</v>
          </cell>
        </row>
        <row r="13">
          <cell r="G13">
            <v>355660</v>
          </cell>
        </row>
      </sheetData>
      <sheetData sheetId="1">
        <row r="11">
          <cell r="D11">
            <v>300705</v>
          </cell>
        </row>
        <row r="12">
          <cell r="D12">
            <v>388834</v>
          </cell>
        </row>
        <row r="13">
          <cell r="D13">
            <v>6439</v>
          </cell>
        </row>
      </sheetData>
      <sheetData sheetId="2"/>
      <sheetData sheetId="3">
        <row r="69">
          <cell r="G69">
            <v>3</v>
          </cell>
        </row>
      </sheetData>
      <sheetData sheetId="4">
        <row r="10">
          <cell r="G10">
            <v>956108</v>
          </cell>
        </row>
      </sheetData>
      <sheetData sheetId="5"/>
      <sheetData sheetId="6"/>
      <sheetData sheetId="7"/>
      <sheetData sheetId="8">
        <row r="15">
          <cell r="H15">
            <v>242581</v>
          </cell>
        </row>
        <row r="17">
          <cell r="H17">
            <v>32819</v>
          </cell>
        </row>
        <row r="22">
          <cell r="H22">
            <v>429</v>
          </cell>
          <cell r="L22">
            <v>3760</v>
          </cell>
        </row>
        <row r="44">
          <cell r="H44">
            <v>-135747</v>
          </cell>
        </row>
        <row r="51">
          <cell r="H51">
            <v>199855</v>
          </cell>
          <cell r="L51">
            <v>199069</v>
          </cell>
        </row>
      </sheetData>
      <sheetData sheetId="9">
        <row r="26">
          <cell r="G26">
            <v>-16691</v>
          </cell>
          <cell r="K26">
            <v>-5480</v>
          </cell>
        </row>
        <row r="34">
          <cell r="K34">
            <v>-12804</v>
          </cell>
        </row>
        <row r="37">
          <cell r="K37">
            <v>18300</v>
          </cell>
        </row>
        <row r="38">
          <cell r="K38">
            <v>-17000</v>
          </cell>
        </row>
        <row r="45">
          <cell r="G45">
            <v>-5300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ssets"/>
      <sheetName val="Liabilities"/>
      <sheetName val="Equity"/>
      <sheetName val="PL 3M"/>
      <sheetName val="PL 6M"/>
      <sheetName val="PL 9M"/>
      <sheetName val="CE Conso"/>
      <sheetName val="CE Separate"/>
      <sheetName val="CF 1 "/>
      <sheetName val="CF 2 "/>
    </sheetNames>
    <sheetDataSet>
      <sheetData sheetId="0">
        <row r="35">
          <cell r="G35">
            <v>12696</v>
          </cell>
          <cell r="K35">
            <v>6513</v>
          </cell>
        </row>
      </sheetData>
      <sheetData sheetId="1">
        <row r="31">
          <cell r="D31">
            <v>779777</v>
          </cell>
        </row>
      </sheetData>
      <sheetData sheetId="2" refreshError="1"/>
      <sheetData sheetId="3">
        <row r="39">
          <cell r="G39">
            <v>-1354</v>
          </cell>
        </row>
      </sheetData>
      <sheetData sheetId="4" refreshError="1"/>
      <sheetData sheetId="5">
        <row r="41">
          <cell r="G41">
            <v>-164961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ssets"/>
      <sheetName val="Liabilities"/>
      <sheetName val="Equity"/>
      <sheetName val="PL 3"/>
      <sheetName val="PL 9"/>
      <sheetName val="PL 6"/>
      <sheetName val="CE Conso"/>
      <sheetName val="CE Separate"/>
      <sheetName val="CF 1"/>
      <sheetName val="CF 2"/>
      <sheetName val="PL 3_Q1'23"/>
    </sheetNames>
    <sheetDataSet>
      <sheetData sheetId="0">
        <row r="11">
          <cell r="G11">
            <v>23557</v>
          </cell>
        </row>
      </sheetData>
      <sheetData sheetId="1">
        <row r="11">
          <cell r="D11">
            <v>421441</v>
          </cell>
        </row>
      </sheetData>
      <sheetData sheetId="2">
        <row r="13">
          <cell r="F13">
            <v>617796</v>
          </cell>
        </row>
      </sheetData>
      <sheetData sheetId="3">
        <row r="10">
          <cell r="G10">
            <v>254706</v>
          </cell>
        </row>
      </sheetData>
      <sheetData sheetId="4">
        <row r="10">
          <cell r="G10">
            <v>813265</v>
          </cell>
        </row>
      </sheetData>
      <sheetData sheetId="5"/>
      <sheetData sheetId="6">
        <row r="36">
          <cell r="L36">
            <v>-8237</v>
          </cell>
        </row>
      </sheetData>
      <sheetData sheetId="7"/>
      <sheetData sheetId="8">
        <row r="12">
          <cell r="H12">
            <v>23547</v>
          </cell>
        </row>
      </sheetData>
      <sheetData sheetId="9">
        <row r="9">
          <cell r="G9">
            <v>-40954</v>
          </cell>
        </row>
      </sheetData>
      <sheetData sheetId="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ssets"/>
      <sheetName val="Liabilities"/>
      <sheetName val="Equity"/>
      <sheetName val="PL 3M"/>
      <sheetName val="PL 9M"/>
      <sheetName val="PL 6M"/>
      <sheetName val="CE Conso"/>
      <sheetName val="CE Separate"/>
      <sheetName val="CF 1 "/>
      <sheetName val="CF 2 "/>
      <sheetName val="Sheet1"/>
    </sheetNames>
    <sheetDataSet>
      <sheetData sheetId="0">
        <row r="11">
          <cell r="G11">
            <v>35553</v>
          </cell>
        </row>
      </sheetData>
      <sheetData sheetId="1">
        <row r="11">
          <cell r="D11">
            <v>300705</v>
          </cell>
        </row>
      </sheetData>
      <sheetData sheetId="2">
        <row r="20">
          <cell r="F20">
            <v>-137123</v>
          </cell>
          <cell r="H20">
            <v>166565</v>
          </cell>
          <cell r="L20">
            <v>71958</v>
          </cell>
        </row>
        <row r="21">
          <cell r="F21">
            <v>-34288</v>
          </cell>
          <cell r="H21">
            <v>-95787</v>
          </cell>
          <cell r="L21">
            <v>5364</v>
          </cell>
        </row>
        <row r="23">
          <cell r="F23">
            <v>1072</v>
          </cell>
          <cell r="H23">
            <v>21307</v>
          </cell>
          <cell r="J23">
            <v>0</v>
          </cell>
          <cell r="L23">
            <v>0</v>
          </cell>
        </row>
      </sheetData>
      <sheetData sheetId="3">
        <row r="11">
          <cell r="K11">
            <v>0</v>
          </cell>
        </row>
        <row r="15">
          <cell r="K15">
            <v>0</v>
          </cell>
        </row>
        <row r="25">
          <cell r="K25">
            <v>0</v>
          </cell>
        </row>
        <row r="32">
          <cell r="G32">
            <v>0</v>
          </cell>
          <cell r="I32">
            <v>0</v>
          </cell>
          <cell r="K32">
            <v>0</v>
          </cell>
          <cell r="M32">
            <v>0</v>
          </cell>
        </row>
        <row r="37">
          <cell r="G37">
            <v>0</v>
          </cell>
          <cell r="I37">
            <v>0</v>
          </cell>
          <cell r="K37">
            <v>0</v>
          </cell>
          <cell r="M37">
            <v>0</v>
          </cell>
        </row>
        <row r="65">
          <cell r="K65">
            <v>0</v>
          </cell>
          <cell r="M65">
            <v>0</v>
          </cell>
        </row>
        <row r="69">
          <cell r="M69">
            <v>0</v>
          </cell>
        </row>
      </sheetData>
      <sheetData sheetId="4">
        <row r="10">
          <cell r="G10">
            <v>956108</v>
          </cell>
        </row>
        <row r="11">
          <cell r="K11">
            <v>0</v>
          </cell>
        </row>
        <row r="15">
          <cell r="K15">
            <v>0</v>
          </cell>
        </row>
        <row r="25">
          <cell r="K25">
            <v>0</v>
          </cell>
        </row>
        <row r="26">
          <cell r="K26">
            <v>0</v>
          </cell>
        </row>
        <row r="38">
          <cell r="I38">
            <v>-5860</v>
          </cell>
          <cell r="M38">
            <v>-5798</v>
          </cell>
        </row>
      </sheetData>
      <sheetData sheetId="5"/>
      <sheetData sheetId="6">
        <row r="24">
          <cell r="D24">
            <v>0</v>
          </cell>
          <cell r="F24">
            <v>0</v>
          </cell>
          <cell r="J24">
            <v>0</v>
          </cell>
          <cell r="L24">
            <v>-63451.438549999999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</row>
        <row r="25">
          <cell r="D25">
            <v>0</v>
          </cell>
          <cell r="F25">
            <v>0</v>
          </cell>
          <cell r="J25">
            <v>0</v>
          </cell>
          <cell r="L25">
            <v>0</v>
          </cell>
          <cell r="N25">
            <v>0</v>
          </cell>
          <cell r="P25">
            <v>-18425</v>
          </cell>
          <cell r="R25">
            <v>-17191</v>
          </cell>
          <cell r="T25">
            <v>0</v>
          </cell>
          <cell r="V25">
            <v>0</v>
          </cell>
          <cell r="X25">
            <v>-35616</v>
          </cell>
          <cell r="AB25">
            <v>-2651</v>
          </cell>
        </row>
        <row r="32">
          <cell r="Z32">
            <v>863274</v>
          </cell>
        </row>
        <row r="36">
          <cell r="D36">
            <v>0</v>
          </cell>
          <cell r="F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</row>
        <row r="39">
          <cell r="D39">
            <v>0</v>
          </cell>
          <cell r="F39">
            <v>0</v>
          </cell>
          <cell r="J39">
            <v>0</v>
          </cell>
          <cell r="L39">
            <v>-16475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AB39">
            <v>-68</v>
          </cell>
        </row>
        <row r="45">
          <cell r="F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59005</v>
          </cell>
          <cell r="T45">
            <v>0</v>
          </cell>
          <cell r="V45">
            <v>0</v>
          </cell>
          <cell r="AB45">
            <v>68724</v>
          </cell>
        </row>
        <row r="49">
          <cell r="D49">
            <v>0</v>
          </cell>
          <cell r="F49">
            <v>0</v>
          </cell>
          <cell r="J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AB49">
            <v>-88311</v>
          </cell>
        </row>
        <row r="50">
          <cell r="D50">
            <v>0</v>
          </cell>
          <cell r="F50">
            <v>0</v>
          </cell>
          <cell r="J50">
            <v>0</v>
          </cell>
          <cell r="L50">
            <v>0</v>
          </cell>
          <cell r="N50">
            <v>0</v>
          </cell>
          <cell r="P50">
            <v>-1384</v>
          </cell>
          <cell r="R50">
            <v>3878</v>
          </cell>
          <cell r="T50">
            <v>0</v>
          </cell>
          <cell r="V50">
            <v>0</v>
          </cell>
          <cell r="AB50">
            <v>-580</v>
          </cell>
        </row>
      </sheetData>
      <sheetData sheetId="7">
        <row r="10">
          <cell r="E10">
            <v>411864</v>
          </cell>
          <cell r="G10">
            <v>346495</v>
          </cell>
          <cell r="I10">
            <v>0</v>
          </cell>
          <cell r="K10">
            <v>31773</v>
          </cell>
          <cell r="M10">
            <v>0</v>
          </cell>
          <cell r="O10">
            <v>35271</v>
          </cell>
          <cell r="Q10">
            <v>2833</v>
          </cell>
        </row>
        <row r="14">
          <cell r="E14">
            <v>0</v>
          </cell>
          <cell r="G14">
            <v>0</v>
          </cell>
          <cell r="I14">
            <v>0</v>
          </cell>
          <cell r="K14">
            <v>0</v>
          </cell>
          <cell r="Q14">
            <v>0</v>
          </cell>
        </row>
        <row r="23">
          <cell r="E23">
            <v>411864</v>
          </cell>
          <cell r="G23">
            <v>346495</v>
          </cell>
          <cell r="I23">
            <v>0</v>
          </cell>
          <cell r="M23">
            <v>0</v>
          </cell>
        </row>
        <row r="27">
          <cell r="E27">
            <v>0</v>
          </cell>
          <cell r="G27">
            <v>0</v>
          </cell>
          <cell r="I27">
            <v>0</v>
          </cell>
          <cell r="K27">
            <v>0</v>
          </cell>
          <cell r="M27">
            <v>0</v>
          </cell>
          <cell r="O27">
            <v>-16475</v>
          </cell>
          <cell r="Q27">
            <v>0</v>
          </cell>
        </row>
      </sheetData>
      <sheetData sheetId="8">
        <row r="10">
          <cell r="F10">
            <v>3</v>
          </cell>
          <cell r="L10">
            <v>0</v>
          </cell>
          <cell r="N10">
            <v>0</v>
          </cell>
        </row>
        <row r="11">
          <cell r="L11">
            <v>0</v>
          </cell>
          <cell r="N11">
            <v>0</v>
          </cell>
        </row>
        <row r="13">
          <cell r="J13">
            <v>5860</v>
          </cell>
          <cell r="N13">
            <v>5798</v>
          </cell>
        </row>
      </sheetData>
      <sheetData sheetId="9">
        <row r="13">
          <cell r="K13">
            <v>139</v>
          </cell>
        </row>
      </sheetData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ssets"/>
      <sheetName val="Liabilities"/>
      <sheetName val="Equity"/>
      <sheetName val="PL 3M"/>
      <sheetName val="PL 6M"/>
      <sheetName val="CE Conso"/>
      <sheetName val="CE Separate"/>
      <sheetName val="CF 1"/>
      <sheetName val="CF 2"/>
    </sheetNames>
    <sheetDataSet>
      <sheetData sheetId="0">
        <row r="11">
          <cell r="K11">
            <v>16367</v>
          </cell>
        </row>
      </sheetData>
      <sheetData sheetId="1">
        <row r="11">
          <cell r="C11">
            <v>17</v>
          </cell>
        </row>
      </sheetData>
      <sheetData sheetId="2">
        <row r="13">
          <cell r="E13">
            <v>20</v>
          </cell>
        </row>
      </sheetData>
      <sheetData sheetId="3">
        <row r="10">
          <cell r="K10">
            <v>267033</v>
          </cell>
        </row>
      </sheetData>
      <sheetData sheetId="4">
        <row r="10">
          <cell r="F10">
            <v>23</v>
          </cell>
          <cell r="K10">
            <v>509981</v>
          </cell>
        </row>
        <row r="11">
          <cell r="K11">
            <v>0</v>
          </cell>
        </row>
        <row r="14">
          <cell r="F14">
            <v>23</v>
          </cell>
          <cell r="K14">
            <v>-454771</v>
          </cell>
        </row>
        <row r="15">
          <cell r="K15">
            <v>0</v>
          </cell>
        </row>
        <row r="18">
          <cell r="G18">
            <v>0</v>
          </cell>
          <cell r="K18">
            <v>0</v>
          </cell>
        </row>
        <row r="19">
          <cell r="K19">
            <v>5534</v>
          </cell>
        </row>
        <row r="20">
          <cell r="K20">
            <v>-4704</v>
          </cell>
        </row>
        <row r="21">
          <cell r="K21">
            <v>-303614</v>
          </cell>
        </row>
        <row r="22">
          <cell r="K22">
            <v>-2597</v>
          </cell>
        </row>
        <row r="23">
          <cell r="F23">
            <v>12</v>
          </cell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K26">
            <v>0</v>
          </cell>
        </row>
        <row r="27">
          <cell r="F27">
            <v>5</v>
          </cell>
          <cell r="K27">
            <v>0</v>
          </cell>
        </row>
        <row r="29">
          <cell r="K29">
            <v>5056</v>
          </cell>
        </row>
        <row r="30">
          <cell r="K30">
            <v>-8611</v>
          </cell>
        </row>
        <row r="31">
          <cell r="K31">
            <v>0</v>
          </cell>
        </row>
        <row r="33">
          <cell r="K33">
            <v>50278</v>
          </cell>
        </row>
        <row r="46">
          <cell r="G46" t="str">
            <v>(พันบาท)</v>
          </cell>
        </row>
        <row r="56">
          <cell r="G56">
            <v>0</v>
          </cell>
        </row>
        <row r="61">
          <cell r="G61">
            <v>0</v>
          </cell>
        </row>
      </sheetData>
      <sheetData sheetId="5">
        <row r="19">
          <cell r="L19">
            <v>-8237</v>
          </cell>
        </row>
        <row r="32">
          <cell r="D32">
            <v>411864</v>
          </cell>
          <cell r="F32">
            <v>346495</v>
          </cell>
          <cell r="J32">
            <v>34137.423000000003</v>
          </cell>
          <cell r="L32">
            <v>166564.57699999999</v>
          </cell>
          <cell r="N32">
            <v>7806</v>
          </cell>
          <cell r="P32">
            <v>-37469</v>
          </cell>
          <cell r="R32">
            <v>-86568</v>
          </cell>
          <cell r="T32">
            <v>-4391</v>
          </cell>
          <cell r="V32">
            <v>24835</v>
          </cell>
          <cell r="AB32">
            <v>21307</v>
          </cell>
        </row>
      </sheetData>
      <sheetData sheetId="6">
        <row r="14">
          <cell r="O14">
            <v>-8237</v>
          </cell>
        </row>
      </sheetData>
      <sheetData sheetId="7">
        <row r="13">
          <cell r="L13">
            <v>75883</v>
          </cell>
        </row>
      </sheetData>
      <sheetData sheetId="8">
        <row r="9">
          <cell r="H9">
            <v>385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ssets"/>
      <sheetName val="Liabilities"/>
      <sheetName val="Equity"/>
      <sheetName val="PL 3"/>
      <sheetName val="PL 6"/>
      <sheetName val="CE Conso"/>
      <sheetName val="CE Separate"/>
      <sheetName val="CF 1"/>
      <sheetName val="CF 2"/>
      <sheetName val="PL 3_Q1'23"/>
    </sheetNames>
    <sheetDataSet>
      <sheetData sheetId="0">
        <row r="11">
          <cell r="G11">
            <v>24315</v>
          </cell>
        </row>
      </sheetData>
      <sheetData sheetId="1">
        <row r="11">
          <cell r="C11">
            <v>16</v>
          </cell>
        </row>
      </sheetData>
      <sheetData sheetId="2">
        <row r="13">
          <cell r="F13">
            <v>617796</v>
          </cell>
        </row>
      </sheetData>
      <sheetData sheetId="3">
        <row r="10">
          <cell r="G10">
            <v>263296</v>
          </cell>
        </row>
        <row r="50">
          <cell r="M50">
            <v>0</v>
          </cell>
        </row>
        <row r="51">
          <cell r="M51"/>
        </row>
        <row r="54">
          <cell r="M54">
            <v>0</v>
          </cell>
        </row>
      </sheetData>
      <sheetData sheetId="4">
        <row r="10">
          <cell r="G10">
            <v>558559</v>
          </cell>
        </row>
      </sheetData>
      <sheetData sheetId="5">
        <row r="13">
          <cell r="D13">
            <v>0</v>
          </cell>
        </row>
      </sheetData>
      <sheetData sheetId="6">
        <row r="10">
          <cell r="O10">
            <v>51191</v>
          </cell>
        </row>
      </sheetData>
      <sheetData sheetId="7"/>
      <sheetData sheetId="8">
        <row r="79">
          <cell r="H79">
            <v>17223</v>
          </cell>
        </row>
      </sheetData>
      <sheetData sheetId="9">
        <row r="48">
          <cell r="G48">
            <v>-35346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ssets"/>
      <sheetName val="Liabilities"/>
      <sheetName val="Equity"/>
      <sheetName val="PL 3M"/>
      <sheetName val="PL 9M"/>
      <sheetName val="PL 6M"/>
      <sheetName val="CE Conso"/>
      <sheetName val="CE Separate"/>
      <sheetName val="CF 1 "/>
      <sheetName val="CF 2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H15">
            <v>242489</v>
          </cell>
        </row>
      </sheetData>
      <sheetData sheetId="9">
        <row r="66">
          <cell r="G66">
            <v>8697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93A12-5602-4FE7-AD67-BA1112E8C189}">
  <sheetPr>
    <pageSetUpPr fitToPage="1"/>
  </sheetPr>
  <dimension ref="A1:Q43"/>
  <sheetViews>
    <sheetView view="pageBreakPreview" topLeftCell="A13" zoomScale="55" zoomScaleNormal="70" zoomScaleSheetLayoutView="55" workbookViewId="0">
      <selection activeCell="D19" sqref="D19"/>
    </sheetView>
  </sheetViews>
  <sheetFormatPr defaultColWidth="8.6640625" defaultRowHeight="14.4"/>
  <cols>
    <col min="1" max="1" width="3.33203125" customWidth="1"/>
    <col min="5" max="5" width="22.5546875" customWidth="1"/>
    <col min="6" max="6" width="8.33203125" customWidth="1"/>
    <col min="7" max="7" width="15.33203125" customWidth="1"/>
    <col min="8" max="8" width="0.6640625" customWidth="1"/>
    <col min="9" max="9" width="15.33203125" customWidth="1"/>
    <col min="10" max="10" width="0.6640625" customWidth="1"/>
    <col min="11" max="11" width="15.33203125" customWidth="1"/>
    <col min="12" max="12" width="0.6640625" customWidth="1"/>
    <col min="13" max="13" width="15.33203125" customWidth="1"/>
    <col min="16" max="19" width="10.77734375" customWidth="1"/>
  </cols>
  <sheetData>
    <row r="1" spans="1:13" ht="21" customHeight="1">
      <c r="A1" s="2" t="s">
        <v>1</v>
      </c>
      <c r="B1" s="3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4"/>
    </row>
    <row r="2" spans="1:13" ht="21" customHeight="1">
      <c r="A2" s="5" t="s">
        <v>105</v>
      </c>
      <c r="B2" s="3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4"/>
    </row>
    <row r="3" spans="1:13" ht="21" customHeight="1">
      <c r="A3" s="1" t="s">
        <v>218</v>
      </c>
      <c r="B3" s="3"/>
      <c r="C3" s="140"/>
      <c r="D3" s="140"/>
      <c r="E3" s="140"/>
      <c r="F3" s="141"/>
      <c r="G3" s="140"/>
      <c r="H3" s="140"/>
      <c r="I3" s="140"/>
      <c r="J3" s="140"/>
      <c r="K3" s="140"/>
      <c r="L3" s="140"/>
      <c r="M3" s="140"/>
    </row>
    <row r="4" spans="1:13" ht="21" customHeight="1">
      <c r="A4" s="1"/>
      <c r="B4" s="3"/>
      <c r="C4" s="140"/>
      <c r="D4" s="140"/>
      <c r="E4" s="140"/>
      <c r="F4" s="141"/>
      <c r="G4" s="140"/>
      <c r="H4" s="140"/>
      <c r="I4" s="140"/>
      <c r="J4" s="140"/>
      <c r="K4" s="140"/>
      <c r="L4" s="140"/>
      <c r="M4" s="140"/>
    </row>
    <row r="5" spans="1:13" ht="21" customHeight="1">
      <c r="A5" s="142"/>
      <c r="B5" s="3"/>
      <c r="C5" s="140"/>
      <c r="D5" s="140"/>
      <c r="E5" s="140"/>
      <c r="F5" s="141"/>
      <c r="G5" s="274" t="s">
        <v>102</v>
      </c>
      <c r="H5" s="274"/>
      <c r="I5" s="274"/>
      <c r="J5" s="143"/>
      <c r="K5" s="274" t="s">
        <v>103</v>
      </c>
      <c r="L5" s="274"/>
      <c r="M5" s="274"/>
    </row>
    <row r="6" spans="1:13" ht="21" customHeight="1">
      <c r="B6" s="3"/>
      <c r="C6" s="140"/>
      <c r="D6" s="140"/>
      <c r="E6" s="140"/>
      <c r="G6" s="144" t="s">
        <v>219</v>
      </c>
      <c r="H6" s="145"/>
      <c r="I6" s="146" t="s">
        <v>106</v>
      </c>
      <c r="J6" s="145"/>
      <c r="K6" s="144" t="s">
        <v>219</v>
      </c>
      <c r="L6" s="145"/>
      <c r="M6" s="146" t="s">
        <v>106</v>
      </c>
    </row>
    <row r="7" spans="1:13" ht="21" customHeight="1">
      <c r="A7" s="147" t="s">
        <v>107</v>
      </c>
      <c r="B7" s="3"/>
      <c r="C7" s="140"/>
      <c r="D7" s="140"/>
      <c r="E7" s="140"/>
      <c r="F7" s="6" t="s">
        <v>2</v>
      </c>
      <c r="G7" s="148" t="s">
        <v>207</v>
      </c>
      <c r="H7" s="145"/>
      <c r="I7" s="148" t="s">
        <v>189</v>
      </c>
      <c r="J7" s="145"/>
      <c r="K7" s="148" t="s">
        <v>207</v>
      </c>
      <c r="L7" s="145"/>
      <c r="M7" s="148" t="s">
        <v>189</v>
      </c>
    </row>
    <row r="8" spans="1:13" ht="21" customHeight="1">
      <c r="A8" s="7"/>
      <c r="B8" s="3"/>
      <c r="C8" s="140"/>
      <c r="D8" s="140"/>
      <c r="E8" s="140"/>
      <c r="F8" s="149"/>
      <c r="G8" s="150" t="s">
        <v>108</v>
      </c>
      <c r="H8" s="145"/>
      <c r="I8" s="8" t="s">
        <v>12</v>
      </c>
      <c r="J8" s="145"/>
      <c r="K8" s="150" t="s">
        <v>108</v>
      </c>
      <c r="L8" s="145"/>
      <c r="M8" s="8" t="s">
        <v>12</v>
      </c>
    </row>
    <row r="9" spans="1:13" ht="21" customHeight="1">
      <c r="A9" s="142"/>
      <c r="B9" s="3"/>
      <c r="C9" s="9"/>
      <c r="D9" s="9"/>
      <c r="E9" s="9"/>
      <c r="G9" s="8" t="s">
        <v>109</v>
      </c>
      <c r="H9" s="151"/>
      <c r="J9" s="145"/>
      <c r="K9" s="8" t="s">
        <v>109</v>
      </c>
      <c r="L9" s="151"/>
    </row>
    <row r="10" spans="1:13" ht="21" customHeight="1">
      <c r="B10" s="7"/>
      <c r="C10" s="7"/>
      <c r="D10" s="7"/>
      <c r="E10" s="7"/>
      <c r="F10" s="152"/>
      <c r="G10" s="275" t="s">
        <v>110</v>
      </c>
      <c r="H10" s="275"/>
      <c r="I10" s="275"/>
      <c r="J10" s="275"/>
      <c r="K10" s="275"/>
      <c r="L10" s="275"/>
      <c r="M10" s="275"/>
    </row>
    <row r="11" spans="1:13" ht="21" customHeight="1">
      <c r="A11" s="153" t="s">
        <v>111</v>
      </c>
      <c r="B11" s="3"/>
      <c r="C11" s="3"/>
      <c r="D11" s="3"/>
      <c r="E11" s="3"/>
      <c r="F11" s="6"/>
      <c r="G11" s="3"/>
      <c r="H11" s="3"/>
      <c r="I11" s="3"/>
      <c r="J11" s="3"/>
      <c r="K11" s="8"/>
      <c r="L11" s="8"/>
      <c r="M11" s="8"/>
    </row>
    <row r="12" spans="1:13" ht="21" customHeight="1">
      <c r="A12" s="3" t="s">
        <v>3</v>
      </c>
      <c r="B12" s="3"/>
      <c r="C12" s="3"/>
      <c r="D12" s="3"/>
      <c r="E12" s="3"/>
      <c r="F12" s="6"/>
      <c r="G12" s="10">
        <v>35553</v>
      </c>
      <c r="H12" s="3"/>
      <c r="I12" s="10">
        <v>24066</v>
      </c>
      <c r="J12" s="3"/>
      <c r="K12" s="10">
        <v>30705</v>
      </c>
      <c r="L12" s="11"/>
      <c r="M12" s="10">
        <v>14688</v>
      </c>
    </row>
    <row r="13" spans="1:13" ht="21" customHeight="1">
      <c r="A13" s="3" t="s">
        <v>208</v>
      </c>
      <c r="B13" s="3"/>
      <c r="C13" s="3"/>
      <c r="D13" s="3"/>
      <c r="E13" s="3"/>
      <c r="F13" s="6"/>
      <c r="G13" s="10">
        <v>750</v>
      </c>
      <c r="H13" s="3"/>
      <c r="I13" s="10">
        <v>750</v>
      </c>
      <c r="J13" s="3"/>
      <c r="K13" s="10">
        <v>0</v>
      </c>
      <c r="L13" s="11"/>
      <c r="M13" s="10">
        <v>0</v>
      </c>
    </row>
    <row r="14" spans="1:13" ht="21" customHeight="1">
      <c r="A14" s="3" t="s">
        <v>271</v>
      </c>
      <c r="B14" s="3"/>
      <c r="C14" s="3"/>
      <c r="D14" s="3"/>
      <c r="E14" s="3"/>
      <c r="F14" s="6">
        <v>6</v>
      </c>
      <c r="G14" s="10">
        <f>[27]Assets!$G$13</f>
        <v>355660</v>
      </c>
      <c r="H14" s="3"/>
      <c r="I14" s="10">
        <v>265285</v>
      </c>
      <c r="J14" s="3"/>
      <c r="K14" s="10">
        <v>352125</v>
      </c>
      <c r="L14" s="12"/>
      <c r="M14" s="10">
        <v>196902</v>
      </c>
    </row>
    <row r="15" spans="1:13" ht="21" customHeight="1">
      <c r="A15" s="3" t="s">
        <v>4</v>
      </c>
      <c r="B15" s="3"/>
      <c r="C15" s="3"/>
      <c r="D15" s="3"/>
      <c r="E15" s="3"/>
      <c r="F15" s="6">
        <v>7</v>
      </c>
      <c r="G15" s="10">
        <v>0</v>
      </c>
      <c r="H15" s="3"/>
      <c r="I15" s="13">
        <v>32554</v>
      </c>
      <c r="J15" s="14"/>
      <c r="K15" s="10">
        <v>0</v>
      </c>
      <c r="L15" s="13"/>
      <c r="M15" s="10">
        <v>0</v>
      </c>
    </row>
    <row r="16" spans="1:13" ht="21" customHeight="1">
      <c r="A16" s="3" t="s">
        <v>90</v>
      </c>
      <c r="B16" s="3"/>
      <c r="C16" s="3"/>
      <c r="D16" s="3"/>
      <c r="E16" s="3"/>
      <c r="F16" s="6"/>
      <c r="G16" s="10"/>
      <c r="H16" s="3"/>
      <c r="I16" s="13"/>
      <c r="J16" s="14"/>
      <c r="K16" s="10"/>
      <c r="L16" s="13"/>
      <c r="M16" s="10"/>
    </row>
    <row r="17" spans="1:17" ht="21" customHeight="1">
      <c r="A17" s="3"/>
      <c r="B17" s="3" t="s">
        <v>91</v>
      </c>
      <c r="C17" s="3"/>
      <c r="D17" s="3"/>
      <c r="E17" s="3"/>
      <c r="F17" s="6">
        <v>5</v>
      </c>
      <c r="G17" s="10">
        <v>0</v>
      </c>
      <c r="H17" s="3"/>
      <c r="I17" s="13">
        <v>0</v>
      </c>
      <c r="J17" s="14"/>
      <c r="K17" s="10">
        <v>218222</v>
      </c>
      <c r="L17" s="13"/>
      <c r="M17" s="10">
        <v>231628</v>
      </c>
    </row>
    <row r="18" spans="1:17" ht="21" customHeight="1">
      <c r="A18" s="3" t="s">
        <v>13</v>
      </c>
      <c r="B18" s="3"/>
      <c r="C18" s="3"/>
      <c r="D18" s="3"/>
      <c r="E18" s="3"/>
      <c r="F18" s="6">
        <v>8</v>
      </c>
      <c r="G18" s="10">
        <v>226559</v>
      </c>
      <c r="H18" s="3"/>
      <c r="I18" s="10">
        <v>745319</v>
      </c>
      <c r="J18" s="3"/>
      <c r="K18" s="10">
        <v>210945</v>
      </c>
      <c r="L18" s="11"/>
      <c r="M18" s="10">
        <v>185032</v>
      </c>
      <c r="P18" s="154"/>
      <c r="Q18" s="154"/>
    </row>
    <row r="19" spans="1:17" ht="21" customHeight="1">
      <c r="A19" s="3" t="s">
        <v>92</v>
      </c>
      <c r="B19" s="3"/>
      <c r="C19" s="3"/>
      <c r="D19" s="3"/>
      <c r="E19" s="3"/>
      <c r="F19" s="6"/>
      <c r="G19" s="10">
        <v>1517</v>
      </c>
      <c r="H19" s="3"/>
      <c r="I19" s="10">
        <v>1517</v>
      </c>
      <c r="J19" s="3"/>
      <c r="K19" s="10">
        <v>1517</v>
      </c>
      <c r="L19" s="11"/>
      <c r="M19" s="10">
        <v>1517</v>
      </c>
      <c r="Q19" s="154"/>
    </row>
    <row r="20" spans="1:17" ht="21" customHeight="1">
      <c r="A20" s="3" t="s">
        <v>5</v>
      </c>
      <c r="B20" s="3"/>
      <c r="C20" s="3"/>
      <c r="D20" s="3"/>
      <c r="E20" s="3"/>
      <c r="F20" s="6"/>
      <c r="G20" s="10">
        <v>1368</v>
      </c>
      <c r="H20" s="3"/>
      <c r="I20" s="10">
        <v>546</v>
      </c>
      <c r="J20" s="3"/>
      <c r="K20" s="10">
        <v>1022</v>
      </c>
      <c r="L20" s="11"/>
      <c r="M20" s="10">
        <v>531</v>
      </c>
    </row>
    <row r="21" spans="1:17" ht="21" customHeight="1">
      <c r="A21" s="3" t="s">
        <v>286</v>
      </c>
      <c r="B21" s="3"/>
      <c r="C21" s="3"/>
      <c r="D21" s="3"/>
      <c r="E21" s="3"/>
      <c r="F21" s="6">
        <v>22</v>
      </c>
      <c r="G21" s="10">
        <v>0</v>
      </c>
      <c r="H21" s="3"/>
      <c r="I21" s="10">
        <v>3722</v>
      </c>
      <c r="J21" s="3"/>
      <c r="K21" s="10">
        <v>0</v>
      </c>
      <c r="L21" s="11"/>
      <c r="M21" s="10">
        <v>0</v>
      </c>
    </row>
    <row r="22" spans="1:17" ht="21" hidden="1" customHeight="1">
      <c r="A22" s="3"/>
      <c r="B22" s="3"/>
      <c r="C22" s="3"/>
      <c r="D22" s="3"/>
      <c r="E22" s="3"/>
    </row>
    <row r="23" spans="1:17" ht="21" customHeight="1">
      <c r="A23" s="155" t="s">
        <v>112</v>
      </c>
      <c r="C23" s="156"/>
      <c r="D23" s="3"/>
      <c r="E23" s="3"/>
      <c r="F23" s="6"/>
      <c r="G23" s="15">
        <f>SUM(G12:G21)</f>
        <v>621407</v>
      </c>
      <c r="H23" s="7"/>
      <c r="I23" s="15">
        <f>SUM(I12:I21)</f>
        <v>1073759</v>
      </c>
      <c r="J23" s="7"/>
      <c r="K23" s="15">
        <f>SUM(K12:K21)</f>
        <v>814536</v>
      </c>
      <c r="L23" s="16"/>
      <c r="M23" s="15">
        <f>SUM(M12:M21)</f>
        <v>630298</v>
      </c>
    </row>
    <row r="24" spans="1:17" ht="21" customHeight="1">
      <c r="A24" s="3"/>
      <c r="B24" s="3"/>
      <c r="C24" s="3"/>
      <c r="D24" s="3"/>
      <c r="E24" s="3"/>
      <c r="F24" s="6"/>
      <c r="G24" s="3"/>
      <c r="H24" s="3"/>
      <c r="I24" s="3"/>
      <c r="J24" s="3"/>
      <c r="K24" s="3"/>
      <c r="L24" s="12"/>
      <c r="M24" s="3"/>
    </row>
    <row r="25" spans="1:17" ht="21" customHeight="1">
      <c r="A25" s="17" t="s">
        <v>113</v>
      </c>
      <c r="B25" s="3"/>
      <c r="C25" s="3"/>
      <c r="D25" s="3"/>
      <c r="E25" s="3"/>
      <c r="F25" s="6"/>
      <c r="G25" s="3"/>
      <c r="H25" s="3"/>
      <c r="I25" s="3"/>
      <c r="J25" s="3"/>
      <c r="K25" s="3"/>
      <c r="L25" s="11"/>
      <c r="M25" s="3"/>
    </row>
    <row r="26" spans="1:17" ht="21" customHeight="1">
      <c r="A26" s="3" t="s">
        <v>93</v>
      </c>
      <c r="B26" s="3"/>
      <c r="C26" s="3"/>
      <c r="D26" s="3"/>
      <c r="E26" s="3"/>
      <c r="F26" s="6">
        <v>9</v>
      </c>
      <c r="G26" s="18">
        <v>44000</v>
      </c>
      <c r="H26" s="3"/>
      <c r="I26" s="18">
        <v>29000</v>
      </c>
      <c r="J26" s="3"/>
      <c r="K26" s="18">
        <v>44000</v>
      </c>
      <c r="L26" s="12"/>
      <c r="M26" s="18">
        <v>29000</v>
      </c>
    </row>
    <row r="27" spans="1:17" ht="21" hidden="1" customHeight="1">
      <c r="A27" s="3" t="s">
        <v>6</v>
      </c>
      <c r="B27" s="3"/>
      <c r="C27" s="3"/>
      <c r="D27" s="3"/>
      <c r="E27" s="3"/>
      <c r="F27" s="6"/>
      <c r="G27" s="18">
        <v>0</v>
      </c>
      <c r="H27" s="3"/>
      <c r="I27" s="10">
        <v>0</v>
      </c>
      <c r="J27" s="3"/>
      <c r="K27" s="18">
        <v>0</v>
      </c>
      <c r="L27" s="12"/>
      <c r="M27" s="10">
        <v>0</v>
      </c>
    </row>
    <row r="28" spans="1:17" ht="21" customHeight="1">
      <c r="A28" s="3" t="s">
        <v>114</v>
      </c>
      <c r="B28" s="3"/>
      <c r="C28" s="3"/>
      <c r="D28" s="3"/>
      <c r="E28" s="3"/>
      <c r="F28" s="6">
        <v>10</v>
      </c>
      <c r="G28" s="18">
        <v>31885</v>
      </c>
      <c r="H28" s="3"/>
      <c r="I28" s="10">
        <v>23534</v>
      </c>
      <c r="J28" s="3"/>
      <c r="K28" s="18">
        <v>0</v>
      </c>
      <c r="L28" s="12"/>
      <c r="M28" s="10">
        <v>0</v>
      </c>
    </row>
    <row r="29" spans="1:17" ht="21" customHeight="1">
      <c r="A29" s="3" t="s">
        <v>94</v>
      </c>
      <c r="B29" s="3"/>
      <c r="C29" s="3"/>
      <c r="D29" s="3"/>
      <c r="E29" s="3"/>
      <c r="F29" s="6">
        <v>11</v>
      </c>
      <c r="G29" s="18">
        <v>0</v>
      </c>
      <c r="H29" s="3"/>
      <c r="I29" s="18">
        <v>1180</v>
      </c>
      <c r="J29" s="3"/>
      <c r="K29" s="18">
        <v>0</v>
      </c>
      <c r="L29" s="12"/>
      <c r="M29" s="18">
        <v>0</v>
      </c>
    </row>
    <row r="30" spans="1:17" ht="21" customHeight="1">
      <c r="A30" s="3" t="s">
        <v>7</v>
      </c>
      <c r="B30" s="3"/>
      <c r="C30" s="3"/>
      <c r="D30" s="3"/>
      <c r="E30" s="3"/>
      <c r="F30" s="6">
        <v>12</v>
      </c>
      <c r="G30" s="18">
        <v>0</v>
      </c>
      <c r="H30" s="3"/>
      <c r="I30" s="13">
        <v>0</v>
      </c>
      <c r="J30" s="3"/>
      <c r="K30" s="18">
        <v>119802</v>
      </c>
      <c r="L30" s="11"/>
      <c r="M30" s="10">
        <v>309707</v>
      </c>
    </row>
    <row r="31" spans="1:17" ht="21" customHeight="1">
      <c r="A31" s="3" t="s">
        <v>8</v>
      </c>
      <c r="B31" s="3"/>
      <c r="C31" s="3"/>
      <c r="D31" s="3"/>
      <c r="E31" s="3"/>
      <c r="F31" s="6">
        <v>13</v>
      </c>
      <c r="G31" s="18">
        <v>288390</v>
      </c>
      <c r="H31" s="3"/>
      <c r="I31" s="10">
        <v>248520.00000000003</v>
      </c>
      <c r="J31" s="3"/>
      <c r="K31" s="18">
        <v>0</v>
      </c>
      <c r="L31" s="11"/>
      <c r="M31" s="10">
        <v>0</v>
      </c>
    </row>
    <row r="32" spans="1:17" ht="21" customHeight="1">
      <c r="A32" s="3" t="s">
        <v>14</v>
      </c>
      <c r="B32" s="3"/>
      <c r="C32" s="3"/>
      <c r="D32" s="3"/>
      <c r="E32" s="3"/>
      <c r="F32" s="6">
        <v>14</v>
      </c>
      <c r="G32" s="18">
        <v>375552</v>
      </c>
      <c r="H32" s="3"/>
      <c r="I32" s="10">
        <v>408338</v>
      </c>
      <c r="J32" s="3"/>
      <c r="K32" s="18">
        <v>365044</v>
      </c>
      <c r="L32" s="11"/>
      <c r="M32" s="10">
        <v>372902</v>
      </c>
    </row>
    <row r="33" spans="1:14" ht="21" customHeight="1">
      <c r="A33" s="3" t="s">
        <v>15</v>
      </c>
      <c r="B33" s="3"/>
      <c r="C33" s="3"/>
      <c r="D33" s="3"/>
      <c r="E33" s="3"/>
      <c r="F33" s="6">
        <v>15</v>
      </c>
      <c r="G33" s="18">
        <v>10628</v>
      </c>
      <c r="H33" s="3"/>
      <c r="I33" s="10">
        <v>13456</v>
      </c>
      <c r="J33" s="3"/>
      <c r="K33" s="18">
        <v>10628</v>
      </c>
      <c r="L33" s="11"/>
      <c r="M33" s="10">
        <v>4525</v>
      </c>
    </row>
    <row r="34" spans="1:14" ht="21" customHeight="1">
      <c r="A34" s="3" t="s">
        <v>11</v>
      </c>
      <c r="B34" s="3"/>
      <c r="C34" s="3"/>
      <c r="D34" s="3"/>
      <c r="E34" s="3"/>
      <c r="F34" s="6">
        <v>16</v>
      </c>
      <c r="G34" s="18">
        <v>1433</v>
      </c>
      <c r="H34" s="3"/>
      <c r="I34" s="10">
        <v>1446</v>
      </c>
      <c r="J34" s="3"/>
      <c r="K34" s="18">
        <v>503</v>
      </c>
      <c r="L34" s="12"/>
      <c r="M34" s="10">
        <v>363</v>
      </c>
    </row>
    <row r="35" spans="1:14" ht="21" customHeight="1">
      <c r="A35" s="3" t="s">
        <v>95</v>
      </c>
      <c r="B35" s="3"/>
      <c r="C35" s="3"/>
      <c r="D35" s="3"/>
      <c r="E35" s="3"/>
      <c r="F35" s="6"/>
      <c r="G35" s="18">
        <v>539</v>
      </c>
      <c r="H35" s="3"/>
      <c r="I35" s="18">
        <v>531</v>
      </c>
      <c r="J35" s="3"/>
      <c r="K35" s="18">
        <v>0</v>
      </c>
      <c r="L35" s="12"/>
      <c r="M35" s="10">
        <v>0</v>
      </c>
    </row>
    <row r="36" spans="1:14" ht="21" customHeight="1">
      <c r="A36" s="3" t="s">
        <v>9</v>
      </c>
      <c r="B36" s="3"/>
      <c r="C36" s="3"/>
      <c r="D36" s="3"/>
      <c r="E36" s="3"/>
      <c r="F36" s="6">
        <v>21</v>
      </c>
      <c r="G36" s="18">
        <f>[28]Assets!$G$35</f>
        <v>12696</v>
      </c>
      <c r="H36" s="3"/>
      <c r="I36" s="18">
        <v>26620</v>
      </c>
      <c r="J36" s="3"/>
      <c r="K36" s="18">
        <f>[28]Assets!$K$35</f>
        <v>6513</v>
      </c>
      <c r="L36" s="12"/>
      <c r="M36" s="10">
        <v>6322</v>
      </c>
    </row>
    <row r="37" spans="1:14" ht="21" customHeight="1">
      <c r="A37" s="3" t="s">
        <v>10</v>
      </c>
      <c r="B37" s="3"/>
      <c r="C37" s="3"/>
      <c r="D37" s="3"/>
      <c r="E37" s="3"/>
      <c r="F37" s="6"/>
      <c r="G37" s="18">
        <v>1658</v>
      </c>
      <c r="H37" s="3"/>
      <c r="I37" s="10">
        <v>864</v>
      </c>
      <c r="J37" s="3"/>
      <c r="K37" s="10">
        <v>1658</v>
      </c>
      <c r="L37" s="12"/>
      <c r="M37" s="10">
        <v>864</v>
      </c>
    </row>
    <row r="38" spans="1:14" ht="21" customHeight="1">
      <c r="A38" s="157" t="s">
        <v>115</v>
      </c>
      <c r="B38" s="7"/>
      <c r="C38" s="3"/>
      <c r="D38" s="3"/>
      <c r="E38" s="3"/>
      <c r="F38" s="6"/>
      <c r="G38" s="15">
        <f>SUM(G26:G37)</f>
        <v>766781</v>
      </c>
      <c r="H38" s="7"/>
      <c r="I38" s="15">
        <f>SUM(I26:I37)</f>
        <v>753489</v>
      </c>
      <c r="J38" s="7"/>
      <c r="K38" s="15">
        <f>SUM(K26:K37)</f>
        <v>548148</v>
      </c>
      <c r="L38" s="16"/>
      <c r="M38" s="15">
        <f>SUM(M26:M37)</f>
        <v>723683</v>
      </c>
    </row>
    <row r="39" spans="1:14" ht="21" customHeight="1"/>
    <row r="40" spans="1:14" ht="21" customHeight="1" thickBot="1">
      <c r="A40" s="157" t="s">
        <v>116</v>
      </c>
      <c r="B40" s="3"/>
      <c r="C40" s="3"/>
      <c r="D40" s="3"/>
      <c r="E40" s="3"/>
      <c r="F40" s="6"/>
      <c r="G40" s="19">
        <f>G23+G38</f>
        <v>1388188</v>
      </c>
      <c r="H40" s="7"/>
      <c r="I40" s="19">
        <f>I23+I38</f>
        <v>1827248</v>
      </c>
      <c r="J40" s="7"/>
      <c r="K40" s="19">
        <f>K23+K38</f>
        <v>1362684</v>
      </c>
      <c r="L40" s="16"/>
      <c r="M40" s="19">
        <f>M23+M38</f>
        <v>1353981</v>
      </c>
      <c r="N40" s="158"/>
    </row>
    <row r="41" spans="1:14" ht="15" thickTop="1"/>
    <row r="43" spans="1:14">
      <c r="G43" s="159" cm="1">
        <f t="array" ref="G43:H43">G40-Equity!G27:H27</f>
        <v>0</v>
      </c>
      <c r="H43">
        <v>1388188</v>
      </c>
      <c r="I43" s="159" cm="1">
        <f t="array" ref="I43:J43">I40-Equity!I27:J27</f>
        <v>0</v>
      </c>
      <c r="J43">
        <v>1827248</v>
      </c>
      <c r="K43" s="159" cm="1">
        <f t="array" ref="K43:L43">K40-Equity!K27:L27</f>
        <v>0</v>
      </c>
      <c r="L43">
        <v>1362684</v>
      </c>
      <c r="M43" s="159">
        <f>M40-Equity!M27</f>
        <v>0</v>
      </c>
    </row>
  </sheetData>
  <mergeCells count="3">
    <mergeCell ref="G5:I5"/>
    <mergeCell ref="K5:M5"/>
    <mergeCell ref="G10:M10"/>
  </mergeCells>
  <printOptions horizontalCentered="1"/>
  <pageMargins left="0.70866141732283505" right="0.70866141732283505" top="0.74803149606299202" bottom="0.74803149606299202" header="0.31496062992126" footer="0.31496062992126"/>
  <pageSetup paperSize="9" scale="70" firstPageNumber="3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D3DCD-C82A-4466-A6F6-8E60FA0BBAA9}">
  <sheetPr>
    <pageSetUpPr fitToPage="1"/>
  </sheetPr>
  <dimension ref="A1:M46"/>
  <sheetViews>
    <sheetView view="pageBreakPreview" topLeftCell="A12" zoomScale="55" zoomScaleNormal="70" zoomScaleSheetLayoutView="55" workbookViewId="0">
      <selection activeCell="D19" sqref="D19"/>
    </sheetView>
  </sheetViews>
  <sheetFormatPr defaultColWidth="8.6640625" defaultRowHeight="14.4"/>
  <cols>
    <col min="1" max="1" width="2.6640625" customWidth="1"/>
    <col min="4" max="4" width="31.6640625" customWidth="1"/>
    <col min="5" max="5" width="6.21875" style="271" bestFit="1" customWidth="1"/>
    <col min="6" max="6" width="0.6640625" customWidth="1"/>
    <col min="7" max="7" width="15" customWidth="1"/>
    <col min="8" max="8" width="0.6640625" customWidth="1"/>
    <col min="9" max="9" width="15" customWidth="1"/>
    <col min="10" max="10" width="0.6640625" customWidth="1"/>
    <col min="11" max="11" width="15" customWidth="1"/>
    <col min="12" max="12" width="0.6640625" customWidth="1"/>
    <col min="13" max="13" width="15" customWidth="1"/>
  </cols>
  <sheetData>
    <row r="1" spans="1:13" ht="20.25" customHeight="1">
      <c r="A1" s="2" t="s">
        <v>1</v>
      </c>
      <c r="B1" s="3"/>
      <c r="C1" s="140"/>
      <c r="D1" s="140"/>
      <c r="E1" s="9"/>
      <c r="F1" s="140"/>
      <c r="G1" s="140"/>
      <c r="H1" s="140"/>
      <c r="I1" s="140"/>
      <c r="J1" s="140"/>
      <c r="K1" s="140"/>
      <c r="L1" s="140"/>
      <c r="M1" s="4"/>
    </row>
    <row r="2" spans="1:13" ht="20.25" customHeight="1">
      <c r="A2" s="5" t="s">
        <v>117</v>
      </c>
      <c r="B2" s="3"/>
      <c r="C2" s="140"/>
      <c r="D2" s="140"/>
      <c r="E2" s="6"/>
      <c r="F2" s="140"/>
      <c r="G2" s="140"/>
      <c r="H2" s="140"/>
      <c r="I2" s="140"/>
      <c r="J2" s="140"/>
      <c r="K2" s="140"/>
      <c r="L2" s="140"/>
      <c r="M2" s="4"/>
    </row>
    <row r="3" spans="1:13" ht="20.25" customHeight="1">
      <c r="A3" s="1" t="str">
        <f>Assets!A3</f>
        <v>As at 31 July 2024</v>
      </c>
      <c r="B3" s="3"/>
      <c r="C3" s="140"/>
      <c r="D3" s="140"/>
      <c r="E3" s="6"/>
      <c r="F3" s="140"/>
      <c r="G3" s="140"/>
      <c r="H3" s="140"/>
      <c r="I3" s="140"/>
      <c r="J3" s="140"/>
      <c r="K3" s="140"/>
      <c r="L3" s="140"/>
      <c r="M3" s="140"/>
    </row>
    <row r="4" spans="1:13" ht="20.25" customHeight="1">
      <c r="A4" s="142"/>
      <c r="B4" s="3"/>
      <c r="C4" s="140"/>
      <c r="D4" s="140"/>
      <c r="E4" s="6"/>
      <c r="F4" s="140"/>
      <c r="H4" s="7"/>
      <c r="I4" s="7"/>
      <c r="J4" s="7"/>
      <c r="K4" s="7"/>
      <c r="L4" s="7"/>
      <c r="M4" s="4"/>
    </row>
    <row r="5" spans="1:13" ht="20.25" customHeight="1">
      <c r="A5" s="142"/>
      <c r="B5" s="3"/>
      <c r="C5" s="140"/>
      <c r="D5" s="140"/>
      <c r="E5" s="6"/>
      <c r="F5" s="140"/>
      <c r="G5" s="274" t="s">
        <v>102</v>
      </c>
      <c r="H5" s="274"/>
      <c r="I5" s="274"/>
      <c r="J5" s="143"/>
      <c r="K5" s="274" t="s">
        <v>103</v>
      </c>
      <c r="L5" s="274"/>
      <c r="M5" s="274"/>
    </row>
    <row r="6" spans="1:13" ht="20.25" customHeight="1">
      <c r="B6" s="3"/>
      <c r="C6" s="140"/>
      <c r="D6" s="140"/>
      <c r="E6" s="6"/>
      <c r="F6" s="140"/>
      <c r="G6" s="144" t="str">
        <f>Assets!G6</f>
        <v>31 July</v>
      </c>
      <c r="H6" s="145"/>
      <c r="I6" s="146" t="s">
        <v>106</v>
      </c>
      <c r="J6" s="145"/>
      <c r="K6" s="144" t="str">
        <f>G6</f>
        <v>31 July</v>
      </c>
      <c r="L6" s="145"/>
      <c r="M6" s="146" t="s">
        <v>106</v>
      </c>
    </row>
    <row r="7" spans="1:13" ht="20.25" customHeight="1">
      <c r="A7" s="147" t="s">
        <v>118</v>
      </c>
      <c r="B7" s="3"/>
      <c r="C7" s="140"/>
      <c r="D7" s="140"/>
      <c r="E7" s="6" t="s">
        <v>2</v>
      </c>
      <c r="F7" s="140"/>
      <c r="G7" s="148" t="s">
        <v>207</v>
      </c>
      <c r="H7" s="145"/>
      <c r="I7" s="148" t="s">
        <v>189</v>
      </c>
      <c r="J7" s="145"/>
      <c r="K7" s="148" t="s">
        <v>207</v>
      </c>
      <c r="L7" s="145"/>
      <c r="M7" s="148" t="s">
        <v>189</v>
      </c>
    </row>
    <row r="8" spans="1:13" ht="20.25" customHeight="1">
      <c r="A8" s="142"/>
      <c r="B8" s="3"/>
      <c r="C8" s="9"/>
      <c r="D8" s="9"/>
      <c r="E8" s="6"/>
      <c r="F8" s="9"/>
      <c r="G8" s="150" t="s">
        <v>108</v>
      </c>
      <c r="H8" s="145"/>
      <c r="I8" s="8" t="s">
        <v>12</v>
      </c>
      <c r="J8" s="145"/>
      <c r="K8" s="150" t="s">
        <v>108</v>
      </c>
      <c r="L8" s="145"/>
      <c r="M8" s="8" t="s">
        <v>12</v>
      </c>
    </row>
    <row r="9" spans="1:13" ht="20.25" customHeight="1">
      <c r="A9" s="268"/>
      <c r="B9" s="268"/>
      <c r="C9" s="268"/>
      <c r="D9" s="268"/>
      <c r="E9" s="6"/>
      <c r="F9" s="7"/>
      <c r="G9" s="8" t="s">
        <v>109</v>
      </c>
      <c r="H9" s="151"/>
      <c r="J9" s="145"/>
      <c r="K9" s="8" t="s">
        <v>109</v>
      </c>
      <c r="L9" s="151"/>
    </row>
    <row r="10" spans="1:13" ht="20.25" customHeight="1">
      <c r="A10" s="213"/>
      <c r="B10" s="7"/>
      <c r="C10" s="7"/>
      <c r="D10" s="7"/>
      <c r="E10" s="6"/>
      <c r="F10" s="7"/>
      <c r="G10" s="275" t="s">
        <v>110</v>
      </c>
      <c r="H10" s="275"/>
      <c r="I10" s="275"/>
      <c r="J10" s="275"/>
      <c r="K10" s="275"/>
      <c r="L10" s="275"/>
      <c r="M10" s="275"/>
    </row>
    <row r="11" spans="1:13" ht="20.25" customHeight="1">
      <c r="A11" s="153" t="s">
        <v>119</v>
      </c>
      <c r="B11" s="3"/>
      <c r="C11" s="3"/>
      <c r="D11" s="3"/>
      <c r="E11" s="6"/>
      <c r="F11" s="3"/>
      <c r="G11" s="3"/>
      <c r="H11" s="9"/>
      <c r="I11" s="3"/>
      <c r="J11" s="3"/>
      <c r="K11" s="3"/>
      <c r="L11" s="269"/>
      <c r="M11" s="270"/>
    </row>
    <row r="12" spans="1:13" ht="19.95" customHeight="1">
      <c r="A12" s="3" t="s">
        <v>120</v>
      </c>
      <c r="B12" s="3"/>
      <c r="C12" s="3"/>
      <c r="D12" s="3"/>
      <c r="F12" s="3"/>
    </row>
    <row r="13" spans="1:13" ht="20.25" customHeight="1">
      <c r="A13" s="3"/>
      <c r="B13" s="3" t="s">
        <v>16</v>
      </c>
      <c r="C13" s="3"/>
      <c r="D13" s="3"/>
      <c r="E13" s="6">
        <v>17</v>
      </c>
      <c r="F13" s="3"/>
      <c r="G13" s="10">
        <v>300705</v>
      </c>
      <c r="H13" s="9"/>
      <c r="I13" s="10">
        <v>346151</v>
      </c>
      <c r="J13" s="3"/>
      <c r="K13" s="13">
        <v>277526</v>
      </c>
      <c r="L13" s="269"/>
      <c r="M13" s="10">
        <v>220480</v>
      </c>
    </row>
    <row r="14" spans="1:13" ht="20.25" customHeight="1">
      <c r="A14" s="3" t="s">
        <v>272</v>
      </c>
      <c r="B14" s="3"/>
      <c r="C14" s="3"/>
      <c r="D14" s="3"/>
      <c r="E14" s="6">
        <v>18</v>
      </c>
      <c r="F14" s="3"/>
      <c r="G14" s="10">
        <f>[27]Liabilities!$D$12</f>
        <v>388834</v>
      </c>
      <c r="H14" s="9"/>
      <c r="I14" s="10">
        <v>299683</v>
      </c>
      <c r="J14" s="3"/>
      <c r="K14" s="13">
        <v>395181</v>
      </c>
      <c r="L14" s="269"/>
      <c r="M14" s="10">
        <v>182375</v>
      </c>
    </row>
    <row r="15" spans="1:13" ht="20.25" customHeight="1">
      <c r="A15" s="3" t="s">
        <v>17</v>
      </c>
      <c r="B15" s="3"/>
      <c r="C15" s="3"/>
      <c r="D15" s="3"/>
      <c r="E15" s="6">
        <v>7</v>
      </c>
      <c r="F15" s="3"/>
      <c r="G15" s="10">
        <f>[27]Liabilities!$D$13</f>
        <v>6439</v>
      </c>
      <c r="H15" s="9"/>
      <c r="I15" s="10">
        <v>11890</v>
      </c>
      <c r="J15" s="3"/>
      <c r="K15" s="10">
        <v>0</v>
      </c>
      <c r="L15" s="20"/>
      <c r="M15" s="10">
        <v>0</v>
      </c>
    </row>
    <row r="16" spans="1:13" s="3" customFormat="1" ht="20.25" customHeight="1">
      <c r="A16" s="3" t="s">
        <v>98</v>
      </c>
      <c r="E16" s="6">
        <v>17</v>
      </c>
      <c r="G16" s="10">
        <v>4700</v>
      </c>
      <c r="H16" s="9"/>
      <c r="I16" s="10">
        <v>148539</v>
      </c>
      <c r="K16" s="10">
        <v>4700</v>
      </c>
      <c r="L16" s="20"/>
      <c r="M16" s="10">
        <v>0</v>
      </c>
    </row>
    <row r="17" spans="1:13" ht="20.25" hidden="1" customHeight="1">
      <c r="A17" s="3" t="s">
        <v>96</v>
      </c>
      <c r="C17" s="3"/>
      <c r="D17" s="3"/>
      <c r="E17" s="6" t="e">
        <v>#REF!</v>
      </c>
      <c r="F17" s="3"/>
      <c r="G17" s="10"/>
      <c r="H17" s="9"/>
      <c r="I17" s="10">
        <v>0</v>
      </c>
      <c r="J17" s="12"/>
      <c r="K17" s="13"/>
      <c r="L17" s="20"/>
      <c r="M17" s="10">
        <v>0</v>
      </c>
    </row>
    <row r="18" spans="1:13" ht="20.25" customHeight="1">
      <c r="A18" s="3" t="s">
        <v>97</v>
      </c>
      <c r="C18" s="3"/>
      <c r="D18" s="3"/>
      <c r="E18" s="6">
        <v>17</v>
      </c>
      <c r="F18" s="3"/>
      <c r="G18" s="10">
        <v>7337</v>
      </c>
      <c r="H18" s="9"/>
      <c r="I18" s="10">
        <v>11721</v>
      </c>
      <c r="J18" s="3"/>
      <c r="K18" s="13">
        <v>7337</v>
      </c>
      <c r="L18" s="20"/>
      <c r="M18" s="10">
        <v>4831</v>
      </c>
    </row>
    <row r="19" spans="1:13" ht="20.25" customHeight="1">
      <c r="A19" s="3" t="s">
        <v>121</v>
      </c>
      <c r="C19" s="3"/>
      <c r="D19" s="3"/>
      <c r="E19" s="6"/>
      <c r="F19" s="3"/>
      <c r="G19" s="10"/>
      <c r="H19" s="9"/>
      <c r="I19" s="10"/>
      <c r="J19" s="3"/>
      <c r="K19" s="13"/>
      <c r="L19" s="3"/>
      <c r="M19" s="10"/>
    </row>
    <row r="20" spans="1:13" ht="20.25" customHeight="1">
      <c r="A20" s="3"/>
      <c r="B20" s="272" t="s">
        <v>16</v>
      </c>
      <c r="C20" s="3"/>
      <c r="D20" s="3"/>
      <c r="E20" s="6">
        <v>17</v>
      </c>
      <c r="F20" s="3"/>
      <c r="G20" s="10">
        <v>3686</v>
      </c>
      <c r="H20" s="9"/>
      <c r="I20" s="10">
        <v>8742</v>
      </c>
      <c r="J20" s="3"/>
      <c r="K20" s="13">
        <v>0</v>
      </c>
      <c r="L20" s="3"/>
      <c r="M20" s="10">
        <v>6562</v>
      </c>
    </row>
    <row r="21" spans="1:13" ht="19.95" hidden="1" customHeight="1">
      <c r="A21" s="3" t="s">
        <v>99</v>
      </c>
      <c r="C21" s="3"/>
      <c r="D21" s="3"/>
      <c r="E21" s="6" t="e">
        <v>#REF!</v>
      </c>
      <c r="F21" s="3"/>
      <c r="G21" s="10"/>
      <c r="H21" s="9"/>
      <c r="I21" s="10"/>
      <c r="J21" s="3"/>
      <c r="K21" s="13"/>
      <c r="L21" s="3"/>
      <c r="M21" s="10"/>
    </row>
    <row r="22" spans="1:13" ht="20.25" customHeight="1">
      <c r="A22" s="3" t="s">
        <v>100</v>
      </c>
      <c r="B22" s="3"/>
      <c r="C22" s="3"/>
      <c r="D22" s="3"/>
      <c r="E22" s="6">
        <v>5</v>
      </c>
      <c r="F22" s="3"/>
      <c r="G22" s="10">
        <v>0</v>
      </c>
      <c r="H22" s="9"/>
      <c r="I22" s="10">
        <v>0</v>
      </c>
      <c r="J22" s="12"/>
      <c r="K22" s="13">
        <v>18300</v>
      </c>
      <c r="L22" s="20"/>
      <c r="M22" s="10">
        <v>17000</v>
      </c>
    </row>
    <row r="23" spans="1:13" ht="20.25" customHeight="1">
      <c r="A23" s="3" t="s">
        <v>18</v>
      </c>
      <c r="B23" s="3"/>
      <c r="C23" s="3"/>
      <c r="D23" s="3"/>
      <c r="E23" s="6"/>
      <c r="F23" s="3"/>
      <c r="G23" s="10">
        <v>5803</v>
      </c>
      <c r="H23" s="9"/>
      <c r="I23" s="10">
        <v>9021</v>
      </c>
      <c r="J23" s="12"/>
      <c r="K23" s="13">
        <v>4973</v>
      </c>
      <c r="L23" s="20"/>
      <c r="M23" s="10">
        <v>8337</v>
      </c>
    </row>
    <row r="24" spans="1:13" ht="20.25" customHeight="1">
      <c r="A24" s="3" t="s">
        <v>217</v>
      </c>
      <c r="B24" s="3"/>
      <c r="C24" s="3"/>
      <c r="D24" s="3"/>
      <c r="E24" s="6">
        <v>19</v>
      </c>
      <c r="F24" s="3"/>
      <c r="G24" s="10">
        <v>2610</v>
      </c>
      <c r="H24" s="9"/>
      <c r="I24" s="10">
        <v>0</v>
      </c>
      <c r="J24" s="12"/>
      <c r="K24" s="13">
        <v>2610</v>
      </c>
      <c r="L24" s="20"/>
      <c r="M24" s="10">
        <v>0</v>
      </c>
    </row>
    <row r="25" spans="1:13" ht="20.25" hidden="1" customHeight="1">
      <c r="A25" s="3"/>
      <c r="B25" s="3"/>
      <c r="C25" s="3"/>
      <c r="D25" s="3"/>
      <c r="E25" s="6"/>
      <c r="F25" s="3"/>
      <c r="G25" s="10"/>
      <c r="H25" s="9"/>
      <c r="I25" s="10"/>
      <c r="J25" s="12"/>
      <c r="K25" s="13"/>
      <c r="L25" s="20"/>
      <c r="M25" s="10"/>
    </row>
    <row r="26" spans="1:13" ht="20.25" customHeight="1">
      <c r="A26" s="3" t="s">
        <v>247</v>
      </c>
      <c r="B26" s="3"/>
      <c r="C26" s="3"/>
      <c r="D26" s="3"/>
      <c r="E26" s="6">
        <v>22</v>
      </c>
      <c r="F26" s="3"/>
      <c r="G26" s="10">
        <v>0</v>
      </c>
      <c r="H26" s="9"/>
      <c r="I26" s="10">
        <v>8694</v>
      </c>
      <c r="J26" s="12"/>
      <c r="K26" s="13">
        <v>0</v>
      </c>
      <c r="L26" s="20"/>
      <c r="M26" s="10">
        <v>0</v>
      </c>
    </row>
    <row r="27" spans="1:13" ht="20.25" customHeight="1">
      <c r="A27" s="155" t="s">
        <v>122</v>
      </c>
      <c r="B27" s="7"/>
      <c r="C27" s="7"/>
      <c r="D27" s="3"/>
      <c r="E27" s="6"/>
      <c r="F27" s="3"/>
      <c r="G27" s="15">
        <f>SUM(G13:G26)</f>
        <v>720114</v>
      </c>
      <c r="H27" s="9"/>
      <c r="I27" s="15">
        <f>SUM(I13:I26)</f>
        <v>844441</v>
      </c>
      <c r="J27" s="16"/>
      <c r="K27" s="15">
        <f>SUM(K13:K26)</f>
        <v>710627</v>
      </c>
      <c r="L27" s="16"/>
      <c r="M27" s="15">
        <f>SUM(M13:M26)</f>
        <v>439585</v>
      </c>
    </row>
    <row r="28" spans="1:13" ht="20.25" customHeight="1">
      <c r="A28" s="3"/>
      <c r="B28" s="3"/>
      <c r="C28" s="3"/>
      <c r="D28" s="3"/>
      <c r="E28" s="6"/>
      <c r="F28" s="3"/>
      <c r="G28" s="10"/>
      <c r="H28" s="9"/>
      <c r="I28" s="10"/>
      <c r="J28" s="12"/>
      <c r="K28" s="10"/>
      <c r="L28" s="12"/>
      <c r="M28" s="10"/>
    </row>
    <row r="29" spans="1:13" ht="20.25" customHeight="1">
      <c r="A29" s="153" t="s">
        <v>123</v>
      </c>
      <c r="B29" s="3"/>
      <c r="C29" s="3"/>
      <c r="D29" s="3"/>
      <c r="E29" s="6"/>
      <c r="F29" s="3"/>
      <c r="G29" s="270"/>
      <c r="H29" s="9"/>
      <c r="I29" s="270"/>
      <c r="J29" s="12"/>
      <c r="K29" s="273"/>
      <c r="L29" s="20"/>
      <c r="M29" s="270"/>
    </row>
    <row r="30" spans="1:13" ht="20.25" customHeight="1">
      <c r="A30" s="3" t="s">
        <v>63</v>
      </c>
      <c r="B30" s="3"/>
      <c r="C30" s="3"/>
      <c r="D30" s="3"/>
      <c r="E30" s="6">
        <v>17</v>
      </c>
      <c r="F30" s="3"/>
      <c r="G30" s="13">
        <v>12324</v>
      </c>
      <c r="H30" s="9"/>
      <c r="I30" s="13">
        <v>11175</v>
      </c>
      <c r="J30" s="12"/>
      <c r="K30" s="13">
        <v>12324</v>
      </c>
      <c r="L30" s="20"/>
      <c r="M30" s="13">
        <v>8970</v>
      </c>
    </row>
    <row r="31" spans="1:13" ht="20.25" customHeight="1">
      <c r="A31" s="3" t="s">
        <v>26</v>
      </c>
      <c r="B31" s="3"/>
      <c r="C31" s="3"/>
      <c r="D31" s="3"/>
      <c r="E31" s="6">
        <v>17</v>
      </c>
      <c r="F31" s="3"/>
      <c r="G31" s="13">
        <v>10173</v>
      </c>
      <c r="H31" s="9"/>
      <c r="I31" s="13">
        <v>50653</v>
      </c>
      <c r="J31" s="12"/>
      <c r="K31" s="13">
        <v>6000</v>
      </c>
      <c r="L31" s="20"/>
      <c r="M31" s="13">
        <v>9021</v>
      </c>
    </row>
    <row r="32" spans="1:13" ht="20.25" customHeight="1">
      <c r="A32" s="3" t="s">
        <v>101</v>
      </c>
      <c r="B32" s="3"/>
      <c r="C32" s="3"/>
      <c r="D32" s="3"/>
      <c r="E32" s="6">
        <v>19</v>
      </c>
      <c r="F32" s="3"/>
      <c r="G32" s="13">
        <v>36847</v>
      </c>
      <c r="H32" s="9"/>
      <c r="I32" s="13">
        <v>35974</v>
      </c>
      <c r="J32" s="12"/>
      <c r="K32" s="13">
        <v>27008</v>
      </c>
      <c r="L32" s="20"/>
      <c r="M32" s="13">
        <v>26163</v>
      </c>
    </row>
    <row r="33" spans="1:13" ht="20.25" customHeight="1">
      <c r="A33" s="3" t="s">
        <v>19</v>
      </c>
      <c r="B33" s="3"/>
      <c r="C33" s="3"/>
      <c r="D33" s="3"/>
      <c r="E33" s="6"/>
      <c r="F33" s="3"/>
      <c r="G33" s="13">
        <v>319</v>
      </c>
      <c r="H33" s="9"/>
      <c r="I33" s="13">
        <v>424</v>
      </c>
      <c r="J33" s="12"/>
      <c r="K33" s="13">
        <v>319</v>
      </c>
      <c r="L33" s="20"/>
      <c r="M33" s="13">
        <v>424</v>
      </c>
    </row>
    <row r="34" spans="1:13" ht="20.25" customHeight="1">
      <c r="A34" s="7" t="s">
        <v>124</v>
      </c>
      <c r="C34" s="3"/>
      <c r="D34" s="3"/>
      <c r="E34" s="6"/>
      <c r="F34" s="3"/>
      <c r="G34" s="15">
        <f>SUM(G30:G33)</f>
        <v>59663</v>
      </c>
      <c r="H34" s="9"/>
      <c r="I34" s="15">
        <f>SUM(I30:I33)</f>
        <v>98226</v>
      </c>
      <c r="J34" s="16"/>
      <c r="K34" s="15">
        <f>SUM(K30:K33)</f>
        <v>45651</v>
      </c>
      <c r="L34" s="16"/>
      <c r="M34" s="15">
        <f>SUM(M30:M33)</f>
        <v>44578</v>
      </c>
    </row>
    <row r="35" spans="1:13" ht="20.25" customHeight="1">
      <c r="A35" s="7" t="s">
        <v>125</v>
      </c>
      <c r="B35" s="3"/>
      <c r="C35" s="3"/>
      <c r="D35" s="3"/>
      <c r="E35" s="6"/>
      <c r="F35" s="3"/>
      <c r="G35" s="15">
        <f>G27+G34</f>
        <v>779777</v>
      </c>
      <c r="H35" s="9"/>
      <c r="I35" s="15">
        <f>I27+I34</f>
        <v>942667</v>
      </c>
      <c r="J35" s="16"/>
      <c r="K35" s="15">
        <f>K27+K34</f>
        <v>756278</v>
      </c>
      <c r="L35" s="16"/>
      <c r="M35" s="15">
        <f>M27+M34</f>
        <v>484163</v>
      </c>
    </row>
    <row r="40" spans="1:13">
      <c r="G40" s="154"/>
    </row>
    <row r="41" spans="1:13">
      <c r="G41" s="159"/>
    </row>
    <row r="42" spans="1:13">
      <c r="G42" s="159"/>
      <c r="K42" s="122"/>
    </row>
    <row r="44" spans="1:13">
      <c r="G44" s="154"/>
      <c r="K44" s="159"/>
    </row>
    <row r="46" spans="1:13">
      <c r="G46" s="154"/>
      <c r="K46" s="123"/>
    </row>
  </sheetData>
  <mergeCells count="3">
    <mergeCell ref="G5:I5"/>
    <mergeCell ref="K5:M5"/>
    <mergeCell ref="G10:M10"/>
  </mergeCells>
  <pageMargins left="0.70866141732283505" right="0.70866141732283505" top="0.74803149606299202" bottom="0.74803149606299202" header="0.31496062992126" footer="0.31496062992126"/>
  <pageSetup paperSize="9" scale="72" firstPageNumber="4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9E313-6528-4559-B75B-AB2F19DE5060}">
  <sheetPr>
    <pageSetUpPr fitToPage="1"/>
  </sheetPr>
  <dimension ref="A1:O30"/>
  <sheetViews>
    <sheetView view="pageBreakPreview" zoomScale="55" zoomScaleNormal="70" zoomScaleSheetLayoutView="55" workbookViewId="0">
      <selection activeCell="D15" sqref="D15"/>
    </sheetView>
  </sheetViews>
  <sheetFormatPr defaultColWidth="8.6640625" defaultRowHeight="14.4"/>
  <cols>
    <col min="1" max="1" width="2.6640625" customWidth="1"/>
    <col min="2" max="3" width="3.6640625" customWidth="1"/>
    <col min="4" max="4" width="43" customWidth="1"/>
    <col min="5" max="5" width="6.44140625" customWidth="1"/>
    <col min="6" max="6" width="0.6640625" customWidth="1"/>
    <col min="7" max="7" width="14.44140625" bestFit="1" customWidth="1"/>
    <col min="8" max="8" width="0.6640625" customWidth="1"/>
    <col min="9" max="9" width="15.33203125" customWidth="1"/>
    <col min="10" max="10" width="0.6640625" customWidth="1"/>
    <col min="11" max="11" width="14.44140625" customWidth="1"/>
    <col min="12" max="12" width="0.6640625" customWidth="1"/>
    <col min="13" max="13" width="15.33203125" customWidth="1"/>
  </cols>
  <sheetData>
    <row r="1" spans="1:13" ht="20.25" customHeight="1">
      <c r="A1" s="2" t="s">
        <v>1</v>
      </c>
      <c r="B1" s="192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187"/>
    </row>
    <row r="2" spans="1:13" ht="20.25" customHeight="1">
      <c r="A2" s="5" t="s">
        <v>117</v>
      </c>
      <c r="B2" s="192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187"/>
    </row>
    <row r="3" spans="1:13" ht="20.25" customHeight="1">
      <c r="A3" s="1" t="str">
        <f>Assets!A3</f>
        <v>As at 31 July 2024</v>
      </c>
      <c r="B3" s="192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3" ht="20.25" customHeight="1">
      <c r="A4" s="1"/>
      <c r="B4" s="192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ht="20.25" customHeight="1">
      <c r="A5" s="258"/>
      <c r="B5" s="192"/>
      <c r="C5" s="257"/>
      <c r="D5" s="257"/>
      <c r="E5" s="257"/>
      <c r="F5" s="257"/>
      <c r="G5" s="274" t="s">
        <v>102</v>
      </c>
      <c r="H5" s="274"/>
      <c r="I5" s="274"/>
      <c r="J5" s="143"/>
      <c r="K5" s="274" t="s">
        <v>103</v>
      </c>
      <c r="L5" s="274"/>
      <c r="M5" s="274"/>
    </row>
    <row r="6" spans="1:13" ht="20.25" customHeight="1">
      <c r="A6" s="258"/>
      <c r="B6" s="192"/>
      <c r="C6" s="257"/>
      <c r="D6" s="257"/>
      <c r="E6" s="257"/>
      <c r="F6" s="257"/>
      <c r="G6" s="144" t="str">
        <f>Assets!G6</f>
        <v>31 July</v>
      </c>
      <c r="H6" s="145"/>
      <c r="I6" s="146" t="s">
        <v>106</v>
      </c>
      <c r="J6" s="145"/>
      <c r="K6" s="144" t="str">
        <f>G6</f>
        <v>31 July</v>
      </c>
      <c r="L6" s="145"/>
      <c r="M6" s="146" t="s">
        <v>106</v>
      </c>
    </row>
    <row r="7" spans="1:13" ht="20.25" customHeight="1">
      <c r="A7" s="147" t="s">
        <v>118</v>
      </c>
      <c r="B7" s="192"/>
      <c r="C7" s="257"/>
      <c r="D7" s="257"/>
      <c r="E7" s="6" t="s">
        <v>2</v>
      </c>
      <c r="F7" s="257"/>
      <c r="G7" s="148" t="s">
        <v>207</v>
      </c>
      <c r="H7" s="145"/>
      <c r="I7" s="148" t="s">
        <v>189</v>
      </c>
      <c r="J7" s="145"/>
      <c r="K7" s="148" t="s">
        <v>207</v>
      </c>
      <c r="L7" s="145"/>
      <c r="M7" s="148" t="s">
        <v>189</v>
      </c>
    </row>
    <row r="8" spans="1:13" ht="20.25" customHeight="1">
      <c r="A8" s="258"/>
      <c r="B8" s="192"/>
      <c r="C8" s="257"/>
      <c r="D8" s="257"/>
      <c r="E8" s="230"/>
      <c r="F8" s="230"/>
      <c r="G8" s="150" t="s">
        <v>108</v>
      </c>
      <c r="H8" s="145"/>
      <c r="I8" s="8" t="s">
        <v>12</v>
      </c>
      <c r="J8" s="145"/>
      <c r="K8" s="150" t="s">
        <v>108</v>
      </c>
      <c r="L8" s="145"/>
      <c r="M8" s="8" t="s">
        <v>12</v>
      </c>
    </row>
    <row r="9" spans="1:13" ht="20.25" customHeight="1">
      <c r="A9" s="258"/>
      <c r="B9" s="192"/>
      <c r="C9" s="257"/>
      <c r="D9" s="257"/>
      <c r="E9" s="230"/>
      <c r="F9" s="230"/>
      <c r="G9" s="8" t="s">
        <v>109</v>
      </c>
      <c r="H9" s="151"/>
      <c r="J9" s="145"/>
      <c r="K9" s="8" t="s">
        <v>109</v>
      </c>
      <c r="L9" s="151"/>
    </row>
    <row r="10" spans="1:13" ht="20.25" customHeight="1">
      <c r="B10" s="192"/>
      <c r="C10" s="192"/>
      <c r="D10" s="192"/>
      <c r="E10" s="188"/>
      <c r="F10" s="192"/>
      <c r="G10" s="275" t="s">
        <v>110</v>
      </c>
      <c r="H10" s="275"/>
      <c r="I10" s="275"/>
      <c r="J10" s="275"/>
      <c r="K10" s="275"/>
      <c r="L10" s="275"/>
      <c r="M10" s="275"/>
    </row>
    <row r="11" spans="1:13" ht="20.25" customHeight="1">
      <c r="A11" s="259" t="s">
        <v>126</v>
      </c>
      <c r="B11" s="192"/>
      <c r="C11" s="192"/>
      <c r="D11" s="192"/>
      <c r="E11" s="188"/>
      <c r="F11" s="192"/>
      <c r="G11" s="6"/>
      <c r="H11" s="6"/>
      <c r="I11" s="6"/>
      <c r="J11" s="6"/>
      <c r="K11" s="6"/>
      <c r="L11" s="6"/>
      <c r="M11" s="6"/>
    </row>
    <row r="12" spans="1:13" ht="20.25" customHeight="1">
      <c r="A12" s="192" t="s">
        <v>20</v>
      </c>
      <c r="B12" s="192"/>
      <c r="C12" s="192"/>
      <c r="D12" s="192"/>
      <c r="E12" s="189">
        <v>20</v>
      </c>
      <c r="F12" s="192"/>
      <c r="G12" s="22"/>
      <c r="H12" s="260"/>
      <c r="I12" s="22"/>
      <c r="J12" s="23"/>
      <c r="K12" s="22"/>
      <c r="L12" s="22"/>
      <c r="M12" s="22"/>
    </row>
    <row r="13" spans="1:13" ht="20.25" customHeight="1">
      <c r="A13" s="192"/>
      <c r="B13" s="192" t="s">
        <v>127</v>
      </c>
      <c r="C13" s="192"/>
      <c r="D13" s="192"/>
      <c r="E13" s="188"/>
      <c r="F13" s="192"/>
      <c r="G13" s="22"/>
      <c r="H13" s="260"/>
      <c r="I13" s="22"/>
      <c r="J13" s="23"/>
      <c r="K13" s="22"/>
      <c r="L13" s="22"/>
      <c r="M13" s="22"/>
    </row>
    <row r="14" spans="1:13" ht="20.25" customHeight="1" thickBot="1">
      <c r="A14" s="192"/>
      <c r="B14" s="192"/>
      <c r="C14" s="192" t="s">
        <v>128</v>
      </c>
      <c r="D14" s="192"/>
      <c r="F14" s="192"/>
      <c r="G14" s="24">
        <f>[29]Equity!$F$13</f>
        <v>617796</v>
      </c>
      <c r="H14" s="260"/>
      <c r="I14" s="25">
        <v>617796</v>
      </c>
      <c r="J14" s="22"/>
      <c r="K14" s="25">
        <v>617796</v>
      </c>
      <c r="L14" s="23"/>
      <c r="M14" s="105">
        <v>617796</v>
      </c>
    </row>
    <row r="15" spans="1:13" ht="20.25" customHeight="1" thickTop="1">
      <c r="A15" s="192"/>
      <c r="B15" s="192" t="s">
        <v>21</v>
      </c>
      <c r="C15" s="192"/>
      <c r="D15" s="192"/>
      <c r="E15" s="188"/>
      <c r="F15" s="192"/>
      <c r="G15" s="22"/>
      <c r="H15" s="260"/>
      <c r="I15" s="21"/>
      <c r="J15" s="23"/>
      <c r="K15" s="23"/>
      <c r="L15" s="261"/>
      <c r="M15" s="26"/>
    </row>
    <row r="16" spans="1:13" ht="20.25" customHeight="1">
      <c r="A16" s="192"/>
      <c r="B16" s="192"/>
      <c r="C16" s="192" t="s">
        <v>129</v>
      </c>
      <c r="D16" s="192"/>
      <c r="E16" s="188"/>
      <c r="F16" s="192"/>
      <c r="G16" s="27">
        <v>411864</v>
      </c>
      <c r="H16" s="260"/>
      <c r="I16" s="28">
        <v>411864</v>
      </c>
      <c r="J16" s="22"/>
      <c r="K16" s="28">
        <v>411864</v>
      </c>
      <c r="L16" s="260"/>
      <c r="M16" s="29">
        <v>411864</v>
      </c>
    </row>
    <row r="17" spans="1:15" ht="20.25" customHeight="1">
      <c r="A17" s="192"/>
      <c r="B17" s="192"/>
      <c r="C17" s="192" t="s">
        <v>209</v>
      </c>
      <c r="D17" s="192"/>
      <c r="E17" s="188"/>
      <c r="F17" s="192"/>
      <c r="G17" s="27"/>
      <c r="H17" s="260"/>
      <c r="I17" s="28"/>
      <c r="J17" s="22"/>
      <c r="K17" s="28"/>
      <c r="L17" s="260"/>
      <c r="M17" s="29"/>
    </row>
    <row r="18" spans="1:15" ht="20.25" customHeight="1">
      <c r="A18" s="192" t="s">
        <v>196</v>
      </c>
      <c r="B18" s="192"/>
      <c r="C18" s="192"/>
      <c r="D18" s="192"/>
      <c r="E18" s="188"/>
      <c r="F18" s="192"/>
      <c r="G18" s="27">
        <v>346495</v>
      </c>
      <c r="H18" s="260"/>
      <c r="I18" s="28">
        <v>346495</v>
      </c>
      <c r="J18" s="22"/>
      <c r="K18" s="28">
        <v>346495</v>
      </c>
      <c r="L18" s="260"/>
      <c r="M18" s="29">
        <v>346495</v>
      </c>
    </row>
    <row r="19" spans="1:15" ht="20.25" customHeight="1">
      <c r="A19" s="192" t="s">
        <v>331</v>
      </c>
      <c r="B19" s="192"/>
      <c r="C19" s="192"/>
      <c r="D19" s="192"/>
      <c r="E19" s="188"/>
      <c r="F19" s="192"/>
      <c r="G19" s="27"/>
      <c r="H19" s="260"/>
      <c r="I19" s="29"/>
      <c r="J19" s="23"/>
      <c r="K19" s="27"/>
      <c r="L19" s="260"/>
      <c r="M19" s="29"/>
    </row>
    <row r="20" spans="1:15" ht="20.25" customHeight="1">
      <c r="A20" s="192"/>
      <c r="B20" s="192" t="s">
        <v>130</v>
      </c>
      <c r="C20" s="192"/>
      <c r="D20" s="192"/>
      <c r="E20" s="188"/>
      <c r="F20" s="192"/>
      <c r="G20" s="26">
        <v>34137</v>
      </c>
      <c r="H20" s="260"/>
      <c r="I20" s="28">
        <v>34137</v>
      </c>
      <c r="J20" s="22"/>
      <c r="K20" s="26">
        <v>34137</v>
      </c>
      <c r="L20" s="261"/>
      <c r="M20" s="29">
        <v>34137</v>
      </c>
    </row>
    <row r="21" spans="1:15" ht="20.25" customHeight="1">
      <c r="A21" s="192"/>
      <c r="B21" s="192" t="s">
        <v>23</v>
      </c>
      <c r="C21" s="192"/>
      <c r="D21" s="192"/>
      <c r="E21" s="188"/>
      <c r="F21" s="192"/>
      <c r="G21" s="34">
        <v>-150869</v>
      </c>
      <c r="H21" s="260"/>
      <c r="I21" s="28">
        <f>[30]Equity!$H$20</f>
        <v>166565</v>
      </c>
      <c r="J21" s="22"/>
      <c r="K21" s="34">
        <f>'CE Separate'!N36</f>
        <v>-191454</v>
      </c>
      <c r="L21" s="261"/>
      <c r="M21" s="29">
        <f>[30]Equity!$L$20</f>
        <v>71958</v>
      </c>
    </row>
    <row r="22" spans="1:15" ht="20.25" customHeight="1">
      <c r="A22" s="249" t="s">
        <v>131</v>
      </c>
      <c r="B22" s="192"/>
      <c r="C22" s="192"/>
      <c r="D22" s="192"/>
      <c r="E22" s="188"/>
      <c r="F22" s="192"/>
      <c r="G22" s="30">
        <f>[30]Equity!$F$21</f>
        <v>-34288</v>
      </c>
      <c r="H22" s="260"/>
      <c r="I22" s="30">
        <f>[30]Equity!$H$21</f>
        <v>-95787</v>
      </c>
      <c r="J22" s="23"/>
      <c r="K22" s="31">
        <f>'CE Separate'!P36</f>
        <v>5364</v>
      </c>
      <c r="L22" s="261"/>
      <c r="M22" s="31">
        <f>[30]Equity!$L$21</f>
        <v>5364</v>
      </c>
    </row>
    <row r="23" spans="1:15" ht="20.25" customHeight="1">
      <c r="A23" s="258" t="s">
        <v>132</v>
      </c>
      <c r="C23" s="203"/>
      <c r="D23" s="203"/>
      <c r="E23" s="188"/>
      <c r="F23" s="192"/>
      <c r="G23" s="32">
        <f>SUM(G16:G22)</f>
        <v>607339</v>
      </c>
      <c r="H23" s="260"/>
      <c r="I23" s="32">
        <f>SUM(I16:I22)</f>
        <v>863274</v>
      </c>
      <c r="J23" s="33"/>
      <c r="K23" s="32">
        <f>SUM(K16:K22)</f>
        <v>606406</v>
      </c>
      <c r="L23" s="262"/>
      <c r="M23" s="32">
        <f>SUM(M16:M22)</f>
        <v>869818</v>
      </c>
    </row>
    <row r="24" spans="1:15" ht="20.25" customHeight="1">
      <c r="A24" s="249" t="s">
        <v>25</v>
      </c>
      <c r="B24" s="203"/>
      <c r="C24" s="203"/>
      <c r="D24" s="203"/>
      <c r="E24" s="188"/>
      <c r="F24" s="192"/>
      <c r="G24" s="27">
        <f>[30]Equity!$F$23</f>
        <v>1072</v>
      </c>
      <c r="H24" s="260"/>
      <c r="I24" s="27">
        <f>[30]Equity!$H$23</f>
        <v>21307</v>
      </c>
      <c r="J24" s="23"/>
      <c r="K24" s="34">
        <f>[30]Equity!$J$23</f>
        <v>0</v>
      </c>
      <c r="L24" s="260"/>
      <c r="M24" s="34">
        <f>[30]Equity!$L$23</f>
        <v>0</v>
      </c>
    </row>
    <row r="25" spans="1:15" ht="20.25" customHeight="1">
      <c r="A25" s="203" t="s">
        <v>133</v>
      </c>
      <c r="B25" s="203"/>
      <c r="C25" s="203"/>
      <c r="D25" s="203"/>
      <c r="E25" s="188"/>
      <c r="F25" s="192"/>
      <c r="G25" s="35">
        <f>SUM(G23:G24)</f>
        <v>608411</v>
      </c>
      <c r="H25" s="260"/>
      <c r="I25" s="35">
        <f>SUM(I23:I24)</f>
        <v>884581</v>
      </c>
      <c r="J25" s="33"/>
      <c r="K25" s="35">
        <f>SUM(K23:K24)</f>
        <v>606406</v>
      </c>
      <c r="L25" s="262"/>
      <c r="M25" s="35">
        <f>SUM(M23:M24)</f>
        <v>869818</v>
      </c>
    </row>
    <row r="26" spans="1:15" ht="20.25" customHeight="1">
      <c r="B26" s="203"/>
      <c r="C26" s="203"/>
      <c r="D26" s="203"/>
      <c r="E26" s="188"/>
      <c r="F26" s="192"/>
      <c r="G26" s="27"/>
      <c r="H26" s="260"/>
      <c r="I26" s="29"/>
      <c r="J26" s="23"/>
      <c r="K26" s="27"/>
      <c r="L26" s="261"/>
      <c r="M26" s="29"/>
    </row>
    <row r="27" spans="1:15" ht="20.25" customHeight="1" thickBot="1">
      <c r="A27" s="203" t="s">
        <v>134</v>
      </c>
      <c r="B27" s="203"/>
      <c r="C27" s="192"/>
      <c r="D27" s="203"/>
      <c r="E27" s="188"/>
      <c r="F27" s="192"/>
      <c r="G27" s="25">
        <f>Liabilities!G35+Equity!G25</f>
        <v>1388188</v>
      </c>
      <c r="H27" s="260"/>
      <c r="I27" s="25">
        <f>Liabilities!I35+Equity!I25</f>
        <v>1827248</v>
      </c>
      <c r="J27" s="33"/>
      <c r="K27" s="25">
        <f>Liabilities!K35+Equity!K25</f>
        <v>1362684</v>
      </c>
      <c r="L27" s="262"/>
      <c r="M27" s="25">
        <f>Liabilities!M35+Equity!M25</f>
        <v>1353981</v>
      </c>
      <c r="O27" s="263"/>
    </row>
    <row r="28" spans="1:15" ht="15" thickTop="1">
      <c r="K28" s="263"/>
    </row>
    <row r="29" spans="1:15">
      <c r="G29" s="264">
        <f>+G27-Assets!G40</f>
        <v>0</v>
      </c>
      <c r="H29" s="265"/>
      <c r="I29" s="264">
        <f>+I27-Assets!I40</f>
        <v>0</v>
      </c>
      <c r="J29" s="265"/>
      <c r="K29" s="266">
        <f>+K27-Assets!K40</f>
        <v>0</v>
      </c>
      <c r="L29" s="265"/>
      <c r="M29" s="264">
        <f>+M27-Assets!M40</f>
        <v>0</v>
      </c>
      <c r="N29" s="265"/>
    </row>
    <row r="30" spans="1:15">
      <c r="G30" s="267">
        <f>G25/Liabilities!G35</f>
        <v>0.78023717037050333</v>
      </c>
      <c r="H30" s="265"/>
      <c r="I30" s="265"/>
      <c r="J30" s="265"/>
      <c r="K30" s="121">
        <f>Liabilities!K35/Equity!K25</f>
        <v>1.2471479503830767</v>
      </c>
      <c r="L30" s="265"/>
      <c r="M30" s="265"/>
      <c r="N30" s="265"/>
    </row>
  </sheetData>
  <mergeCells count="3">
    <mergeCell ref="G5:I5"/>
    <mergeCell ref="K5:M5"/>
    <mergeCell ref="G10:M10"/>
  </mergeCells>
  <pageMargins left="0.70866141732283505" right="0.70866141732283505" top="0.74803149606299202" bottom="0.74803149606299202" header="0.31496062992126" footer="0.31496062992126"/>
  <pageSetup paperSize="9" scale="71" firstPageNumber="5" fitToHeight="0" orientation="portrait" useFirstPageNumber="1" r:id="rId1"/>
  <headerFooter>
    <oddFooter xml:space="preserve">&amp;LThe accompanying notes are an intergral part of these financial statements.
&amp;R&amp;P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9B6BF-DEE4-4E6F-AA7B-3F55592B0770}">
  <sheetPr>
    <pageSetUpPr fitToPage="1"/>
  </sheetPr>
  <dimension ref="A1:N81"/>
  <sheetViews>
    <sheetView view="pageBreakPreview" topLeftCell="A56" zoomScale="74" zoomScaleNormal="70" zoomScaleSheetLayoutView="130" workbookViewId="0">
      <selection activeCell="E14" sqref="E14"/>
    </sheetView>
  </sheetViews>
  <sheetFormatPr defaultColWidth="9.33203125" defaultRowHeight="14.4"/>
  <cols>
    <col min="1" max="4" width="1.6640625" style="3" customWidth="1"/>
    <col min="5" max="5" width="51.77734375" style="3" customWidth="1"/>
    <col min="6" max="6" width="6.5546875" style="8" bestFit="1" customWidth="1"/>
    <col min="7" max="7" width="0.6640625" style="3" customWidth="1"/>
    <col min="8" max="8" width="14.6640625" style="62" customWidth="1"/>
    <col min="9" max="9" width="0.6640625" style="62" customWidth="1"/>
    <col min="10" max="10" width="14.6640625" style="62" customWidth="1"/>
    <col min="11" max="11" width="0.6640625" style="62" customWidth="1"/>
    <col min="12" max="12" width="14.6640625" style="62" customWidth="1"/>
    <col min="13" max="13" width="0.6640625" style="62" customWidth="1"/>
    <col min="14" max="14" width="14.6640625" style="62" customWidth="1"/>
    <col min="15" max="16384" width="9.33203125" style="3"/>
  </cols>
  <sheetData>
    <row r="1" spans="1:14" ht="20.25" customHeight="1">
      <c r="A1" s="2" t="s">
        <v>1</v>
      </c>
      <c r="C1" s="7"/>
      <c r="D1" s="7"/>
      <c r="E1" s="7"/>
      <c r="F1" s="9"/>
      <c r="G1" s="7"/>
      <c r="H1" s="4"/>
      <c r="I1" s="4"/>
      <c r="J1" s="4"/>
      <c r="K1" s="4"/>
      <c r="L1" s="4"/>
      <c r="M1" s="4"/>
      <c r="N1" s="36" t="s">
        <v>34</v>
      </c>
    </row>
    <row r="2" spans="1:14" ht="20.25" customHeight="1">
      <c r="A2" s="5" t="s">
        <v>135</v>
      </c>
      <c r="C2" s="7"/>
      <c r="D2" s="7"/>
      <c r="E2" s="7"/>
      <c r="F2" s="9"/>
      <c r="G2" s="7"/>
      <c r="H2" s="4"/>
      <c r="I2" s="4"/>
      <c r="J2" s="4"/>
      <c r="K2" s="4"/>
      <c r="L2" s="4"/>
      <c r="M2" s="4"/>
      <c r="N2" s="4"/>
    </row>
    <row r="3" spans="1:14" ht="20.25" customHeight="1">
      <c r="A3" s="1" t="s">
        <v>220</v>
      </c>
      <c r="C3" s="7"/>
      <c r="D3" s="7"/>
      <c r="E3" s="7"/>
      <c r="F3" s="9"/>
      <c r="G3" s="7"/>
      <c r="H3" s="4"/>
      <c r="I3" s="4"/>
      <c r="J3" s="4"/>
      <c r="K3" s="4"/>
      <c r="L3" s="4"/>
      <c r="M3" s="4"/>
      <c r="N3" s="4"/>
    </row>
    <row r="4" spans="1:14" ht="20.25" customHeight="1">
      <c r="A4" s="1"/>
      <c r="C4" s="7"/>
      <c r="D4" s="7"/>
      <c r="E4" s="7"/>
      <c r="F4" s="9"/>
      <c r="G4" s="7"/>
      <c r="H4" s="4"/>
      <c r="I4" s="4"/>
      <c r="J4" s="4"/>
      <c r="K4" s="4"/>
      <c r="L4" s="4"/>
      <c r="M4" s="4"/>
      <c r="N4" s="4"/>
    </row>
    <row r="5" spans="1:14" ht="20.25" customHeight="1">
      <c r="A5" s="7"/>
      <c r="C5" s="7"/>
      <c r="D5" s="7"/>
      <c r="E5" s="7"/>
      <c r="F5" s="9"/>
      <c r="G5" s="7"/>
      <c r="H5" s="274" t="s">
        <v>102</v>
      </c>
      <c r="I5" s="274"/>
      <c r="J5" s="274"/>
      <c r="K5" s="37"/>
      <c r="L5" s="274" t="s">
        <v>103</v>
      </c>
      <c r="M5" s="274"/>
      <c r="N5" s="274"/>
    </row>
    <row r="6" spans="1:14" ht="20.25" customHeight="1">
      <c r="A6" s="7"/>
      <c r="C6" s="7"/>
      <c r="D6" s="7"/>
      <c r="E6" s="7" t="s">
        <v>136</v>
      </c>
      <c r="F6" s="6" t="s">
        <v>2</v>
      </c>
      <c r="H6" s="8">
        <v>2024</v>
      </c>
      <c r="I6" s="8"/>
      <c r="J6" s="8">
        <v>2023</v>
      </c>
      <c r="K6" s="8"/>
      <c r="L6" s="8">
        <v>2024</v>
      </c>
      <c r="M6" s="8"/>
      <c r="N6" s="8">
        <v>2023</v>
      </c>
    </row>
    <row r="7" spans="1:14" ht="20.25" customHeight="1">
      <c r="A7" s="7"/>
      <c r="C7" s="7"/>
      <c r="D7" s="7"/>
      <c r="E7" s="7"/>
      <c r="F7" s="6"/>
      <c r="H7" s="8"/>
      <c r="I7" s="8"/>
      <c r="J7" s="8" t="s">
        <v>193</v>
      </c>
      <c r="K7" s="8"/>
      <c r="L7" s="8"/>
      <c r="M7" s="8"/>
      <c r="N7" s="8"/>
    </row>
    <row r="8" spans="1:14" ht="20.25" customHeight="1">
      <c r="A8" s="7"/>
      <c r="C8" s="7"/>
      <c r="D8" s="7"/>
      <c r="E8" s="7"/>
      <c r="F8" s="9"/>
      <c r="H8" s="275" t="s">
        <v>110</v>
      </c>
      <c r="I8" s="275"/>
      <c r="J8" s="275"/>
      <c r="K8" s="275"/>
      <c r="L8" s="275"/>
      <c r="M8" s="275"/>
      <c r="N8" s="275"/>
    </row>
    <row r="9" spans="1:14" s="39" customFormat="1" ht="20.25" customHeight="1">
      <c r="A9" s="7" t="s">
        <v>295</v>
      </c>
      <c r="D9" s="40"/>
      <c r="E9" s="3"/>
      <c r="F9" s="41"/>
      <c r="G9" s="41"/>
      <c r="H9" s="42"/>
      <c r="I9" s="42"/>
      <c r="J9" s="42"/>
      <c r="K9" s="42"/>
      <c r="L9" s="42"/>
    </row>
    <row r="10" spans="1:14" ht="19.95" customHeight="1">
      <c r="A10" s="3" t="s">
        <v>138</v>
      </c>
      <c r="F10" s="6">
        <v>23</v>
      </c>
      <c r="H10" s="43">
        <v>432952</v>
      </c>
      <c r="I10" s="43"/>
      <c r="J10" s="13">
        <v>254704</v>
      </c>
      <c r="K10" s="13"/>
      <c r="L10" s="13">
        <v>428705</v>
      </c>
      <c r="M10" s="13"/>
      <c r="N10" s="13">
        <v>250436</v>
      </c>
    </row>
    <row r="11" spans="1:14" ht="19.95" hidden="1" customHeight="1">
      <c r="A11" s="3" t="s">
        <v>210</v>
      </c>
      <c r="F11" s="6"/>
      <c r="H11" s="43">
        <v>0</v>
      </c>
      <c r="I11" s="43"/>
      <c r="J11" s="13"/>
      <c r="K11" s="13"/>
      <c r="L11" s="44">
        <f>'[30]PL 3M'!$K$11</f>
        <v>0</v>
      </c>
      <c r="M11" s="13"/>
      <c r="N11" s="13">
        <v>0</v>
      </c>
    </row>
    <row r="12" spans="1:14" ht="20.25" customHeight="1">
      <c r="A12" s="7" t="s">
        <v>296</v>
      </c>
      <c r="F12" s="6"/>
      <c r="H12" s="45">
        <f>SUM(H10:H11)</f>
        <v>432952</v>
      </c>
      <c r="I12" s="46"/>
      <c r="J12" s="45">
        <f>SUM(J10:J11)</f>
        <v>254704</v>
      </c>
      <c r="K12" s="47"/>
      <c r="L12" s="45">
        <f>SUM(L10:L11)</f>
        <v>428705</v>
      </c>
      <c r="M12" s="46"/>
      <c r="N12" s="45">
        <f>SUM(N10:N11)</f>
        <v>250436</v>
      </c>
    </row>
    <row r="13" spans="1:14" ht="20.25" customHeight="1">
      <c r="A13" s="7"/>
      <c r="F13" s="6"/>
      <c r="H13" s="47"/>
      <c r="I13" s="46"/>
      <c r="J13" s="47"/>
      <c r="K13" s="47"/>
      <c r="L13" s="47"/>
      <c r="M13" s="46"/>
      <c r="N13" s="47"/>
    </row>
    <row r="14" spans="1:14" ht="20.25" customHeight="1">
      <c r="A14" s="3" t="s">
        <v>139</v>
      </c>
      <c r="F14" s="6">
        <v>8</v>
      </c>
      <c r="H14" s="43">
        <v>-384867</v>
      </c>
      <c r="I14" s="43"/>
      <c r="J14" s="13">
        <v>-225593</v>
      </c>
      <c r="K14" s="13"/>
      <c r="L14" s="43">
        <v>-382159</v>
      </c>
      <c r="M14" s="43"/>
      <c r="N14" s="13">
        <v>-222750</v>
      </c>
    </row>
    <row r="15" spans="1:14" ht="20.25" hidden="1" customHeight="1">
      <c r="A15" s="3" t="s">
        <v>211</v>
      </c>
      <c r="F15" s="6" t="s">
        <v>229</v>
      </c>
      <c r="H15" s="43">
        <v>0</v>
      </c>
      <c r="I15" s="43"/>
      <c r="J15" s="13"/>
      <c r="K15" s="13"/>
      <c r="L15" s="43">
        <f>'[30]PL 3M'!$K$15</f>
        <v>0</v>
      </c>
      <c r="M15" s="43"/>
      <c r="N15" s="13">
        <v>0</v>
      </c>
    </row>
    <row r="16" spans="1:14" ht="20.25" customHeight="1">
      <c r="A16" s="7" t="s">
        <v>28</v>
      </c>
      <c r="F16" s="6"/>
      <c r="H16" s="45">
        <f>SUM(H14:H15)</f>
        <v>-384867</v>
      </c>
      <c r="I16" s="46"/>
      <c r="J16" s="45">
        <f>SUM(J14:J15)</f>
        <v>-225593</v>
      </c>
      <c r="K16" s="47"/>
      <c r="L16" s="45">
        <f>SUM(L14:L14)</f>
        <v>-382159</v>
      </c>
      <c r="M16" s="46"/>
      <c r="N16" s="45">
        <f>SUM(N14:N14)</f>
        <v>-222750</v>
      </c>
    </row>
    <row r="17" spans="1:14" ht="20.25" customHeight="1">
      <c r="A17" s="7" t="s">
        <v>29</v>
      </c>
      <c r="F17" s="6"/>
      <c r="H17" s="118">
        <f>H12+H16</f>
        <v>48085</v>
      </c>
      <c r="I17" s="46"/>
      <c r="J17" s="118">
        <f>J12+J16</f>
        <v>29111</v>
      </c>
      <c r="K17" s="47"/>
      <c r="L17" s="118">
        <f>L12+L16</f>
        <v>46546</v>
      </c>
      <c r="M17" s="46"/>
      <c r="N17" s="118">
        <f>N12+N16</f>
        <v>27686</v>
      </c>
    </row>
    <row r="18" spans="1:14" ht="20.25" customHeight="1">
      <c r="A18" s="3" t="s">
        <v>30</v>
      </c>
      <c r="F18" s="6"/>
      <c r="H18" s="13">
        <v>740</v>
      </c>
      <c r="I18" s="43"/>
      <c r="J18" s="14">
        <v>702</v>
      </c>
      <c r="K18" s="13"/>
      <c r="L18" s="43">
        <v>723</v>
      </c>
      <c r="M18" s="13"/>
      <c r="N18" s="43">
        <v>689</v>
      </c>
    </row>
    <row r="19" spans="1:14" ht="20.25" hidden="1" customHeight="1">
      <c r="A19" s="3" t="s">
        <v>56</v>
      </c>
      <c r="F19" s="6">
        <v>11</v>
      </c>
      <c r="H19" s="13">
        <v>0</v>
      </c>
      <c r="I19" s="43"/>
      <c r="J19" s="43">
        <v>0</v>
      </c>
      <c r="K19" s="13"/>
      <c r="L19" s="43">
        <v>0</v>
      </c>
      <c r="M19" s="13"/>
      <c r="N19" s="43">
        <v>0</v>
      </c>
    </row>
    <row r="20" spans="1:14" ht="20.25" customHeight="1">
      <c r="A20" s="3" t="s">
        <v>226</v>
      </c>
      <c r="F20" s="6"/>
      <c r="H20" s="13">
        <v>-2735</v>
      </c>
      <c r="I20" s="43"/>
      <c r="J20" s="43">
        <v>-2211</v>
      </c>
      <c r="K20" s="13"/>
      <c r="L20" s="43">
        <v>-2586</v>
      </c>
      <c r="M20" s="13"/>
      <c r="N20" s="43">
        <v>-2212</v>
      </c>
    </row>
    <row r="21" spans="1:14" ht="20.25" customHeight="1">
      <c r="A21" s="3" t="s">
        <v>32</v>
      </c>
      <c r="F21" s="6"/>
      <c r="H21" s="13">
        <v>-20442</v>
      </c>
      <c r="I21" s="43"/>
      <c r="J21" s="43">
        <v>-17867</v>
      </c>
      <c r="K21" s="13"/>
      <c r="L21" s="43">
        <v>-17375</v>
      </c>
      <c r="M21" s="13"/>
      <c r="N21" s="43">
        <v>-13834</v>
      </c>
    </row>
    <row r="22" spans="1:14" ht="20.25" customHeight="1">
      <c r="A22" s="3" t="s">
        <v>288</v>
      </c>
      <c r="F22" s="6"/>
      <c r="H22" s="13">
        <v>-2034</v>
      </c>
      <c r="I22" s="50"/>
      <c r="J22" s="14">
        <v>-4312</v>
      </c>
      <c r="K22" s="14"/>
      <c r="L22" s="14">
        <v>-224</v>
      </c>
      <c r="M22" s="14"/>
      <c r="N22" s="14">
        <v>-124</v>
      </c>
    </row>
    <row r="23" spans="1:14" ht="20.25" hidden="1" customHeight="1">
      <c r="A23" s="3" t="s">
        <v>141</v>
      </c>
      <c r="F23" s="6">
        <v>12</v>
      </c>
      <c r="H23" s="43">
        <v>0</v>
      </c>
      <c r="I23" s="50"/>
      <c r="J23" s="14">
        <v>0</v>
      </c>
      <c r="K23" s="14"/>
      <c r="L23" s="14">
        <v>0</v>
      </c>
      <c r="M23" s="14"/>
      <c r="N23" s="14">
        <v>0</v>
      </c>
    </row>
    <row r="24" spans="1:14" ht="20.25" customHeight="1">
      <c r="A24" s="3" t="s">
        <v>227</v>
      </c>
      <c r="F24" s="6"/>
      <c r="H24" s="43">
        <v>0</v>
      </c>
      <c r="I24" s="50"/>
      <c r="J24" s="14">
        <v>0</v>
      </c>
      <c r="K24" s="14"/>
      <c r="L24" s="14">
        <v>-91</v>
      </c>
      <c r="M24" s="14"/>
      <c r="N24" s="14">
        <v>-2556</v>
      </c>
    </row>
    <row r="25" spans="1:14" hidden="1">
      <c r="A25" s="3" t="s">
        <v>227</v>
      </c>
      <c r="F25" s="6"/>
      <c r="H25" s="43"/>
      <c r="I25" s="50"/>
      <c r="J25" s="14"/>
      <c r="K25" s="14"/>
      <c r="M25" s="14"/>
    </row>
    <row r="26" spans="1:14" hidden="1">
      <c r="A26" s="3" t="s">
        <v>69</v>
      </c>
      <c r="F26" s="6"/>
      <c r="H26" s="43"/>
      <c r="I26" s="50"/>
      <c r="J26" s="14"/>
      <c r="K26" s="14"/>
      <c r="L26" s="14">
        <f>'[30]PL 3M'!$K$25</f>
        <v>0</v>
      </c>
      <c r="M26" s="14"/>
      <c r="N26" s="14">
        <v>0</v>
      </c>
    </row>
    <row r="27" spans="1:14" ht="19.05" hidden="1" customHeight="1">
      <c r="A27" s="3" t="s">
        <v>230</v>
      </c>
      <c r="F27" s="6"/>
      <c r="H27" s="43"/>
      <c r="I27" s="50"/>
      <c r="J27" s="14">
        <v>0</v>
      </c>
      <c r="K27" s="14"/>
      <c r="L27" s="14">
        <f>'[30]PL 3M'!$K$25</f>
        <v>0</v>
      </c>
      <c r="M27" s="14"/>
      <c r="N27" s="14">
        <v>0</v>
      </c>
    </row>
    <row r="28" spans="1:14" ht="19.5" hidden="1" customHeight="1">
      <c r="B28" s="3" t="s">
        <v>231</v>
      </c>
      <c r="F28" s="6"/>
      <c r="H28" s="43"/>
      <c r="I28" s="50"/>
      <c r="J28" s="14"/>
      <c r="K28" s="14"/>
      <c r="L28" s="14"/>
      <c r="M28" s="14"/>
      <c r="N28" s="14">
        <v>0</v>
      </c>
    </row>
    <row r="29" spans="1:14" ht="20.25" customHeight="1">
      <c r="A29" s="7" t="s">
        <v>289</v>
      </c>
      <c r="F29" s="6"/>
      <c r="H29" s="51">
        <f>SUM(H17:H28)</f>
        <v>23614</v>
      </c>
      <c r="I29" s="49"/>
      <c r="J29" s="51">
        <f>SUM(J17:J28)</f>
        <v>5423</v>
      </c>
      <c r="K29" s="7"/>
      <c r="L29" s="51">
        <f>SUM(L17:L28)</f>
        <v>26993</v>
      </c>
      <c r="M29" s="49"/>
      <c r="N29" s="51">
        <f>SUM(N17:N28)</f>
        <v>9649</v>
      </c>
    </row>
    <row r="30" spans="1:14" ht="20.25" customHeight="1">
      <c r="A30" s="3" t="s">
        <v>64</v>
      </c>
      <c r="F30" s="6"/>
      <c r="H30" s="43">
        <v>37</v>
      </c>
      <c r="I30" s="43"/>
      <c r="J30" s="13">
        <v>30</v>
      </c>
      <c r="K30" s="13"/>
      <c r="L30" s="13">
        <v>2546</v>
      </c>
      <c r="M30" s="13"/>
      <c r="N30" s="13">
        <v>3144</v>
      </c>
    </row>
    <row r="31" spans="1:14" ht="20.25" customHeight="1">
      <c r="A31" s="3" t="s">
        <v>33</v>
      </c>
      <c r="F31" s="6"/>
      <c r="H31" s="43">
        <v>-5571</v>
      </c>
      <c r="I31" s="50"/>
      <c r="J31" s="43">
        <v>-4435</v>
      </c>
      <c r="K31" s="13"/>
      <c r="L31" s="13">
        <v>-5278</v>
      </c>
      <c r="M31" s="13"/>
      <c r="N31" s="13">
        <v>-4186</v>
      </c>
    </row>
    <row r="32" spans="1:14" ht="17.55" hidden="1" customHeight="1">
      <c r="A32" s="3" t="s">
        <v>142</v>
      </c>
      <c r="F32" s="6">
        <v>9.1999999999999993</v>
      </c>
      <c r="H32" s="13"/>
      <c r="I32" s="50"/>
      <c r="J32" s="13">
        <v>0</v>
      </c>
      <c r="K32" s="13"/>
      <c r="M32" s="13"/>
      <c r="N32" s="13"/>
    </row>
    <row r="33" spans="1:14" ht="20.25" hidden="1" customHeight="1">
      <c r="A33" s="3" t="s">
        <v>143</v>
      </c>
      <c r="F33" s="6"/>
      <c r="H33" s="13"/>
      <c r="I33" s="50"/>
      <c r="J33" s="13"/>
      <c r="K33" s="13"/>
      <c r="L33" s="13"/>
      <c r="M33" s="13"/>
      <c r="N33" s="13"/>
    </row>
    <row r="34" spans="1:14" ht="20.25" hidden="1" customHeight="1">
      <c r="B34" s="3" t="s">
        <v>144</v>
      </c>
      <c r="F34" s="6">
        <v>9.1999999999999993</v>
      </c>
      <c r="H34" s="13">
        <f>'[30]PL 3M'!$G$32</f>
        <v>0</v>
      </c>
      <c r="I34" s="50"/>
      <c r="J34" s="13">
        <f>'[30]PL 3M'!$I$32</f>
        <v>0</v>
      </c>
      <c r="K34" s="13"/>
      <c r="L34" s="13">
        <f>'[30]PL 3M'!$K$32</f>
        <v>0</v>
      </c>
      <c r="M34" s="13"/>
      <c r="N34" s="13">
        <f>'[30]PL 3M'!$M$32</f>
        <v>0</v>
      </c>
    </row>
    <row r="35" spans="1:14" ht="19.95" hidden="1" customHeight="1">
      <c r="A35" s="3" t="s">
        <v>206</v>
      </c>
      <c r="F35" s="6"/>
      <c r="H35" s="13"/>
      <c r="I35" s="43"/>
      <c r="J35" s="13"/>
      <c r="K35" s="13"/>
      <c r="L35" s="13"/>
      <c r="M35" s="13"/>
      <c r="N35" s="13">
        <v>0</v>
      </c>
    </row>
    <row r="36" spans="1:14" ht="20.25" customHeight="1">
      <c r="A36" s="7" t="s">
        <v>290</v>
      </c>
      <c r="F36" s="6"/>
      <c r="H36" s="51">
        <f>SUM(H29:H35)</f>
        <v>18080</v>
      </c>
      <c r="I36" s="50"/>
      <c r="J36" s="51">
        <f>SUM(J29:J35)</f>
        <v>1018</v>
      </c>
      <c r="K36" s="50"/>
      <c r="L36" s="51">
        <f>SUM(L29:L35)</f>
        <v>24261</v>
      </c>
      <c r="M36" s="52"/>
      <c r="N36" s="51">
        <f>SUM(N29:N35)</f>
        <v>8607</v>
      </c>
    </row>
    <row r="37" spans="1:14" ht="20.25" customHeight="1">
      <c r="A37" s="3" t="s">
        <v>291</v>
      </c>
      <c r="F37" s="6">
        <v>21</v>
      </c>
      <c r="H37" s="14">
        <v>-19326</v>
      </c>
      <c r="I37" s="50"/>
      <c r="J37" s="14">
        <v>-2468.88</v>
      </c>
      <c r="K37" s="50"/>
      <c r="L37" s="96">
        <v>-18956</v>
      </c>
      <c r="M37" s="52"/>
      <c r="N37" s="14">
        <v>-2699</v>
      </c>
    </row>
    <row r="38" spans="1:14" ht="20.25" customHeight="1">
      <c r="A38" s="7" t="s">
        <v>297</v>
      </c>
      <c r="F38" s="6"/>
      <c r="H38" s="53">
        <f>H36+H37</f>
        <v>-1246</v>
      </c>
      <c r="I38" s="50"/>
      <c r="J38" s="53">
        <f>J36+J37</f>
        <v>-1450.88</v>
      </c>
      <c r="K38" s="50"/>
      <c r="L38" s="53">
        <f>L36+L37</f>
        <v>5305</v>
      </c>
      <c r="M38" s="52"/>
      <c r="N38" s="53">
        <f>N36+N37</f>
        <v>5908</v>
      </c>
    </row>
    <row r="39" spans="1:14" ht="20.25" hidden="1" customHeight="1">
      <c r="A39" s="3" t="s">
        <v>228</v>
      </c>
      <c r="F39" s="6">
        <v>3</v>
      </c>
      <c r="H39" s="14">
        <f>'[30]PL 3M'!$G$37</f>
        <v>0</v>
      </c>
      <c r="I39" s="50"/>
      <c r="J39" s="14">
        <f>'[30]PL 3M'!$I$37</f>
        <v>0</v>
      </c>
      <c r="K39" s="50"/>
      <c r="L39" s="14">
        <f>'[30]PL 3M'!$K$37</f>
        <v>0</v>
      </c>
      <c r="M39" s="52"/>
      <c r="N39" s="14">
        <f>'[30]PL 3M'!$M$37</f>
        <v>0</v>
      </c>
    </row>
    <row r="40" spans="1:14" ht="20.25" customHeight="1">
      <c r="A40" s="3" t="s">
        <v>292</v>
      </c>
      <c r="B40" s="7"/>
      <c r="F40" s="6">
        <v>22</v>
      </c>
      <c r="H40" s="50">
        <v>-108</v>
      </c>
      <c r="I40" s="50"/>
      <c r="J40" s="14">
        <v>-35121.113949693769</v>
      </c>
      <c r="K40" s="14"/>
      <c r="L40" s="14">
        <v>0</v>
      </c>
      <c r="M40" s="14"/>
      <c r="N40" s="14">
        <v>0</v>
      </c>
    </row>
    <row r="41" spans="1:14" ht="20.25" hidden="1" customHeight="1">
      <c r="A41" s="7"/>
    </row>
    <row r="42" spans="1:14" ht="20.55" customHeight="1" thickBot="1">
      <c r="A42" s="7" t="s">
        <v>76</v>
      </c>
      <c r="F42" s="6">
        <v>3</v>
      </c>
      <c r="H42" s="19">
        <f>H38+H40</f>
        <v>-1354</v>
      </c>
      <c r="I42" s="49"/>
      <c r="J42" s="19">
        <f>J38+J40</f>
        <v>-36571.993949693766</v>
      </c>
      <c r="K42" s="49"/>
      <c r="L42" s="19">
        <f>L38+L40</f>
        <v>5305</v>
      </c>
      <c r="M42" s="49"/>
      <c r="N42" s="19">
        <f>N38+N40</f>
        <v>5908</v>
      </c>
    </row>
    <row r="43" spans="1:14" ht="10.95" customHeight="1" thickTop="1">
      <c r="A43" s="7"/>
      <c r="F43" s="6"/>
      <c r="H43" s="48"/>
      <c r="I43" s="49"/>
      <c r="J43" s="48"/>
      <c r="K43" s="49"/>
      <c r="L43" s="48"/>
      <c r="M43" s="49"/>
      <c r="N43" s="48"/>
    </row>
    <row r="44" spans="1:14" ht="20.25" customHeight="1">
      <c r="A44" s="2" t="s">
        <v>1</v>
      </c>
      <c r="C44" s="7"/>
      <c r="D44" s="7"/>
      <c r="E44" s="7"/>
      <c r="F44" s="9"/>
      <c r="G44" s="7"/>
      <c r="H44" s="4"/>
      <c r="I44" s="4"/>
      <c r="J44" s="4"/>
      <c r="K44" s="4"/>
      <c r="L44" s="4"/>
      <c r="M44" s="4"/>
      <c r="N44" s="36" t="s">
        <v>34</v>
      </c>
    </row>
    <row r="45" spans="1:14" ht="20.25" customHeight="1">
      <c r="A45" s="5" t="s">
        <v>146</v>
      </c>
      <c r="C45" s="7"/>
      <c r="D45" s="7"/>
      <c r="E45" s="7"/>
      <c r="F45" s="9"/>
      <c r="G45" s="7"/>
      <c r="H45" s="4"/>
      <c r="I45" s="4"/>
      <c r="J45" s="4"/>
      <c r="K45" s="4"/>
      <c r="L45" s="4"/>
      <c r="M45" s="4"/>
      <c r="N45" s="4"/>
    </row>
    <row r="46" spans="1:14" ht="20.25" customHeight="1">
      <c r="A46" s="1" t="str">
        <f>A3</f>
        <v>For the three-month period ended 31 July 2024 (Unaudited but reviewed)</v>
      </c>
      <c r="C46" s="7"/>
      <c r="D46" s="7"/>
      <c r="E46" s="7"/>
      <c r="F46" s="9"/>
      <c r="G46" s="7"/>
      <c r="H46" s="4"/>
      <c r="I46" s="4"/>
      <c r="J46" s="4"/>
      <c r="K46" s="4"/>
      <c r="L46" s="4"/>
      <c r="M46" s="4"/>
      <c r="N46" s="4"/>
    </row>
    <row r="47" spans="1:14" ht="20.25" customHeight="1">
      <c r="A47" s="1"/>
      <c r="C47" s="7"/>
      <c r="D47" s="7"/>
      <c r="E47" s="7"/>
      <c r="F47" s="9"/>
      <c r="G47" s="7"/>
      <c r="H47" s="4"/>
      <c r="I47" s="4"/>
      <c r="J47" s="4"/>
      <c r="K47" s="4"/>
      <c r="L47" s="4"/>
      <c r="M47" s="4"/>
      <c r="N47" s="4"/>
    </row>
    <row r="48" spans="1:14" ht="20.25" customHeight="1">
      <c r="A48" s="7"/>
      <c r="C48" s="7"/>
      <c r="D48" s="7"/>
      <c r="E48" s="7"/>
      <c r="F48" s="9"/>
      <c r="G48" s="7"/>
      <c r="H48" s="274" t="s">
        <v>102</v>
      </c>
      <c r="I48" s="274"/>
      <c r="J48" s="274"/>
      <c r="K48" s="37"/>
      <c r="L48" s="274" t="s">
        <v>103</v>
      </c>
      <c r="M48" s="274"/>
      <c r="N48" s="274"/>
    </row>
    <row r="49" spans="1:14" ht="20.25" customHeight="1">
      <c r="A49" s="7"/>
      <c r="C49" s="7"/>
      <c r="D49" s="7"/>
      <c r="E49" s="7" t="s">
        <v>136</v>
      </c>
      <c r="F49" s="6" t="s">
        <v>2</v>
      </c>
      <c r="H49" s="8">
        <v>2024</v>
      </c>
      <c r="I49" s="8"/>
      <c r="J49" s="8">
        <v>2023</v>
      </c>
      <c r="K49" s="8"/>
      <c r="L49" s="8">
        <v>2024</v>
      </c>
      <c r="M49" s="8"/>
      <c r="N49" s="8">
        <v>2023</v>
      </c>
    </row>
    <row r="50" spans="1:14" ht="20.25" customHeight="1">
      <c r="A50" s="7"/>
      <c r="C50" s="7"/>
      <c r="D50" s="7"/>
      <c r="E50" s="7"/>
      <c r="F50" s="6"/>
      <c r="H50" s="8"/>
      <c r="I50" s="8"/>
      <c r="J50" s="8" t="s">
        <v>193</v>
      </c>
      <c r="K50" s="8"/>
      <c r="L50" s="8"/>
      <c r="M50" s="8"/>
      <c r="N50" s="8"/>
    </row>
    <row r="51" spans="1:14" ht="20.25" customHeight="1">
      <c r="A51" s="7"/>
      <c r="C51" s="7"/>
      <c r="D51" s="7"/>
      <c r="E51" s="7"/>
      <c r="F51" s="9"/>
      <c r="H51" s="275" t="s">
        <v>110</v>
      </c>
      <c r="I51" s="275"/>
      <c r="J51" s="275"/>
      <c r="K51" s="275"/>
      <c r="L51" s="275"/>
      <c r="M51" s="275"/>
      <c r="N51" s="275"/>
    </row>
    <row r="52" spans="1:14" ht="20.25" customHeight="1">
      <c r="A52" s="7" t="s">
        <v>68</v>
      </c>
      <c r="F52" s="6"/>
      <c r="H52" s="43"/>
      <c r="I52" s="50"/>
      <c r="J52" s="43"/>
      <c r="K52" s="54"/>
      <c r="L52" s="43"/>
      <c r="M52" s="55"/>
      <c r="N52" s="43"/>
    </row>
    <row r="53" spans="1:14" ht="20.25" customHeight="1">
      <c r="A53" s="17" t="s">
        <v>147</v>
      </c>
      <c r="F53" s="6"/>
      <c r="H53" s="43"/>
      <c r="I53" s="43"/>
      <c r="J53" s="43"/>
      <c r="K53" s="50"/>
      <c r="L53" s="43"/>
      <c r="M53" s="43"/>
      <c r="N53" s="43"/>
    </row>
    <row r="54" spans="1:14" ht="20.25" customHeight="1">
      <c r="B54" s="3" t="s">
        <v>148</v>
      </c>
      <c r="F54" s="6">
        <v>3</v>
      </c>
      <c r="H54" s="43">
        <v>1567</v>
      </c>
      <c r="I54" s="56"/>
      <c r="J54" s="56">
        <v>-2787</v>
      </c>
      <c r="K54" s="56"/>
      <c r="L54" s="20">
        <v>0</v>
      </c>
      <c r="M54" s="57"/>
      <c r="N54" s="20">
        <v>0</v>
      </c>
    </row>
    <row r="55" spans="1:14" ht="20.25" customHeight="1">
      <c r="A55" s="17" t="s">
        <v>149</v>
      </c>
      <c r="F55" s="6"/>
      <c r="H55" s="43"/>
      <c r="I55" s="56"/>
      <c r="J55" s="56"/>
      <c r="K55" s="56"/>
      <c r="L55" s="20"/>
      <c r="M55" s="57"/>
      <c r="N55" s="20"/>
    </row>
    <row r="56" spans="1:14" ht="20.25" customHeight="1">
      <c r="B56" s="3" t="s">
        <v>150</v>
      </c>
      <c r="F56" s="6"/>
      <c r="H56" s="43"/>
      <c r="I56" s="56"/>
      <c r="J56" s="56"/>
      <c r="K56" s="56"/>
      <c r="L56" s="20"/>
      <c r="M56" s="57"/>
      <c r="N56" s="20"/>
    </row>
    <row r="57" spans="1:14" ht="20.25" customHeight="1">
      <c r="C57" s="3" t="s">
        <v>151</v>
      </c>
      <c r="F57" s="6">
        <v>10</v>
      </c>
      <c r="H57" s="43">
        <v>-4327</v>
      </c>
      <c r="I57" s="56"/>
      <c r="J57" s="56">
        <v>-3561</v>
      </c>
      <c r="K57" s="56"/>
      <c r="L57" s="20">
        <v>0</v>
      </c>
      <c r="M57" s="57"/>
      <c r="N57" s="20">
        <v>0</v>
      </c>
    </row>
    <row r="58" spans="1:14" hidden="1">
      <c r="B58" s="3" t="s">
        <v>148</v>
      </c>
      <c r="F58" s="6"/>
      <c r="H58" s="43"/>
      <c r="I58" s="56"/>
      <c r="J58" s="56"/>
      <c r="K58" s="56"/>
      <c r="L58" s="20"/>
      <c r="M58" s="57"/>
      <c r="N58" s="20"/>
    </row>
    <row r="59" spans="1:14" hidden="1">
      <c r="C59" s="3" t="s">
        <v>232</v>
      </c>
      <c r="F59" s="6">
        <v>4</v>
      </c>
      <c r="H59" s="43"/>
      <c r="I59" s="56"/>
      <c r="J59" s="56"/>
      <c r="K59" s="56"/>
      <c r="L59" s="20"/>
      <c r="M59" s="57"/>
      <c r="N59" s="20"/>
    </row>
    <row r="60" spans="1:14" ht="20.25" hidden="1" customHeight="1">
      <c r="A60" s="17" t="s">
        <v>149</v>
      </c>
      <c r="F60" s="6"/>
      <c r="H60" s="43"/>
      <c r="I60" s="56"/>
      <c r="J60" s="56"/>
      <c r="K60" s="56"/>
      <c r="L60" s="20"/>
      <c r="M60" s="57"/>
      <c r="N60" s="20"/>
    </row>
    <row r="61" spans="1:14" ht="20.25" hidden="1" customHeight="1">
      <c r="A61" s="17"/>
      <c r="B61" t="s">
        <v>233</v>
      </c>
      <c r="F61" s="6"/>
      <c r="H61" s="43"/>
      <c r="I61" s="56"/>
      <c r="J61" s="56"/>
      <c r="K61" s="56"/>
      <c r="L61" s="20"/>
      <c r="M61" s="57"/>
      <c r="N61" s="20"/>
    </row>
    <row r="62" spans="1:14" ht="20.25" hidden="1" customHeight="1">
      <c r="B62" s="3" t="s">
        <v>150</v>
      </c>
      <c r="F62" s="6"/>
      <c r="H62" s="3"/>
      <c r="I62" s="3"/>
      <c r="J62" s="3"/>
      <c r="K62" s="3"/>
      <c r="L62" s="3"/>
      <c r="M62" s="3"/>
      <c r="N62" s="3"/>
    </row>
    <row r="63" spans="1:14" ht="19.05" hidden="1" customHeight="1">
      <c r="C63" s="3" t="s">
        <v>151</v>
      </c>
      <c r="F63" s="6">
        <v>10</v>
      </c>
      <c r="H63" s="43"/>
      <c r="I63" s="56"/>
      <c r="J63" s="96"/>
      <c r="K63" s="56"/>
      <c r="L63" s="96"/>
      <c r="M63" s="57"/>
      <c r="N63" s="20"/>
    </row>
    <row r="64" spans="1:14" ht="19.5" hidden="1" customHeight="1">
      <c r="B64" s="3" t="s">
        <v>152</v>
      </c>
      <c r="F64" s="6"/>
      <c r="H64" s="59"/>
      <c r="I64" s="56"/>
      <c r="J64" s="96"/>
      <c r="K64" s="56"/>
      <c r="L64" s="96"/>
      <c r="M64" s="57"/>
      <c r="N64" s="44"/>
    </row>
    <row r="65" spans="1:14" ht="20.25" customHeight="1">
      <c r="A65" s="7" t="s">
        <v>298</v>
      </c>
      <c r="F65" s="6"/>
      <c r="H65" s="53">
        <f>SUM(H54:H64)</f>
        <v>-2760</v>
      </c>
      <c r="I65" s="49"/>
      <c r="J65" s="53">
        <f>SUM(J54:J64)</f>
        <v>-6348</v>
      </c>
      <c r="K65" s="49"/>
      <c r="L65" s="53">
        <f>SUM(L54:L64)</f>
        <v>0</v>
      </c>
      <c r="M65" s="49"/>
      <c r="N65" s="53">
        <f>SUM(N54:N64)</f>
        <v>0</v>
      </c>
    </row>
    <row r="66" spans="1:14" ht="20.25" customHeight="1" thickBot="1">
      <c r="A66" s="7" t="s">
        <v>273</v>
      </c>
      <c r="F66" s="6"/>
      <c r="H66" s="60">
        <f>H42+H65</f>
        <v>-4114</v>
      </c>
      <c r="I66" s="48"/>
      <c r="J66" s="60">
        <f>J42+J65</f>
        <v>-42919.993949693766</v>
      </c>
      <c r="K66" s="48"/>
      <c r="L66" s="60">
        <f>L42+L65</f>
        <v>5305</v>
      </c>
      <c r="M66" s="61"/>
      <c r="N66" s="60">
        <f>N42+N65</f>
        <v>5908</v>
      </c>
    </row>
    <row r="67" spans="1:14" ht="12" customHeight="1" thickTop="1">
      <c r="A67" s="7"/>
      <c r="F67" s="6"/>
      <c r="H67" s="48"/>
      <c r="I67" s="48"/>
      <c r="J67" s="48"/>
      <c r="K67" s="48"/>
      <c r="L67" s="48"/>
      <c r="M67" s="61"/>
      <c r="N67" s="48"/>
    </row>
    <row r="68" spans="1:14" ht="20.25" customHeight="1">
      <c r="A68" s="7" t="s">
        <v>155</v>
      </c>
      <c r="F68" s="6"/>
      <c r="H68" s="43"/>
      <c r="I68" s="50"/>
      <c r="J68" s="43"/>
      <c r="K68" s="50"/>
      <c r="M68" s="52"/>
    </row>
    <row r="69" spans="1:14" ht="20.25" customHeight="1">
      <c r="B69" s="3" t="s">
        <v>268</v>
      </c>
      <c r="F69" s="6"/>
      <c r="H69" s="43">
        <f>H71-H70</f>
        <v>-1357</v>
      </c>
      <c r="I69" s="56"/>
      <c r="J69" s="13">
        <f>J71-J70</f>
        <v>-27205.432499693765</v>
      </c>
      <c r="K69" s="56"/>
      <c r="L69" s="13">
        <f>L71-L70</f>
        <v>5305</v>
      </c>
      <c r="M69" s="56"/>
      <c r="N69" s="13">
        <f>N71-N70</f>
        <v>5908</v>
      </c>
    </row>
    <row r="70" spans="1:14" ht="20.25" customHeight="1">
      <c r="B70" s="3" t="s">
        <v>157</v>
      </c>
      <c r="F70" s="6"/>
      <c r="H70" s="43">
        <v>3</v>
      </c>
      <c r="I70" s="63"/>
      <c r="J70" s="13">
        <v>-9366.5614500000011</v>
      </c>
      <c r="K70" s="63"/>
      <c r="L70" s="44">
        <f>'[30]PL 3M'!$K$65</f>
        <v>0</v>
      </c>
      <c r="M70" s="63"/>
      <c r="N70" s="44">
        <f>'[30]PL 3M'!$M$65</f>
        <v>0</v>
      </c>
    </row>
    <row r="71" spans="1:14" ht="20.25" customHeight="1" thickBot="1">
      <c r="A71" s="7" t="s">
        <v>76</v>
      </c>
      <c r="F71" s="6"/>
      <c r="H71" s="60">
        <f>H42</f>
        <v>-1354</v>
      </c>
      <c r="I71" s="64"/>
      <c r="J71" s="60">
        <f>J42</f>
        <v>-36571.993949693766</v>
      </c>
      <c r="K71" s="64"/>
      <c r="L71" s="60">
        <f>L42</f>
        <v>5305</v>
      </c>
      <c r="M71" s="64"/>
      <c r="N71" s="60">
        <f>N42</f>
        <v>5908</v>
      </c>
    </row>
    <row r="72" spans="1:14" ht="20.25" customHeight="1" thickTop="1">
      <c r="A72" s="7" t="s">
        <v>77</v>
      </c>
      <c r="F72" s="6"/>
      <c r="H72" s="43"/>
      <c r="I72" s="50"/>
      <c r="J72" s="43"/>
      <c r="K72" s="50"/>
      <c r="M72" s="52"/>
    </row>
    <row r="73" spans="1:14" ht="20.25" customHeight="1">
      <c r="B73" s="3" t="s">
        <v>268</v>
      </c>
      <c r="F73" s="6"/>
      <c r="H73" s="43">
        <f>H75-H74</f>
        <v>-4117</v>
      </c>
      <c r="I73" s="56"/>
      <c r="J73" s="13">
        <f>J75-J74</f>
        <v>-33724.432499693765</v>
      </c>
      <c r="K73" s="13"/>
      <c r="L73" s="13">
        <f>L75-L74</f>
        <v>5305</v>
      </c>
      <c r="M73" s="13"/>
      <c r="N73" s="13">
        <f>N75-N74</f>
        <v>5908</v>
      </c>
    </row>
    <row r="74" spans="1:14" ht="20.25" customHeight="1">
      <c r="B74" s="3" t="s">
        <v>157</v>
      </c>
      <c r="F74" s="6"/>
      <c r="H74" s="43">
        <f>'[27]PL 3M'!$G$69</f>
        <v>3</v>
      </c>
      <c r="I74" s="63"/>
      <c r="J74" s="13">
        <v>-9195.5614500000011</v>
      </c>
      <c r="K74" s="14"/>
      <c r="L74" s="44">
        <f>'[30]PL 3M'!$K$65</f>
        <v>0</v>
      </c>
      <c r="M74" s="14"/>
      <c r="N74" s="44">
        <f>'[30]PL 3M'!$M$69</f>
        <v>0</v>
      </c>
    </row>
    <row r="75" spans="1:14" ht="20.25" customHeight="1" thickBot="1">
      <c r="A75" s="7" t="s">
        <v>78</v>
      </c>
      <c r="F75" s="6"/>
      <c r="H75" s="60">
        <f>H66</f>
        <v>-4114</v>
      </c>
      <c r="I75" s="64"/>
      <c r="J75" s="60">
        <f>J66</f>
        <v>-42919.993949693766</v>
      </c>
      <c r="K75" s="64"/>
      <c r="L75" s="60">
        <f>L66</f>
        <v>5305</v>
      </c>
      <c r="M75" s="64"/>
      <c r="N75" s="60">
        <f>N66</f>
        <v>5908</v>
      </c>
    </row>
    <row r="76" spans="1:14" ht="20.25" customHeight="1" thickTop="1">
      <c r="F76" s="6"/>
      <c r="H76" s="65"/>
      <c r="L76" s="66"/>
      <c r="M76" s="67"/>
      <c r="N76" s="66"/>
    </row>
    <row r="77" spans="1:14" ht="20.25" customHeight="1" thickBot="1">
      <c r="A77" s="7" t="s">
        <v>234</v>
      </c>
      <c r="F77" s="6">
        <v>24</v>
      </c>
      <c r="H77" s="119">
        <f>+H69/Equity!G16</f>
        <v>-3.2947769166520985E-3</v>
      </c>
      <c r="I77" s="256"/>
      <c r="J77" s="119">
        <f>+J69/Equity!I16</f>
        <v>-6.6054407522128086E-2</v>
      </c>
      <c r="K77" s="256"/>
      <c r="L77" s="119">
        <f>+L69/Equity!K16</f>
        <v>1.2880465396344425E-2</v>
      </c>
      <c r="M77" s="131"/>
      <c r="N77" s="119">
        <f>+N69/Equity!M16</f>
        <v>1.4344540916419013E-2</v>
      </c>
    </row>
    <row r="78" spans="1:14" ht="20.25" customHeight="1" thickTop="1" thickBot="1">
      <c r="A78" s="7" t="s">
        <v>235</v>
      </c>
      <c r="F78" s="6" t="s">
        <v>285</v>
      </c>
      <c r="H78" s="125">
        <f>H40/Equity!G16</f>
        <v>-2.6222248120738882E-4</v>
      </c>
      <c r="I78" s="256"/>
      <c r="J78" s="125">
        <f>J40/Equity!I16</f>
        <v>-8.5273570765334594E-2</v>
      </c>
      <c r="K78" s="256"/>
      <c r="L78" s="125">
        <f>L40/Equity!K16</f>
        <v>0</v>
      </c>
      <c r="M78" s="131"/>
      <c r="N78" s="125">
        <f>N40/Equity!M16</f>
        <v>0</v>
      </c>
    </row>
    <row r="79" spans="1:14" ht="15" thickTop="1"/>
    <row r="81" spans="10:10">
      <c r="J81" s="65"/>
    </row>
  </sheetData>
  <mergeCells count="6">
    <mergeCell ref="H51:N51"/>
    <mergeCell ref="H5:J5"/>
    <mergeCell ref="L5:N5"/>
    <mergeCell ref="H8:N8"/>
    <mergeCell ref="H48:J48"/>
    <mergeCell ref="L48:N48"/>
  </mergeCells>
  <pageMargins left="0.70866141732283505" right="0.70866141732283505" top="0.74803149606299202" bottom="0.74803149606299202" header="0.31496062992126" footer="0.31496062992126"/>
  <pageSetup paperSize="9" scale="69" firstPageNumber="6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43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AB3ED-B14D-4187-AB72-2BCA8B399610}">
  <sheetPr>
    <pageSetUpPr fitToPage="1"/>
  </sheetPr>
  <dimension ref="A1:N74"/>
  <sheetViews>
    <sheetView view="pageBreakPreview" topLeftCell="A55" zoomScale="61" zoomScaleNormal="70" zoomScaleSheetLayoutView="130" workbookViewId="0">
      <selection activeCell="E14" sqref="E14"/>
    </sheetView>
  </sheetViews>
  <sheetFormatPr defaultColWidth="9.33203125" defaultRowHeight="14.4"/>
  <cols>
    <col min="1" max="4" width="1.6640625" style="3" customWidth="1"/>
    <col min="5" max="5" width="59.88671875" style="3" customWidth="1"/>
    <col min="6" max="6" width="6" style="8" bestFit="1" customWidth="1"/>
    <col min="7" max="7" width="0.6640625" style="3" customWidth="1"/>
    <col min="8" max="8" width="14.6640625" style="62" customWidth="1"/>
    <col min="9" max="9" width="0.6640625" style="62" customWidth="1"/>
    <col min="10" max="10" width="14.6640625" style="62" customWidth="1"/>
    <col min="11" max="11" width="0.6640625" style="62" customWidth="1"/>
    <col min="12" max="12" width="14.6640625" style="62" customWidth="1"/>
    <col min="13" max="13" width="0.6640625" style="62" customWidth="1"/>
    <col min="14" max="14" width="14.6640625" style="62" customWidth="1"/>
    <col min="15" max="16384" width="9.33203125" style="3"/>
  </cols>
  <sheetData>
    <row r="1" spans="1:14" ht="20.25" customHeight="1">
      <c r="A1" s="2" t="s">
        <v>1</v>
      </c>
      <c r="C1" s="7"/>
      <c r="D1" s="7"/>
      <c r="E1" s="7"/>
      <c r="F1" s="9"/>
      <c r="G1" s="7"/>
      <c r="H1" s="4"/>
      <c r="I1" s="4"/>
      <c r="J1" s="4"/>
      <c r="K1" s="4"/>
      <c r="L1" s="4"/>
      <c r="M1" s="4"/>
      <c r="N1" s="36" t="s">
        <v>34</v>
      </c>
    </row>
    <row r="2" spans="1:14" ht="20.25" customHeight="1">
      <c r="A2" s="5" t="s">
        <v>135</v>
      </c>
      <c r="C2" s="7"/>
      <c r="D2" s="7"/>
      <c r="E2" s="7"/>
      <c r="F2" s="9"/>
      <c r="G2" s="7"/>
      <c r="H2" s="4"/>
      <c r="I2" s="4"/>
      <c r="J2" s="4"/>
      <c r="K2" s="4"/>
      <c r="L2" s="4"/>
      <c r="M2" s="4"/>
      <c r="N2" s="4"/>
    </row>
    <row r="3" spans="1:14" ht="20.25" customHeight="1">
      <c r="A3" s="1" t="s">
        <v>223</v>
      </c>
      <c r="C3" s="7"/>
      <c r="D3" s="7"/>
      <c r="E3" s="7"/>
      <c r="F3" s="9"/>
      <c r="G3" s="7"/>
      <c r="H3" s="4"/>
      <c r="I3" s="4"/>
      <c r="J3" s="4"/>
      <c r="K3" s="4"/>
      <c r="L3" s="4"/>
      <c r="M3" s="4"/>
      <c r="N3" s="4"/>
    </row>
    <row r="4" spans="1:14" ht="20.25" customHeight="1">
      <c r="A4" s="1"/>
      <c r="C4" s="7"/>
      <c r="D4" s="7"/>
      <c r="E4" s="7"/>
      <c r="F4" s="9"/>
      <c r="G4" s="7"/>
      <c r="H4" s="4"/>
      <c r="I4" s="4"/>
      <c r="J4" s="4"/>
      <c r="K4" s="4"/>
      <c r="L4" s="4"/>
      <c r="M4" s="4"/>
      <c r="N4" s="4"/>
    </row>
    <row r="5" spans="1:14" ht="20.25" customHeight="1">
      <c r="A5" s="7"/>
      <c r="C5" s="7"/>
      <c r="D5" s="7"/>
      <c r="E5" s="7"/>
      <c r="F5" s="9"/>
      <c r="G5" s="7"/>
      <c r="H5" s="274" t="s">
        <v>102</v>
      </c>
      <c r="I5" s="274"/>
      <c r="J5" s="274"/>
      <c r="K5" s="37"/>
      <c r="L5" s="274" t="s">
        <v>103</v>
      </c>
      <c r="M5" s="274"/>
      <c r="N5" s="274"/>
    </row>
    <row r="6" spans="1:14" ht="20.25" customHeight="1">
      <c r="A6" s="7"/>
      <c r="C6" s="7"/>
      <c r="D6" s="7"/>
      <c r="E6" s="7" t="s">
        <v>136</v>
      </c>
      <c r="F6" s="6" t="s">
        <v>2</v>
      </c>
      <c r="H6" s="8" t="s">
        <v>207</v>
      </c>
      <c r="I6" s="8"/>
      <c r="J6" s="8">
        <v>2023</v>
      </c>
      <c r="K6" s="8"/>
      <c r="L6" s="8" t="s">
        <v>207</v>
      </c>
      <c r="M6" s="8"/>
      <c r="N6" s="8">
        <v>2023</v>
      </c>
    </row>
    <row r="7" spans="1:14" ht="20.25" customHeight="1">
      <c r="A7" s="7"/>
      <c r="C7" s="7"/>
      <c r="D7" s="7"/>
      <c r="E7" s="7"/>
      <c r="F7" s="9"/>
      <c r="H7" s="275" t="s">
        <v>110</v>
      </c>
      <c r="I7" s="275"/>
      <c r="J7" s="275"/>
      <c r="K7" s="275"/>
      <c r="L7" s="275"/>
      <c r="M7" s="275"/>
      <c r="N7" s="275"/>
    </row>
    <row r="8" spans="1:14" s="39" customFormat="1" ht="20.25" customHeight="1">
      <c r="A8" s="7" t="s">
        <v>295</v>
      </c>
      <c r="D8" s="40"/>
      <c r="E8" s="3"/>
      <c r="F8" s="41"/>
      <c r="G8" s="41"/>
      <c r="H8" s="42"/>
      <c r="I8" s="42"/>
      <c r="J8" s="42"/>
      <c r="K8" s="42"/>
      <c r="L8" s="42"/>
    </row>
    <row r="9" spans="1:14" ht="20.25" customHeight="1">
      <c r="A9" s="3" t="s">
        <v>138</v>
      </c>
      <c r="E9" s="6"/>
      <c r="F9" s="6">
        <v>23</v>
      </c>
      <c r="H9" s="43">
        <v>956108</v>
      </c>
      <c r="I9" s="43"/>
      <c r="J9" s="13">
        <v>813253</v>
      </c>
      <c r="K9" s="13"/>
      <c r="L9" s="13">
        <v>938686</v>
      </c>
      <c r="M9" s="13"/>
      <c r="N9" s="13">
        <v>795162</v>
      </c>
    </row>
    <row r="10" spans="1:14" ht="20.25" hidden="1" customHeight="1">
      <c r="A10" s="3" t="s">
        <v>221</v>
      </c>
      <c r="E10" s="6"/>
      <c r="F10" s="6"/>
      <c r="H10" s="43"/>
      <c r="I10" s="43"/>
      <c r="J10" s="13"/>
      <c r="K10" s="13"/>
      <c r="L10" s="44">
        <f>'[30]PL 9M'!$K$11</f>
        <v>0</v>
      </c>
      <c r="M10" s="13"/>
      <c r="N10" s="13">
        <v>0</v>
      </c>
    </row>
    <row r="11" spans="1:14" ht="20.25" customHeight="1">
      <c r="A11" s="7" t="s">
        <v>296</v>
      </c>
      <c r="E11" s="6"/>
      <c r="F11" s="6"/>
      <c r="H11" s="45">
        <f>SUM(H9:H10)</f>
        <v>956108</v>
      </c>
      <c r="I11" s="46"/>
      <c r="J11" s="45">
        <f>SUM(J9:J10)</f>
        <v>813253</v>
      </c>
      <c r="K11" s="47"/>
      <c r="L11" s="45">
        <f>SUM(L9:L10)</f>
        <v>938686</v>
      </c>
      <c r="M11" s="46"/>
      <c r="N11" s="45">
        <f>SUM(N9:N10)</f>
        <v>795162</v>
      </c>
    </row>
    <row r="12" spans="1:14" ht="20.25" customHeight="1">
      <c r="A12" s="7"/>
      <c r="E12" s="6"/>
      <c r="F12" s="6"/>
      <c r="H12" s="47"/>
      <c r="I12" s="46"/>
      <c r="J12" s="47"/>
      <c r="K12" s="47"/>
      <c r="L12" s="47"/>
      <c r="M12" s="46"/>
      <c r="N12" s="47"/>
    </row>
    <row r="13" spans="1:14" ht="20.25" customHeight="1">
      <c r="A13" s="3" t="s">
        <v>139</v>
      </c>
      <c r="E13" s="6"/>
      <c r="F13" s="6">
        <v>8</v>
      </c>
      <c r="H13" s="43">
        <v>-846729</v>
      </c>
      <c r="I13" s="43"/>
      <c r="J13" s="13">
        <v>-726424</v>
      </c>
      <c r="K13" s="13"/>
      <c r="L13" s="43">
        <v>-836937</v>
      </c>
      <c r="M13" s="43"/>
      <c r="N13" s="13">
        <v>-712192</v>
      </c>
    </row>
    <row r="14" spans="1:14" ht="20.25" hidden="1" customHeight="1">
      <c r="A14" s="3" t="s">
        <v>222</v>
      </c>
      <c r="E14" s="6"/>
      <c r="F14" s="6"/>
      <c r="H14" s="43"/>
      <c r="I14" s="43"/>
      <c r="J14" s="13"/>
      <c r="K14" s="13"/>
      <c r="L14" s="43">
        <f>'[30]PL 9M'!$K$15</f>
        <v>0</v>
      </c>
      <c r="M14" s="43"/>
      <c r="N14" s="13">
        <v>0</v>
      </c>
    </row>
    <row r="15" spans="1:14" ht="20.25" customHeight="1">
      <c r="A15" s="7" t="s">
        <v>28</v>
      </c>
      <c r="E15" s="6"/>
      <c r="F15" s="6"/>
      <c r="H15" s="45">
        <f>SUM(H13:H14)</f>
        <v>-846729</v>
      </c>
      <c r="I15" s="46"/>
      <c r="J15" s="45">
        <f>SUM(J13:J14)</f>
        <v>-726424</v>
      </c>
      <c r="K15" s="47"/>
      <c r="L15" s="45">
        <f>SUM(L13:L13)</f>
        <v>-836937</v>
      </c>
      <c r="M15" s="46"/>
      <c r="N15" s="45">
        <f>SUM(N13:N13)</f>
        <v>-712192</v>
      </c>
    </row>
    <row r="16" spans="1:14">
      <c r="A16" s="7" t="s">
        <v>29</v>
      </c>
      <c r="E16" s="6"/>
      <c r="F16" s="6"/>
      <c r="H16" s="48">
        <f>H11+H15</f>
        <v>109379</v>
      </c>
      <c r="I16" s="120"/>
      <c r="J16" s="48">
        <f>J11+J15</f>
        <v>86829</v>
      </c>
      <c r="K16" s="49"/>
      <c r="L16" s="48">
        <f>L11+L15</f>
        <v>101749</v>
      </c>
      <c r="M16" s="49"/>
      <c r="N16" s="48">
        <f>N11+N15</f>
        <v>82970</v>
      </c>
    </row>
    <row r="17" spans="1:14" ht="20.25" customHeight="1">
      <c r="A17" s="3" t="s">
        <v>30</v>
      </c>
      <c r="E17" s="6"/>
      <c r="F17" s="6"/>
      <c r="H17" s="96">
        <v>1981</v>
      </c>
      <c r="I17" s="50"/>
      <c r="J17" s="13">
        <v>2232</v>
      </c>
      <c r="K17" s="13"/>
      <c r="L17" s="13">
        <v>1825</v>
      </c>
      <c r="M17" s="13"/>
      <c r="N17" s="13">
        <v>2135</v>
      </c>
    </row>
    <row r="18" spans="1:14" ht="20.25" customHeight="1">
      <c r="A18" s="3" t="s">
        <v>56</v>
      </c>
      <c r="E18" s="6"/>
      <c r="F18" s="6">
        <v>12</v>
      </c>
      <c r="H18" s="13">
        <v>1161</v>
      </c>
      <c r="I18" s="50"/>
      <c r="J18" s="13">
        <v>1270</v>
      </c>
      <c r="K18" s="13"/>
      <c r="L18" s="13">
        <v>4432</v>
      </c>
      <c r="M18" s="13"/>
      <c r="N18" s="13">
        <v>17728</v>
      </c>
    </row>
    <row r="19" spans="1:14" ht="20.25" customHeight="1">
      <c r="A19" s="3" t="s">
        <v>226</v>
      </c>
      <c r="F19" s="6"/>
      <c r="H19" s="13">
        <v>-7518</v>
      </c>
      <c r="I19" s="43"/>
      <c r="J19" s="13">
        <v>-7420</v>
      </c>
      <c r="K19" s="13"/>
      <c r="L19" s="13">
        <v>-7290</v>
      </c>
      <c r="M19" s="13"/>
      <c r="N19" s="13">
        <v>-7420</v>
      </c>
    </row>
    <row r="20" spans="1:14" ht="20.25" customHeight="1">
      <c r="A20" s="3" t="s">
        <v>32</v>
      </c>
      <c r="F20" s="6"/>
      <c r="H20" s="13">
        <v>-64991</v>
      </c>
      <c r="I20" s="43"/>
      <c r="J20" s="43">
        <v>-63709</v>
      </c>
      <c r="K20" s="13"/>
      <c r="L20" s="43">
        <v>-55295</v>
      </c>
      <c r="M20" s="13"/>
      <c r="N20" s="43">
        <v>-49878</v>
      </c>
    </row>
    <row r="21" spans="1:14" ht="20.25" customHeight="1">
      <c r="A21" s="3" t="s">
        <v>140</v>
      </c>
      <c r="F21" s="6"/>
      <c r="H21" s="13">
        <v>1454</v>
      </c>
      <c r="I21" s="50"/>
      <c r="J21" s="14">
        <v>-3979</v>
      </c>
      <c r="K21" s="14"/>
      <c r="L21" s="14">
        <v>-2727</v>
      </c>
      <c r="M21" s="14"/>
      <c r="N21" s="14">
        <v>1317</v>
      </c>
    </row>
    <row r="22" spans="1:14" ht="20.25" customHeight="1">
      <c r="A22" s="3" t="s">
        <v>141</v>
      </c>
      <c r="F22" s="6">
        <v>12</v>
      </c>
      <c r="H22" s="43">
        <v>0</v>
      </c>
      <c r="I22" s="50"/>
      <c r="J22" s="14">
        <v>0</v>
      </c>
      <c r="K22" s="14"/>
      <c r="L22" s="14">
        <v>-189905</v>
      </c>
      <c r="M22" s="14"/>
      <c r="N22" s="14">
        <v>-5500</v>
      </c>
    </row>
    <row r="23" spans="1:14" ht="20.25" customHeight="1">
      <c r="A23" s="3" t="s">
        <v>227</v>
      </c>
      <c r="F23" s="6" t="s">
        <v>333</v>
      </c>
      <c r="H23" s="43">
        <v>-242489</v>
      </c>
      <c r="I23" s="50"/>
      <c r="J23" s="14">
        <v>0</v>
      </c>
      <c r="K23" s="14"/>
      <c r="L23" s="14">
        <v>-86385</v>
      </c>
      <c r="M23" s="14"/>
      <c r="N23" s="14">
        <v>-3232</v>
      </c>
    </row>
    <row r="24" spans="1:14" ht="20.25" hidden="1" customHeight="1">
      <c r="A24" s="3" t="s">
        <v>69</v>
      </c>
      <c r="F24" s="6"/>
      <c r="H24" s="43">
        <v>0</v>
      </c>
      <c r="I24" s="50"/>
      <c r="J24" s="14"/>
      <c r="K24" s="14"/>
      <c r="L24" s="14">
        <f>'[30]PL 9M'!$K$25</f>
        <v>0</v>
      </c>
      <c r="M24" s="14"/>
      <c r="N24" s="14">
        <v>0</v>
      </c>
    </row>
    <row r="25" spans="1:14" ht="20.25" hidden="1" customHeight="1">
      <c r="A25" s="3" t="s">
        <v>203</v>
      </c>
      <c r="F25" s="6"/>
      <c r="H25" s="43">
        <v>0</v>
      </c>
      <c r="I25" s="50"/>
      <c r="J25" s="14"/>
      <c r="K25" s="14"/>
      <c r="L25" s="14">
        <f>'[30]PL 9M'!$K$26</f>
        <v>0</v>
      </c>
      <c r="M25" s="14"/>
      <c r="N25" s="14">
        <v>0</v>
      </c>
    </row>
    <row r="26" spans="1:14" ht="20.25" hidden="1" customHeight="1">
      <c r="A26" s="3" t="s">
        <v>194</v>
      </c>
      <c r="F26" s="6">
        <v>3</v>
      </c>
      <c r="H26" s="43"/>
      <c r="I26" s="50"/>
      <c r="J26" s="14">
        <v>0</v>
      </c>
      <c r="K26" s="14"/>
      <c r="L26" s="14"/>
      <c r="M26" s="14"/>
      <c r="N26" s="14">
        <v>0</v>
      </c>
    </row>
    <row r="27" spans="1:14" ht="20.25" customHeight="1">
      <c r="A27" s="7" t="s">
        <v>80</v>
      </c>
      <c r="F27" s="6"/>
      <c r="H27" s="51">
        <f>SUM(H16:H26)</f>
        <v>-201023</v>
      </c>
      <c r="I27" s="49"/>
      <c r="J27" s="51">
        <f>SUM(J16:J26)</f>
        <v>15223</v>
      </c>
      <c r="K27" s="7"/>
      <c r="L27" s="51">
        <f>SUM(L16:L26)</f>
        <v>-233596</v>
      </c>
      <c r="M27" s="49"/>
      <c r="N27" s="51">
        <f>SUM(N16:N26)</f>
        <v>38120</v>
      </c>
    </row>
    <row r="28" spans="1:14" ht="20.25" customHeight="1">
      <c r="A28" s="3" t="s">
        <v>64</v>
      </c>
      <c r="F28" s="6"/>
      <c r="H28" s="43">
        <v>141</v>
      </c>
      <c r="I28" s="43"/>
      <c r="J28" s="13">
        <v>119</v>
      </c>
      <c r="K28" s="13"/>
      <c r="L28" s="13">
        <v>7602</v>
      </c>
      <c r="M28" s="13"/>
      <c r="N28" s="13">
        <v>9343</v>
      </c>
    </row>
    <row r="29" spans="1:14" ht="20.25" customHeight="1">
      <c r="A29" s="3" t="s">
        <v>33</v>
      </c>
      <c r="F29" s="6"/>
      <c r="H29" s="43">
        <v>-14738</v>
      </c>
      <c r="I29" s="50"/>
      <c r="J29" s="13">
        <v>-12658</v>
      </c>
      <c r="K29" s="13"/>
      <c r="L29" s="13">
        <v>-13889</v>
      </c>
      <c r="M29" s="13"/>
      <c r="N29" s="13">
        <v>-12103</v>
      </c>
    </row>
    <row r="30" spans="1:14" ht="20.25" hidden="1" customHeight="1">
      <c r="A30" s="3" t="s">
        <v>142</v>
      </c>
      <c r="F30" s="6">
        <v>9</v>
      </c>
      <c r="H30" s="13"/>
      <c r="I30" s="50"/>
      <c r="J30" s="13">
        <v>0</v>
      </c>
      <c r="K30" s="13"/>
      <c r="L30" s="13"/>
      <c r="M30" s="13"/>
      <c r="N30" s="13">
        <v>0</v>
      </c>
    </row>
    <row r="31" spans="1:14" hidden="1">
      <c r="A31" s="3" t="s">
        <v>143</v>
      </c>
      <c r="F31" s="6"/>
      <c r="H31" s="13"/>
      <c r="I31" s="50"/>
      <c r="J31" s="13"/>
      <c r="K31" s="13"/>
      <c r="L31" s="13"/>
      <c r="M31" s="13"/>
      <c r="N31" s="13"/>
    </row>
    <row r="32" spans="1:14" hidden="1">
      <c r="B32" s="3" t="s">
        <v>144</v>
      </c>
      <c r="F32" s="6">
        <v>9</v>
      </c>
      <c r="H32" s="13"/>
      <c r="I32" s="50"/>
      <c r="J32" s="13">
        <v>0</v>
      </c>
      <c r="K32" s="13"/>
      <c r="L32" s="13"/>
      <c r="M32" s="13"/>
      <c r="N32" s="13">
        <v>0</v>
      </c>
    </row>
    <row r="33" spans="1:14" ht="20.25" hidden="1" customHeight="1">
      <c r="A33" s="3" t="s">
        <v>206</v>
      </c>
      <c r="F33" s="6"/>
      <c r="H33" s="13">
        <v>0</v>
      </c>
      <c r="I33" s="43"/>
      <c r="J33" s="13"/>
      <c r="K33" s="13"/>
      <c r="L33" s="13"/>
      <c r="M33" s="13"/>
      <c r="N33" s="13">
        <v>0</v>
      </c>
    </row>
    <row r="34" spans="1:14" ht="20.25" customHeight="1">
      <c r="A34" s="7" t="s">
        <v>81</v>
      </c>
      <c r="F34" s="6"/>
      <c r="H34" s="51">
        <f>SUM(H27:H33)</f>
        <v>-215620</v>
      </c>
      <c r="I34" s="50"/>
      <c r="J34" s="51">
        <f>SUM(J27:J33)</f>
        <v>2684</v>
      </c>
      <c r="K34" s="50"/>
      <c r="L34" s="51">
        <f>SUM(L27:L33)</f>
        <v>-239883</v>
      </c>
      <c r="M34" s="52"/>
      <c r="N34" s="51">
        <f>SUM(N27:N33)</f>
        <v>35360</v>
      </c>
    </row>
    <row r="35" spans="1:14" ht="20.25" customHeight="1">
      <c r="A35" s="3" t="s">
        <v>236</v>
      </c>
      <c r="F35" s="6">
        <v>21</v>
      </c>
      <c r="H35" s="43">
        <v>-8689</v>
      </c>
      <c r="I35" s="43"/>
      <c r="J35" s="13">
        <f>'[30]PL 9M'!$I$38</f>
        <v>-5860</v>
      </c>
      <c r="K35" s="13"/>
      <c r="L35" s="13">
        <v>-7054</v>
      </c>
      <c r="M35" s="13"/>
      <c r="N35" s="13">
        <f>'[30]PL 9M'!$M$38</f>
        <v>-5798</v>
      </c>
    </row>
    <row r="36" spans="1:14" ht="19.95" customHeight="1">
      <c r="A36" s="7" t="s">
        <v>297</v>
      </c>
      <c r="F36" s="6"/>
      <c r="H36" s="53">
        <f>H34+H35</f>
        <v>-224309</v>
      </c>
      <c r="I36" s="50"/>
      <c r="J36" s="53">
        <f>J34+J35</f>
        <v>-3176</v>
      </c>
      <c r="K36" s="50"/>
      <c r="L36" s="53">
        <f>L34+L35</f>
        <v>-246937</v>
      </c>
      <c r="M36" s="52"/>
      <c r="N36" s="53">
        <f>N34+N35</f>
        <v>29562</v>
      </c>
    </row>
    <row r="37" spans="1:14" ht="20.25" hidden="1" customHeight="1">
      <c r="A37" s="3" t="s">
        <v>242</v>
      </c>
      <c r="F37" s="6">
        <v>4</v>
      </c>
      <c r="H37" s="14">
        <v>0</v>
      </c>
      <c r="I37" s="50"/>
      <c r="J37" s="14">
        <v>0</v>
      </c>
      <c r="K37" s="50"/>
      <c r="L37" s="14">
        <v>0</v>
      </c>
      <c r="M37" s="52"/>
      <c r="N37" s="14">
        <v>0</v>
      </c>
    </row>
    <row r="38" spans="1:14" ht="20.25" customHeight="1">
      <c r="A38" s="3" t="s">
        <v>299</v>
      </c>
      <c r="B38" s="7"/>
      <c r="F38" s="6">
        <v>22</v>
      </c>
      <c r="H38" s="255">
        <v>-164961</v>
      </c>
      <c r="I38" s="43"/>
      <c r="J38" s="44">
        <v>-83310</v>
      </c>
      <c r="K38" s="13"/>
      <c r="L38" s="44">
        <v>0</v>
      </c>
      <c r="M38" s="13"/>
      <c r="N38" s="44">
        <v>0</v>
      </c>
    </row>
    <row r="39" spans="1:14" ht="20.25" hidden="1" customHeight="1">
      <c r="A39" s="7"/>
    </row>
    <row r="40" spans="1:14" ht="20.25" customHeight="1" thickBot="1">
      <c r="A40" s="7" t="s">
        <v>76</v>
      </c>
      <c r="F40" s="6"/>
      <c r="H40" s="134">
        <f>H36+H37+H38</f>
        <v>-389270</v>
      </c>
      <c r="I40" s="43"/>
      <c r="J40" s="134">
        <f>J36+J37+J38</f>
        <v>-86486</v>
      </c>
      <c r="K40" s="43"/>
      <c r="L40" s="134">
        <f>L36+L37+L38</f>
        <v>-246937</v>
      </c>
      <c r="M40" s="52"/>
      <c r="N40" s="134">
        <f>N36+N37+N38</f>
        <v>29562</v>
      </c>
    </row>
    <row r="41" spans="1:14" ht="10.95" customHeight="1" thickTop="1">
      <c r="A41" s="7"/>
      <c r="F41" s="6"/>
      <c r="H41" s="48"/>
      <c r="I41" s="49"/>
      <c r="J41" s="48"/>
      <c r="K41" s="49"/>
      <c r="L41" s="48"/>
      <c r="M41" s="49"/>
      <c r="N41" s="48"/>
    </row>
    <row r="42" spans="1:14" ht="20.25" customHeight="1">
      <c r="A42" s="2" t="s">
        <v>1</v>
      </c>
      <c r="C42" s="7"/>
      <c r="D42" s="7"/>
      <c r="E42" s="7"/>
      <c r="F42" s="9"/>
      <c r="G42" s="7"/>
      <c r="H42" s="4"/>
      <c r="I42" s="4"/>
      <c r="J42" s="4"/>
      <c r="K42" s="4"/>
      <c r="L42" s="4"/>
      <c r="M42" s="4"/>
      <c r="N42" s="36" t="s">
        <v>34</v>
      </c>
    </row>
    <row r="43" spans="1:14" ht="20.25" customHeight="1">
      <c r="A43" s="5" t="s">
        <v>146</v>
      </c>
      <c r="C43" s="7"/>
      <c r="D43" s="7"/>
      <c r="E43" s="7"/>
      <c r="F43" s="9"/>
      <c r="G43" s="7"/>
      <c r="H43" s="4"/>
      <c r="I43" s="4"/>
      <c r="J43" s="4"/>
      <c r="K43" s="4"/>
      <c r="L43" s="4"/>
      <c r="M43" s="4"/>
      <c r="N43" s="4"/>
    </row>
    <row r="44" spans="1:14" ht="20.25" customHeight="1">
      <c r="A44" s="1" t="str">
        <f>A3</f>
        <v>For the nine-month period ended 31 July 2024 (Unaudited but reviewed)</v>
      </c>
      <c r="C44" s="7"/>
      <c r="D44" s="7"/>
      <c r="E44" s="7"/>
      <c r="F44" s="9"/>
      <c r="G44" s="7"/>
      <c r="H44" s="4"/>
      <c r="I44" s="4"/>
      <c r="J44" s="4"/>
      <c r="K44" s="4"/>
      <c r="L44" s="4"/>
      <c r="M44" s="4"/>
      <c r="N44" s="4"/>
    </row>
    <row r="45" spans="1:14" ht="20.25" customHeight="1">
      <c r="A45" s="1"/>
      <c r="C45" s="7"/>
      <c r="D45" s="7"/>
      <c r="E45" s="7"/>
      <c r="F45" s="9"/>
      <c r="G45" s="7"/>
      <c r="H45" s="4"/>
      <c r="I45" s="4"/>
      <c r="J45" s="4"/>
      <c r="K45" s="4"/>
      <c r="L45" s="4"/>
      <c r="M45" s="4"/>
      <c r="N45" s="4"/>
    </row>
    <row r="46" spans="1:14" ht="20.25" customHeight="1">
      <c r="A46" s="7"/>
      <c r="C46" s="7"/>
      <c r="D46" s="7"/>
      <c r="E46" s="7"/>
      <c r="F46" s="9"/>
      <c r="G46" s="7"/>
      <c r="H46" s="274" t="s">
        <v>102</v>
      </c>
      <c r="I46" s="274"/>
      <c r="J46" s="274"/>
      <c r="K46" s="37"/>
      <c r="L46" s="274" t="s">
        <v>103</v>
      </c>
      <c r="M46" s="274"/>
      <c r="N46" s="274"/>
    </row>
    <row r="47" spans="1:14" ht="20.25" customHeight="1">
      <c r="A47" s="7"/>
      <c r="C47" s="7"/>
      <c r="D47" s="7"/>
      <c r="E47" s="7" t="s">
        <v>136</v>
      </c>
      <c r="F47" s="6" t="s">
        <v>2</v>
      </c>
      <c r="H47" s="8" t="str">
        <f>H6</f>
        <v>2024</v>
      </c>
      <c r="I47" s="8"/>
      <c r="J47" s="8">
        <f>J6</f>
        <v>2023</v>
      </c>
      <c r="K47" s="8"/>
      <c r="L47" s="8" t="str">
        <f>L6</f>
        <v>2024</v>
      </c>
      <c r="M47" s="8"/>
      <c r="N47" s="8">
        <f>N6</f>
        <v>2023</v>
      </c>
    </row>
    <row r="48" spans="1:14" ht="20.25" customHeight="1">
      <c r="A48" s="7"/>
      <c r="C48" s="7"/>
      <c r="D48" s="7"/>
      <c r="E48" s="7"/>
      <c r="F48" s="6"/>
      <c r="H48" s="8"/>
      <c r="I48" s="8"/>
      <c r="J48" s="8"/>
      <c r="K48" s="8"/>
      <c r="L48" s="8"/>
      <c r="M48" s="8"/>
      <c r="N48" s="8"/>
    </row>
    <row r="49" spans="1:14" ht="20.25" customHeight="1">
      <c r="A49" s="7"/>
      <c r="C49" s="7"/>
      <c r="D49" s="7"/>
      <c r="E49" s="7"/>
      <c r="F49" s="9"/>
      <c r="H49" s="275" t="s">
        <v>110</v>
      </c>
      <c r="I49" s="275"/>
      <c r="J49" s="275"/>
      <c r="K49" s="275"/>
      <c r="L49" s="275"/>
      <c r="M49" s="275"/>
      <c r="N49" s="275"/>
    </row>
    <row r="50" spans="1:14" ht="20.25" customHeight="1">
      <c r="A50" s="7" t="s">
        <v>68</v>
      </c>
      <c r="F50" s="6"/>
      <c r="H50" s="43"/>
      <c r="I50" s="50"/>
      <c r="J50" s="43"/>
      <c r="K50" s="54"/>
      <c r="L50" s="43"/>
      <c r="M50" s="55"/>
      <c r="N50" s="43"/>
    </row>
    <row r="51" spans="1:14" ht="20.25" customHeight="1">
      <c r="A51" s="17" t="s">
        <v>147</v>
      </c>
      <c r="F51" s="6"/>
      <c r="H51" s="43"/>
      <c r="I51" s="43"/>
      <c r="J51" s="43"/>
      <c r="K51" s="50"/>
      <c r="L51" s="43"/>
      <c r="M51" s="43"/>
      <c r="N51" s="43"/>
    </row>
    <row r="52" spans="1:14" ht="20.25" customHeight="1">
      <c r="B52" s="3" t="s">
        <v>148</v>
      </c>
      <c r="F52" s="6"/>
      <c r="H52" s="43">
        <v>3298</v>
      </c>
      <c r="I52" s="56"/>
      <c r="J52" s="56">
        <v>-19842</v>
      </c>
      <c r="K52" s="56"/>
      <c r="L52" s="20">
        <v>0</v>
      </c>
      <c r="M52" s="57"/>
      <c r="N52" s="20">
        <v>0</v>
      </c>
    </row>
    <row r="53" spans="1:14" ht="20.25" hidden="1" customHeight="1">
      <c r="B53" s="3" t="s">
        <v>197</v>
      </c>
      <c r="F53" s="6"/>
      <c r="H53" s="43"/>
      <c r="I53" s="56"/>
      <c r="J53" s="56"/>
      <c r="K53" s="56"/>
      <c r="L53" s="20"/>
      <c r="M53" s="57"/>
      <c r="N53" s="20"/>
    </row>
    <row r="54" spans="1:14" ht="20.25" hidden="1" customHeight="1">
      <c r="C54" s="3" t="s">
        <v>151</v>
      </c>
      <c r="F54" s="6"/>
      <c r="H54" s="43"/>
      <c r="I54" s="56"/>
      <c r="J54" s="56">
        <v>0</v>
      </c>
      <c r="K54" s="56"/>
      <c r="L54" s="20"/>
      <c r="M54" s="57"/>
      <c r="N54" s="20">
        <v>0</v>
      </c>
    </row>
    <row r="55" spans="1:14" ht="20.25" customHeight="1">
      <c r="A55" s="17" t="s">
        <v>149</v>
      </c>
      <c r="F55" s="6"/>
      <c r="H55" s="43"/>
      <c r="I55" s="56"/>
      <c r="J55" s="56"/>
      <c r="K55" s="56"/>
      <c r="L55" s="20"/>
      <c r="M55" s="57"/>
      <c r="N55" s="20"/>
    </row>
    <row r="56" spans="1:14" ht="20.25" customHeight="1">
      <c r="B56" s="3" t="s">
        <v>150</v>
      </c>
      <c r="F56" s="6"/>
      <c r="H56" s="3"/>
      <c r="I56" s="3"/>
      <c r="J56" s="3"/>
      <c r="K56" s="3"/>
      <c r="L56" s="3"/>
      <c r="M56" s="3"/>
      <c r="N56" s="3"/>
    </row>
    <row r="57" spans="1:14" ht="20.25" customHeight="1">
      <c r="C57" s="3" t="s">
        <v>151</v>
      </c>
      <c r="F57" s="6">
        <v>10</v>
      </c>
      <c r="H57" s="43">
        <v>-1384</v>
      </c>
      <c r="I57" s="56"/>
      <c r="J57" s="96">
        <v>-18425</v>
      </c>
      <c r="K57" s="56"/>
      <c r="L57" s="96">
        <v>0</v>
      </c>
      <c r="M57" s="57"/>
      <c r="N57" s="109">
        <v>0</v>
      </c>
    </row>
    <row r="58" spans="1:14" ht="20.25" hidden="1" customHeight="1">
      <c r="B58" s="3" t="s">
        <v>152</v>
      </c>
      <c r="F58" s="6"/>
      <c r="H58" s="59">
        <v>0</v>
      </c>
      <c r="I58" s="56"/>
      <c r="J58" s="96">
        <v>0</v>
      </c>
      <c r="K58" s="56"/>
      <c r="L58" s="96">
        <v>0</v>
      </c>
      <c r="M58" s="57"/>
      <c r="N58" s="44">
        <v>0</v>
      </c>
    </row>
    <row r="59" spans="1:14" ht="20.25" customHeight="1">
      <c r="A59" s="7" t="s">
        <v>274</v>
      </c>
      <c r="F59" s="6"/>
      <c r="H59" s="53">
        <f>SUM(H52:H58)</f>
        <v>1914</v>
      </c>
      <c r="I59" s="49"/>
      <c r="J59" s="53">
        <f>SUM(J52:J58)</f>
        <v>-38267</v>
      </c>
      <c r="K59" s="49"/>
      <c r="L59" s="53">
        <f>SUM(L52:L58)</f>
        <v>0</v>
      </c>
      <c r="M59" s="49"/>
      <c r="N59" s="48">
        <f>SUM(N52:N58)</f>
        <v>0</v>
      </c>
    </row>
    <row r="60" spans="1:14" ht="20.25" customHeight="1" thickBot="1">
      <c r="A60" s="7" t="s">
        <v>273</v>
      </c>
      <c r="F60" s="6"/>
      <c r="H60" s="60">
        <f>H40+H59</f>
        <v>-387356</v>
      </c>
      <c r="I60" s="48"/>
      <c r="J60" s="60">
        <f>J40+J59</f>
        <v>-124753</v>
      </c>
      <c r="K60" s="48"/>
      <c r="L60" s="60">
        <f>+L40+L59</f>
        <v>-246937</v>
      </c>
      <c r="M60" s="61"/>
      <c r="N60" s="60">
        <f>N40+N59</f>
        <v>29562</v>
      </c>
    </row>
    <row r="61" spans="1:14" ht="12" customHeight="1" thickTop="1">
      <c r="A61" s="7"/>
      <c r="F61" s="6"/>
      <c r="H61" s="48"/>
      <c r="I61" s="48"/>
      <c r="J61" s="48"/>
      <c r="K61" s="48"/>
      <c r="L61" s="48"/>
      <c r="M61" s="61"/>
      <c r="N61" s="48"/>
    </row>
    <row r="62" spans="1:14" ht="20.25" customHeight="1">
      <c r="A62" s="7" t="s">
        <v>155</v>
      </c>
      <c r="F62" s="6"/>
      <c r="H62" s="43"/>
      <c r="I62" s="50"/>
      <c r="J62" s="43"/>
      <c r="K62" s="50"/>
      <c r="M62" s="52"/>
    </row>
    <row r="63" spans="1:14" ht="20.25" customHeight="1">
      <c r="B63" s="3" t="s">
        <v>268</v>
      </c>
      <c r="F63" s="6"/>
      <c r="H63" s="43">
        <f>H65-H64</f>
        <v>-300959</v>
      </c>
      <c r="I63" s="56"/>
      <c r="J63" s="13">
        <f>J65-J64</f>
        <v>-63451.438549999999</v>
      </c>
      <c r="K63" s="56"/>
      <c r="L63" s="13">
        <f>L65-L64</f>
        <v>-246937</v>
      </c>
      <c r="M63" s="56"/>
      <c r="N63" s="13">
        <f>N65-N64</f>
        <v>29562</v>
      </c>
    </row>
    <row r="64" spans="1:14" ht="20.25" customHeight="1">
      <c r="B64" s="3" t="s">
        <v>157</v>
      </c>
      <c r="F64" s="6"/>
      <c r="H64" s="43">
        <v>-88311</v>
      </c>
      <c r="I64" s="63"/>
      <c r="J64" s="13">
        <v>-23034.561450000001</v>
      </c>
      <c r="K64" s="63"/>
      <c r="L64" s="44">
        <v>0</v>
      </c>
      <c r="M64" s="63"/>
      <c r="N64" s="44">
        <v>0</v>
      </c>
    </row>
    <row r="65" spans="1:14" ht="20.25" customHeight="1" thickBot="1">
      <c r="A65" s="7" t="s">
        <v>76</v>
      </c>
      <c r="F65" s="6"/>
      <c r="H65" s="60">
        <f>H40</f>
        <v>-389270</v>
      </c>
      <c r="I65" s="64"/>
      <c r="J65" s="60">
        <f>J40</f>
        <v>-86486</v>
      </c>
      <c r="K65" s="64"/>
      <c r="L65" s="60">
        <f>L40</f>
        <v>-246937</v>
      </c>
      <c r="M65" s="64"/>
      <c r="N65" s="60">
        <f>N40</f>
        <v>29562</v>
      </c>
    </row>
    <row r="66" spans="1:14" ht="20.25" customHeight="1" thickTop="1">
      <c r="A66" s="7" t="s">
        <v>77</v>
      </c>
      <c r="F66" s="6"/>
      <c r="H66" s="43"/>
      <c r="I66" s="50"/>
      <c r="J66" s="43"/>
      <c r="K66" s="50"/>
      <c r="M66" s="52"/>
    </row>
    <row r="67" spans="1:14" ht="20.25" customHeight="1">
      <c r="B67" s="3" t="s">
        <v>268</v>
      </c>
      <c r="F67" s="6"/>
      <c r="H67" s="43">
        <f>H69-H68</f>
        <v>-298397</v>
      </c>
      <c r="I67" s="56"/>
      <c r="J67" s="13">
        <f>J69-J68</f>
        <v>-99067.438549999992</v>
      </c>
      <c r="K67" s="13"/>
      <c r="L67" s="13">
        <f>L69-L68</f>
        <v>-246937</v>
      </c>
      <c r="M67" s="13"/>
      <c r="N67" s="13">
        <f>N69-N68</f>
        <v>29562</v>
      </c>
    </row>
    <row r="68" spans="1:14" ht="20.25" customHeight="1">
      <c r="B68" s="3" t="s">
        <v>157</v>
      </c>
      <c r="F68" s="6"/>
      <c r="H68" s="43">
        <v>-88959</v>
      </c>
      <c r="I68" s="63"/>
      <c r="J68" s="13">
        <v>-25685.561450000001</v>
      </c>
      <c r="K68" s="14"/>
      <c r="L68" s="44">
        <v>0</v>
      </c>
      <c r="M68" s="14"/>
      <c r="N68" s="44">
        <v>0</v>
      </c>
    </row>
    <row r="69" spans="1:14" ht="20.25" customHeight="1" thickBot="1">
      <c r="A69" s="7" t="s">
        <v>78</v>
      </c>
      <c r="F69" s="6"/>
      <c r="H69" s="60">
        <f>H60</f>
        <v>-387356</v>
      </c>
      <c r="I69" s="64"/>
      <c r="J69" s="60">
        <f>J60</f>
        <v>-124753</v>
      </c>
      <c r="K69" s="64"/>
      <c r="L69" s="60">
        <f>L60</f>
        <v>-246937</v>
      </c>
      <c r="M69" s="64"/>
      <c r="N69" s="60">
        <f>N60</f>
        <v>29562</v>
      </c>
    </row>
    <row r="70" spans="1:14" ht="20.25" customHeight="1" thickTop="1">
      <c r="F70" s="6"/>
      <c r="H70" s="65"/>
      <c r="L70" s="66"/>
      <c r="M70" s="67"/>
      <c r="N70" s="66"/>
    </row>
    <row r="71" spans="1:14" ht="20.25" customHeight="1" thickBot="1">
      <c r="A71" s="7" t="s">
        <v>300</v>
      </c>
      <c r="F71" s="6">
        <v>24</v>
      </c>
      <c r="H71" s="119">
        <f>+H63/Equity!G16</f>
        <v>-0.73072421964531986</v>
      </c>
      <c r="I71" s="256"/>
      <c r="J71" s="119">
        <f>+J63/Equity!I16</f>
        <v>-0.15405920048851077</v>
      </c>
      <c r="K71" s="256"/>
      <c r="L71" s="119">
        <f>+L63/Equity!K16</f>
        <v>-0.59955956335100902</v>
      </c>
      <c r="M71" s="131"/>
      <c r="N71" s="119">
        <f>+N63/Equity!M16</f>
        <v>7.177612027271138E-2</v>
      </c>
    </row>
    <row r="72" spans="1:14" ht="20.25" customHeight="1" thickTop="1" thickBot="1">
      <c r="A72" s="7" t="s">
        <v>301</v>
      </c>
      <c r="F72" s="6" t="s">
        <v>285</v>
      </c>
      <c r="H72" s="125">
        <f>H38/Equity!G16</f>
        <v>-0.40052298817085252</v>
      </c>
      <c r="I72" s="256"/>
      <c r="J72" s="125">
        <f>J38/Equity!I16</f>
        <v>-0.20227550842025524</v>
      </c>
      <c r="K72" s="256"/>
      <c r="L72" s="125">
        <f>L38/Equity!K16</f>
        <v>0</v>
      </c>
      <c r="M72" s="131"/>
      <c r="N72" s="125">
        <f>N38/Equity!M16</f>
        <v>0</v>
      </c>
    </row>
    <row r="73" spans="1:14" ht="15" thickTop="1"/>
    <row r="74" spans="1:14">
      <c r="H74" s="65">
        <f>H69-H60</f>
        <v>0</v>
      </c>
      <c r="J74" s="65">
        <f>J69-J60</f>
        <v>0</v>
      </c>
    </row>
  </sheetData>
  <mergeCells count="6">
    <mergeCell ref="H49:N49"/>
    <mergeCell ref="H5:J5"/>
    <mergeCell ref="L5:N5"/>
    <mergeCell ref="H7:N7"/>
    <mergeCell ref="H46:J46"/>
    <mergeCell ref="L46:N46"/>
  </mergeCells>
  <pageMargins left="0.70866141732283505" right="0.70866141732283505" top="0.74803149606299202" bottom="0.74803149606299202" header="0.31496062992126" footer="0.31496062992126"/>
  <pageSetup paperSize="9" scale="65" firstPageNumber="8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41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DC0D-357D-421B-8E24-C47653EBF8E6}">
  <sheetPr>
    <tabColor theme="1"/>
    <pageSetUpPr fitToPage="1"/>
  </sheetPr>
  <dimension ref="A1:N68"/>
  <sheetViews>
    <sheetView view="pageBreakPreview" topLeftCell="A11" zoomScale="70" zoomScaleNormal="70" zoomScaleSheetLayoutView="70" workbookViewId="0">
      <selection activeCell="L34" sqref="L34"/>
    </sheetView>
  </sheetViews>
  <sheetFormatPr defaultColWidth="9.33203125" defaultRowHeight="14.4"/>
  <cols>
    <col min="1" max="4" width="1.6640625" style="3" customWidth="1"/>
    <col min="5" max="5" width="54.77734375" style="3" customWidth="1"/>
    <col min="6" max="6" width="6" style="8" bestFit="1" customWidth="1"/>
    <col min="7" max="7" width="0.6640625" style="3" customWidth="1"/>
    <col min="8" max="8" width="14.6640625" style="62" customWidth="1"/>
    <col min="9" max="9" width="0.6640625" style="62" customWidth="1"/>
    <col min="10" max="10" width="14.6640625" style="62" customWidth="1"/>
    <col min="11" max="11" width="0.6640625" style="62" customWidth="1"/>
    <col min="12" max="12" width="14.6640625" style="62" customWidth="1"/>
    <col min="13" max="13" width="0.6640625" style="62" customWidth="1"/>
    <col min="14" max="14" width="14.6640625" style="62" customWidth="1"/>
    <col min="15" max="16384" width="9.33203125" style="3"/>
  </cols>
  <sheetData>
    <row r="1" spans="1:14" ht="20.25" customHeight="1">
      <c r="A1" s="2" t="s">
        <v>1</v>
      </c>
      <c r="C1" s="7"/>
      <c r="D1" s="7"/>
      <c r="E1" s="7"/>
      <c r="F1" s="9"/>
      <c r="G1" s="7"/>
      <c r="H1" s="4"/>
      <c r="I1" s="4"/>
      <c r="J1" s="4"/>
      <c r="K1" s="4"/>
      <c r="L1" s="4"/>
      <c r="M1" s="4"/>
      <c r="N1" s="36" t="s">
        <v>34</v>
      </c>
    </row>
    <row r="2" spans="1:14" ht="20.25" customHeight="1">
      <c r="A2" s="5" t="s">
        <v>135</v>
      </c>
      <c r="C2" s="7"/>
      <c r="D2" s="7"/>
      <c r="E2" s="7"/>
      <c r="F2" s="9"/>
      <c r="G2" s="7"/>
      <c r="H2" s="4"/>
      <c r="I2" s="4"/>
      <c r="J2" s="4"/>
      <c r="K2" s="4"/>
      <c r="L2" s="4"/>
      <c r="M2" s="4"/>
      <c r="N2" s="4"/>
    </row>
    <row r="3" spans="1:14" ht="20.25" customHeight="1">
      <c r="A3" s="1" t="s">
        <v>216</v>
      </c>
      <c r="C3" s="7"/>
      <c r="D3" s="7"/>
      <c r="E3" s="7"/>
      <c r="F3" s="9"/>
      <c r="G3" s="7"/>
      <c r="H3" s="4"/>
      <c r="I3" s="4"/>
      <c r="J3" s="4"/>
      <c r="K3" s="4"/>
      <c r="L3" s="4"/>
      <c r="M3" s="4"/>
      <c r="N3" s="4"/>
    </row>
    <row r="4" spans="1:14" ht="20.25" customHeight="1">
      <c r="A4" s="1"/>
      <c r="C4" s="7"/>
      <c r="D4" s="7"/>
      <c r="E4" s="7"/>
      <c r="F4" s="9"/>
      <c r="G4" s="7"/>
      <c r="H4" s="4"/>
      <c r="I4" s="4"/>
      <c r="J4" s="4"/>
      <c r="K4" s="4"/>
      <c r="L4" s="4"/>
      <c r="M4" s="4"/>
      <c r="N4" s="4"/>
    </row>
    <row r="5" spans="1:14" ht="20.25" customHeight="1">
      <c r="A5" s="7"/>
      <c r="C5" s="7"/>
      <c r="D5" s="7"/>
      <c r="E5" s="7"/>
      <c r="F5" s="9"/>
      <c r="G5" s="7"/>
      <c r="H5" s="274" t="s">
        <v>102</v>
      </c>
      <c r="I5" s="274"/>
      <c r="J5" s="274"/>
      <c r="K5" s="37"/>
      <c r="L5" s="274" t="s">
        <v>103</v>
      </c>
      <c r="M5" s="274"/>
      <c r="N5" s="274"/>
    </row>
    <row r="6" spans="1:14" ht="20.25" customHeight="1">
      <c r="A6" s="7"/>
      <c r="C6" s="7"/>
      <c r="D6" s="7"/>
      <c r="E6" s="7" t="s">
        <v>136</v>
      </c>
      <c r="F6" s="6" t="s">
        <v>2</v>
      </c>
      <c r="H6" s="8">
        <v>2024</v>
      </c>
      <c r="I6" s="8"/>
      <c r="J6" s="8">
        <v>2023</v>
      </c>
      <c r="K6" s="8"/>
      <c r="L6" s="8">
        <v>2024</v>
      </c>
      <c r="M6" s="8"/>
      <c r="N6" s="8">
        <v>2023</v>
      </c>
    </row>
    <row r="7" spans="1:14" ht="20.25" customHeight="1">
      <c r="A7" s="7"/>
      <c r="C7" s="7"/>
      <c r="D7" s="7"/>
      <c r="E7" s="7"/>
      <c r="F7" s="6"/>
      <c r="H7" s="8"/>
      <c r="I7" s="8"/>
      <c r="J7" s="8" t="s">
        <v>193</v>
      </c>
      <c r="K7" s="8"/>
      <c r="L7" s="8"/>
      <c r="M7" s="8"/>
      <c r="N7" s="8"/>
    </row>
    <row r="8" spans="1:14" ht="20.25" customHeight="1">
      <c r="A8" s="7"/>
      <c r="C8" s="7"/>
      <c r="D8" s="7"/>
      <c r="E8" s="7"/>
      <c r="F8" s="9"/>
      <c r="H8" s="275" t="s">
        <v>110</v>
      </c>
      <c r="I8" s="275"/>
      <c r="J8" s="275"/>
      <c r="K8" s="275"/>
      <c r="L8" s="275"/>
      <c r="M8" s="275"/>
      <c r="N8" s="275"/>
    </row>
    <row r="9" spans="1:14" s="39" customFormat="1" ht="20.25" customHeight="1">
      <c r="A9" s="38" t="s">
        <v>137</v>
      </c>
      <c r="D9" s="40"/>
      <c r="E9" s="3"/>
      <c r="F9" s="41"/>
      <c r="G9" s="41"/>
      <c r="H9" s="42"/>
      <c r="I9" s="42"/>
      <c r="J9" s="42"/>
      <c r="K9" s="42"/>
      <c r="L9" s="42"/>
    </row>
    <row r="10" spans="1:14" ht="20.25" customHeight="1">
      <c r="A10" s="3" t="s">
        <v>138</v>
      </c>
      <c r="F10" s="6">
        <f>'[31]PL 6M'!F10</f>
        <v>23</v>
      </c>
      <c r="H10" s="43">
        <f>'[31]PL 6M'!$G$10</f>
        <v>0</v>
      </c>
      <c r="I10" s="43"/>
      <c r="J10" s="13">
        <v>558559</v>
      </c>
      <c r="K10" s="13"/>
      <c r="L10" s="13">
        <f>'[31]PL 6M'!$K$10</f>
        <v>509981</v>
      </c>
      <c r="M10" s="13"/>
      <c r="N10" s="13">
        <v>544726</v>
      </c>
    </row>
    <row r="11" spans="1:14" ht="20.25" customHeight="1">
      <c r="A11" s="3" t="s">
        <v>210</v>
      </c>
      <c r="F11" s="6"/>
      <c r="H11" s="43">
        <f>'[31]PL 6M'!$G$11</f>
        <v>0</v>
      </c>
      <c r="I11" s="43"/>
      <c r="J11" s="13">
        <v>482936</v>
      </c>
      <c r="K11" s="13"/>
      <c r="L11" s="44">
        <f>'[31]PL 6M'!$K$11</f>
        <v>0</v>
      </c>
      <c r="M11" s="13"/>
      <c r="N11" s="13">
        <v>0</v>
      </c>
    </row>
    <row r="12" spans="1:14" ht="20.25" customHeight="1">
      <c r="A12" s="7" t="s">
        <v>27</v>
      </c>
      <c r="F12" s="6"/>
      <c r="H12" s="45">
        <f>SUM(H10:H11)</f>
        <v>0</v>
      </c>
      <c r="I12" s="46"/>
      <c r="J12" s="45">
        <f>SUM(J10:J11)</f>
        <v>1041495</v>
      </c>
      <c r="K12" s="47"/>
      <c r="L12" s="45">
        <f>SUM(L10:L11)</f>
        <v>509981</v>
      </c>
      <c r="M12" s="46"/>
      <c r="N12" s="45">
        <f>SUM(N10:N11)</f>
        <v>544726</v>
      </c>
    </row>
    <row r="13" spans="1:14" ht="20.25" customHeight="1">
      <c r="A13" s="7"/>
      <c r="F13" s="6"/>
      <c r="H13" s="47"/>
      <c r="I13" s="46"/>
      <c r="J13" s="47"/>
      <c r="K13" s="47"/>
      <c r="L13" s="47"/>
      <c r="M13" s="46"/>
      <c r="N13" s="47"/>
    </row>
    <row r="14" spans="1:14" ht="20.25" customHeight="1">
      <c r="A14" s="3" t="s">
        <v>139</v>
      </c>
      <c r="F14" s="6">
        <f>'[31]PL 6M'!F14</f>
        <v>23</v>
      </c>
      <c r="H14" s="43">
        <f>'[31]PL 6M'!$G$14</f>
        <v>0</v>
      </c>
      <c r="I14" s="43"/>
      <c r="J14" s="13">
        <v>-500846</v>
      </c>
      <c r="K14" s="13"/>
      <c r="L14" s="43">
        <f>'[31]PL 6M'!$K$14</f>
        <v>-454771</v>
      </c>
      <c r="M14" s="43"/>
      <c r="N14" s="13">
        <v>-489442</v>
      </c>
    </row>
    <row r="15" spans="1:14" ht="20.25" customHeight="1">
      <c r="A15" s="3" t="s">
        <v>211</v>
      </c>
      <c r="F15" s="6"/>
      <c r="H15" s="43">
        <f>'[31]PL 6M'!$G$15</f>
        <v>0</v>
      </c>
      <c r="I15" s="43"/>
      <c r="J15" s="13">
        <v>-457521</v>
      </c>
      <c r="K15" s="13"/>
      <c r="L15" s="43">
        <f>'[31]PL 6M'!$K$15</f>
        <v>0</v>
      </c>
      <c r="M15" s="43"/>
      <c r="N15" s="13">
        <v>0</v>
      </c>
    </row>
    <row r="16" spans="1:14" ht="20.25" customHeight="1">
      <c r="A16" s="7" t="s">
        <v>28</v>
      </c>
      <c r="F16" s="6"/>
      <c r="H16" s="45">
        <f>SUM(H14:H15)</f>
        <v>0</v>
      </c>
      <c r="I16" s="46"/>
      <c r="J16" s="45">
        <f>SUM(J14:J15)</f>
        <v>-958367</v>
      </c>
      <c r="K16" s="47"/>
      <c r="L16" s="45">
        <f>SUM(L14:L14)</f>
        <v>-454771</v>
      </c>
      <c r="M16" s="46"/>
      <c r="N16" s="45">
        <f>SUM(N14:N14)</f>
        <v>-489442</v>
      </c>
    </row>
    <row r="17" spans="1:14" ht="20.25" customHeight="1">
      <c r="A17" s="7" t="s">
        <v>29</v>
      </c>
      <c r="F17" s="6"/>
      <c r="H17" s="118">
        <f>H12+H16</f>
        <v>0</v>
      </c>
      <c r="I17" s="46"/>
      <c r="J17" s="118">
        <f>J12+J16</f>
        <v>83128</v>
      </c>
      <c r="K17" s="47"/>
      <c r="L17" s="118">
        <f>L12+L16</f>
        <v>55210</v>
      </c>
      <c r="M17" s="46"/>
      <c r="N17" s="118">
        <f>N12+N16</f>
        <v>55284</v>
      </c>
    </row>
    <row r="18" spans="1:14" ht="20.25" customHeight="1">
      <c r="A18" s="3" t="s">
        <v>56</v>
      </c>
      <c r="F18" s="6"/>
      <c r="H18" s="13">
        <f>'[31]PL 6M'!$G$18</f>
        <v>0</v>
      </c>
      <c r="I18" s="50"/>
      <c r="J18" s="13">
        <v>1270</v>
      </c>
      <c r="K18" s="13"/>
      <c r="L18" s="13">
        <f>'[31]PL 6M'!$K$18</f>
        <v>0</v>
      </c>
      <c r="M18" s="13"/>
      <c r="N18" s="13">
        <v>17728</v>
      </c>
    </row>
    <row r="19" spans="1:14" ht="20.25" customHeight="1">
      <c r="A19" s="3" t="s">
        <v>30</v>
      </c>
      <c r="F19" s="6"/>
      <c r="H19" s="14">
        <f>'[31]PL 6M'!$G$19</f>
        <v>0</v>
      </c>
      <c r="I19" s="50"/>
      <c r="J19" s="14">
        <v>2207</v>
      </c>
      <c r="K19" s="14"/>
      <c r="L19" s="14">
        <f>'[31]PL 6M'!$K$19</f>
        <v>5534</v>
      </c>
      <c r="M19" s="14"/>
      <c r="N19" s="14">
        <v>1446</v>
      </c>
    </row>
    <row r="20" spans="1:14" ht="20.25" customHeight="1">
      <c r="A20" s="3" t="s">
        <v>31</v>
      </c>
      <c r="F20" s="6"/>
      <c r="H20" s="13">
        <f>'[31]PL 6M'!$G$20</f>
        <v>0</v>
      </c>
      <c r="I20" s="43"/>
      <c r="J20" s="13">
        <v>-21247</v>
      </c>
      <c r="K20" s="13"/>
      <c r="L20" s="13">
        <f>'[31]PL 6M'!$K$20</f>
        <v>-4704</v>
      </c>
      <c r="M20" s="13"/>
      <c r="N20" s="13">
        <v>-5208</v>
      </c>
    </row>
    <row r="21" spans="1:14" ht="20.25" customHeight="1">
      <c r="A21" s="3" t="s">
        <v>32</v>
      </c>
      <c r="F21" s="6"/>
      <c r="H21" s="13">
        <f>'[31]PL 6M'!$G$21</f>
        <v>0</v>
      </c>
      <c r="I21" s="43"/>
      <c r="J21" s="43">
        <v>-61434</v>
      </c>
      <c r="K21" s="13"/>
      <c r="L21" s="43">
        <f>'[31]PL 6M'!$K$21</f>
        <v>-303614</v>
      </c>
      <c r="M21" s="13"/>
      <c r="N21" s="43">
        <v>-29010</v>
      </c>
    </row>
    <row r="22" spans="1:14" ht="20.25" customHeight="1">
      <c r="A22" s="3" t="s">
        <v>140</v>
      </c>
      <c r="F22" s="6"/>
      <c r="H22" s="13">
        <f>'[31]PL 6M'!$G$22</f>
        <v>0</v>
      </c>
      <c r="I22" s="50"/>
      <c r="J22" s="14">
        <v>-2182</v>
      </c>
      <c r="K22" s="14"/>
      <c r="L22" s="14">
        <f>'[31]PL 6M'!$K$22</f>
        <v>-2597</v>
      </c>
      <c r="M22" s="14"/>
      <c r="N22" s="14">
        <v>1441</v>
      </c>
    </row>
    <row r="23" spans="1:14" ht="20.25" customHeight="1">
      <c r="A23" s="3" t="s">
        <v>141</v>
      </c>
      <c r="F23" s="6">
        <f>'[31]PL 6M'!$F$23</f>
        <v>12</v>
      </c>
      <c r="H23" s="43">
        <f>'[31]PL 6M'!$G$23</f>
        <v>0</v>
      </c>
      <c r="I23" s="50"/>
      <c r="J23" s="14">
        <v>0</v>
      </c>
      <c r="K23" s="14"/>
      <c r="L23" s="14">
        <f>'[31]PL 6M'!$K$23</f>
        <v>0</v>
      </c>
      <c r="M23" s="14"/>
      <c r="N23" s="14">
        <v>-5500</v>
      </c>
    </row>
    <row r="24" spans="1:14" s="116" customFormat="1" ht="20.25" customHeight="1">
      <c r="A24" s="3" t="s">
        <v>204</v>
      </c>
      <c r="B24" s="3"/>
      <c r="C24" s="3"/>
      <c r="D24" s="3"/>
      <c r="E24" s="3"/>
      <c r="F24" s="6"/>
      <c r="G24" s="3"/>
      <c r="H24" s="43">
        <f>'[31]PL 6M'!$G$24</f>
        <v>0</v>
      </c>
      <c r="I24" s="50"/>
      <c r="J24" s="14">
        <v>0</v>
      </c>
      <c r="K24" s="14"/>
      <c r="L24" s="14">
        <f>'[31]PL 6M'!$K$24</f>
        <v>0</v>
      </c>
      <c r="M24" s="14"/>
      <c r="N24" s="14">
        <v>-676</v>
      </c>
    </row>
    <row r="25" spans="1:14" s="116" customFormat="1" ht="20.25" customHeight="1">
      <c r="A25" s="3" t="s">
        <v>69</v>
      </c>
      <c r="B25" s="3"/>
      <c r="C25" s="3"/>
      <c r="D25" s="3"/>
      <c r="E25" s="3"/>
      <c r="F25" s="6"/>
      <c r="G25" s="3"/>
      <c r="H25" s="43">
        <f>'[31]PL 6M'!$G$25</f>
        <v>0</v>
      </c>
      <c r="I25" s="50"/>
      <c r="J25" s="14">
        <v>-504</v>
      </c>
      <c r="K25" s="14"/>
      <c r="L25" s="14">
        <f>'[31]PL 6M'!$K$25</f>
        <v>0</v>
      </c>
      <c r="M25" s="14"/>
      <c r="N25" s="14">
        <v>0</v>
      </c>
    </row>
    <row r="26" spans="1:14" s="116" customFormat="1" ht="20.25" customHeight="1">
      <c r="A26" s="3" t="s">
        <v>203</v>
      </c>
      <c r="B26" s="3"/>
      <c r="C26" s="3"/>
      <c r="D26" s="3"/>
      <c r="E26" s="3"/>
      <c r="F26" s="6"/>
      <c r="G26" s="3"/>
      <c r="H26" s="43">
        <f>'[31]PL 6M'!$G$26</f>
        <v>0</v>
      </c>
      <c r="I26" s="50"/>
      <c r="J26" s="14">
        <v>-1553</v>
      </c>
      <c r="K26" s="14"/>
      <c r="L26" s="14">
        <f>'[31]PL 6M'!$K$26</f>
        <v>0</v>
      </c>
      <c r="M26" s="14"/>
      <c r="N26" s="14">
        <v>0</v>
      </c>
    </row>
    <row r="27" spans="1:14" ht="20.25" customHeight="1">
      <c r="A27" s="3" t="s">
        <v>194</v>
      </c>
      <c r="F27" s="6">
        <f>'[31]PL 6M'!$F$27</f>
        <v>5</v>
      </c>
      <c r="H27" s="43">
        <f>'[31]PL 6M'!$G$27</f>
        <v>0</v>
      </c>
      <c r="I27" s="50"/>
      <c r="J27" s="14">
        <v>-13988</v>
      </c>
      <c r="K27" s="14"/>
      <c r="L27" s="14">
        <f>'[31]PL 6M'!$K$27</f>
        <v>0</v>
      </c>
      <c r="M27" s="14"/>
      <c r="N27" s="14">
        <v>-7034</v>
      </c>
    </row>
    <row r="28" spans="1:14" ht="20.25" customHeight="1">
      <c r="A28" s="7" t="s">
        <v>80</v>
      </c>
      <c r="F28" s="6"/>
      <c r="H28" s="51">
        <f>SUM(H17:H27)</f>
        <v>0</v>
      </c>
      <c r="I28" s="49"/>
      <c r="J28" s="51">
        <f>SUM(J17:J27)</f>
        <v>-14303</v>
      </c>
      <c r="K28" s="7"/>
      <c r="L28" s="51">
        <f>SUM(L17:L27)</f>
        <v>-250171</v>
      </c>
      <c r="M28" s="49"/>
      <c r="N28" s="51">
        <f>SUM(N17:N27)</f>
        <v>28471</v>
      </c>
    </row>
    <row r="29" spans="1:14" ht="20.25" customHeight="1">
      <c r="A29" s="3" t="s">
        <v>64</v>
      </c>
      <c r="F29" s="6"/>
      <c r="H29" s="43">
        <f>'[31]PL 6M'!$G$29</f>
        <v>0</v>
      </c>
      <c r="I29" s="43"/>
      <c r="J29" s="13">
        <v>385</v>
      </c>
      <c r="K29" s="13"/>
      <c r="L29" s="13">
        <f>'[31]PL 6M'!$K$29</f>
        <v>5056</v>
      </c>
      <c r="M29" s="13"/>
      <c r="N29" s="13">
        <v>6199</v>
      </c>
    </row>
    <row r="30" spans="1:14" ht="20.25" customHeight="1">
      <c r="A30" s="3" t="s">
        <v>33</v>
      </c>
      <c r="F30" s="6"/>
      <c r="H30" s="43">
        <f>'[31]PL 6M'!$G$30</f>
        <v>0</v>
      </c>
      <c r="I30" s="50"/>
      <c r="J30" s="43">
        <v>-19965</v>
      </c>
      <c r="K30" s="13"/>
      <c r="L30" s="13">
        <f>'[31]PL 6M'!$K$30</f>
        <v>-8611</v>
      </c>
      <c r="M30" s="13"/>
      <c r="N30" s="13">
        <v>-7917</v>
      </c>
    </row>
    <row r="31" spans="1:14" ht="20.25" customHeight="1">
      <c r="A31" s="3" t="s">
        <v>206</v>
      </c>
      <c r="F31" s="6"/>
      <c r="H31" s="13">
        <f>'[31]PL 6M'!$G$31</f>
        <v>0</v>
      </c>
      <c r="I31" s="43"/>
      <c r="J31" s="13">
        <v>0</v>
      </c>
      <c r="K31" s="13"/>
      <c r="L31" s="13">
        <f>'[31]PL 6M'!$K$31</f>
        <v>0</v>
      </c>
      <c r="M31" s="13"/>
      <c r="N31" s="13">
        <v>0</v>
      </c>
    </row>
    <row r="32" spans="1:14" ht="20.25" customHeight="1">
      <c r="A32" s="7" t="s">
        <v>81</v>
      </c>
      <c r="F32" s="6"/>
      <c r="H32" s="51">
        <f>SUM(H28:H31)</f>
        <v>0</v>
      </c>
      <c r="I32" s="50"/>
      <c r="J32" s="51">
        <f>SUM(J28:J31)</f>
        <v>-33883</v>
      </c>
      <c r="K32" s="50"/>
      <c r="L32" s="51">
        <f>SUM(L28:L31)</f>
        <v>-253726</v>
      </c>
      <c r="M32" s="52"/>
      <c r="N32" s="51">
        <f>SUM(N28:N31)</f>
        <v>26753</v>
      </c>
    </row>
    <row r="33" spans="1:14" ht="20.25" customHeight="1">
      <c r="A33" s="3" t="s">
        <v>145</v>
      </c>
      <c r="F33" s="6">
        <v>21</v>
      </c>
      <c r="H33" s="43">
        <f>'[31]PL 6M'!$G$33</f>
        <v>0</v>
      </c>
      <c r="I33" s="43"/>
      <c r="J33" s="13">
        <v>-18837</v>
      </c>
      <c r="K33" s="13"/>
      <c r="L33" s="13">
        <f>'[31]PL 6M'!$K$33</f>
        <v>50278</v>
      </c>
      <c r="M33" s="13"/>
      <c r="N33" s="13">
        <v>-3099</v>
      </c>
    </row>
    <row r="34" spans="1:14" ht="20.25" customHeight="1">
      <c r="A34" s="7" t="s">
        <v>76</v>
      </c>
      <c r="F34" s="6"/>
      <c r="H34" s="53">
        <f>H32+H33</f>
        <v>0</v>
      </c>
      <c r="I34" s="49"/>
      <c r="J34" s="53">
        <f>J32+J33</f>
        <v>-52720</v>
      </c>
      <c r="K34" s="49"/>
      <c r="L34" s="53">
        <f>L32+L33</f>
        <v>-203448</v>
      </c>
      <c r="M34" s="49"/>
      <c r="N34" s="53">
        <f>N32+N33</f>
        <v>23654</v>
      </c>
    </row>
    <row r="35" spans="1:14" ht="10.95" customHeight="1">
      <c r="A35" s="7"/>
      <c r="F35" s="6"/>
      <c r="H35" s="48"/>
      <c r="I35" s="49"/>
      <c r="J35" s="48"/>
      <c r="K35" s="49"/>
      <c r="L35" s="48"/>
      <c r="M35" s="49"/>
      <c r="N35" s="48"/>
    </row>
    <row r="36" spans="1:14" ht="20.25" customHeight="1">
      <c r="A36" s="2" t="s">
        <v>1</v>
      </c>
      <c r="C36" s="7"/>
      <c r="D36" s="7"/>
      <c r="E36" s="7"/>
      <c r="F36" s="9"/>
      <c r="G36" s="7"/>
      <c r="H36" s="4"/>
      <c r="I36" s="4"/>
      <c r="J36" s="4"/>
      <c r="K36" s="4"/>
      <c r="L36" s="4"/>
      <c r="M36" s="4"/>
      <c r="N36" s="36" t="s">
        <v>34</v>
      </c>
    </row>
    <row r="37" spans="1:14" ht="20.25" customHeight="1">
      <c r="A37" s="5" t="s">
        <v>146</v>
      </c>
      <c r="C37" s="7"/>
      <c r="D37" s="7"/>
      <c r="E37" s="7"/>
      <c r="F37" s="9"/>
      <c r="G37" s="7"/>
      <c r="H37" s="4"/>
      <c r="I37" s="4"/>
      <c r="J37" s="4"/>
      <c r="K37" s="4"/>
      <c r="L37" s="4"/>
      <c r="M37" s="4"/>
      <c r="N37" s="4"/>
    </row>
    <row r="38" spans="1:14" ht="20.25" customHeight="1">
      <c r="A38" s="1" t="str">
        <f>A3</f>
        <v>For the six-month period ended 30 April 2024 (Unaudited but reviewed)</v>
      </c>
      <c r="C38" s="7"/>
      <c r="D38" s="7"/>
      <c r="E38" s="7"/>
      <c r="F38" s="9"/>
      <c r="G38" s="7"/>
      <c r="H38" s="4"/>
      <c r="I38" s="4"/>
      <c r="J38" s="4"/>
      <c r="K38" s="4"/>
      <c r="L38" s="4"/>
      <c r="M38" s="4"/>
      <c r="N38" s="4"/>
    </row>
    <row r="39" spans="1:14" ht="20.25" customHeight="1">
      <c r="A39" s="1"/>
      <c r="C39" s="7"/>
      <c r="D39" s="7"/>
      <c r="E39" s="7"/>
      <c r="F39" s="9"/>
      <c r="G39" s="7"/>
      <c r="H39" s="4"/>
      <c r="I39" s="4"/>
      <c r="J39" s="4"/>
      <c r="K39" s="4"/>
      <c r="L39" s="4"/>
      <c r="M39" s="4"/>
      <c r="N39" s="4"/>
    </row>
    <row r="40" spans="1:14" ht="20.25" customHeight="1">
      <c r="A40" s="7"/>
      <c r="C40" s="7"/>
      <c r="D40" s="7"/>
      <c r="E40" s="7"/>
      <c r="F40" s="9"/>
      <c r="G40" s="7"/>
      <c r="H40" s="274" t="s">
        <v>102</v>
      </c>
      <c r="I40" s="274"/>
      <c r="J40" s="274"/>
      <c r="K40" s="37"/>
      <c r="L40" s="274" t="s">
        <v>103</v>
      </c>
      <c r="M40" s="274"/>
      <c r="N40" s="274"/>
    </row>
    <row r="41" spans="1:14" ht="20.25" customHeight="1">
      <c r="A41" s="7"/>
      <c r="C41" s="7"/>
      <c r="D41" s="7"/>
      <c r="E41" s="7" t="s">
        <v>136</v>
      </c>
      <c r="F41" s="6" t="s">
        <v>2</v>
      </c>
      <c r="H41" s="8">
        <v>2024</v>
      </c>
      <c r="I41" s="8"/>
      <c r="J41" s="8">
        <v>2023</v>
      </c>
      <c r="K41" s="8"/>
      <c r="L41" s="8">
        <v>2024</v>
      </c>
      <c r="M41" s="8"/>
      <c r="N41" s="8">
        <v>2023</v>
      </c>
    </row>
    <row r="42" spans="1:14" ht="20.25" customHeight="1">
      <c r="A42" s="7"/>
      <c r="C42" s="7"/>
      <c r="D42" s="7"/>
      <c r="E42" s="7"/>
      <c r="F42" s="6"/>
      <c r="H42" s="8"/>
      <c r="I42" s="8"/>
      <c r="J42" s="8" t="s">
        <v>193</v>
      </c>
      <c r="K42" s="8"/>
      <c r="L42" s="8"/>
      <c r="M42" s="8"/>
      <c r="N42" s="8"/>
    </row>
    <row r="43" spans="1:14" ht="20.25" customHeight="1">
      <c r="A43" s="7"/>
      <c r="C43" s="7"/>
      <c r="D43" s="7"/>
      <c r="E43" s="7"/>
      <c r="F43" s="9"/>
      <c r="H43" s="275" t="s">
        <v>110</v>
      </c>
      <c r="I43" s="275"/>
      <c r="J43" s="275"/>
      <c r="K43" s="275"/>
      <c r="L43" s="275"/>
      <c r="M43" s="275"/>
      <c r="N43" s="275"/>
    </row>
    <row r="44" spans="1:14" ht="20.25" customHeight="1">
      <c r="A44" s="7" t="s">
        <v>68</v>
      </c>
      <c r="F44" s="6"/>
      <c r="H44" s="43"/>
      <c r="I44" s="50"/>
      <c r="J44" s="43"/>
      <c r="K44" s="54"/>
      <c r="L44" s="43"/>
      <c r="M44" s="55"/>
      <c r="N44" s="43"/>
    </row>
    <row r="45" spans="1:14" ht="20.25" customHeight="1">
      <c r="A45" s="17" t="s">
        <v>147</v>
      </c>
      <c r="F45" s="6"/>
      <c r="H45" s="43"/>
      <c r="I45" s="43"/>
      <c r="J45" s="43"/>
      <c r="K45" s="50"/>
      <c r="L45" s="43"/>
      <c r="M45" s="43"/>
      <c r="N45" s="43"/>
    </row>
    <row r="46" spans="1:14" ht="20.25" customHeight="1">
      <c r="B46" s="3" t="s">
        <v>148</v>
      </c>
      <c r="F46" s="6"/>
      <c r="H46" s="43" t="str">
        <f>'[31]PL 6M'!$G$46</f>
        <v>(พันบาท)</v>
      </c>
      <c r="I46" s="56"/>
      <c r="J46" s="56">
        <v>-17164</v>
      </c>
      <c r="K46" s="56"/>
      <c r="L46" s="20">
        <f>'[31]PL 6M'!$K$46</f>
        <v>0</v>
      </c>
      <c r="M46" s="57"/>
      <c r="N46" s="20">
        <f>'[32]PL 3'!$M$50</f>
        <v>0</v>
      </c>
    </row>
    <row r="47" spans="1:14" ht="20.25" hidden="1" customHeight="1">
      <c r="B47" s="3" t="s">
        <v>197</v>
      </c>
      <c r="F47" s="6"/>
      <c r="H47" s="43"/>
      <c r="I47" s="56"/>
      <c r="J47" s="56"/>
      <c r="K47" s="56"/>
      <c r="L47" s="20"/>
      <c r="M47" s="57"/>
      <c r="N47" s="20"/>
    </row>
    <row r="48" spans="1:14" ht="20.25" hidden="1" customHeight="1">
      <c r="C48" s="3" t="s">
        <v>151</v>
      </c>
      <c r="F48" s="6"/>
      <c r="H48" s="43"/>
      <c r="I48" s="56"/>
      <c r="J48" s="56"/>
      <c r="K48" s="56"/>
      <c r="L48" s="20"/>
      <c r="M48" s="57"/>
      <c r="N48" s="20">
        <f>'[32]PL 3'!$M$51</f>
        <v>0</v>
      </c>
    </row>
    <row r="49" spans="1:14" ht="20.25" customHeight="1">
      <c r="A49" s="17" t="s">
        <v>149</v>
      </c>
      <c r="F49" s="6"/>
      <c r="H49" s="43"/>
      <c r="I49" s="56"/>
      <c r="J49" s="56"/>
      <c r="K49" s="56"/>
      <c r="L49" s="20"/>
      <c r="M49" s="57"/>
      <c r="N49" s="20"/>
    </row>
    <row r="50" spans="1:14" ht="20.25" customHeight="1">
      <c r="B50" s="3" t="s">
        <v>150</v>
      </c>
      <c r="F50" s="6"/>
      <c r="H50" s="3"/>
      <c r="I50" s="3"/>
      <c r="J50" s="3"/>
      <c r="K50" s="3"/>
      <c r="L50" s="3"/>
      <c r="M50" s="3"/>
      <c r="N50" s="3"/>
    </row>
    <row r="51" spans="1:14" ht="19.05" customHeight="1">
      <c r="C51" s="3" t="s">
        <v>151</v>
      </c>
      <c r="F51" s="6">
        <v>9</v>
      </c>
      <c r="H51" s="43">
        <f>'[31]PL 6M'!$G$50</f>
        <v>0</v>
      </c>
      <c r="I51" s="56"/>
      <c r="J51" s="58">
        <v>-14864</v>
      </c>
      <c r="K51" s="56"/>
      <c r="L51" s="58">
        <f>'[31]PL 6M'!$K$50</f>
        <v>0</v>
      </c>
      <c r="M51" s="57"/>
      <c r="N51" s="109">
        <f>'[32]PL 3'!$M$54</f>
        <v>0</v>
      </c>
    </row>
    <row r="52" spans="1:14" ht="14.55" hidden="1" customHeight="1">
      <c r="B52" s="3" t="s">
        <v>152</v>
      </c>
      <c r="F52" s="6"/>
      <c r="H52" s="59">
        <v>0</v>
      </c>
      <c r="I52" s="56"/>
      <c r="J52" s="58">
        <v>0</v>
      </c>
      <c r="K52" s="56"/>
      <c r="L52" s="58">
        <v>0</v>
      </c>
      <c r="M52" s="57"/>
      <c r="N52" s="44">
        <v>0</v>
      </c>
    </row>
    <row r="53" spans="1:14" ht="20.25" customHeight="1">
      <c r="A53" s="7" t="s">
        <v>153</v>
      </c>
      <c r="F53" s="6"/>
      <c r="H53" s="53">
        <f>SUM(H46:H52)</f>
        <v>0</v>
      </c>
      <c r="I53" s="49"/>
      <c r="J53" s="53">
        <f>SUM(J46:J52)</f>
        <v>-32028</v>
      </c>
      <c r="K53" s="49"/>
      <c r="L53" s="53">
        <f>SUM(L46:L52)</f>
        <v>0</v>
      </c>
      <c r="M53" s="49"/>
      <c r="N53" s="48">
        <f>SUM(N46:N52)</f>
        <v>0</v>
      </c>
    </row>
    <row r="54" spans="1:14" ht="20.25" customHeight="1" thickBot="1">
      <c r="A54" s="7" t="s">
        <v>154</v>
      </c>
      <c r="F54" s="6"/>
      <c r="H54" s="60">
        <f>H34+H53</f>
        <v>0</v>
      </c>
      <c r="I54" s="48"/>
      <c r="J54" s="60">
        <f>J34+J53</f>
        <v>-84748</v>
      </c>
      <c r="K54" s="48"/>
      <c r="L54" s="60">
        <f>+L34+L53</f>
        <v>-203448</v>
      </c>
      <c r="M54" s="61"/>
      <c r="N54" s="60">
        <f>N34+N53</f>
        <v>23654</v>
      </c>
    </row>
    <row r="55" spans="1:14" ht="12" customHeight="1" thickTop="1">
      <c r="A55" s="7"/>
      <c r="F55" s="6"/>
      <c r="H55" s="48"/>
      <c r="I55" s="48"/>
      <c r="J55" s="48"/>
      <c r="K55" s="48"/>
      <c r="L55" s="48"/>
      <c r="M55" s="61"/>
      <c r="N55" s="48"/>
    </row>
    <row r="56" spans="1:14" ht="20.25" customHeight="1">
      <c r="A56" s="7" t="s">
        <v>155</v>
      </c>
      <c r="F56" s="6"/>
      <c r="H56" s="43"/>
      <c r="I56" s="50"/>
      <c r="J56" s="43"/>
      <c r="K56" s="50"/>
      <c r="M56" s="52"/>
    </row>
    <row r="57" spans="1:14" ht="20.25" customHeight="1">
      <c r="B57" s="3" t="s">
        <v>156</v>
      </c>
      <c r="F57" s="6"/>
      <c r="H57" s="43">
        <f>'[31]PL 6M'!$G$56</f>
        <v>0</v>
      </c>
      <c r="I57" s="56"/>
      <c r="J57" s="13">
        <v>-38346</v>
      </c>
      <c r="K57" s="56"/>
      <c r="L57" s="13">
        <f>L54</f>
        <v>-203448</v>
      </c>
      <c r="M57" s="56"/>
      <c r="N57" s="13">
        <v>23654</v>
      </c>
    </row>
    <row r="58" spans="1:14" ht="20.25" customHeight="1">
      <c r="B58" s="3" t="s">
        <v>157</v>
      </c>
      <c r="F58" s="6"/>
      <c r="H58" s="43">
        <f>'[31]PL 6M'!$G$57</f>
        <v>0</v>
      </c>
      <c r="I58" s="63"/>
      <c r="J58" s="13">
        <v>-14374</v>
      </c>
      <c r="K58" s="63"/>
      <c r="L58" s="44">
        <v>0</v>
      </c>
      <c r="M58" s="63"/>
      <c r="N58" s="44">
        <v>0</v>
      </c>
    </row>
    <row r="59" spans="1:14" ht="20.25" customHeight="1" thickBot="1">
      <c r="A59" s="7" t="s">
        <v>76</v>
      </c>
      <c r="F59" s="6"/>
      <c r="H59" s="60">
        <f>SUM(H57:H58)</f>
        <v>0</v>
      </c>
      <c r="I59" s="64"/>
      <c r="J59" s="60">
        <f>SUM(J57:J58)</f>
        <v>-52720</v>
      </c>
      <c r="K59" s="64"/>
      <c r="L59" s="60">
        <f>SUM(L57:L58)</f>
        <v>-203448</v>
      </c>
      <c r="M59" s="64"/>
      <c r="N59" s="60">
        <f>SUM(N57:N58)</f>
        <v>23654</v>
      </c>
    </row>
    <row r="60" spans="1:14" ht="20.25" customHeight="1" thickTop="1">
      <c r="A60" s="7" t="s">
        <v>77</v>
      </c>
      <c r="F60" s="6"/>
      <c r="H60" s="43"/>
      <c r="I60" s="50"/>
      <c r="J60" s="43"/>
      <c r="K60" s="50"/>
      <c r="M60" s="52"/>
    </row>
    <row r="61" spans="1:14" ht="20.25" customHeight="1">
      <c r="B61" s="3" t="s">
        <v>156</v>
      </c>
      <c r="F61" s="6"/>
      <c r="H61" s="43">
        <f>'[31]PL 6M'!$G$60</f>
        <v>0</v>
      </c>
      <c r="I61" s="56"/>
      <c r="J61" s="13">
        <v>-68154</v>
      </c>
      <c r="K61" s="13"/>
      <c r="L61" s="13">
        <f>L59</f>
        <v>-203448</v>
      </c>
      <c r="M61" s="13"/>
      <c r="N61" s="13">
        <v>23654</v>
      </c>
    </row>
    <row r="62" spans="1:14" ht="20.25" customHeight="1">
      <c r="B62" s="3" t="s">
        <v>157</v>
      </c>
      <c r="F62" s="6"/>
      <c r="H62" s="43">
        <f>'[31]PL 6M'!$G$61</f>
        <v>0</v>
      </c>
      <c r="I62" s="63"/>
      <c r="J62" s="13">
        <v>-16594</v>
      </c>
      <c r="K62" s="14"/>
      <c r="L62" s="44">
        <v>0</v>
      </c>
      <c r="M62" s="14"/>
      <c r="N62" s="44">
        <v>0</v>
      </c>
    </row>
    <row r="63" spans="1:14" ht="20.25" customHeight="1" thickBot="1">
      <c r="A63" s="7" t="s">
        <v>78</v>
      </c>
      <c r="F63" s="6"/>
      <c r="H63" s="60">
        <f>SUM(H61:H62)</f>
        <v>0</v>
      </c>
      <c r="I63" s="64"/>
      <c r="J63" s="60">
        <f>SUM(J61:J62)</f>
        <v>-84748</v>
      </c>
      <c r="K63" s="64"/>
      <c r="L63" s="60">
        <f>SUM(L61:L62)</f>
        <v>-203448</v>
      </c>
      <c r="M63" s="64"/>
      <c r="N63" s="60">
        <f>SUM(N61:N62)</f>
        <v>23654</v>
      </c>
    </row>
    <row r="64" spans="1:14" ht="20.25" customHeight="1" thickTop="1">
      <c r="F64" s="6"/>
      <c r="H64" s="65"/>
      <c r="L64" s="66"/>
      <c r="M64" s="67"/>
      <c r="N64" s="66"/>
    </row>
    <row r="65" spans="1:14" ht="20.25" customHeight="1" thickBot="1">
      <c r="A65" s="7" t="s">
        <v>158</v>
      </c>
      <c r="F65" s="6">
        <v>24</v>
      </c>
      <c r="H65" s="106">
        <f>+H57/Equity!G16</f>
        <v>0</v>
      </c>
      <c r="I65" s="107"/>
      <c r="J65" s="106">
        <f>+J57/Equity!I16</f>
        <v>-9.3103548744245673E-2</v>
      </c>
      <c r="K65" s="107"/>
      <c r="L65" s="119">
        <f>+L57/Equity!K16</f>
        <v>-0.49396888293223007</v>
      </c>
      <c r="M65" s="108"/>
      <c r="N65" s="106">
        <f>+N57/Equity!M16</f>
        <v>5.7431579356292367E-2</v>
      </c>
    </row>
    <row r="66" spans="1:14" ht="15" thickTop="1"/>
    <row r="68" spans="1:14">
      <c r="J68" s="65"/>
    </row>
  </sheetData>
  <mergeCells count="6">
    <mergeCell ref="H43:N43"/>
    <mergeCell ref="H5:J5"/>
    <mergeCell ref="L5:N5"/>
    <mergeCell ref="H8:N8"/>
    <mergeCell ref="H40:J40"/>
    <mergeCell ref="L40:N40"/>
  </mergeCells>
  <pageMargins left="0.70866141732283505" right="0.70866141732283505" top="0.74803149606299202" bottom="0.74803149606299202" header="0.31496062992126" footer="0.31496062992126"/>
  <pageSetup paperSize="9" scale="67" firstPageNumber="6" fitToHeight="0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35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83749-ED34-498F-B7A6-73CACF6088C7}">
  <sheetPr>
    <pageSetUpPr fitToPage="1"/>
  </sheetPr>
  <dimension ref="A1:BE106"/>
  <sheetViews>
    <sheetView view="pageBreakPreview" topLeftCell="A16" zoomScale="77" zoomScaleNormal="70" zoomScaleSheetLayoutView="115" workbookViewId="0">
      <selection activeCell="E14" sqref="E14"/>
    </sheetView>
  </sheetViews>
  <sheetFormatPr defaultColWidth="9.33203125" defaultRowHeight="14.4"/>
  <cols>
    <col min="1" max="1" width="1.6640625" style="167" customWidth="1"/>
    <col min="2" max="2" width="53.5546875" style="167" customWidth="1"/>
    <col min="3" max="3" width="6.6640625" style="167" customWidth="1"/>
    <col min="4" max="4" width="0.6640625" style="167" customWidth="1"/>
    <col min="5" max="5" width="12.44140625" style="167" customWidth="1"/>
    <col min="6" max="6" width="1.44140625" style="167" customWidth="1"/>
    <col min="7" max="7" width="12.6640625" style="231" bestFit="1" customWidth="1"/>
    <col min="8" max="8" width="0.6640625" style="231" hidden="1" customWidth="1"/>
    <col min="9" max="9" width="7.77734375" style="231" hidden="1" customWidth="1"/>
    <col min="10" max="10" width="1.44140625" style="231" customWidth="1"/>
    <col min="11" max="11" width="13.77734375" style="167" customWidth="1"/>
    <col min="12" max="12" width="1.44140625" style="167" customWidth="1"/>
    <col min="13" max="13" width="14.33203125" style="231" hidden="1" customWidth="1"/>
    <col min="14" max="14" width="0.6640625" style="231" hidden="1" customWidth="1"/>
    <col min="15" max="15" width="13.77734375" style="231" customWidth="1"/>
    <col min="16" max="16" width="1.44140625" style="231" customWidth="1"/>
    <col min="17" max="17" width="13.77734375" style="231" customWidth="1"/>
    <col min="18" max="18" width="1.44140625" style="231" customWidth="1"/>
    <col min="19" max="19" width="19" style="167" customWidth="1"/>
    <col min="20" max="20" width="1.44140625" style="231" customWidth="1"/>
    <col min="21" max="21" width="13.77734375" style="167" customWidth="1"/>
    <col min="22" max="22" width="1.44140625" style="167" customWidth="1"/>
    <col min="23" max="23" width="13.77734375" style="167" customWidth="1"/>
    <col min="24" max="24" width="1.44140625" style="167" customWidth="1"/>
    <col min="25" max="25" width="13.77734375" style="167" customWidth="1"/>
    <col min="26" max="26" width="1.44140625" style="167" customWidth="1"/>
    <col min="27" max="27" width="10.6640625" style="231" customWidth="1"/>
    <col min="28" max="28" width="1.44140625" style="167" customWidth="1"/>
    <col min="29" max="29" width="12.6640625" style="231" customWidth="1"/>
    <col min="30" max="30" width="1.44140625" style="231" customWidth="1"/>
    <col min="31" max="31" width="12.6640625" style="231" customWidth="1"/>
    <col min="32" max="32" width="1.44140625" style="231" customWidth="1"/>
    <col min="33" max="33" width="13.33203125" style="231" customWidth="1"/>
    <col min="34" max="34" width="9.88671875" style="68" bestFit="1" customWidth="1"/>
    <col min="35" max="49" width="9.33203125" style="68"/>
    <col min="50" max="57" width="9.33203125" style="69"/>
    <col min="58" max="16384" width="9.33203125" style="167"/>
  </cols>
  <sheetData>
    <row r="1" spans="1:57" ht="20.25" customHeight="1">
      <c r="A1" s="2" t="s">
        <v>1</v>
      </c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186" t="s">
        <v>34</v>
      </c>
    </row>
    <row r="2" spans="1:57" ht="20.25" customHeight="1">
      <c r="A2" s="5" t="s">
        <v>159</v>
      </c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187"/>
    </row>
    <row r="3" spans="1:57" ht="20.25" customHeight="1">
      <c r="A3" s="1" t="s">
        <v>223</v>
      </c>
      <c r="E3" s="201"/>
      <c r="F3" s="201"/>
      <c r="G3" s="201"/>
      <c r="H3" s="228"/>
      <c r="I3" s="201"/>
      <c r="J3" s="228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187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70"/>
      <c r="AY3" s="70"/>
      <c r="AZ3" s="70"/>
      <c r="BA3" s="70"/>
      <c r="BB3" s="70"/>
      <c r="BC3" s="70"/>
      <c r="BD3" s="70"/>
      <c r="BE3" s="70"/>
    </row>
    <row r="4" spans="1:57" ht="20.25" customHeight="1">
      <c r="A4" s="194"/>
      <c r="B4" s="201"/>
      <c r="C4" s="201"/>
      <c r="D4" s="201"/>
      <c r="E4" s="276" t="s">
        <v>102</v>
      </c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</row>
    <row r="5" spans="1:57" ht="20.25" customHeight="1">
      <c r="A5" s="194"/>
      <c r="F5" s="201"/>
      <c r="G5" s="71"/>
      <c r="H5" s="229"/>
      <c r="I5" s="71"/>
      <c r="J5" s="229"/>
      <c r="K5" s="276" t="s">
        <v>332</v>
      </c>
      <c r="L5" s="276"/>
      <c r="M5" s="276"/>
      <c r="N5" s="276"/>
      <c r="O5" s="276"/>
      <c r="P5" s="230"/>
      <c r="Q5" s="278" t="s">
        <v>24</v>
      </c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03"/>
      <c r="AD5" s="72"/>
    </row>
    <row r="6" spans="1:57" ht="20.25" customHeight="1">
      <c r="A6" s="194"/>
      <c r="F6" s="201"/>
      <c r="G6" s="71"/>
      <c r="H6" s="229"/>
      <c r="I6" s="71"/>
      <c r="J6" s="229"/>
      <c r="K6" s="230"/>
      <c r="L6" s="230"/>
      <c r="M6" s="230"/>
      <c r="N6" s="230"/>
      <c r="O6" s="230"/>
      <c r="P6" s="230"/>
      <c r="Q6" s="230"/>
      <c r="R6" s="230"/>
      <c r="S6" s="230" t="s">
        <v>312</v>
      </c>
      <c r="T6" s="230"/>
      <c r="U6" s="230"/>
      <c r="V6" s="230"/>
      <c r="W6" s="230"/>
      <c r="X6" s="230"/>
      <c r="Y6" s="230"/>
      <c r="Z6" s="230"/>
      <c r="AA6" s="230"/>
      <c r="AB6" s="203"/>
      <c r="AD6" s="72"/>
    </row>
    <row r="7" spans="1:57" ht="20.399999999999999" customHeight="1">
      <c r="A7" s="194"/>
      <c r="F7" s="201"/>
      <c r="G7" s="71"/>
      <c r="H7" s="229"/>
      <c r="I7" s="71"/>
      <c r="J7" s="229"/>
      <c r="K7" s="230"/>
      <c r="L7" s="230"/>
      <c r="M7" s="230"/>
      <c r="N7" s="230"/>
      <c r="O7" s="230"/>
      <c r="P7" s="230"/>
      <c r="Q7" s="230"/>
      <c r="R7" s="230"/>
      <c r="S7" s="230" t="s">
        <v>315</v>
      </c>
      <c r="T7" s="230"/>
      <c r="U7" s="230" t="s">
        <v>307</v>
      </c>
      <c r="V7" s="230"/>
      <c r="W7" s="230"/>
      <c r="X7" s="230"/>
      <c r="Y7" s="230" t="s">
        <v>303</v>
      </c>
      <c r="Z7" s="230"/>
      <c r="AA7" s="230"/>
      <c r="AB7" s="203"/>
      <c r="AD7" s="72"/>
    </row>
    <row r="8" spans="1:57" ht="20.25" customHeight="1">
      <c r="A8" s="194"/>
      <c r="F8" s="201"/>
      <c r="G8" s="71"/>
      <c r="H8" s="229"/>
      <c r="I8" s="71"/>
      <c r="J8" s="229"/>
      <c r="K8" s="230"/>
      <c r="L8" s="230"/>
      <c r="M8" s="230"/>
      <c r="N8" s="230"/>
      <c r="O8" s="230"/>
      <c r="P8" s="230"/>
      <c r="Q8" s="230" t="s">
        <v>318</v>
      </c>
      <c r="R8" s="230"/>
      <c r="S8" s="230" t="s">
        <v>314</v>
      </c>
      <c r="T8" s="230"/>
      <c r="U8" s="230" t="s">
        <v>308</v>
      </c>
      <c r="V8" s="230"/>
      <c r="W8" s="230"/>
      <c r="X8" s="230"/>
      <c r="Y8" s="230" t="s">
        <v>302</v>
      </c>
      <c r="Z8" s="230"/>
      <c r="AA8" s="230"/>
      <c r="AB8" s="203"/>
      <c r="AC8" s="230" t="s">
        <v>278</v>
      </c>
      <c r="AD8" s="72"/>
    </row>
    <row r="9" spans="1:57" ht="20.25" customHeight="1">
      <c r="A9" s="194"/>
      <c r="E9" s="230" t="s">
        <v>35</v>
      </c>
      <c r="F9" s="201"/>
      <c r="G9" s="230" t="s">
        <v>36</v>
      </c>
      <c r="H9" s="229"/>
      <c r="J9" s="229"/>
      <c r="L9" s="71"/>
      <c r="M9" s="230" t="s">
        <v>37</v>
      </c>
      <c r="N9" s="71"/>
      <c r="O9" s="71"/>
      <c r="P9" s="71"/>
      <c r="Q9" s="230" t="s">
        <v>160</v>
      </c>
      <c r="R9" s="71"/>
      <c r="S9" s="230" t="s">
        <v>313</v>
      </c>
      <c r="T9" s="71"/>
      <c r="U9" s="230" t="s">
        <v>309</v>
      </c>
      <c r="V9" s="201"/>
      <c r="W9" s="201" t="s">
        <v>277</v>
      </c>
      <c r="X9" s="201"/>
      <c r="Y9" s="230" t="s">
        <v>304</v>
      </c>
      <c r="Z9" s="201"/>
      <c r="AA9" s="232"/>
      <c r="AB9" s="201"/>
      <c r="AC9" s="230" t="s">
        <v>279</v>
      </c>
      <c r="AD9" s="71"/>
      <c r="AE9" s="230" t="s">
        <v>38</v>
      </c>
      <c r="AF9" s="72"/>
    </row>
    <row r="10" spans="1:57" ht="20.25" customHeight="1">
      <c r="A10" s="194"/>
      <c r="C10" s="233"/>
      <c r="E10" s="230" t="s">
        <v>39</v>
      </c>
      <c r="F10" s="201"/>
      <c r="G10" s="230" t="s">
        <v>40</v>
      </c>
      <c r="H10" s="229"/>
      <c r="I10" s="230" t="s">
        <v>41</v>
      </c>
      <c r="J10" s="229"/>
      <c r="K10" s="230" t="s">
        <v>161</v>
      </c>
      <c r="L10" s="135"/>
      <c r="M10" s="230" t="s">
        <v>42</v>
      </c>
      <c r="N10" s="135"/>
      <c r="O10" s="135"/>
      <c r="P10" s="135"/>
      <c r="Q10" s="230" t="s">
        <v>162</v>
      </c>
      <c r="R10" s="135"/>
      <c r="S10" s="230" t="s">
        <v>317</v>
      </c>
      <c r="T10" s="135"/>
      <c r="U10" s="230" t="s">
        <v>311</v>
      </c>
      <c r="V10" s="201"/>
      <c r="W10" s="201" t="s">
        <v>191</v>
      </c>
      <c r="X10" s="201"/>
      <c r="Y10" s="230" t="s">
        <v>306</v>
      </c>
      <c r="Z10" s="201"/>
      <c r="AA10" s="232"/>
      <c r="AB10" s="201"/>
      <c r="AC10" s="230" t="s">
        <v>280</v>
      </c>
      <c r="AD10" s="135"/>
      <c r="AE10" s="230" t="s">
        <v>43</v>
      </c>
      <c r="AF10" s="72"/>
    </row>
    <row r="11" spans="1:57" s="235" customFormat="1" ht="20.25" customHeight="1">
      <c r="A11" s="234"/>
      <c r="C11" s="236" t="s">
        <v>2</v>
      </c>
      <c r="D11" s="167"/>
      <c r="E11" s="202" t="s">
        <v>44</v>
      </c>
      <c r="F11" s="237"/>
      <c r="G11" s="202" t="s">
        <v>45</v>
      </c>
      <c r="H11" s="232"/>
      <c r="I11" s="202" t="s">
        <v>46</v>
      </c>
      <c r="J11" s="232"/>
      <c r="K11" s="202" t="s">
        <v>163</v>
      </c>
      <c r="L11" s="135"/>
      <c r="M11" s="202" t="s">
        <v>46</v>
      </c>
      <c r="N11" s="135"/>
      <c r="O11" s="202" t="s">
        <v>23</v>
      </c>
      <c r="P11" s="230"/>
      <c r="Q11" s="202" t="s">
        <v>164</v>
      </c>
      <c r="R11" s="135"/>
      <c r="S11" s="202" t="s">
        <v>316</v>
      </c>
      <c r="T11" s="135"/>
      <c r="U11" s="202" t="s">
        <v>310</v>
      </c>
      <c r="V11" s="201"/>
      <c r="W11" s="238" t="s">
        <v>192</v>
      </c>
      <c r="X11" s="201"/>
      <c r="Y11" s="202" t="s">
        <v>305</v>
      </c>
      <c r="Z11" s="201"/>
      <c r="AA11" s="202" t="s">
        <v>47</v>
      </c>
      <c r="AB11" s="201"/>
      <c r="AC11" s="202" t="s">
        <v>281</v>
      </c>
      <c r="AD11" s="135"/>
      <c r="AE11" s="202" t="s">
        <v>48</v>
      </c>
      <c r="AF11" s="135"/>
      <c r="AG11" s="202" t="s">
        <v>47</v>
      </c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4"/>
      <c r="AY11" s="74"/>
      <c r="AZ11" s="74"/>
      <c r="BA11" s="74"/>
      <c r="BB11" s="74"/>
      <c r="BC11" s="74"/>
      <c r="BD11" s="74"/>
      <c r="BE11" s="74"/>
    </row>
    <row r="12" spans="1:57" s="235" customFormat="1" ht="20.25" customHeight="1">
      <c r="A12" s="234"/>
      <c r="C12" s="236"/>
      <c r="D12" s="167"/>
      <c r="E12" s="277" t="s">
        <v>110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4"/>
      <c r="AY12" s="74"/>
      <c r="AZ12" s="74"/>
      <c r="BA12" s="74"/>
      <c r="BB12" s="74"/>
      <c r="BC12" s="74"/>
      <c r="BD12" s="74"/>
      <c r="BE12" s="74"/>
    </row>
    <row r="13" spans="1:57" s="162" customFormat="1" ht="20.25" customHeight="1">
      <c r="A13" s="158" t="s">
        <v>104</v>
      </c>
      <c r="B13" s="239"/>
      <c r="C13" s="240"/>
      <c r="E13" s="111">
        <v>411864</v>
      </c>
      <c r="F13" s="241"/>
      <c r="G13" s="111">
        <v>346495</v>
      </c>
      <c r="H13" s="111"/>
      <c r="I13" s="89">
        <v>0</v>
      </c>
      <c r="J13" s="111"/>
      <c r="K13" s="111">
        <v>31773</v>
      </c>
      <c r="L13" s="111"/>
      <c r="M13" s="89">
        <v>0</v>
      </c>
      <c r="N13" s="111"/>
      <c r="O13" s="89">
        <v>253838</v>
      </c>
      <c r="P13" s="89"/>
      <c r="Q13" s="89">
        <v>4653</v>
      </c>
      <c r="R13" s="111"/>
      <c r="S13" s="89">
        <v>-13315</v>
      </c>
      <c r="T13" s="111"/>
      <c r="U13" s="89">
        <v>-68788</v>
      </c>
      <c r="V13" s="111"/>
      <c r="W13" s="89">
        <v>-4391</v>
      </c>
      <c r="X13" s="111"/>
      <c r="Y13" s="89">
        <v>24835</v>
      </c>
      <c r="Z13" s="111"/>
      <c r="AA13" s="48">
        <v>-57006</v>
      </c>
      <c r="AB13" s="111"/>
      <c r="AC13" s="48">
        <f>SUM(E13:O13,AA13)</f>
        <v>986964</v>
      </c>
      <c r="AD13" s="111"/>
      <c r="AE13" s="89">
        <v>59202</v>
      </c>
      <c r="AF13" s="111"/>
      <c r="AG13" s="89">
        <f>AC13+AE13</f>
        <v>1046166</v>
      </c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92"/>
      <c r="AY13" s="92"/>
      <c r="AZ13" s="92"/>
      <c r="BA13" s="92"/>
      <c r="BB13" s="92"/>
      <c r="BC13" s="92"/>
      <c r="BD13" s="92"/>
      <c r="BE13" s="92"/>
    </row>
    <row r="14" spans="1:57" s="162" customFormat="1" ht="20.25" customHeight="1">
      <c r="A14" s="7" t="s">
        <v>199</v>
      </c>
      <c r="C14" s="180"/>
      <c r="E14" s="89"/>
      <c r="F14" s="87"/>
      <c r="G14" s="89"/>
      <c r="H14" s="163"/>
      <c r="I14" s="89"/>
      <c r="J14" s="163"/>
      <c r="K14" s="89"/>
      <c r="L14" s="88"/>
      <c r="M14" s="89"/>
      <c r="N14" s="87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92"/>
      <c r="AY14" s="92"/>
      <c r="AZ14" s="92"/>
      <c r="BA14" s="92"/>
      <c r="BB14" s="92"/>
      <c r="BC14" s="92"/>
      <c r="BD14" s="92"/>
      <c r="BE14" s="92"/>
    </row>
    <row r="15" spans="1:57" s="162" customFormat="1" ht="20.25" customHeight="1">
      <c r="B15" s="242" t="s">
        <v>200</v>
      </c>
      <c r="C15" s="180"/>
      <c r="E15" s="89"/>
      <c r="F15" s="87"/>
      <c r="G15" s="89"/>
      <c r="H15" s="163"/>
      <c r="I15" s="89"/>
      <c r="J15" s="163"/>
      <c r="K15" s="89"/>
      <c r="L15" s="88"/>
      <c r="M15" s="89"/>
      <c r="N15" s="87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92"/>
      <c r="AY15" s="92"/>
      <c r="AZ15" s="92"/>
      <c r="BA15" s="92"/>
      <c r="BB15" s="92"/>
      <c r="BC15" s="92"/>
      <c r="BD15" s="92"/>
      <c r="BE15" s="92"/>
    </row>
    <row r="16" spans="1:57" s="162" customFormat="1" ht="20.25" customHeight="1">
      <c r="A16" s="221" t="s">
        <v>319</v>
      </c>
      <c r="B16" s="239"/>
      <c r="C16" s="240">
        <v>25</v>
      </c>
      <c r="E16" s="84">
        <v>0</v>
      </c>
      <c r="F16" s="84"/>
      <c r="G16" s="84">
        <v>0</v>
      </c>
      <c r="H16" s="14"/>
      <c r="I16" s="84">
        <v>0</v>
      </c>
      <c r="J16" s="14"/>
      <c r="K16" s="84">
        <v>0</v>
      </c>
      <c r="L16" s="14"/>
      <c r="M16" s="84">
        <v>0</v>
      </c>
      <c r="N16" s="222"/>
      <c r="O16" s="84">
        <v>-8237</v>
      </c>
      <c r="P16" s="84"/>
      <c r="Q16" s="84">
        <v>0</v>
      </c>
      <c r="R16" s="222"/>
      <c r="S16" s="84">
        <v>0</v>
      </c>
      <c r="T16" s="222"/>
      <c r="U16" s="84">
        <v>0</v>
      </c>
      <c r="V16" s="243"/>
      <c r="W16" s="84">
        <v>0</v>
      </c>
      <c r="X16" s="243"/>
      <c r="Y16" s="84">
        <v>0</v>
      </c>
      <c r="Z16" s="243"/>
      <c r="AA16" s="84">
        <v>0</v>
      </c>
      <c r="AB16" s="243"/>
      <c r="AC16" s="84">
        <f>SUM(E16:O16,AA16)</f>
        <v>-8237</v>
      </c>
      <c r="AD16" s="222"/>
      <c r="AE16" s="84">
        <v>-272</v>
      </c>
      <c r="AF16" s="222"/>
      <c r="AG16" s="84">
        <f>AC16+AE16</f>
        <v>-8509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92"/>
      <c r="AY16" s="92"/>
      <c r="AZ16" s="92"/>
      <c r="BA16" s="92"/>
      <c r="BB16" s="92"/>
      <c r="BC16" s="92"/>
      <c r="BD16" s="92"/>
      <c r="BE16" s="92"/>
    </row>
    <row r="17" spans="1:57" s="162" customFormat="1" ht="20.25" customHeight="1">
      <c r="B17" s="242" t="s">
        <v>201</v>
      </c>
      <c r="C17" s="240"/>
      <c r="E17" s="98">
        <f>SUM(E16:E16)</f>
        <v>0</v>
      </c>
      <c r="F17" s="89"/>
      <c r="G17" s="98">
        <f>SUM(G16:G16)</f>
        <v>0</v>
      </c>
      <c r="H17" s="48"/>
      <c r="I17" s="98">
        <f>SUM(I16:I16)</f>
        <v>0</v>
      </c>
      <c r="J17" s="48"/>
      <c r="K17" s="98">
        <f>SUM(K16:K16)</f>
        <v>0</v>
      </c>
      <c r="L17" s="48"/>
      <c r="M17" s="89"/>
      <c r="N17" s="225"/>
      <c r="O17" s="98">
        <f>SUM(O16:O16)</f>
        <v>-8237</v>
      </c>
      <c r="P17" s="89"/>
      <c r="Q17" s="98">
        <f>SUM(Q16:Q16)</f>
        <v>0</v>
      </c>
      <c r="R17" s="225"/>
      <c r="S17" s="98">
        <f>SUM(S16:S16)</f>
        <v>0</v>
      </c>
      <c r="T17" s="225"/>
      <c r="U17" s="98">
        <f>SUM(U16:U16)</f>
        <v>0</v>
      </c>
      <c r="V17" s="243"/>
      <c r="W17" s="98">
        <f>SUM(W16:W16)</f>
        <v>0</v>
      </c>
      <c r="X17" s="243"/>
      <c r="Y17" s="98">
        <f>SUM(Y16:Y16)</f>
        <v>0</v>
      </c>
      <c r="Z17" s="243"/>
      <c r="AA17" s="98">
        <f>SUM(AA16:AA16)</f>
        <v>0</v>
      </c>
      <c r="AB17" s="243"/>
      <c r="AC17" s="98">
        <f>SUM(AC16:AC16)</f>
        <v>-8237</v>
      </c>
      <c r="AD17" s="225"/>
      <c r="AE17" s="98">
        <f>SUM(AE16:AE16)</f>
        <v>-272</v>
      </c>
      <c r="AF17" s="225"/>
      <c r="AG17" s="98">
        <f>SUM(AG16:AG16)</f>
        <v>-8509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92"/>
      <c r="AY17" s="92"/>
      <c r="AZ17" s="92"/>
      <c r="BA17" s="92"/>
      <c r="BB17" s="92"/>
      <c r="BC17" s="92"/>
      <c r="BD17" s="92"/>
      <c r="BE17" s="92"/>
    </row>
    <row r="18" spans="1:57" s="162" customFormat="1" ht="20.25" customHeight="1">
      <c r="A18" s="220" t="s">
        <v>202</v>
      </c>
      <c r="C18" s="240"/>
      <c r="E18" s="98">
        <f>E17</f>
        <v>0</v>
      </c>
      <c r="F18" s="89"/>
      <c r="G18" s="98">
        <f>G17</f>
        <v>0</v>
      </c>
      <c r="H18" s="48"/>
      <c r="I18" s="98">
        <f>I17</f>
        <v>0</v>
      </c>
      <c r="J18" s="48"/>
      <c r="K18" s="98">
        <f>K17</f>
        <v>0</v>
      </c>
      <c r="L18" s="48"/>
      <c r="M18" s="89"/>
      <c r="N18" s="225"/>
      <c r="O18" s="98">
        <f>O17</f>
        <v>-8237</v>
      </c>
      <c r="P18" s="89"/>
      <c r="Q18" s="98">
        <f>Q17</f>
        <v>0</v>
      </c>
      <c r="R18" s="225"/>
      <c r="S18" s="98">
        <f>S17</f>
        <v>0</v>
      </c>
      <c r="T18" s="225"/>
      <c r="U18" s="98">
        <f>U17</f>
        <v>0</v>
      </c>
      <c r="V18" s="243"/>
      <c r="W18" s="98">
        <f>W17</f>
        <v>0</v>
      </c>
      <c r="X18" s="243"/>
      <c r="Y18" s="98">
        <f>Y17</f>
        <v>0</v>
      </c>
      <c r="Z18" s="243"/>
      <c r="AA18" s="98">
        <f>AA17</f>
        <v>0</v>
      </c>
      <c r="AB18" s="243"/>
      <c r="AC18" s="98">
        <f>AC17</f>
        <v>-8237</v>
      </c>
      <c r="AD18" s="225"/>
      <c r="AE18" s="98">
        <f>AE17</f>
        <v>-272</v>
      </c>
      <c r="AF18" s="225"/>
      <c r="AG18" s="98">
        <f>AG17</f>
        <v>-8509</v>
      </c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92"/>
      <c r="AY18" s="92"/>
      <c r="AZ18" s="92"/>
      <c r="BA18" s="92"/>
      <c r="BB18" s="92"/>
      <c r="BC18" s="92"/>
      <c r="BD18" s="92"/>
      <c r="BE18" s="92"/>
    </row>
    <row r="19" spans="1:57" s="162" customFormat="1" ht="20.25" customHeight="1">
      <c r="A19"/>
      <c r="B19" s="239"/>
      <c r="C19" s="240"/>
      <c r="E19" s="84"/>
      <c r="F19" s="84"/>
      <c r="G19" s="84"/>
      <c r="H19" s="14"/>
      <c r="I19" s="84"/>
      <c r="J19" s="14"/>
      <c r="K19" s="84"/>
      <c r="L19" s="14"/>
      <c r="M19" s="84"/>
      <c r="N19" s="222"/>
      <c r="O19" s="84"/>
      <c r="P19" s="84"/>
      <c r="Q19" s="84"/>
      <c r="R19" s="222"/>
      <c r="S19" s="84"/>
      <c r="T19" s="222"/>
      <c r="U19" s="84"/>
      <c r="V19" s="243"/>
      <c r="W19" s="84"/>
      <c r="X19" s="243"/>
      <c r="Y19" s="84"/>
      <c r="Z19" s="243"/>
      <c r="AA19" s="84"/>
      <c r="AB19" s="243"/>
      <c r="AC19" s="84"/>
      <c r="AD19" s="222"/>
      <c r="AE19" s="84"/>
      <c r="AF19" s="222"/>
      <c r="AG19" s="84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92"/>
      <c r="AY19" s="92"/>
      <c r="AZ19" s="92"/>
      <c r="BA19" s="92"/>
      <c r="BB19" s="92"/>
      <c r="BC19" s="92"/>
      <c r="BD19" s="92"/>
      <c r="BE19" s="92"/>
    </row>
    <row r="20" spans="1:57" s="162" customFormat="1" ht="20.25" customHeight="1">
      <c r="A20" s="220" t="s">
        <v>275</v>
      </c>
      <c r="B20" s="244"/>
      <c r="C20" s="180"/>
      <c r="E20" s="84"/>
      <c r="F20" s="84"/>
      <c r="G20" s="84"/>
      <c r="H20" s="84"/>
      <c r="I20" s="84"/>
      <c r="J20" s="84"/>
      <c r="K20" s="84"/>
      <c r="L20" s="84"/>
      <c r="M20" s="84"/>
      <c r="N20" s="113"/>
      <c r="O20" s="84"/>
      <c r="P20" s="84"/>
      <c r="Q20" s="84"/>
      <c r="R20" s="113"/>
      <c r="S20" s="84"/>
      <c r="T20" s="113"/>
      <c r="U20" s="84"/>
      <c r="V20" s="84"/>
      <c r="W20" s="84"/>
      <c r="X20" s="84"/>
      <c r="Y20" s="84"/>
      <c r="Z20" s="84"/>
      <c r="AA20" s="84"/>
      <c r="AB20" s="113"/>
      <c r="AC20" s="14"/>
      <c r="AD20" s="113"/>
      <c r="AE20" s="84"/>
      <c r="AF20" s="113"/>
      <c r="AG20" s="84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92"/>
      <c r="AY20" s="92"/>
      <c r="AZ20" s="92"/>
      <c r="BA20" s="92"/>
      <c r="BB20" s="92"/>
      <c r="BC20" s="92"/>
      <c r="BD20" s="92"/>
      <c r="BE20" s="92"/>
    </row>
    <row r="21" spans="1:57" s="162" customFormat="1" ht="20.25" customHeight="1">
      <c r="B21" s="245" t="s">
        <v>269</v>
      </c>
      <c r="C21" s="240"/>
      <c r="E21" s="84">
        <f>'[30]CE Conso'!$D$24</f>
        <v>0</v>
      </c>
      <c r="F21" s="84"/>
      <c r="G21" s="84">
        <f>'[30]CE Conso'!$F$24</f>
        <v>0</v>
      </c>
      <c r="H21" s="84"/>
      <c r="I21" s="84">
        <v>0</v>
      </c>
      <c r="J21" s="84"/>
      <c r="K21" s="84">
        <f>'[30]CE Conso'!$J$24</f>
        <v>0</v>
      </c>
      <c r="L21" s="84"/>
      <c r="M21" s="84">
        <v>0</v>
      </c>
      <c r="N21" s="113"/>
      <c r="O21" s="84">
        <f>'[30]CE Conso'!$L$24</f>
        <v>-63451.438549999999</v>
      </c>
      <c r="P21" s="84"/>
      <c r="Q21" s="84">
        <f>'[30]CE Conso'!$N$24</f>
        <v>0</v>
      </c>
      <c r="R21" s="113"/>
      <c r="S21" s="84">
        <f>'[30]CE Conso'!$P$24</f>
        <v>0</v>
      </c>
      <c r="T21" s="113"/>
      <c r="U21" s="84">
        <f>'[30]CE Conso'!$R$24</f>
        <v>0</v>
      </c>
      <c r="V21" s="84"/>
      <c r="W21" s="112">
        <f>'[30]CE Conso'!$T$24</f>
        <v>0</v>
      </c>
      <c r="X21" s="84"/>
      <c r="Y21" s="84">
        <f>'[30]CE Conso'!$V$24</f>
        <v>0</v>
      </c>
      <c r="Z21" s="84"/>
      <c r="AA21" s="84">
        <f>'[30]CE Conso'!$X$24</f>
        <v>0</v>
      </c>
      <c r="AB21" s="113"/>
      <c r="AC21" s="14">
        <f>SUM(E21:O21,AA21)</f>
        <v>-63451.438549999999</v>
      </c>
      <c r="AD21" s="113"/>
      <c r="AE21" s="84">
        <f>'PL 9M'!J64</f>
        <v>-23034.561450000001</v>
      </c>
      <c r="AF21" s="113"/>
      <c r="AG21" s="84">
        <f>AC21+AE21</f>
        <v>-86486</v>
      </c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92"/>
      <c r="AY21" s="92"/>
      <c r="AZ21" s="92"/>
      <c r="BA21" s="92"/>
      <c r="BB21" s="92"/>
      <c r="BC21" s="92"/>
      <c r="BD21" s="92"/>
      <c r="BE21" s="92"/>
    </row>
    <row r="22" spans="1:57" s="162" customFormat="1" ht="20.399999999999999" customHeight="1">
      <c r="B22" s="245" t="s">
        <v>320</v>
      </c>
      <c r="C22" s="8"/>
      <c r="E22" s="84">
        <f>'[30]CE Conso'!$D$25</f>
        <v>0</v>
      </c>
      <c r="F22" s="84"/>
      <c r="G22" s="84">
        <f>'[30]CE Conso'!$F$25</f>
        <v>0</v>
      </c>
      <c r="H22" s="84"/>
      <c r="I22" s="84">
        <v>0</v>
      </c>
      <c r="J22" s="84"/>
      <c r="K22" s="84">
        <f>'[30]CE Conso'!$J$25</f>
        <v>0</v>
      </c>
      <c r="L22" s="84"/>
      <c r="M22" s="84">
        <v>0</v>
      </c>
      <c r="N22" s="113"/>
      <c r="O22" s="84">
        <f>'[30]CE Conso'!$L$25</f>
        <v>0</v>
      </c>
      <c r="P22" s="84"/>
      <c r="Q22" s="84">
        <f>'[30]CE Conso'!$N$25</f>
        <v>0</v>
      </c>
      <c r="R22" s="113"/>
      <c r="S22" s="84">
        <f>'[30]CE Conso'!$P$25</f>
        <v>-18425</v>
      </c>
      <c r="T22" s="113"/>
      <c r="U22" s="84">
        <f>'[30]CE Conso'!$R$25</f>
        <v>-17191</v>
      </c>
      <c r="V22" s="113"/>
      <c r="W22" s="112">
        <f>'[30]CE Conso'!$T$25</f>
        <v>0</v>
      </c>
      <c r="X22" s="113"/>
      <c r="Y22" s="84">
        <f>'[30]CE Conso'!$V$25</f>
        <v>0</v>
      </c>
      <c r="Z22" s="113"/>
      <c r="AA22" s="84">
        <f>'[30]CE Conso'!$X$25</f>
        <v>-35616</v>
      </c>
      <c r="AB22" s="113"/>
      <c r="AC22" s="14">
        <f>SUM(E22:O22,AA22)</f>
        <v>-35616</v>
      </c>
      <c r="AD22" s="113"/>
      <c r="AE22" s="84">
        <f>'[30]CE Conso'!$AB$25</f>
        <v>-2651</v>
      </c>
      <c r="AF22" s="113"/>
      <c r="AG22" s="84">
        <f>AC22+AE22</f>
        <v>-38267</v>
      </c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92"/>
      <c r="AY22" s="92"/>
      <c r="AZ22" s="92"/>
      <c r="BA22" s="92"/>
      <c r="BB22" s="92"/>
      <c r="BC22" s="92"/>
      <c r="BD22" s="92"/>
      <c r="BE22" s="92"/>
    </row>
    <row r="23" spans="1:57" s="162" customFormat="1" ht="20.25" customHeight="1">
      <c r="A23" s="158" t="s">
        <v>273</v>
      </c>
      <c r="B23" s="239"/>
      <c r="C23" s="8"/>
      <c r="E23" s="98">
        <f>SUM(E21:E22)</f>
        <v>0</v>
      </c>
      <c r="F23" s="87"/>
      <c r="G23" s="98">
        <f>SUM(G21:G22)</f>
        <v>0</v>
      </c>
      <c r="H23" s="163"/>
      <c r="I23" s="98">
        <f>SUM(I21:I22)</f>
        <v>0</v>
      </c>
      <c r="J23" s="163"/>
      <c r="K23" s="98">
        <f>SUM(K21:K22)</f>
        <v>0</v>
      </c>
      <c r="L23" s="88"/>
      <c r="M23" s="98">
        <f>SUM(M21:M22)</f>
        <v>0</v>
      </c>
      <c r="N23" s="87"/>
      <c r="O23" s="98">
        <f>SUM(O21:O22)</f>
        <v>-63451.438549999999</v>
      </c>
      <c r="P23" s="89"/>
      <c r="Q23" s="98">
        <f>SUM(Q21:Q22)</f>
        <v>0</v>
      </c>
      <c r="R23" s="89"/>
      <c r="S23" s="98">
        <f>SUM(S21:S22)</f>
        <v>-18425</v>
      </c>
      <c r="T23" s="89"/>
      <c r="U23" s="98">
        <f>SUM(U21:U22)</f>
        <v>-17191</v>
      </c>
      <c r="V23" s="89"/>
      <c r="W23" s="98">
        <f>SUM(W21:W22)</f>
        <v>0</v>
      </c>
      <c r="X23" s="89"/>
      <c r="Y23" s="98">
        <f>SUM(Y21:Y22)</f>
        <v>0</v>
      </c>
      <c r="Z23" s="89"/>
      <c r="AA23" s="98">
        <f>SUM(AA21:AA22)</f>
        <v>-35616</v>
      </c>
      <c r="AB23" s="89"/>
      <c r="AC23" s="98">
        <f>SUM(AC21:AC22)</f>
        <v>-99067.438549999992</v>
      </c>
      <c r="AD23" s="89"/>
      <c r="AE23" s="98">
        <f>SUM(AE21:AE22)</f>
        <v>-25685.561450000001</v>
      </c>
      <c r="AF23" s="89"/>
      <c r="AG23" s="98">
        <f>SUM(AG21:AG22)</f>
        <v>-124753</v>
      </c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92"/>
      <c r="AY23" s="92"/>
      <c r="AZ23" s="92"/>
      <c r="BA23" s="92"/>
      <c r="BB23" s="92"/>
      <c r="BC23" s="92"/>
      <c r="BD23" s="92"/>
      <c r="BE23" s="92"/>
    </row>
    <row r="24" spans="1:57" s="162" customFormat="1" ht="20.25" hidden="1" customHeight="1">
      <c r="A24" s="246" t="s">
        <v>67</v>
      </c>
      <c r="B24" s="239"/>
      <c r="C24" s="8"/>
      <c r="E24" s="89"/>
      <c r="F24" s="87"/>
      <c r="G24" s="89"/>
      <c r="H24" s="163"/>
      <c r="I24" s="89"/>
      <c r="J24" s="163"/>
      <c r="K24" s="89"/>
      <c r="L24" s="88"/>
      <c r="M24" s="89"/>
      <c r="N24" s="87"/>
      <c r="O24" s="89"/>
      <c r="P24" s="89"/>
      <c r="Q24" s="89"/>
      <c r="R24" s="87"/>
      <c r="S24" s="89"/>
      <c r="T24" s="87"/>
      <c r="U24" s="89"/>
      <c r="V24" s="247"/>
      <c r="W24" s="89"/>
      <c r="X24" s="247"/>
      <c r="Y24" s="89"/>
      <c r="Z24" s="247"/>
      <c r="AA24" s="89"/>
      <c r="AB24" s="247"/>
      <c r="AC24" s="89"/>
      <c r="AD24" s="247"/>
      <c r="AE24" s="89"/>
      <c r="AF24" s="247"/>
      <c r="AG24" s="89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92"/>
      <c r="AY24" s="92"/>
      <c r="AZ24" s="92"/>
      <c r="BA24" s="92"/>
      <c r="BB24" s="92"/>
      <c r="BC24" s="92"/>
      <c r="BD24" s="92"/>
      <c r="BE24" s="92"/>
    </row>
    <row r="25" spans="1:57" s="162" customFormat="1" ht="20.25" customHeight="1" thickBot="1">
      <c r="A25" s="158" t="s">
        <v>224</v>
      </c>
      <c r="B25" s="239"/>
      <c r="C25" s="8"/>
      <c r="E25" s="91">
        <f>E13+E18+E23</f>
        <v>411864</v>
      </c>
      <c r="F25" s="87"/>
      <c r="G25" s="91">
        <f>G13+G18+G23</f>
        <v>346495</v>
      </c>
      <c r="H25" s="163"/>
      <c r="I25" s="91">
        <f>I13+I18+I23</f>
        <v>0</v>
      </c>
      <c r="J25" s="163"/>
      <c r="K25" s="91">
        <f>K13+K18+K23</f>
        <v>31773</v>
      </c>
      <c r="L25" s="88"/>
      <c r="M25" s="91" t="e">
        <f>#REF!+#REF!+M23+M16</f>
        <v>#REF!</v>
      </c>
      <c r="N25" s="87"/>
      <c r="O25" s="91">
        <f>O13+O18+O23</f>
        <v>182149.56145000001</v>
      </c>
      <c r="P25" s="89"/>
      <c r="Q25" s="91">
        <f>Q13+Q18+Q23</f>
        <v>4653</v>
      </c>
      <c r="R25" s="87"/>
      <c r="S25" s="91">
        <f>S13+S18+S23</f>
        <v>-31740</v>
      </c>
      <c r="T25" s="87"/>
      <c r="U25" s="91">
        <f>U13+U18+U23</f>
        <v>-85979</v>
      </c>
      <c r="V25" s="247"/>
      <c r="W25" s="91">
        <f>W13+W18+W23</f>
        <v>-4391</v>
      </c>
      <c r="X25" s="247"/>
      <c r="Y25" s="91">
        <f>Y13+Y18+Y23</f>
        <v>24835</v>
      </c>
      <c r="Z25" s="247"/>
      <c r="AA25" s="91">
        <f>AA13+AA18+AA23</f>
        <v>-92622</v>
      </c>
      <c r="AB25" s="247"/>
      <c r="AC25" s="91">
        <f>AC13+AC18+AC23</f>
        <v>879659.56145000004</v>
      </c>
      <c r="AD25" s="247"/>
      <c r="AE25" s="91">
        <f>AE13+AE18+AE23</f>
        <v>33244.438549999999</v>
      </c>
      <c r="AF25" s="247"/>
      <c r="AG25" s="91">
        <f>AG13+AG18+AG23</f>
        <v>912904</v>
      </c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92"/>
      <c r="AY25" s="92"/>
      <c r="AZ25" s="92"/>
      <c r="BA25" s="92"/>
      <c r="BB25" s="92"/>
      <c r="BC25" s="92"/>
      <c r="BD25" s="92"/>
      <c r="BE25" s="92"/>
    </row>
    <row r="26" spans="1:57" s="162" customFormat="1" ht="15" customHeight="1" thickTop="1">
      <c r="A26" s="158"/>
      <c r="B26" s="239"/>
      <c r="C26" s="180"/>
      <c r="E26" s="84"/>
      <c r="F26" s="85"/>
      <c r="G26" s="84"/>
      <c r="H26" s="163"/>
      <c r="I26" s="84"/>
      <c r="J26" s="163"/>
      <c r="K26" s="84"/>
      <c r="L26" s="86"/>
      <c r="M26" s="84"/>
      <c r="N26" s="84"/>
      <c r="O26" s="84"/>
      <c r="P26" s="84"/>
      <c r="Q26" s="84"/>
      <c r="R26" s="84"/>
      <c r="S26" s="84"/>
      <c r="T26" s="84"/>
      <c r="U26" s="84"/>
      <c r="V26" s="248"/>
      <c r="W26" s="248"/>
      <c r="X26" s="248"/>
      <c r="Y26" s="84"/>
      <c r="Z26" s="248"/>
      <c r="AA26" s="84"/>
      <c r="AB26" s="248"/>
      <c r="AC26" s="84"/>
      <c r="AD26" s="248"/>
      <c r="AE26" s="84"/>
      <c r="AF26" s="248"/>
      <c r="AG26" s="84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92"/>
      <c r="AY26" s="92"/>
      <c r="AZ26" s="92"/>
      <c r="BA26" s="92"/>
      <c r="BB26" s="92"/>
      <c r="BC26" s="92"/>
      <c r="BD26" s="92"/>
      <c r="BE26" s="92"/>
    </row>
    <row r="27" spans="1:57" s="162" customFormat="1" ht="20.25" customHeight="1">
      <c r="A27" s="158" t="s">
        <v>212</v>
      </c>
      <c r="B27" s="239"/>
      <c r="C27" s="180"/>
      <c r="E27" s="89">
        <f>'[31]CE Conso'!D32</f>
        <v>411864</v>
      </c>
      <c r="F27" s="89"/>
      <c r="G27" s="89">
        <f>'[31]CE Conso'!F32</f>
        <v>346495</v>
      </c>
      <c r="H27" s="48"/>
      <c r="I27" s="89">
        <v>0</v>
      </c>
      <c r="J27" s="48"/>
      <c r="K27" s="89">
        <f>'[31]CE Conso'!J32</f>
        <v>34137.423000000003</v>
      </c>
      <c r="L27" s="48"/>
      <c r="M27" s="89">
        <v>0</v>
      </c>
      <c r="N27" s="225"/>
      <c r="O27" s="89">
        <f>'[31]CE Conso'!L32</f>
        <v>166564.57699999999</v>
      </c>
      <c r="P27" s="89"/>
      <c r="Q27" s="89">
        <f>'[31]CE Conso'!N32</f>
        <v>7806</v>
      </c>
      <c r="R27" s="225"/>
      <c r="S27" s="89">
        <f>'[31]CE Conso'!P32</f>
        <v>-37469</v>
      </c>
      <c r="T27" s="225"/>
      <c r="U27" s="89">
        <f>'[31]CE Conso'!R32</f>
        <v>-86568</v>
      </c>
      <c r="V27" s="243"/>
      <c r="W27" s="89">
        <f>'[31]CE Conso'!T32</f>
        <v>-4391</v>
      </c>
      <c r="X27" s="243"/>
      <c r="Y27" s="89">
        <f>'[31]CE Conso'!V32</f>
        <v>24835</v>
      </c>
      <c r="Z27" s="243"/>
      <c r="AA27" s="89">
        <f>SUM(Q27:Y27)</f>
        <v>-95787</v>
      </c>
      <c r="AB27" s="243"/>
      <c r="AC27" s="89">
        <f>'[30]CE Conso'!$Z$32</f>
        <v>863274</v>
      </c>
      <c r="AD27" s="225"/>
      <c r="AE27" s="89">
        <f>'[31]CE Conso'!AB32</f>
        <v>21307</v>
      </c>
      <c r="AF27" s="225"/>
      <c r="AG27" s="89">
        <f>AC27+AE27</f>
        <v>884581</v>
      </c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92"/>
      <c r="AY27" s="92"/>
      <c r="AZ27" s="92"/>
      <c r="BA27" s="92"/>
      <c r="BB27" s="92"/>
      <c r="BC27" s="92"/>
      <c r="BD27" s="92"/>
      <c r="BE27" s="92"/>
    </row>
    <row r="28" spans="1:57" s="162" customFormat="1" ht="14.7" hidden="1" customHeight="1">
      <c r="A28" t="s">
        <v>22</v>
      </c>
      <c r="B28" s="239"/>
      <c r="C28" s="180"/>
      <c r="E28" s="84">
        <f>'[30]CE Conso'!$D$36</f>
        <v>0</v>
      </c>
      <c r="F28" s="84"/>
      <c r="G28" s="84">
        <f>'[30]CE Conso'!$F$36</f>
        <v>0</v>
      </c>
      <c r="H28" s="14"/>
      <c r="I28" s="84">
        <v>0</v>
      </c>
      <c r="J28" s="14"/>
      <c r="K28" s="84">
        <f>'[30]CE Conso'!$J$36</f>
        <v>0</v>
      </c>
      <c r="L28" s="14"/>
      <c r="M28" s="84">
        <v>0</v>
      </c>
      <c r="N28" s="222"/>
      <c r="O28" s="84">
        <f>'[30]CE Conso'!$L$36</f>
        <v>0</v>
      </c>
      <c r="P28" s="84"/>
      <c r="Q28" s="84">
        <f>'[30]CE Conso'!$N$36</f>
        <v>0</v>
      </c>
      <c r="R28" s="222"/>
      <c r="S28" s="84">
        <f>'[30]CE Conso'!$P$36</f>
        <v>0</v>
      </c>
      <c r="T28" s="222"/>
      <c r="U28" s="84">
        <f>'[30]CE Conso'!$R$36</f>
        <v>0</v>
      </c>
      <c r="V28" s="243"/>
      <c r="W28" s="243">
        <f>'[30]CE Conso'!$T$36</f>
        <v>0</v>
      </c>
      <c r="X28" s="243"/>
      <c r="Y28" s="84">
        <f>'[30]CE Conso'!$V$36</f>
        <v>0</v>
      </c>
      <c r="Z28" s="243"/>
      <c r="AA28" s="84">
        <f>'[30]CE Conso'!$X$36</f>
        <v>0</v>
      </c>
      <c r="AB28" s="243"/>
      <c r="AC28" s="84">
        <f>'[30]CE Conso'!$Z$36</f>
        <v>0</v>
      </c>
      <c r="AD28" s="222"/>
      <c r="AE28" s="84">
        <f>'[30]CE Conso'!$AB$36</f>
        <v>0</v>
      </c>
      <c r="AF28" s="222"/>
      <c r="AG28" s="84">
        <f>'[30]CE Conso'!$AD$36</f>
        <v>0</v>
      </c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92"/>
      <c r="AY28" s="92"/>
      <c r="AZ28" s="92"/>
      <c r="BA28" s="92"/>
      <c r="BB28" s="92"/>
      <c r="BC28" s="92"/>
      <c r="BD28" s="92"/>
      <c r="BE28" s="92"/>
    </row>
    <row r="29" spans="1:57" s="162" customFormat="1" ht="20.25" customHeight="1">
      <c r="A29" s="7" t="s">
        <v>199</v>
      </c>
      <c r="C29" s="180"/>
      <c r="E29" s="89"/>
      <c r="F29" s="87"/>
      <c r="G29" s="89"/>
      <c r="H29" s="163"/>
      <c r="I29" s="89"/>
      <c r="J29" s="163"/>
      <c r="K29" s="89"/>
      <c r="L29" s="88"/>
      <c r="M29" s="89"/>
      <c r="N29" s="87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92"/>
      <c r="AY29" s="92"/>
      <c r="AZ29" s="92"/>
      <c r="BA29" s="92"/>
      <c r="BB29" s="92"/>
      <c r="BC29" s="92"/>
      <c r="BD29" s="92"/>
      <c r="BE29" s="92"/>
    </row>
    <row r="30" spans="1:57" s="162" customFormat="1" ht="20.25" customHeight="1">
      <c r="B30" s="242" t="s">
        <v>200</v>
      </c>
      <c r="C30" s="180"/>
      <c r="E30" s="89"/>
      <c r="F30" s="87"/>
      <c r="G30" s="89"/>
      <c r="H30" s="163"/>
      <c r="I30" s="89"/>
      <c r="J30" s="163"/>
      <c r="K30" s="89"/>
      <c r="L30" s="88"/>
      <c r="M30" s="89"/>
      <c r="N30" s="87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92"/>
      <c r="AY30" s="92"/>
      <c r="AZ30" s="92"/>
      <c r="BA30" s="92"/>
      <c r="BB30" s="92"/>
      <c r="BC30" s="92"/>
      <c r="BD30" s="92"/>
      <c r="BE30" s="92"/>
    </row>
    <row r="31" spans="1:57" s="162" customFormat="1" ht="20.25" customHeight="1">
      <c r="B31" s="221" t="s">
        <v>75</v>
      </c>
      <c r="C31" s="240">
        <v>25</v>
      </c>
      <c r="E31" s="84">
        <f>'[30]CE Conso'!$D$39</f>
        <v>0</v>
      </c>
      <c r="F31" s="84"/>
      <c r="G31" s="84">
        <f>'[30]CE Conso'!$F$39</f>
        <v>0</v>
      </c>
      <c r="H31" s="14"/>
      <c r="I31" s="84">
        <v>0</v>
      </c>
      <c r="J31" s="14"/>
      <c r="K31" s="84">
        <f>'[30]CE Conso'!$J$39</f>
        <v>0</v>
      </c>
      <c r="L31" s="14"/>
      <c r="M31" s="84"/>
      <c r="N31" s="222"/>
      <c r="O31" s="84">
        <f>'[30]CE Conso'!$L$39</f>
        <v>-16475</v>
      </c>
      <c r="P31" s="84"/>
      <c r="Q31" s="84">
        <f>'[30]CE Conso'!$N$39</f>
        <v>0</v>
      </c>
      <c r="R31" s="222"/>
      <c r="S31" s="84">
        <f>'[30]CE Conso'!$P$39</f>
        <v>0</v>
      </c>
      <c r="T31" s="222"/>
      <c r="U31" s="84">
        <f>'[30]CE Conso'!$R$39</f>
        <v>0</v>
      </c>
      <c r="V31" s="243"/>
      <c r="W31" s="84">
        <f>'[30]CE Conso'!$T$39</f>
        <v>0</v>
      </c>
      <c r="X31" s="243"/>
      <c r="Y31" s="84">
        <f>'[30]CE Conso'!$V$39</f>
        <v>0</v>
      </c>
      <c r="Z31" s="243"/>
      <c r="AA31" s="84">
        <f>'[30]CE Conso'!$X$39</f>
        <v>0</v>
      </c>
      <c r="AB31" s="243"/>
      <c r="AC31" s="84">
        <f>SUM(E31:O31,AA31)</f>
        <v>-16475</v>
      </c>
      <c r="AD31" s="222"/>
      <c r="AE31" s="84">
        <f>'[30]CE Conso'!$AB$39</f>
        <v>-68</v>
      </c>
      <c r="AF31" s="222"/>
      <c r="AG31" s="84">
        <f>AC31+AE31</f>
        <v>-16543</v>
      </c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92"/>
      <c r="AY31" s="92"/>
      <c r="AZ31" s="92"/>
      <c r="BA31" s="92"/>
      <c r="BB31" s="92"/>
      <c r="BC31" s="92"/>
      <c r="BD31" s="92"/>
      <c r="BE31" s="92"/>
    </row>
    <row r="32" spans="1:57" s="162" customFormat="1" ht="20.25" customHeight="1">
      <c r="B32" s="242" t="s">
        <v>201</v>
      </c>
      <c r="C32" s="240"/>
      <c r="E32" s="98">
        <f>SUM(E30:E31)</f>
        <v>0</v>
      </c>
      <c r="F32" s="89"/>
      <c r="G32" s="98">
        <f>SUM(G30:G31)</f>
        <v>0</v>
      </c>
      <c r="H32" s="48"/>
      <c r="I32" s="98">
        <f>SUM(I30:I31)</f>
        <v>0</v>
      </c>
      <c r="J32" s="48"/>
      <c r="K32" s="98">
        <f>SUM(K30:K31)</f>
        <v>0</v>
      </c>
      <c r="L32" s="48"/>
      <c r="M32" s="89"/>
      <c r="N32" s="225"/>
      <c r="O32" s="98">
        <f>SUM(O30:O31)</f>
        <v>-16475</v>
      </c>
      <c r="P32" s="89"/>
      <c r="Q32" s="98">
        <f>SUM(Q30:Q31)</f>
        <v>0</v>
      </c>
      <c r="R32" s="225"/>
      <c r="S32" s="98">
        <f>SUM(S30:S31)</f>
        <v>0</v>
      </c>
      <c r="T32" s="225"/>
      <c r="U32" s="98">
        <f>SUM(U30:U31)</f>
        <v>0</v>
      </c>
      <c r="V32" s="243"/>
      <c r="W32" s="98">
        <f>SUM(W30:W31)</f>
        <v>0</v>
      </c>
      <c r="X32" s="243"/>
      <c r="Y32" s="98">
        <f>SUM(Y30:Y31)</f>
        <v>0</v>
      </c>
      <c r="Z32" s="243"/>
      <c r="AA32" s="98">
        <f>SUM(AA30:AA31)</f>
        <v>0</v>
      </c>
      <c r="AB32" s="243"/>
      <c r="AC32" s="98">
        <f>SUM(AC30:AC31)</f>
        <v>-16475</v>
      </c>
      <c r="AD32" s="225"/>
      <c r="AE32" s="98">
        <f>SUM(AE30:AE31)</f>
        <v>-68</v>
      </c>
      <c r="AF32" s="225"/>
      <c r="AG32" s="98">
        <f>SUM(AG30:AG31)</f>
        <v>-16543</v>
      </c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92"/>
      <c r="AY32" s="92"/>
      <c r="AZ32" s="92"/>
      <c r="BA32" s="92"/>
      <c r="BB32" s="92"/>
      <c r="BC32" s="92"/>
      <c r="BD32" s="92"/>
      <c r="BE32" s="92"/>
    </row>
    <row r="33" spans="1:57" s="162" customFormat="1" ht="20.25" customHeight="1">
      <c r="A33" s="220" t="s">
        <v>202</v>
      </c>
      <c r="C33" s="240"/>
      <c r="E33" s="98">
        <f>E32</f>
        <v>0</v>
      </c>
      <c r="F33" s="89"/>
      <c r="G33" s="98">
        <f>G32</f>
        <v>0</v>
      </c>
      <c r="H33" s="48"/>
      <c r="I33" s="98">
        <f>I32</f>
        <v>0</v>
      </c>
      <c r="J33" s="48"/>
      <c r="K33" s="98">
        <f>K32</f>
        <v>0</v>
      </c>
      <c r="L33" s="48"/>
      <c r="M33" s="89"/>
      <c r="N33" s="225"/>
      <c r="O33" s="98">
        <f>O32</f>
        <v>-16475</v>
      </c>
      <c r="P33" s="89"/>
      <c r="Q33" s="98">
        <f>Q32</f>
        <v>0</v>
      </c>
      <c r="R33" s="225"/>
      <c r="S33" s="98">
        <f>S32</f>
        <v>0</v>
      </c>
      <c r="T33" s="225"/>
      <c r="U33" s="98">
        <f>U32</f>
        <v>0</v>
      </c>
      <c r="V33" s="243"/>
      <c r="W33" s="98">
        <f>W32</f>
        <v>0</v>
      </c>
      <c r="X33" s="243"/>
      <c r="Y33" s="98">
        <f>Y32</f>
        <v>0</v>
      </c>
      <c r="Z33" s="243"/>
      <c r="AA33" s="98">
        <f>AA32</f>
        <v>0</v>
      </c>
      <c r="AB33" s="243"/>
      <c r="AC33" s="98">
        <f>AC32</f>
        <v>-16475</v>
      </c>
      <c r="AD33" s="225"/>
      <c r="AE33" s="98">
        <f>AE32</f>
        <v>-68</v>
      </c>
      <c r="AF33" s="225"/>
      <c r="AG33" s="98">
        <f>AG32</f>
        <v>-16543</v>
      </c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92"/>
      <c r="AY33" s="92"/>
      <c r="AZ33" s="92"/>
      <c r="BA33" s="92"/>
      <c r="BB33" s="92"/>
      <c r="BC33" s="92"/>
      <c r="BD33" s="92"/>
      <c r="BE33" s="92"/>
    </row>
    <row r="34" spans="1:57" s="162" customFormat="1" ht="20.25" customHeight="1">
      <c r="A34" s="220"/>
      <c r="C34" s="240"/>
      <c r="E34" s="89"/>
      <c r="F34" s="89"/>
      <c r="G34" s="89"/>
      <c r="H34" s="48"/>
      <c r="I34" s="89"/>
      <c r="J34" s="48"/>
      <c r="K34" s="89"/>
      <c r="L34" s="48"/>
      <c r="M34" s="89"/>
      <c r="N34" s="225"/>
      <c r="O34" s="89"/>
      <c r="P34" s="89"/>
      <c r="Q34" s="89"/>
      <c r="R34" s="225"/>
      <c r="S34" s="89"/>
      <c r="T34" s="225"/>
      <c r="U34" s="89"/>
      <c r="V34" s="243"/>
      <c r="W34" s="89"/>
      <c r="X34" s="243"/>
      <c r="Y34" s="89"/>
      <c r="Z34" s="243"/>
      <c r="AA34" s="89"/>
      <c r="AB34" s="243"/>
      <c r="AC34" s="89"/>
      <c r="AD34" s="225"/>
      <c r="AE34" s="89"/>
      <c r="AF34" s="225"/>
      <c r="AG34" s="89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92"/>
      <c r="AY34" s="92"/>
      <c r="AZ34" s="92"/>
      <c r="BA34" s="92"/>
      <c r="BB34" s="92"/>
      <c r="BC34" s="92"/>
      <c r="BD34" s="92"/>
      <c r="BE34" s="92"/>
    </row>
    <row r="35" spans="1:57" s="162" customFormat="1" ht="20.25" customHeight="1">
      <c r="A35" s="173" t="s">
        <v>237</v>
      </c>
      <c r="C35" s="240"/>
      <c r="E35" s="89"/>
      <c r="F35" s="89"/>
      <c r="G35" s="89"/>
      <c r="H35" s="48"/>
      <c r="I35" s="89"/>
      <c r="J35" s="48"/>
      <c r="K35" s="89"/>
      <c r="L35" s="48"/>
      <c r="M35" s="89"/>
      <c r="N35" s="225"/>
      <c r="O35" s="89"/>
      <c r="P35" s="89"/>
      <c r="Q35" s="89"/>
      <c r="R35" s="225"/>
      <c r="S35" s="89"/>
      <c r="T35" s="225"/>
      <c r="U35" s="89"/>
      <c r="V35" s="243"/>
      <c r="W35" s="89"/>
      <c r="X35" s="243"/>
      <c r="Y35" s="89"/>
      <c r="Z35" s="243"/>
      <c r="AA35" s="89"/>
      <c r="AB35" s="243"/>
      <c r="AC35" s="89"/>
      <c r="AD35" s="225"/>
      <c r="AE35" s="89"/>
      <c r="AF35" s="225"/>
      <c r="AG35" s="89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92"/>
      <c r="AY35" s="92"/>
      <c r="AZ35" s="92"/>
      <c r="BA35" s="92"/>
      <c r="BB35" s="92"/>
      <c r="BC35" s="92"/>
      <c r="BD35" s="92"/>
      <c r="BE35" s="92"/>
    </row>
    <row r="36" spans="1:57" s="162" customFormat="1" ht="20.25" customHeight="1">
      <c r="A36" s="220"/>
      <c r="B36" s="249" t="s">
        <v>238</v>
      </c>
      <c r="C36" s="240">
        <v>4</v>
      </c>
      <c r="E36" s="126">
        <f>'[30]CE Conso'!$E$45</f>
        <v>0</v>
      </c>
      <c r="F36" s="127"/>
      <c r="G36" s="126">
        <f>'[30]CE Conso'!$F$45</f>
        <v>0</v>
      </c>
      <c r="H36" s="250"/>
      <c r="I36" s="127"/>
      <c r="J36" s="250"/>
      <c r="K36" s="126">
        <f>'[30]CE Conso'!$J$45</f>
        <v>0</v>
      </c>
      <c r="L36" s="127"/>
      <c r="M36" s="126">
        <v>0</v>
      </c>
      <c r="N36" s="127"/>
      <c r="O36" s="126">
        <f>'[30]CE Conso'!$L$45</f>
        <v>0</v>
      </c>
      <c r="P36" s="127"/>
      <c r="Q36" s="126">
        <f>'[30]CE Conso'!$N$45</f>
        <v>0</v>
      </c>
      <c r="R36" s="127"/>
      <c r="S36" s="126">
        <f>'[30]CE Conso'!$P$45</f>
        <v>0</v>
      </c>
      <c r="T36" s="251"/>
      <c r="U36" s="84">
        <f>'[30]CE Conso'!$R$45</f>
        <v>59005</v>
      </c>
      <c r="V36" s="251"/>
      <c r="W36" s="126">
        <f>'[30]CE Conso'!$T$45</f>
        <v>0</v>
      </c>
      <c r="X36" s="251"/>
      <c r="Y36" s="84">
        <f>'[30]CE Conso'!$V$45</f>
        <v>0</v>
      </c>
      <c r="Z36" s="251"/>
      <c r="AA36" s="84">
        <f>SUM(R36:Y36)</f>
        <v>59005</v>
      </c>
      <c r="AB36" s="251"/>
      <c r="AC36" s="84">
        <f>SUM(E36:O36,AA36)</f>
        <v>59005</v>
      </c>
      <c r="AD36" s="251"/>
      <c r="AE36" s="84">
        <f>'[30]CE Conso'!$AB$45</f>
        <v>68724</v>
      </c>
      <c r="AF36" s="225"/>
      <c r="AG36" s="84">
        <f>AC36+AE36</f>
        <v>127729</v>
      </c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92"/>
      <c r="AY36" s="92"/>
      <c r="AZ36" s="92"/>
      <c r="BA36" s="92"/>
      <c r="BB36" s="92"/>
      <c r="BC36" s="92"/>
      <c r="BD36" s="92"/>
      <c r="BE36" s="92"/>
    </row>
    <row r="37" spans="1:57" s="162" customFormat="1" ht="20.25" customHeight="1">
      <c r="A37" s="173" t="s">
        <v>239</v>
      </c>
      <c r="C37" s="240"/>
      <c r="E37" s="128">
        <f>SUM(E36)</f>
        <v>0</v>
      </c>
      <c r="F37" s="129"/>
      <c r="G37" s="128">
        <f>SUM(G36)</f>
        <v>0</v>
      </c>
      <c r="H37" s="250"/>
      <c r="I37" s="128"/>
      <c r="J37" s="250"/>
      <c r="K37" s="128">
        <f>SUM(K36)</f>
        <v>0</v>
      </c>
      <c r="L37" s="129"/>
      <c r="M37" s="128">
        <f>SUM(M36)</f>
        <v>0</v>
      </c>
      <c r="N37" s="129"/>
      <c r="O37" s="128">
        <f>SUM(O36)</f>
        <v>0</v>
      </c>
      <c r="P37" s="129"/>
      <c r="Q37" s="128">
        <f>SUM(Q36)</f>
        <v>0</v>
      </c>
      <c r="R37" s="129"/>
      <c r="S37" s="128">
        <f>SUM(S36)</f>
        <v>0</v>
      </c>
      <c r="T37" s="252"/>
      <c r="U37" s="98">
        <f>SUM(U36)</f>
        <v>59005</v>
      </c>
      <c r="V37" s="252"/>
      <c r="W37" s="128">
        <f>SUM(W36)</f>
        <v>0</v>
      </c>
      <c r="X37" s="252"/>
      <c r="Y37" s="98">
        <f>SUM(Y36)</f>
        <v>0</v>
      </c>
      <c r="Z37" s="252"/>
      <c r="AA37" s="98">
        <f>SUM(AA36)</f>
        <v>59005</v>
      </c>
      <c r="AB37" s="128">
        <f>SUM(AB36)</f>
        <v>0</v>
      </c>
      <c r="AC37" s="98">
        <f>SUM(AC36)</f>
        <v>59005</v>
      </c>
      <c r="AD37" s="252"/>
      <c r="AE37" s="98">
        <f>SUM(AE36)</f>
        <v>68724</v>
      </c>
      <c r="AF37" s="225"/>
      <c r="AG37" s="98">
        <f>SUM(AG36)</f>
        <v>127729</v>
      </c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92"/>
      <c r="AY37" s="92"/>
      <c r="AZ37" s="92"/>
      <c r="BA37" s="92"/>
      <c r="BB37" s="92"/>
      <c r="BC37" s="92"/>
      <c r="BD37" s="92"/>
      <c r="BE37" s="92"/>
    </row>
    <row r="38" spans="1:57" s="162" customFormat="1" ht="20.25" customHeight="1">
      <c r="A38" s="220"/>
      <c r="C38" s="240"/>
      <c r="E38" s="89"/>
      <c r="F38" s="89"/>
      <c r="G38" s="89"/>
      <c r="H38" s="48"/>
      <c r="I38" s="89"/>
      <c r="J38" s="48"/>
      <c r="K38" s="89"/>
      <c r="L38" s="48"/>
      <c r="M38" s="89"/>
      <c r="N38" s="225"/>
      <c r="O38" s="89"/>
      <c r="P38" s="89"/>
      <c r="Q38" s="89"/>
      <c r="R38" s="225"/>
      <c r="S38" s="89"/>
      <c r="T38" s="225"/>
      <c r="U38" s="89"/>
      <c r="V38" s="243"/>
      <c r="W38" s="89"/>
      <c r="X38" s="243"/>
      <c r="Y38" s="89"/>
      <c r="Z38" s="243"/>
      <c r="AA38" s="89"/>
      <c r="AB38" s="243"/>
      <c r="AC38" s="89"/>
      <c r="AD38" s="225"/>
      <c r="AE38" s="89"/>
      <c r="AF38" s="225"/>
      <c r="AG38" s="89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92"/>
      <c r="AY38" s="92"/>
      <c r="AZ38" s="92"/>
      <c r="BA38" s="92"/>
      <c r="BB38" s="92"/>
      <c r="BC38" s="92"/>
      <c r="BD38" s="92"/>
      <c r="BE38" s="92"/>
    </row>
    <row r="39" spans="1:57" s="162" customFormat="1" ht="20.25" customHeight="1">
      <c r="A39" s="220" t="s">
        <v>321</v>
      </c>
      <c r="B39" s="239"/>
      <c r="C39" s="8"/>
      <c r="E39" s="84"/>
      <c r="F39" s="84"/>
      <c r="G39" s="84"/>
      <c r="H39" s="14"/>
      <c r="I39" s="84"/>
      <c r="J39" s="14"/>
      <c r="K39" s="84"/>
      <c r="L39" s="14"/>
      <c r="M39" s="84"/>
      <c r="N39" s="222"/>
      <c r="O39" s="84"/>
      <c r="P39" s="84"/>
      <c r="Q39" s="84"/>
      <c r="R39" s="222"/>
      <c r="S39" s="84"/>
      <c r="T39" s="222"/>
      <c r="U39" s="84"/>
      <c r="V39" s="243"/>
      <c r="W39" s="243"/>
      <c r="X39" s="243"/>
      <c r="Y39" s="84"/>
      <c r="Z39" s="243"/>
      <c r="AA39" s="84"/>
      <c r="AB39" s="243"/>
      <c r="AC39" s="84"/>
      <c r="AD39" s="222"/>
      <c r="AE39" s="84"/>
      <c r="AF39" s="222"/>
      <c r="AG39" s="84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92"/>
      <c r="AY39" s="92"/>
      <c r="AZ39" s="92"/>
      <c r="BA39" s="92"/>
      <c r="BB39" s="92"/>
      <c r="BC39" s="92"/>
      <c r="BD39" s="92"/>
      <c r="BE39" s="92"/>
    </row>
    <row r="40" spans="1:57" s="162" customFormat="1" ht="20.25" customHeight="1">
      <c r="A40" s="221" t="s">
        <v>269</v>
      </c>
      <c r="B40" s="239"/>
      <c r="C40" s="8"/>
      <c r="E40" s="84">
        <f>'[30]CE Conso'!$D$49</f>
        <v>0</v>
      </c>
      <c r="F40" s="84"/>
      <c r="G40" s="84">
        <f>'[30]CE Conso'!$F$49</f>
        <v>0</v>
      </c>
      <c r="H40" s="14"/>
      <c r="I40" s="84">
        <v>0</v>
      </c>
      <c r="J40" s="14"/>
      <c r="K40" s="84">
        <f>'[30]CE Conso'!$J$49</f>
        <v>0</v>
      </c>
      <c r="L40" s="14"/>
      <c r="M40" s="84"/>
      <c r="N40" s="222"/>
      <c r="O40" s="84">
        <v>-300959</v>
      </c>
      <c r="P40" s="84"/>
      <c r="Q40" s="84">
        <f>'[30]CE Conso'!$N$49</f>
        <v>0</v>
      </c>
      <c r="R40" s="222"/>
      <c r="S40" s="84">
        <f>'[30]CE Conso'!$P$49</f>
        <v>0</v>
      </c>
      <c r="T40" s="222"/>
      <c r="U40" s="84">
        <f>'[30]CE Conso'!$R$49</f>
        <v>0</v>
      </c>
      <c r="V40" s="243"/>
      <c r="W40" s="243">
        <f>'[30]CE Conso'!$T$49</f>
        <v>0</v>
      </c>
      <c r="X40" s="243"/>
      <c r="Y40" s="84">
        <f>'[30]CE Conso'!$V$49</f>
        <v>0</v>
      </c>
      <c r="Z40" s="243"/>
      <c r="AA40" s="84">
        <f>SUM(R40:Y40)</f>
        <v>0</v>
      </c>
      <c r="AB40" s="243"/>
      <c r="AC40" s="84">
        <f>SUM(E40:O40,AA40)</f>
        <v>-300959</v>
      </c>
      <c r="AD40" s="222"/>
      <c r="AE40" s="84">
        <f>'[30]CE Conso'!$AB$49</f>
        <v>-88311</v>
      </c>
      <c r="AF40" s="222">
        <v>0</v>
      </c>
      <c r="AG40" s="84">
        <f>AC40+AE40</f>
        <v>-389270</v>
      </c>
      <c r="AH40" s="13">
        <f>AG40-'PL 9M'!H65</f>
        <v>0</v>
      </c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92"/>
      <c r="AY40" s="92"/>
      <c r="AZ40" s="92"/>
      <c r="BA40" s="92"/>
      <c r="BB40" s="92"/>
      <c r="BC40" s="92"/>
      <c r="BD40" s="92"/>
      <c r="BE40" s="92"/>
    </row>
    <row r="41" spans="1:57" s="162" customFormat="1" ht="20.25" customHeight="1">
      <c r="A41" s="221" t="s">
        <v>276</v>
      </c>
      <c r="B41" s="239"/>
      <c r="C41" s="8"/>
      <c r="E41" s="84">
        <f>'[30]CE Conso'!$D$50</f>
        <v>0</v>
      </c>
      <c r="F41" s="84"/>
      <c r="G41" s="84">
        <f>'[30]CE Conso'!$F$50</f>
        <v>0</v>
      </c>
      <c r="H41" s="14"/>
      <c r="I41" s="84">
        <v>0</v>
      </c>
      <c r="J41" s="14"/>
      <c r="K41" s="84">
        <f>'[30]CE Conso'!$J$50</f>
        <v>0</v>
      </c>
      <c r="L41" s="14"/>
      <c r="M41" s="84"/>
      <c r="N41" s="222"/>
      <c r="O41" s="84">
        <f>'[30]CE Conso'!$L$50</f>
        <v>0</v>
      </c>
      <c r="P41" s="84"/>
      <c r="Q41" s="84">
        <f>'[30]CE Conso'!$N$50</f>
        <v>0</v>
      </c>
      <c r="R41" s="222"/>
      <c r="S41" s="84">
        <f>'[30]CE Conso'!$P$50</f>
        <v>-1384</v>
      </c>
      <c r="T41" s="222"/>
      <c r="U41" s="84">
        <f>'[30]CE Conso'!$R$50</f>
        <v>3878</v>
      </c>
      <c r="V41" s="243"/>
      <c r="W41" s="243">
        <f>'[30]CE Conso'!$T$50</f>
        <v>0</v>
      </c>
      <c r="X41" s="243"/>
      <c r="Y41" s="84">
        <f>'[30]CE Conso'!$V$50</f>
        <v>0</v>
      </c>
      <c r="Z41" s="243"/>
      <c r="AA41" s="84">
        <f>SUM(R41:Y41)</f>
        <v>2494</v>
      </c>
      <c r="AB41" s="243"/>
      <c r="AC41" s="84">
        <f>SUM(E41:O41,AA41)</f>
        <v>2494</v>
      </c>
      <c r="AD41" s="222"/>
      <c r="AE41" s="84">
        <f>'[30]CE Conso'!$AB$50</f>
        <v>-580</v>
      </c>
      <c r="AF41" s="222">
        <v>0</v>
      </c>
      <c r="AG41" s="84">
        <f>AC41+AE41</f>
        <v>1914</v>
      </c>
      <c r="AH41" s="13">
        <f>AG41-'PL 9M'!H59</f>
        <v>0</v>
      </c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92"/>
      <c r="AY41" s="92"/>
      <c r="AZ41" s="92"/>
      <c r="BA41" s="92"/>
      <c r="BB41" s="92"/>
      <c r="BC41" s="92"/>
      <c r="BD41" s="92"/>
      <c r="BE41" s="92"/>
    </row>
    <row r="42" spans="1:57" s="162" customFormat="1" ht="20.25" customHeight="1">
      <c r="A42" s="158" t="s">
        <v>273</v>
      </c>
      <c r="B42" s="239"/>
      <c r="C42" s="8"/>
      <c r="E42" s="98">
        <v>0</v>
      </c>
      <c r="F42" s="87"/>
      <c r="G42" s="98">
        <v>0</v>
      </c>
      <c r="H42" s="163"/>
      <c r="I42" s="98">
        <v>0</v>
      </c>
      <c r="J42" s="163"/>
      <c r="K42" s="98">
        <v>0</v>
      </c>
      <c r="L42" s="88"/>
      <c r="M42" s="98">
        <v>0</v>
      </c>
      <c r="N42" s="87"/>
      <c r="O42" s="98">
        <f>SUM(O40:O41)</f>
        <v>-300959</v>
      </c>
      <c r="P42" s="89"/>
      <c r="Q42" s="98">
        <f>SUM(Q40:Q41)</f>
        <v>0</v>
      </c>
      <c r="R42" s="87"/>
      <c r="S42" s="98">
        <f>SUM(S40:S41)</f>
        <v>-1384</v>
      </c>
      <c r="T42" s="87"/>
      <c r="U42" s="98">
        <f>SUM(U40:U41)</f>
        <v>3878</v>
      </c>
      <c r="V42" s="247"/>
      <c r="W42" s="98">
        <f>SUM(W40:W41)</f>
        <v>0</v>
      </c>
      <c r="X42" s="247"/>
      <c r="Y42" s="98">
        <v>0</v>
      </c>
      <c r="Z42" s="247"/>
      <c r="AA42" s="98">
        <f>SUM(R42:Y42)</f>
        <v>2494</v>
      </c>
      <c r="AB42" s="247"/>
      <c r="AC42" s="98">
        <f>SUM(AC40:AC41)</f>
        <v>-298465</v>
      </c>
      <c r="AD42" s="247"/>
      <c r="AE42" s="98">
        <f>SUM(AE40:AE41)</f>
        <v>-88891</v>
      </c>
      <c r="AF42" s="247">
        <v>0</v>
      </c>
      <c r="AG42" s="98">
        <f>SUM(AG40:AG41)</f>
        <v>-387356</v>
      </c>
      <c r="AH42" s="13">
        <f>AG42-'PL 9M'!H69</f>
        <v>0</v>
      </c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92"/>
      <c r="AY42" s="92"/>
      <c r="AZ42" s="92"/>
      <c r="BA42" s="92"/>
      <c r="BB42" s="92"/>
      <c r="BC42" s="92"/>
      <c r="BD42" s="92"/>
      <c r="BE42" s="92"/>
    </row>
    <row r="43" spans="1:57" s="162" customFormat="1" ht="20.25" hidden="1" customHeight="1">
      <c r="A43" t="s">
        <v>166</v>
      </c>
      <c r="B43" s="253"/>
      <c r="C43" s="8"/>
      <c r="E43" s="84">
        <v>0</v>
      </c>
      <c r="F43" s="85"/>
      <c r="G43" s="84">
        <v>0</v>
      </c>
      <c r="H43" s="174"/>
      <c r="I43" s="84">
        <v>0</v>
      </c>
      <c r="J43" s="174"/>
      <c r="K43" s="84">
        <v>0</v>
      </c>
      <c r="L43" s="86"/>
      <c r="M43" s="84"/>
      <c r="N43" s="85"/>
      <c r="O43" s="84">
        <v>0</v>
      </c>
      <c r="P43" s="84"/>
      <c r="Q43" s="84"/>
      <c r="R43" s="85"/>
      <c r="S43" s="84">
        <v>0</v>
      </c>
      <c r="T43" s="85"/>
      <c r="U43" s="84">
        <v>0</v>
      </c>
      <c r="V43" s="248"/>
      <c r="W43" s="84">
        <v>0</v>
      </c>
      <c r="X43" s="248"/>
      <c r="Y43" s="84">
        <v>0</v>
      </c>
      <c r="Z43" s="248"/>
      <c r="AA43" s="84">
        <v>0</v>
      </c>
      <c r="AB43" s="248"/>
      <c r="AC43" s="84">
        <f>SUM(E43:Y43)</f>
        <v>0</v>
      </c>
      <c r="AD43" s="248"/>
      <c r="AE43" s="84">
        <v>0</v>
      </c>
      <c r="AF43" s="248"/>
      <c r="AG43" s="84">
        <f t="shared" ref="AG43:AG44" si="0">AC43+AE43</f>
        <v>0</v>
      </c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92"/>
      <c r="AY43" s="92"/>
      <c r="AZ43" s="92"/>
      <c r="BA43" s="92"/>
      <c r="BB43" s="92"/>
      <c r="BC43" s="92"/>
      <c r="BD43" s="92"/>
      <c r="BE43" s="92"/>
    </row>
    <row r="44" spans="1:57" s="162" customFormat="1" ht="20.25" hidden="1" customHeight="1">
      <c r="A44" s="162" t="s">
        <v>75</v>
      </c>
      <c r="B44" s="253"/>
      <c r="C44" s="6">
        <v>24</v>
      </c>
      <c r="E44" s="114">
        <v>0</v>
      </c>
      <c r="F44" s="85"/>
      <c r="G44" s="114">
        <v>0</v>
      </c>
      <c r="H44" s="174"/>
      <c r="I44" s="114">
        <v>0</v>
      </c>
      <c r="J44" s="174"/>
      <c r="K44" s="114">
        <v>0</v>
      </c>
      <c r="L44" s="86"/>
      <c r="M44" s="114"/>
      <c r="N44" s="85"/>
      <c r="O44" s="114">
        <v>0</v>
      </c>
      <c r="P44" s="84"/>
      <c r="Q44" s="114"/>
      <c r="R44" s="85"/>
      <c r="S44" s="114">
        <v>0</v>
      </c>
      <c r="T44" s="85"/>
      <c r="U44" s="114">
        <v>0</v>
      </c>
      <c r="V44" s="248"/>
      <c r="W44" s="114">
        <v>0</v>
      </c>
      <c r="X44" s="248"/>
      <c r="Y44" s="114">
        <v>0</v>
      </c>
      <c r="Z44" s="248"/>
      <c r="AA44" s="114">
        <v>0</v>
      </c>
      <c r="AB44" s="248"/>
      <c r="AC44" s="114">
        <f t="shared" ref="AC44" si="1">SUM(K44:Y44)</f>
        <v>0</v>
      </c>
      <c r="AD44" s="248"/>
      <c r="AE44" s="114">
        <v>0</v>
      </c>
      <c r="AF44" s="248"/>
      <c r="AG44" s="114">
        <f t="shared" si="0"/>
        <v>0</v>
      </c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92"/>
      <c r="AY44" s="92"/>
      <c r="AZ44" s="92"/>
      <c r="BA44" s="92"/>
      <c r="BB44" s="92"/>
      <c r="BC44" s="92"/>
      <c r="BD44" s="92"/>
      <c r="BE44" s="92"/>
    </row>
    <row r="45" spans="1:57" s="162" customFormat="1" ht="20.25" hidden="1" customHeight="1">
      <c r="B45" s="239"/>
      <c r="C45" s="8"/>
      <c r="E45" s="89"/>
      <c r="F45" s="87"/>
      <c r="G45" s="89"/>
      <c r="H45" s="163"/>
      <c r="I45" s="89"/>
      <c r="J45" s="163"/>
      <c r="K45" s="89"/>
      <c r="L45" s="88"/>
      <c r="M45" s="89"/>
      <c r="N45" s="87"/>
      <c r="O45" s="89"/>
      <c r="P45" s="89"/>
      <c r="Q45" s="89"/>
      <c r="R45" s="87"/>
      <c r="S45" s="89"/>
      <c r="T45" s="87"/>
      <c r="U45" s="89"/>
      <c r="V45" s="247"/>
      <c r="W45" s="89"/>
      <c r="X45" s="247"/>
      <c r="Y45" s="89"/>
      <c r="Z45" s="247"/>
      <c r="AA45" s="89"/>
      <c r="AB45" s="247"/>
      <c r="AC45" s="89"/>
      <c r="AD45" s="247"/>
      <c r="AE45" s="89"/>
      <c r="AF45" s="247"/>
      <c r="AG45" s="89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92"/>
      <c r="AY45" s="92"/>
      <c r="AZ45" s="92"/>
      <c r="BA45" s="92"/>
      <c r="BB45" s="92"/>
      <c r="BC45" s="92"/>
      <c r="BD45" s="92"/>
      <c r="BE45" s="92"/>
    </row>
    <row r="46" spans="1:57" s="162" customFormat="1" ht="20.25" hidden="1" customHeight="1">
      <c r="A46" s="246" t="s">
        <v>67</v>
      </c>
      <c r="B46" s="239"/>
      <c r="C46" s="8"/>
      <c r="E46" s="84"/>
      <c r="F46" s="85"/>
      <c r="G46" s="84"/>
      <c r="H46" s="163"/>
      <c r="I46" s="84"/>
      <c r="J46" s="163"/>
      <c r="K46" s="84"/>
      <c r="L46" s="86"/>
      <c r="M46" s="84"/>
      <c r="N46" s="85"/>
      <c r="O46" s="84"/>
      <c r="P46" s="84"/>
      <c r="Q46" s="84"/>
      <c r="R46" s="85"/>
      <c r="S46" s="84"/>
      <c r="T46" s="85"/>
      <c r="U46" s="84"/>
      <c r="V46" s="248"/>
      <c r="W46" s="84"/>
      <c r="X46" s="248"/>
      <c r="Y46" s="84"/>
      <c r="Z46" s="248"/>
      <c r="AA46" s="84"/>
      <c r="AB46" s="248"/>
      <c r="AC46" s="84"/>
      <c r="AD46" s="248"/>
      <c r="AE46" s="84"/>
      <c r="AF46" s="248"/>
      <c r="AG46" s="84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92"/>
      <c r="AY46" s="92"/>
      <c r="AZ46" s="92"/>
      <c r="BA46" s="92"/>
      <c r="BB46" s="92"/>
      <c r="BC46" s="92"/>
      <c r="BD46" s="92"/>
      <c r="BE46" s="92"/>
    </row>
    <row r="47" spans="1:57" s="162" customFormat="1" ht="20.25" customHeight="1" thickBot="1">
      <c r="A47" s="158" t="s">
        <v>225</v>
      </c>
      <c r="B47" s="239"/>
      <c r="C47" s="180"/>
      <c r="E47" s="115">
        <f>SUM(E27,E33,E42,E37)</f>
        <v>411864</v>
      </c>
      <c r="F47" s="87"/>
      <c r="G47" s="115">
        <f>SUM(G27,G33,G42,G37)</f>
        <v>346495</v>
      </c>
      <c r="H47" s="163"/>
      <c r="I47" s="115">
        <f>SUM(I27,I33,I42)</f>
        <v>0</v>
      </c>
      <c r="J47" s="163"/>
      <c r="K47" s="115">
        <f>SUM(K27,K33,K42,K37)</f>
        <v>34137.423000000003</v>
      </c>
      <c r="L47" s="88"/>
      <c r="M47" s="115">
        <f>M27+M44</f>
        <v>0</v>
      </c>
      <c r="N47" s="87"/>
      <c r="O47" s="115">
        <f>SUM(O27,O33,O42,O37)</f>
        <v>-150869.42300000001</v>
      </c>
      <c r="P47" s="89"/>
      <c r="Q47" s="115">
        <f>SUM(Q27,Q33,Q42,Q37)</f>
        <v>7806</v>
      </c>
      <c r="R47" s="87"/>
      <c r="S47" s="115">
        <f>SUM(S27,S33,S42,S37)</f>
        <v>-38853</v>
      </c>
      <c r="T47" s="87"/>
      <c r="U47" s="115">
        <f>SUM(U27,U33,U42,U37)</f>
        <v>-23685</v>
      </c>
      <c r="V47" s="247"/>
      <c r="W47" s="115">
        <f>SUM(W27,W33,W42,W37)</f>
        <v>-4391</v>
      </c>
      <c r="X47" s="247"/>
      <c r="Y47" s="115">
        <f>SUM(Y27,Y33,Y42,Y37)</f>
        <v>24835</v>
      </c>
      <c r="Z47" s="247"/>
      <c r="AA47" s="115">
        <f>SUM(AA27,AA33,AA42,AA37)</f>
        <v>-34288</v>
      </c>
      <c r="AB47" s="247"/>
      <c r="AC47" s="115">
        <f>SUM(AC27,AC33,AC42,AC37)</f>
        <v>607339</v>
      </c>
      <c r="AD47" s="247"/>
      <c r="AE47" s="115">
        <f>SUM(AE27,AE33,AE42,AE37)</f>
        <v>1072</v>
      </c>
      <c r="AF47" s="247">
        <v>0</v>
      </c>
      <c r="AG47" s="115">
        <f>SUM(AG27,AG33,AG42,AG37)</f>
        <v>608411</v>
      </c>
      <c r="AH47" s="13">
        <f>AG47-Equity!G25</f>
        <v>0</v>
      </c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92"/>
      <c r="AY47" s="92"/>
      <c r="AZ47" s="92"/>
      <c r="BA47" s="92"/>
      <c r="BB47" s="92"/>
      <c r="BC47" s="92"/>
      <c r="BD47" s="92"/>
      <c r="BE47" s="92"/>
    </row>
    <row r="48" spans="1:57" ht="15" thickTop="1">
      <c r="A48" s="162"/>
    </row>
    <row r="50" spans="33:33">
      <c r="AG50" s="254"/>
    </row>
    <row r="100" spans="6:14" ht="18.75" customHeight="1">
      <c r="F100" s="167">
        <v>24</v>
      </c>
    </row>
    <row r="105" spans="6:14" ht="18.75" customHeight="1">
      <c r="N105" s="231" t="s">
        <v>49</v>
      </c>
    </row>
    <row r="106" spans="6:14" ht="18.75" customHeight="1">
      <c r="H106" s="231" t="s">
        <v>0</v>
      </c>
      <c r="J106" s="231" t="s">
        <v>0</v>
      </c>
    </row>
  </sheetData>
  <mergeCells count="4">
    <mergeCell ref="E4:AG4"/>
    <mergeCell ref="K5:O5"/>
    <mergeCell ref="E12:AG12"/>
    <mergeCell ref="Q5:AA5"/>
  </mergeCells>
  <pageMargins left="0.70866141732283505" right="0.70866141732283505" top="0.74803149606299202" bottom="0.74803149606299202" header="0.31496062992126" footer="0.31496062992126"/>
  <pageSetup paperSize="9" scale="51" firstPageNumber="10" fitToHeight="0" orientation="landscape" useFirstPageNumber="1" r:id="rId1"/>
  <headerFooter>
    <oddFooter xml:space="preserve">&amp;L&amp;12The accompanying notes are an intergral part of these financial statements.
&amp;R&amp;12&amp;P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F21ED-465E-4A4E-9EE7-C30F7F6EC3B6}">
  <sheetPr>
    <pageSetUpPr fitToPage="1"/>
  </sheetPr>
  <dimension ref="A1:BA115"/>
  <sheetViews>
    <sheetView view="pageBreakPreview" topLeftCell="B26" zoomScale="79" zoomScaleNormal="70" zoomScaleSheetLayoutView="100" workbookViewId="0">
      <selection activeCell="E14" sqref="E14"/>
    </sheetView>
  </sheetViews>
  <sheetFormatPr defaultColWidth="9.33203125" defaultRowHeight="14.4"/>
  <cols>
    <col min="1" max="1" width="1.6640625" style="162" customWidth="1"/>
    <col min="2" max="2" width="55.21875" style="162" customWidth="1"/>
    <col min="3" max="3" width="9" style="162" customWidth="1"/>
    <col min="4" max="4" width="15.77734375" style="162" customWidth="1"/>
    <col min="5" max="5" width="1.44140625" style="162" customWidth="1"/>
    <col min="6" max="6" width="15.77734375" style="227" customWidth="1"/>
    <col min="7" max="7" width="1.44140625" style="92" customWidth="1"/>
    <col min="8" max="8" width="17.33203125" style="227" hidden="1" customWidth="1"/>
    <col min="9" max="9" width="0.6640625" style="92" hidden="1" customWidth="1"/>
    <col min="10" max="10" width="15.77734375" style="162" customWidth="1"/>
    <col min="11" max="11" width="1.44140625" style="162" customWidth="1"/>
    <col min="12" max="12" width="15.6640625" style="227" hidden="1" customWidth="1"/>
    <col min="13" max="13" width="0.6640625" style="162" hidden="1" customWidth="1"/>
    <col min="14" max="14" width="15.77734375" style="227" customWidth="1"/>
    <col min="15" max="15" width="1.44140625" style="162" customWidth="1"/>
    <col min="16" max="16" width="15.77734375" style="227" customWidth="1"/>
    <col min="17" max="17" width="1.44140625" style="162" customWidth="1"/>
    <col min="18" max="18" width="15.77734375" style="227" customWidth="1"/>
    <col min="19" max="16384" width="9.33203125" style="162"/>
  </cols>
  <sheetData>
    <row r="1" spans="1:53" ht="20.25" customHeight="1">
      <c r="A1" s="2" t="s">
        <v>1</v>
      </c>
      <c r="B1" s="167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36" t="s">
        <v>34</v>
      </c>
    </row>
    <row r="2" spans="1:53" ht="20.25" customHeight="1">
      <c r="A2" s="5" t="s">
        <v>167</v>
      </c>
      <c r="B2" s="167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4"/>
    </row>
    <row r="3" spans="1:53" ht="20.25" customHeight="1">
      <c r="A3" s="1" t="s">
        <v>223</v>
      </c>
      <c r="B3" s="167"/>
      <c r="D3" s="200"/>
      <c r="E3" s="200"/>
      <c r="F3" s="200"/>
      <c r="G3" s="79"/>
      <c r="H3" s="200"/>
      <c r="I3" s="79"/>
      <c r="J3" s="200"/>
      <c r="K3" s="200"/>
      <c r="L3" s="200"/>
      <c r="M3" s="200"/>
      <c r="N3" s="200"/>
      <c r="O3" s="200"/>
      <c r="P3" s="200"/>
      <c r="Q3" s="200"/>
      <c r="R3" s="4"/>
    </row>
    <row r="4" spans="1:53" s="167" customFormat="1" ht="20.25" customHeight="1">
      <c r="A4" s="194"/>
      <c r="B4" s="201"/>
      <c r="C4" s="201"/>
      <c r="D4" s="276" t="s">
        <v>103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9"/>
      <c r="AU4" s="69"/>
      <c r="AV4" s="69"/>
      <c r="AW4" s="69"/>
      <c r="AX4" s="69"/>
      <c r="AY4" s="69"/>
      <c r="AZ4" s="69"/>
      <c r="BA4" s="69"/>
    </row>
    <row r="5" spans="1:53" ht="20.25" customHeight="1">
      <c r="A5" s="200"/>
      <c r="D5" s="204"/>
      <c r="E5" s="200"/>
      <c r="F5" s="80"/>
      <c r="G5" s="80"/>
      <c r="H5" s="80"/>
      <c r="I5" s="80"/>
      <c r="J5" s="279" t="s">
        <v>332</v>
      </c>
      <c r="K5" s="279"/>
      <c r="L5" s="279"/>
      <c r="M5" s="279"/>
      <c r="N5" s="279"/>
      <c r="O5" s="9"/>
      <c r="P5" s="206" t="s">
        <v>318</v>
      </c>
      <c r="Q5" s="200"/>
      <c r="R5" s="81"/>
    </row>
    <row r="6" spans="1:53" ht="20.25" customHeight="1">
      <c r="A6" s="200"/>
      <c r="D6" s="204"/>
      <c r="E6" s="200"/>
      <c r="F6" s="9" t="s">
        <v>50</v>
      </c>
      <c r="G6" s="80"/>
      <c r="H6" s="80"/>
      <c r="I6" s="80"/>
      <c r="J6" s="9"/>
      <c r="K6" s="9"/>
      <c r="L6" s="9"/>
      <c r="M6" s="9"/>
      <c r="N6" s="9"/>
      <c r="O6" s="9"/>
      <c r="P6" s="207" t="s">
        <v>160</v>
      </c>
      <c r="Q6" s="200"/>
      <c r="R6" s="81"/>
    </row>
    <row r="7" spans="1:53" ht="20.25" customHeight="1">
      <c r="A7" s="200"/>
      <c r="D7" s="9" t="s">
        <v>21</v>
      </c>
      <c r="E7" s="200"/>
      <c r="F7" s="9" t="s">
        <v>282</v>
      </c>
      <c r="G7" s="82"/>
      <c r="H7" s="204"/>
      <c r="I7" s="82"/>
      <c r="J7" s="9" t="s">
        <v>161</v>
      </c>
      <c r="K7" s="80"/>
      <c r="L7" s="9" t="s">
        <v>51</v>
      </c>
      <c r="M7" s="200"/>
      <c r="N7" s="80"/>
      <c r="O7" s="200"/>
      <c r="P7" s="207" t="s">
        <v>162</v>
      </c>
      <c r="Q7" s="200"/>
      <c r="R7" s="80"/>
    </row>
    <row r="8" spans="1:53" s="209" customFormat="1" ht="20.25" customHeight="1">
      <c r="A8" s="208" t="s">
        <v>103</v>
      </c>
      <c r="C8" s="210" t="s">
        <v>2</v>
      </c>
      <c r="D8" s="205" t="s">
        <v>44</v>
      </c>
      <c r="E8" s="211"/>
      <c r="F8" s="205" t="s">
        <v>44</v>
      </c>
      <c r="G8" s="83"/>
      <c r="H8" s="205" t="s">
        <v>52</v>
      </c>
      <c r="I8" s="83"/>
      <c r="J8" s="205" t="s">
        <v>163</v>
      </c>
      <c r="K8" s="83"/>
      <c r="L8" s="205" t="s">
        <v>53</v>
      </c>
      <c r="M8" s="211"/>
      <c r="N8" s="205" t="s">
        <v>23</v>
      </c>
      <c r="O8" s="211"/>
      <c r="P8" s="212" t="s">
        <v>164</v>
      </c>
      <c r="Q8" s="211"/>
      <c r="R8" s="205" t="s">
        <v>54</v>
      </c>
    </row>
    <row r="9" spans="1:53" ht="20.25" customHeight="1">
      <c r="A9" s="213"/>
      <c r="B9" s="214"/>
      <c r="D9" s="280" t="s">
        <v>110</v>
      </c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</row>
    <row r="10" spans="1:53" ht="20.25" customHeight="1">
      <c r="A10" s="7" t="s">
        <v>104</v>
      </c>
      <c r="D10" s="89">
        <f>'[30]CE Separate'!$E$10</f>
        <v>411864</v>
      </c>
      <c r="E10" s="160"/>
      <c r="F10" s="89">
        <f>'[30]CE Separate'!$G$10</f>
        <v>346495</v>
      </c>
      <c r="G10" s="90"/>
      <c r="H10" s="89">
        <f>'[30]CE Separate'!$I$10</f>
        <v>0</v>
      </c>
      <c r="I10" s="90"/>
      <c r="J10" s="89">
        <f>'[30]CE Separate'!$K$10</f>
        <v>31773</v>
      </c>
      <c r="K10" s="160"/>
      <c r="L10" s="89">
        <f>'[30]CE Separate'!$M$10</f>
        <v>0</v>
      </c>
      <c r="M10" s="160"/>
      <c r="N10" s="89">
        <f>'[30]CE Separate'!$O$10</f>
        <v>35271</v>
      </c>
      <c r="O10" s="160"/>
      <c r="P10" s="89">
        <f>'[30]CE Separate'!$Q$10</f>
        <v>2833</v>
      </c>
      <c r="Q10" s="160"/>
      <c r="R10" s="89">
        <f>SUM(D10:P10)</f>
        <v>828236</v>
      </c>
      <c r="S10" s="215"/>
    </row>
    <row r="11" spans="1:53" ht="20.25" customHeight="1">
      <c r="A11" s="7" t="s">
        <v>199</v>
      </c>
      <c r="D11" s="89"/>
      <c r="E11" s="160"/>
      <c r="F11" s="89"/>
      <c r="G11" s="90"/>
      <c r="H11" s="89"/>
      <c r="I11" s="90"/>
      <c r="J11" s="89"/>
      <c r="K11" s="160"/>
      <c r="L11" s="89"/>
      <c r="M11" s="160"/>
      <c r="N11" s="89"/>
      <c r="O11" s="160"/>
      <c r="P11" s="89"/>
      <c r="Q11" s="160"/>
      <c r="R11" s="89"/>
      <c r="S11" s="215"/>
    </row>
    <row r="12" spans="1:53" ht="20.25" customHeight="1">
      <c r="A12" s="216" t="s">
        <v>200</v>
      </c>
      <c r="D12" s="89"/>
      <c r="E12" s="160"/>
      <c r="F12" s="89"/>
      <c r="G12" s="90"/>
      <c r="H12" s="89"/>
      <c r="I12" s="90"/>
      <c r="J12" s="89"/>
      <c r="K12" s="160"/>
      <c r="L12" s="89"/>
      <c r="M12" s="160"/>
      <c r="N12" s="89"/>
      <c r="O12" s="160"/>
      <c r="P12" s="89"/>
      <c r="Q12" s="160"/>
      <c r="R12" s="89"/>
      <c r="S12" s="215"/>
    </row>
    <row r="13" spans="1:53" ht="20.25" hidden="1" customHeight="1">
      <c r="A13" s="217" t="s">
        <v>165</v>
      </c>
      <c r="B13" s="218"/>
      <c r="C13" s="219"/>
      <c r="D13" s="20">
        <v>0</v>
      </c>
      <c r="E13" s="84"/>
      <c r="F13" s="14"/>
      <c r="G13" s="14"/>
      <c r="H13" s="20">
        <v>0</v>
      </c>
      <c r="I13" s="14"/>
      <c r="J13" s="14">
        <v>0</v>
      </c>
      <c r="K13" s="14"/>
      <c r="L13" s="20">
        <v>0</v>
      </c>
      <c r="M13" s="14"/>
      <c r="N13" s="14">
        <v>0</v>
      </c>
      <c r="O13" s="14"/>
      <c r="P13" s="14">
        <v>0</v>
      </c>
      <c r="Q13" s="14"/>
      <c r="R13" s="84">
        <f>SUM(D13:P13)</f>
        <v>0</v>
      </c>
      <c r="S13" s="215"/>
    </row>
    <row r="14" spans="1:53" ht="20.25" customHeight="1">
      <c r="A14" s="217" t="s">
        <v>323</v>
      </c>
      <c r="C14" s="219">
        <v>25</v>
      </c>
      <c r="D14" s="14">
        <f>'[30]CE Separate'!$E$14</f>
        <v>0</v>
      </c>
      <c r="E14" s="84"/>
      <c r="F14" s="50">
        <f>'[30]CE Separate'!$G$14</f>
        <v>0</v>
      </c>
      <c r="G14" s="14"/>
      <c r="H14" s="14">
        <f>'[30]CE Separate'!$I$14</f>
        <v>0</v>
      </c>
      <c r="I14" s="14"/>
      <c r="J14" s="14">
        <f>'[30]CE Separate'!$K$14</f>
        <v>0</v>
      </c>
      <c r="K14" s="14"/>
      <c r="L14" s="14">
        <f>'[30]CE Separate'!$K$14</f>
        <v>0</v>
      </c>
      <c r="M14" s="14"/>
      <c r="N14" s="14">
        <f>'[31]CE Separate'!$O$14</f>
        <v>-8237</v>
      </c>
      <c r="O14" s="14"/>
      <c r="P14" s="14">
        <f>'[30]CE Separate'!$Q$14</f>
        <v>0</v>
      </c>
      <c r="Q14" s="14"/>
      <c r="R14" s="84">
        <f>SUM(D14:P14)</f>
        <v>-8237</v>
      </c>
      <c r="S14" s="215"/>
    </row>
    <row r="15" spans="1:53" ht="20.25" customHeight="1">
      <c r="A15" s="216" t="s">
        <v>201</v>
      </c>
      <c r="C15" s="219"/>
      <c r="D15" s="53">
        <f>SUM(D13:D14)</f>
        <v>0</v>
      </c>
      <c r="E15" s="89"/>
      <c r="F15" s="53">
        <f>SUM(F13:F14)</f>
        <v>0</v>
      </c>
      <c r="G15" s="48"/>
      <c r="H15" s="53">
        <f>SUM(H13:H14)</f>
        <v>0</v>
      </c>
      <c r="I15" s="48"/>
      <c r="J15" s="53">
        <f>SUM(J13:J14)</f>
        <v>0</v>
      </c>
      <c r="K15" s="48"/>
      <c r="L15" s="53">
        <f>SUM(L13:L14)</f>
        <v>0</v>
      </c>
      <c r="M15" s="48"/>
      <c r="N15" s="53">
        <f>SUM(N13:N14)</f>
        <v>-8237</v>
      </c>
      <c r="O15" s="48"/>
      <c r="P15" s="53">
        <f>SUM(P13:P14)</f>
        <v>0</v>
      </c>
      <c r="Q15" s="48"/>
      <c r="R15" s="98">
        <f>SUM(R13:R14)</f>
        <v>-8237</v>
      </c>
      <c r="S15" s="215"/>
    </row>
    <row r="16" spans="1:53" ht="20.25" customHeight="1">
      <c r="A16" s="220" t="s">
        <v>202</v>
      </c>
      <c r="C16" s="219"/>
      <c r="D16" s="53">
        <f>D15</f>
        <v>0</v>
      </c>
      <c r="E16" s="89"/>
      <c r="F16" s="53">
        <f>F15</f>
        <v>0</v>
      </c>
      <c r="G16" s="48"/>
      <c r="H16" s="53">
        <f>H15</f>
        <v>0</v>
      </c>
      <c r="I16" s="48"/>
      <c r="J16" s="53">
        <f>J15</f>
        <v>0</v>
      </c>
      <c r="K16" s="48"/>
      <c r="L16" s="53">
        <f>L15</f>
        <v>0</v>
      </c>
      <c r="M16" s="48"/>
      <c r="N16" s="53">
        <f>N15</f>
        <v>-8237</v>
      </c>
      <c r="O16" s="48"/>
      <c r="P16" s="53">
        <f>P15</f>
        <v>0</v>
      </c>
      <c r="Q16" s="48"/>
      <c r="R16" s="98">
        <f>R15</f>
        <v>-8237</v>
      </c>
      <c r="S16" s="215"/>
    </row>
    <row r="17" spans="1:19">
      <c r="A17" s="216"/>
      <c r="D17" s="89"/>
      <c r="E17" s="160"/>
      <c r="F17" s="89"/>
      <c r="G17" s="90"/>
      <c r="H17" s="89"/>
      <c r="I17" s="90"/>
      <c r="J17" s="89"/>
      <c r="K17" s="160"/>
      <c r="L17" s="89"/>
      <c r="M17" s="160"/>
      <c r="N17" s="89"/>
      <c r="O17" s="160"/>
      <c r="P17" s="89"/>
      <c r="Q17" s="160"/>
      <c r="R17" s="89"/>
      <c r="S17" s="215"/>
    </row>
    <row r="18" spans="1:19" ht="20.25" customHeight="1">
      <c r="A18" s="220" t="s">
        <v>321</v>
      </c>
      <c r="D18" s="14"/>
      <c r="E18" s="8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84"/>
      <c r="S18" s="215"/>
    </row>
    <row r="19" spans="1:19" ht="20.25" customHeight="1">
      <c r="A19" s="221" t="s">
        <v>65</v>
      </c>
      <c r="D19" s="222">
        <v>0</v>
      </c>
      <c r="E19" s="85"/>
      <c r="F19" s="222">
        <v>0</v>
      </c>
      <c r="G19" s="163"/>
      <c r="H19" s="222">
        <v>0</v>
      </c>
      <c r="I19" s="163"/>
      <c r="J19" s="222">
        <v>0</v>
      </c>
      <c r="K19" s="86"/>
      <c r="L19" s="222">
        <v>0</v>
      </c>
      <c r="M19" s="85"/>
      <c r="N19" s="222">
        <f>'PL 9M'!N40</f>
        <v>29562</v>
      </c>
      <c r="O19" s="85"/>
      <c r="P19" s="222">
        <v>0</v>
      </c>
      <c r="Q19" s="85"/>
      <c r="R19" s="84">
        <f>SUM(D19:P19)</f>
        <v>29562</v>
      </c>
      <c r="S19" s="223"/>
    </row>
    <row r="20" spans="1:19" ht="20.25" hidden="1" customHeight="1">
      <c r="A20" s="7" t="s">
        <v>66</v>
      </c>
      <c r="D20" s="224">
        <f>SUM(D19:D19)</f>
        <v>0</v>
      </c>
      <c r="E20" s="87"/>
      <c r="F20" s="224">
        <f>SUM(F19:F19)</f>
        <v>0</v>
      </c>
      <c r="G20" s="163"/>
      <c r="H20" s="224">
        <f>SUM(H19:H19)</f>
        <v>0</v>
      </c>
      <c r="I20" s="163"/>
      <c r="J20" s="224">
        <f>SUM(J19:J19)</f>
        <v>0</v>
      </c>
      <c r="K20" s="88"/>
      <c r="L20" s="224">
        <f>SUM(L19:L19)</f>
        <v>0</v>
      </c>
      <c r="M20" s="87"/>
      <c r="N20" s="224">
        <f>SUM(N19:N19)</f>
        <v>29562</v>
      </c>
      <c r="O20" s="87"/>
      <c r="P20" s="224">
        <f>SUM(P19:P19)</f>
        <v>0</v>
      </c>
      <c r="Q20" s="87"/>
      <c r="R20" s="224">
        <f>SUM(R19:R19)</f>
        <v>29562</v>
      </c>
      <c r="S20" s="215"/>
    </row>
    <row r="21" spans="1:19" ht="14.4" hidden="1" customHeight="1">
      <c r="A21" s="7"/>
      <c r="D21" s="225"/>
      <c r="E21" s="87"/>
      <c r="F21" s="225"/>
      <c r="G21" s="163"/>
      <c r="H21" s="225"/>
      <c r="I21" s="163"/>
      <c r="J21" s="225"/>
      <c r="K21" s="88"/>
      <c r="L21" s="225"/>
      <c r="M21" s="87"/>
      <c r="N21" s="225"/>
      <c r="O21" s="87"/>
      <c r="P21" s="225"/>
      <c r="Q21" s="87"/>
      <c r="R21" s="225"/>
      <c r="S21" s="215"/>
    </row>
    <row r="22" spans="1:19" ht="14.4" hidden="1" customHeight="1">
      <c r="A22" s="7"/>
      <c r="D22" s="89"/>
      <c r="E22" s="87"/>
      <c r="F22" s="89"/>
      <c r="G22" s="163"/>
      <c r="H22" s="89"/>
      <c r="I22" s="163"/>
      <c r="J22" s="89"/>
      <c r="K22" s="88"/>
      <c r="L22" s="89"/>
      <c r="M22" s="87"/>
      <c r="N22" s="89"/>
      <c r="O22" s="87"/>
      <c r="P22" s="89"/>
      <c r="Q22" s="87"/>
      <c r="R22" s="89"/>
      <c r="S22" s="215"/>
    </row>
    <row r="23" spans="1:19" ht="14.4" hidden="1" customHeight="1">
      <c r="A23" s="226"/>
      <c r="D23" s="90"/>
      <c r="E23" s="89"/>
      <c r="F23" s="90"/>
      <c r="G23" s="48"/>
      <c r="H23" s="90"/>
      <c r="I23" s="48"/>
      <c r="J23" s="48"/>
      <c r="K23" s="48"/>
      <c r="L23" s="90"/>
      <c r="M23" s="48"/>
      <c r="N23" s="48"/>
      <c r="O23" s="48"/>
      <c r="P23" s="48"/>
      <c r="Q23" s="48"/>
      <c r="R23" s="225"/>
      <c r="S23" s="215"/>
    </row>
    <row r="24" spans="1:19" ht="20.25" customHeight="1" thickBot="1">
      <c r="A24" s="158" t="str">
        <f>'CE Conso'!A25</f>
        <v>Balance as at 31 July 2023</v>
      </c>
      <c r="D24" s="91">
        <f>SUM(D10,D16,D20)</f>
        <v>411864</v>
      </c>
      <c r="E24" s="87"/>
      <c r="F24" s="91">
        <f>SUM(F10,F16,F20)</f>
        <v>346495</v>
      </c>
      <c r="G24" s="163"/>
      <c r="H24" s="91">
        <f>SUM(H10,H16,H20)</f>
        <v>0</v>
      </c>
      <c r="I24" s="163"/>
      <c r="J24" s="91">
        <f>SUM(J10,J16,J20)</f>
        <v>31773</v>
      </c>
      <c r="K24" s="88"/>
      <c r="L24" s="91">
        <f>SUM(L10,L16,L20)</f>
        <v>0</v>
      </c>
      <c r="M24" s="87"/>
      <c r="N24" s="91">
        <f>SUM(N10,N16,N20)</f>
        <v>56596</v>
      </c>
      <c r="O24" s="87"/>
      <c r="P24" s="91">
        <f>SUM(P10,P16,P20)</f>
        <v>2833</v>
      </c>
      <c r="Q24" s="87"/>
      <c r="R24" s="91">
        <f>SUM(R10,R16,R20)</f>
        <v>849561</v>
      </c>
      <c r="S24" s="215"/>
    </row>
    <row r="25" spans="1:19" ht="15" thickTop="1">
      <c r="A25" s="7"/>
      <c r="D25" s="84"/>
      <c r="E25" s="85"/>
      <c r="F25" s="84"/>
      <c r="G25" s="163"/>
      <c r="H25" s="84"/>
      <c r="I25" s="163"/>
      <c r="J25" s="84"/>
      <c r="K25" s="86"/>
      <c r="L25" s="84"/>
      <c r="M25" s="85"/>
      <c r="N25" s="84"/>
      <c r="O25" s="85"/>
      <c r="P25" s="84"/>
      <c r="Q25" s="85"/>
      <c r="R25" s="84"/>
      <c r="S25" s="215"/>
    </row>
    <row r="26" spans="1:19" ht="20.25" customHeight="1">
      <c r="A26" s="7" t="s">
        <v>212</v>
      </c>
      <c r="D26" s="89">
        <f>'[30]CE Separate'!$E$23</f>
        <v>411864</v>
      </c>
      <c r="E26" s="160"/>
      <c r="F26" s="89">
        <f>'[30]CE Separate'!$G$23</f>
        <v>346495</v>
      </c>
      <c r="G26" s="90"/>
      <c r="H26" s="89">
        <f>'[30]CE Separate'!$I$23</f>
        <v>0</v>
      </c>
      <c r="I26" s="90"/>
      <c r="J26" s="89">
        <f>Equity!M20</f>
        <v>34137</v>
      </c>
      <c r="K26" s="160"/>
      <c r="L26" s="89">
        <f>'[30]CE Separate'!$M$23</f>
        <v>0</v>
      </c>
      <c r="M26" s="160"/>
      <c r="N26" s="89">
        <f>Equity!M21</f>
        <v>71958</v>
      </c>
      <c r="O26" s="160"/>
      <c r="P26" s="89">
        <f>Equity!M22</f>
        <v>5364</v>
      </c>
      <c r="Q26" s="160"/>
      <c r="R26" s="89">
        <f>SUM(D26:P26)</f>
        <v>869818</v>
      </c>
      <c r="S26" s="223"/>
    </row>
    <row r="27" spans="1:19" ht="20.25" customHeight="1">
      <c r="A27" s="7" t="s">
        <v>199</v>
      </c>
      <c r="D27" s="89"/>
      <c r="E27" s="160"/>
      <c r="F27" s="89"/>
      <c r="G27" s="90"/>
      <c r="H27" s="89"/>
      <c r="I27" s="90"/>
      <c r="J27" s="89"/>
      <c r="K27" s="160"/>
      <c r="L27" s="89"/>
      <c r="M27" s="160"/>
      <c r="N27" s="89"/>
      <c r="O27" s="160"/>
      <c r="P27" s="89"/>
      <c r="Q27" s="160"/>
      <c r="R27" s="89"/>
      <c r="S27" s="215"/>
    </row>
    <row r="28" spans="1:19" ht="20.25" customHeight="1">
      <c r="A28" s="216" t="s">
        <v>200</v>
      </c>
      <c r="D28" s="89"/>
      <c r="E28" s="160"/>
      <c r="F28" s="89"/>
      <c r="G28" s="90"/>
      <c r="H28" s="89"/>
      <c r="I28" s="90"/>
      <c r="J28" s="89"/>
      <c r="K28" s="160"/>
      <c r="L28" s="89"/>
      <c r="M28" s="160"/>
      <c r="N28" s="89"/>
      <c r="O28" s="160"/>
      <c r="P28" s="89"/>
      <c r="Q28" s="160"/>
      <c r="R28" s="89"/>
      <c r="S28" s="215"/>
    </row>
    <row r="29" spans="1:19" ht="20.25" customHeight="1">
      <c r="A29" s="221" t="s">
        <v>322</v>
      </c>
      <c r="C29" s="219">
        <v>25</v>
      </c>
      <c r="D29" s="96">
        <f>'[30]CE Separate'!$E$27</f>
        <v>0</v>
      </c>
      <c r="E29" s="97"/>
      <c r="F29" s="96">
        <f>'[30]CE Separate'!$G$27</f>
        <v>0</v>
      </c>
      <c r="G29" s="96"/>
      <c r="H29" s="96">
        <f>'[30]CE Separate'!$I$27</f>
        <v>0</v>
      </c>
      <c r="I29" s="96"/>
      <c r="J29" s="96">
        <f>'[30]CE Separate'!$K$27</f>
        <v>0</v>
      </c>
      <c r="K29" s="96"/>
      <c r="L29" s="96">
        <f>'[30]CE Separate'!$M$27</f>
        <v>0</v>
      </c>
      <c r="M29" s="96"/>
      <c r="N29" s="96">
        <f>'[30]CE Separate'!$O$27</f>
        <v>-16475</v>
      </c>
      <c r="O29" s="96"/>
      <c r="P29" s="96">
        <f>'[30]CE Separate'!$Q$27</f>
        <v>0</v>
      </c>
      <c r="Q29" s="96"/>
      <c r="R29" s="97">
        <f>SUM(D29:P29)</f>
        <v>-16475</v>
      </c>
      <c r="S29" s="215"/>
    </row>
    <row r="30" spans="1:19" ht="20.25" customHeight="1">
      <c r="A30" s="216" t="s">
        <v>201</v>
      </c>
      <c r="C30" s="219"/>
      <c r="D30" s="53">
        <f>SUM(D29)</f>
        <v>0</v>
      </c>
      <c r="E30" s="89"/>
      <c r="F30" s="53">
        <f>SUM(F29)</f>
        <v>0</v>
      </c>
      <c r="G30" s="48"/>
      <c r="H30" s="53">
        <f>SUM(H29)</f>
        <v>0</v>
      </c>
      <c r="I30" s="48"/>
      <c r="J30" s="53">
        <f>SUM(J29)</f>
        <v>0</v>
      </c>
      <c r="K30" s="48"/>
      <c r="L30" s="53">
        <f>SUM(L29)</f>
        <v>0</v>
      </c>
      <c r="M30" s="48"/>
      <c r="N30" s="53">
        <f>SUM(N29)</f>
        <v>-16475</v>
      </c>
      <c r="O30" s="48"/>
      <c r="P30" s="53">
        <f>SUM(P29)</f>
        <v>0</v>
      </c>
      <c r="Q30" s="48"/>
      <c r="R30" s="98">
        <f>SUM(R29)</f>
        <v>-16475</v>
      </c>
      <c r="S30" s="215"/>
    </row>
    <row r="31" spans="1:19" ht="20.25" customHeight="1">
      <c r="A31" s="220" t="s">
        <v>202</v>
      </c>
      <c r="C31" s="219"/>
      <c r="D31" s="53">
        <f>D30</f>
        <v>0</v>
      </c>
      <c r="E31" s="89"/>
      <c r="F31" s="53">
        <f>F30</f>
        <v>0</v>
      </c>
      <c r="G31" s="48"/>
      <c r="H31" s="53">
        <f>H30</f>
        <v>0</v>
      </c>
      <c r="I31" s="48"/>
      <c r="J31" s="53">
        <f>J30</f>
        <v>0</v>
      </c>
      <c r="K31" s="48"/>
      <c r="L31" s="53">
        <f>L30</f>
        <v>0</v>
      </c>
      <c r="M31" s="48"/>
      <c r="N31" s="53">
        <f>N30</f>
        <v>-16475</v>
      </c>
      <c r="O31" s="48"/>
      <c r="P31" s="53">
        <f>P30</f>
        <v>0</v>
      </c>
      <c r="Q31" s="48"/>
      <c r="R31" s="98">
        <f>R30</f>
        <v>-16475</v>
      </c>
      <c r="S31" s="215"/>
    </row>
    <row r="32" spans="1:19" ht="20.25" customHeight="1">
      <c r="A32" s="220"/>
      <c r="C32" s="219"/>
      <c r="D32" s="14"/>
      <c r="E32" s="8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84"/>
      <c r="S32" s="215"/>
    </row>
    <row r="33" spans="1:20" ht="20.25" customHeight="1">
      <c r="A33" s="220" t="s">
        <v>321</v>
      </c>
      <c r="D33" s="84"/>
      <c r="E33" s="84"/>
      <c r="F33" s="84"/>
      <c r="G33" s="14"/>
      <c r="H33" s="84"/>
      <c r="I33" s="14"/>
      <c r="J33" s="84"/>
      <c r="K33" s="14"/>
      <c r="L33" s="84"/>
      <c r="M33" s="14"/>
      <c r="N33" s="84"/>
      <c r="O33" s="14"/>
      <c r="P33" s="84"/>
      <c r="Q33" s="14"/>
      <c r="R33" s="84"/>
      <c r="S33" s="215"/>
    </row>
    <row r="34" spans="1:20" ht="20.25" customHeight="1">
      <c r="A34" s="221" t="s">
        <v>269</v>
      </c>
      <c r="D34" s="222">
        <v>0</v>
      </c>
      <c r="F34" s="222">
        <v>0</v>
      </c>
      <c r="G34" s="222"/>
      <c r="H34" s="222">
        <v>0</v>
      </c>
      <c r="I34" s="222"/>
      <c r="J34" s="222">
        <v>0</v>
      </c>
      <c r="K34" s="222"/>
      <c r="L34" s="222">
        <v>0</v>
      </c>
      <c r="M34" s="222"/>
      <c r="N34" s="222">
        <f>'PL 9M'!L40</f>
        <v>-246937</v>
      </c>
      <c r="O34" s="222">
        <v>0</v>
      </c>
      <c r="P34" s="222">
        <v>0</v>
      </c>
      <c r="Q34" s="222">
        <v>0</v>
      </c>
      <c r="R34" s="222">
        <f>SUM(D34:Q34)</f>
        <v>-246937</v>
      </c>
      <c r="S34" s="223"/>
    </row>
    <row r="35" spans="1:20" ht="20.25" hidden="1" customHeight="1">
      <c r="A35" s="226" t="s">
        <v>66</v>
      </c>
      <c r="D35" s="224">
        <f>SUM(D34:D34)</f>
        <v>0</v>
      </c>
      <c r="E35" s="87"/>
      <c r="F35" s="224">
        <f>SUM(F34:F34)</f>
        <v>0</v>
      </c>
      <c r="G35" s="163">
        <v>0</v>
      </c>
      <c r="H35" s="224">
        <f>SUM(H34:H34)</f>
        <v>0</v>
      </c>
      <c r="I35" s="163">
        <v>0</v>
      </c>
      <c r="J35" s="224">
        <f>SUM(J34:J34)</f>
        <v>0</v>
      </c>
      <c r="K35" s="136">
        <v>0</v>
      </c>
      <c r="L35" s="224">
        <f>SUM(L34:L34)</f>
        <v>0</v>
      </c>
      <c r="M35" s="124">
        <v>0</v>
      </c>
      <c r="N35" s="224">
        <f>SUM(N34:N34)</f>
        <v>-246937</v>
      </c>
      <c r="O35" s="87">
        <v>0</v>
      </c>
      <c r="P35" s="224">
        <f>SUM(P34:P34)</f>
        <v>0</v>
      </c>
      <c r="Q35" s="87">
        <v>12460</v>
      </c>
      <c r="R35" s="225">
        <f>+R34</f>
        <v>-246937</v>
      </c>
      <c r="S35" s="215"/>
    </row>
    <row r="36" spans="1:20" ht="20.25" customHeight="1" thickBot="1">
      <c r="A36" s="158" t="str">
        <f>'CE Conso'!A47</f>
        <v>Balance as at 31 July 2024</v>
      </c>
      <c r="D36" s="91">
        <f>SUM(D26,D31,D34)</f>
        <v>411864</v>
      </c>
      <c r="E36" s="89">
        <f>E26+E35</f>
        <v>0</v>
      </c>
      <c r="F36" s="91">
        <f>SUM(F26,F31,F34)</f>
        <v>346495</v>
      </c>
      <c r="G36" s="89">
        <f>G26+G35</f>
        <v>0</v>
      </c>
      <c r="H36" s="91">
        <f>SUM(H26,H31,H34)</f>
        <v>0</v>
      </c>
      <c r="I36" s="91">
        <f>I26+I35</f>
        <v>0</v>
      </c>
      <c r="J36" s="91">
        <f>SUM(J26,J31,J34)</f>
        <v>34137</v>
      </c>
      <c r="K36" s="89">
        <f>K26+K35</f>
        <v>0</v>
      </c>
      <c r="L36" s="132">
        <f>SUM(L26,L31,L34)</f>
        <v>0</v>
      </c>
      <c r="M36" s="91">
        <f>M26+M35</f>
        <v>0</v>
      </c>
      <c r="N36" s="91">
        <f>SUM(N26,N31,N34)</f>
        <v>-191454</v>
      </c>
      <c r="O36" s="89">
        <f>O26+O35</f>
        <v>0</v>
      </c>
      <c r="P36" s="91">
        <f>SUM(P26,P31,P34)</f>
        <v>5364</v>
      </c>
      <c r="Q36" s="89">
        <f>Q26+Q35</f>
        <v>12460</v>
      </c>
      <c r="R36" s="91">
        <f>SUM(R26,R31,R34)</f>
        <v>606406</v>
      </c>
      <c r="S36" s="223">
        <f>+R36-Equity!K23</f>
        <v>0</v>
      </c>
      <c r="T36" s="222">
        <f>R36-Equity!K25</f>
        <v>0</v>
      </c>
    </row>
    <row r="37" spans="1:20" ht="15" thickTop="1">
      <c r="G37" s="20"/>
      <c r="S37" s="215"/>
    </row>
    <row r="39" spans="1:20" ht="19.5" customHeight="1">
      <c r="K39" s="227"/>
      <c r="M39" s="227"/>
      <c r="O39" s="227"/>
      <c r="Q39" s="227"/>
    </row>
    <row r="102" spans="5:9" ht="19.5" customHeight="1">
      <c r="G102" s="92">
        <v>223729</v>
      </c>
      <c r="I102" s="92">
        <v>223729</v>
      </c>
    </row>
    <row r="110" spans="5:9" ht="19.5" customHeight="1">
      <c r="E110" s="162">
        <v>24</v>
      </c>
    </row>
    <row r="115" spans="13:15" ht="19.5" customHeight="1">
      <c r="M115" s="162">
        <v>40850</v>
      </c>
      <c r="O115" s="162">
        <v>40850</v>
      </c>
    </row>
  </sheetData>
  <mergeCells count="3">
    <mergeCell ref="D4:R4"/>
    <mergeCell ref="J5:N5"/>
    <mergeCell ref="D9:R9"/>
  </mergeCells>
  <pageMargins left="0.70866141732283505" right="0.70866141732283505" top="0.74803149606299202" bottom="0.74803149606299202" header="0.31496062992126" footer="0.31496062992126"/>
  <pageSetup paperSize="9" scale="78" firstPageNumber="11" orientation="landscape" useFirstPageNumber="1" r:id="rId1"/>
  <headerFooter>
    <oddFooter xml:space="preserve">&amp;LThe accompanying notes are an intergral part of these financial statements.
&amp;R&amp;P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BA539-04B0-4C4B-AE3A-A0763B656BD5}">
  <sheetPr>
    <pageSetUpPr fitToPage="1"/>
  </sheetPr>
  <dimension ref="A1:R55"/>
  <sheetViews>
    <sheetView view="pageBreakPreview" zoomScale="55" zoomScaleNormal="90" zoomScaleSheetLayoutView="162" workbookViewId="0">
      <selection activeCell="E14" sqref="E14"/>
    </sheetView>
  </sheetViews>
  <sheetFormatPr defaultColWidth="8.33203125" defaultRowHeight="14.4"/>
  <cols>
    <col min="1" max="1" width="1.6640625" style="169" customWidth="1"/>
    <col min="2" max="2" width="3.5546875" style="169" customWidth="1"/>
    <col min="3" max="4" width="1.33203125" style="169" customWidth="1"/>
    <col min="5" max="5" width="53.5546875" style="169" customWidth="1"/>
    <col min="6" max="6" width="11.109375" style="169" customWidth="1"/>
    <col min="7" max="7" width="0.6640625" style="169" customWidth="1"/>
    <col min="8" max="8" width="14.5546875" style="169" customWidth="1"/>
    <col min="9" max="9" width="1.44140625" style="169" customWidth="1"/>
    <col min="10" max="10" width="14.5546875" style="169" customWidth="1"/>
    <col min="11" max="11" width="1.44140625" style="169" customWidth="1"/>
    <col min="12" max="12" width="14.5546875" style="169" customWidth="1"/>
    <col min="13" max="13" width="1.44140625" style="169" customWidth="1"/>
    <col min="14" max="14" width="14.5546875" style="169" customWidth="1"/>
    <col min="15" max="16" width="8.33203125" style="169"/>
    <col min="17" max="17" width="10.77734375" style="169" bestFit="1" customWidth="1"/>
    <col min="18" max="18" width="11.77734375" style="117" bestFit="1" customWidth="1"/>
    <col min="19" max="16384" width="8.33203125" style="169"/>
  </cols>
  <sheetData>
    <row r="1" spans="1:17" ht="20.25" customHeight="1">
      <c r="A1" s="2" t="s">
        <v>1</v>
      </c>
      <c r="N1" s="186" t="s">
        <v>34</v>
      </c>
    </row>
    <row r="2" spans="1:17" ht="20.25" customHeight="1">
      <c r="A2" s="5" t="s">
        <v>168</v>
      </c>
      <c r="N2" s="187"/>
    </row>
    <row r="3" spans="1:17" ht="20.25" customHeight="1">
      <c r="A3" s="1" t="s">
        <v>223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87"/>
    </row>
    <row r="4" spans="1:17" ht="20.25" customHeight="1">
      <c r="A4" s="1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87"/>
    </row>
    <row r="5" spans="1:17" ht="20.25" customHeight="1">
      <c r="H5" s="274" t="s">
        <v>102</v>
      </c>
      <c r="I5" s="274"/>
      <c r="J5" s="274"/>
      <c r="K5" s="143"/>
      <c r="L5" s="274" t="s">
        <v>103</v>
      </c>
      <c r="M5" s="274"/>
      <c r="N5" s="274"/>
    </row>
    <row r="6" spans="1:17" ht="20.25" customHeight="1">
      <c r="F6" s="165" t="s">
        <v>205</v>
      </c>
      <c r="G6" s="165"/>
      <c r="H6" s="188">
        <v>2024</v>
      </c>
      <c r="I6" s="188"/>
      <c r="J6" s="188">
        <v>2023</v>
      </c>
      <c r="K6" s="188"/>
      <c r="L6" s="188">
        <v>2024</v>
      </c>
      <c r="M6" s="188"/>
      <c r="N6" s="188">
        <v>2023</v>
      </c>
    </row>
    <row r="7" spans="1:17" ht="20.25" customHeight="1">
      <c r="H7" s="277" t="s">
        <v>110</v>
      </c>
      <c r="I7" s="277"/>
      <c r="J7" s="277"/>
      <c r="K7" s="277"/>
      <c r="L7" s="277"/>
      <c r="M7" s="277"/>
      <c r="N7" s="277"/>
    </row>
    <row r="8" spans="1:17" ht="20.25" customHeight="1">
      <c r="A8" s="190" t="s">
        <v>55</v>
      </c>
      <c r="B8" s="167"/>
      <c r="C8" s="168"/>
      <c r="D8" s="167"/>
      <c r="E8" s="75"/>
      <c r="F8" s="75"/>
      <c r="G8" s="75"/>
      <c r="H8" s="78"/>
      <c r="I8" s="75"/>
      <c r="J8" s="191"/>
      <c r="K8" s="75"/>
      <c r="L8" s="191"/>
      <c r="M8" s="75"/>
      <c r="N8" s="34"/>
    </row>
    <row r="9" spans="1:17" ht="20.25" customHeight="1">
      <c r="A9" s="169" t="s">
        <v>76</v>
      </c>
      <c r="B9" s="167"/>
      <c r="C9" s="168"/>
      <c r="D9" s="167"/>
      <c r="E9" s="75"/>
      <c r="F9" s="75"/>
      <c r="G9" s="75"/>
      <c r="H9" s="34">
        <f>'PL 9M'!H36</f>
        <v>-224309</v>
      </c>
      <c r="I9" s="75"/>
      <c r="J9" s="34">
        <f>'PL 9M'!J36</f>
        <v>-3176</v>
      </c>
      <c r="K9" s="75"/>
      <c r="L9" s="34">
        <f>'PL 9M'!L36</f>
        <v>-246937</v>
      </c>
      <c r="M9" s="75"/>
      <c r="N9" s="34">
        <f>'PL 9M'!N36</f>
        <v>29562</v>
      </c>
      <c r="Q9" s="117"/>
    </row>
    <row r="10" spans="1:17" ht="20.25" hidden="1" customHeight="1">
      <c r="A10" s="169" t="s">
        <v>242</v>
      </c>
      <c r="B10" s="167"/>
      <c r="C10" s="168"/>
      <c r="D10" s="167"/>
      <c r="E10" s="75"/>
      <c r="F10" s="189">
        <v>4</v>
      </c>
      <c r="G10" s="75"/>
      <c r="H10" s="34">
        <f>'PL 9M'!H37</f>
        <v>0</v>
      </c>
      <c r="I10" s="75"/>
      <c r="J10" s="34">
        <f>'PL 9M'!J37</f>
        <v>0</v>
      </c>
      <c r="K10" s="75"/>
      <c r="L10" s="34">
        <f>'[30]CF 1 '!$L$10</f>
        <v>0</v>
      </c>
      <c r="M10" s="75"/>
      <c r="N10" s="34">
        <f>'[30]CF 1 '!$N$10</f>
        <v>0</v>
      </c>
      <c r="Q10" s="117"/>
    </row>
    <row r="11" spans="1:17" ht="20.25" customHeight="1">
      <c r="A11" s="169" t="s">
        <v>292</v>
      </c>
      <c r="B11" s="167"/>
      <c r="C11" s="168"/>
      <c r="D11" s="167"/>
      <c r="E11" s="75"/>
      <c r="F11" s="189">
        <v>22</v>
      </c>
      <c r="G11" s="75"/>
      <c r="H11" s="34">
        <f>'PL 9M'!H38</f>
        <v>-164961</v>
      </c>
      <c r="I11" s="75"/>
      <c r="J11" s="34">
        <f>'PL 9M'!J38</f>
        <v>-83310</v>
      </c>
      <c r="K11" s="75"/>
      <c r="L11" s="34">
        <f>'[30]CF 1 '!$L$11</f>
        <v>0</v>
      </c>
      <c r="M11" s="75"/>
      <c r="N11" s="34">
        <f>'[30]CF 1 '!$N$11</f>
        <v>0</v>
      </c>
      <c r="Q11" s="117"/>
    </row>
    <row r="12" spans="1:17" ht="20.25" customHeight="1">
      <c r="B12" s="192" t="s">
        <v>169</v>
      </c>
      <c r="C12" s="193"/>
      <c r="D12" s="194"/>
      <c r="E12" s="77"/>
      <c r="F12" s="77"/>
      <c r="G12" s="77"/>
      <c r="H12" s="34"/>
      <c r="I12" s="75"/>
      <c r="J12" s="93"/>
      <c r="K12" s="75"/>
      <c r="L12" s="93"/>
      <c r="M12" s="75"/>
      <c r="N12" s="34"/>
      <c r="Q12" s="117"/>
    </row>
    <row r="13" spans="1:17" ht="20.25" customHeight="1">
      <c r="A13" s="195"/>
      <c r="B13" s="192" t="s">
        <v>243</v>
      </c>
      <c r="C13" s="193"/>
      <c r="D13" s="194"/>
      <c r="E13" s="77"/>
      <c r="F13" s="165">
        <v>21</v>
      </c>
      <c r="G13" s="165"/>
      <c r="H13" s="34">
        <v>8689</v>
      </c>
      <c r="I13" s="34"/>
      <c r="J13" s="34">
        <f>'[30]CF 1 '!$J$13</f>
        <v>5860</v>
      </c>
      <c r="K13" s="34"/>
      <c r="L13" s="34">
        <v>7054</v>
      </c>
      <c r="M13" s="34"/>
      <c r="N13" s="34">
        <f>'[30]CF 1 '!$N$13</f>
        <v>5798</v>
      </c>
      <c r="Q13" s="117"/>
    </row>
    <row r="14" spans="1:17" ht="20.25" customHeight="1">
      <c r="A14" s="167"/>
      <c r="B14" s="169" t="s">
        <v>324</v>
      </c>
      <c r="D14" s="167"/>
      <c r="E14" s="75"/>
      <c r="F14" s="165"/>
      <c r="G14" s="165"/>
      <c r="H14" s="34">
        <f>'[33]CF 1 '!$H$15</f>
        <v>242489</v>
      </c>
      <c r="I14" s="75"/>
      <c r="J14" s="34">
        <v>2644</v>
      </c>
      <c r="K14" s="75"/>
      <c r="L14" s="34">
        <v>86385</v>
      </c>
      <c r="M14" s="75"/>
      <c r="N14" s="34">
        <v>3232</v>
      </c>
      <c r="Q14" s="117"/>
    </row>
    <row r="15" spans="1:17" ht="20.25" customHeight="1">
      <c r="A15" s="167"/>
      <c r="B15" s="169" t="s">
        <v>240</v>
      </c>
      <c r="D15" s="167"/>
      <c r="E15" s="75"/>
      <c r="F15" s="165">
        <v>6</v>
      </c>
      <c r="G15" s="165"/>
      <c r="H15" s="34">
        <v>-1055</v>
      </c>
      <c r="I15" s="75"/>
      <c r="J15" s="34">
        <v>1553</v>
      </c>
      <c r="K15" s="75"/>
      <c r="L15" s="34">
        <v>0</v>
      </c>
      <c r="M15" s="75"/>
      <c r="N15" s="34">
        <v>0</v>
      </c>
      <c r="Q15" s="117"/>
    </row>
    <row r="16" spans="1:17" ht="20.25" customHeight="1">
      <c r="A16" s="167"/>
      <c r="B16" s="169" t="s">
        <v>70</v>
      </c>
      <c r="D16" s="167"/>
      <c r="E16" s="75"/>
      <c r="F16" s="165" t="s">
        <v>293</v>
      </c>
      <c r="G16" s="165"/>
      <c r="H16" s="34">
        <f>'[27]CF 1 '!$H$17</f>
        <v>32819</v>
      </c>
      <c r="I16" s="75"/>
      <c r="J16" s="34">
        <v>78115</v>
      </c>
      <c r="K16" s="75"/>
      <c r="L16" s="34">
        <v>30795</v>
      </c>
      <c r="M16" s="75"/>
      <c r="N16" s="34">
        <v>63583</v>
      </c>
      <c r="Q16" s="117"/>
    </row>
    <row r="17" spans="1:17" ht="20.25" hidden="1" customHeight="1">
      <c r="A17" s="167"/>
      <c r="B17" s="169" t="s">
        <v>88</v>
      </c>
      <c r="C17" s="168"/>
      <c r="D17" s="167"/>
      <c r="E17" s="75"/>
      <c r="F17" s="165"/>
      <c r="G17" s="165"/>
      <c r="H17" s="34"/>
      <c r="I17" s="75"/>
      <c r="J17" s="34"/>
      <c r="K17" s="75"/>
      <c r="L17" s="34"/>
      <c r="M17" s="75"/>
      <c r="N17" s="34"/>
    </row>
    <row r="18" spans="1:17" ht="20.25" customHeight="1">
      <c r="A18" s="167"/>
      <c r="B18" s="169" t="s">
        <v>213</v>
      </c>
      <c r="C18" s="168"/>
      <c r="D18" s="167"/>
      <c r="E18" s="75"/>
      <c r="F18" s="165">
        <v>19</v>
      </c>
      <c r="G18" s="165"/>
      <c r="H18" s="34">
        <v>2782</v>
      </c>
      <c r="I18" s="75"/>
      <c r="J18" s="34">
        <v>2719</v>
      </c>
      <c r="K18" s="75"/>
      <c r="L18" s="34">
        <v>1851</v>
      </c>
      <c r="M18" s="75"/>
      <c r="N18" s="34">
        <v>1794</v>
      </c>
      <c r="Q18" s="117"/>
    </row>
    <row r="19" spans="1:17" ht="20.25" hidden="1" customHeight="1">
      <c r="A19" s="167"/>
      <c r="B19" s="169" t="s">
        <v>82</v>
      </c>
      <c r="C19" s="168"/>
      <c r="D19" s="167"/>
      <c r="E19" s="75"/>
      <c r="F19" s="165"/>
      <c r="G19" s="165"/>
      <c r="H19" s="34"/>
      <c r="I19" s="75"/>
      <c r="J19" s="34"/>
      <c r="K19" s="75"/>
      <c r="L19" s="93"/>
      <c r="M19" s="75"/>
      <c r="N19" s="94"/>
      <c r="Q19" s="117"/>
    </row>
    <row r="20" spans="1:17" ht="20.25" customHeight="1">
      <c r="A20" s="167"/>
      <c r="B20" s="169" t="s">
        <v>244</v>
      </c>
      <c r="C20" s="168"/>
      <c r="D20" s="167"/>
      <c r="E20" s="75"/>
      <c r="F20" s="165">
        <v>5</v>
      </c>
      <c r="G20" s="165"/>
      <c r="H20" s="34">
        <v>0</v>
      </c>
      <c r="I20" s="75"/>
      <c r="J20" s="34">
        <v>0</v>
      </c>
      <c r="K20" s="75"/>
      <c r="L20" s="93">
        <v>189905</v>
      </c>
      <c r="M20" s="75"/>
      <c r="N20" s="94">
        <v>5500</v>
      </c>
      <c r="Q20" s="117"/>
    </row>
    <row r="21" spans="1:17" ht="20.25" hidden="1" customHeight="1">
      <c r="A21" s="167"/>
      <c r="B21" s="169" t="s">
        <v>206</v>
      </c>
      <c r="C21" s="168"/>
      <c r="D21" s="167"/>
      <c r="E21" s="75"/>
      <c r="F21" s="165">
        <v>10</v>
      </c>
      <c r="G21" s="165"/>
      <c r="H21" s="34">
        <v>0</v>
      </c>
      <c r="I21" s="75"/>
      <c r="J21" s="34">
        <v>0</v>
      </c>
      <c r="K21" s="75"/>
      <c r="L21" s="34">
        <v>0</v>
      </c>
      <c r="M21" s="75"/>
      <c r="N21" s="34">
        <v>0</v>
      </c>
      <c r="Q21" s="117"/>
    </row>
    <row r="22" spans="1:17" ht="20.25" customHeight="1">
      <c r="A22" s="167"/>
      <c r="B22" s="169" t="s">
        <v>83</v>
      </c>
      <c r="C22" s="168"/>
      <c r="D22" s="167"/>
      <c r="E22" s="75"/>
      <c r="F22" s="165"/>
      <c r="G22" s="165"/>
      <c r="H22" s="34">
        <f>'[27]CF 1 '!$H$22</f>
        <v>429</v>
      </c>
      <c r="I22" s="75"/>
      <c r="J22" s="34">
        <v>180</v>
      </c>
      <c r="K22" s="75"/>
      <c r="L22" s="34">
        <f>'[27]CF 1 '!$L$22</f>
        <v>3760</v>
      </c>
      <c r="M22" s="75"/>
      <c r="N22" s="34">
        <v>-78</v>
      </c>
      <c r="Q22" s="172"/>
    </row>
    <row r="23" spans="1:17" ht="20.25" hidden="1" customHeight="1">
      <c r="A23" s="167"/>
      <c r="B23" s="169" t="s">
        <v>170</v>
      </c>
      <c r="C23" s="168"/>
      <c r="D23" s="167"/>
      <c r="E23" s="75"/>
      <c r="F23" s="165"/>
      <c r="G23" s="165"/>
      <c r="H23" s="34"/>
      <c r="I23" s="75"/>
      <c r="J23" s="34"/>
      <c r="K23" s="75"/>
      <c r="L23" s="34"/>
      <c r="M23" s="75"/>
      <c r="N23" s="34"/>
    </row>
    <row r="24" spans="1:17" ht="20.25" hidden="1" customHeight="1">
      <c r="A24" s="167"/>
      <c r="C24" s="196" t="s">
        <v>151</v>
      </c>
      <c r="D24" s="167"/>
      <c r="E24" s="75"/>
      <c r="F24" s="165"/>
      <c r="G24" s="165"/>
      <c r="H24" s="34"/>
      <c r="I24" s="75"/>
      <c r="J24" s="34"/>
      <c r="K24" s="75"/>
      <c r="L24" s="34"/>
      <c r="M24" s="75"/>
      <c r="N24" s="34"/>
    </row>
    <row r="25" spans="1:17" ht="20.25" hidden="1" customHeight="1">
      <c r="A25" s="167"/>
      <c r="B25" s="169" t="s">
        <v>171</v>
      </c>
      <c r="C25" s="168"/>
      <c r="D25" s="167"/>
      <c r="E25" s="75"/>
      <c r="F25" s="165"/>
      <c r="G25" s="165"/>
      <c r="H25" s="34"/>
      <c r="I25" s="75"/>
      <c r="J25" s="34"/>
      <c r="K25" s="75"/>
      <c r="L25" s="34"/>
      <c r="M25" s="75"/>
      <c r="N25" s="34"/>
    </row>
    <row r="26" spans="1:17" ht="20.25" hidden="1" customHeight="1">
      <c r="A26" s="167"/>
      <c r="B26" s="169" t="s">
        <v>198</v>
      </c>
      <c r="C26" s="168"/>
      <c r="D26" s="167"/>
      <c r="E26" s="75"/>
      <c r="F26" s="165"/>
      <c r="G26" s="165"/>
      <c r="H26" s="34"/>
      <c r="I26" s="75"/>
      <c r="J26" s="34"/>
      <c r="K26" s="75"/>
      <c r="L26" s="34"/>
      <c r="M26" s="75"/>
      <c r="N26" s="34"/>
    </row>
    <row r="27" spans="1:17" ht="20.25" customHeight="1">
      <c r="A27" s="167"/>
      <c r="B27" s="169" t="s">
        <v>325</v>
      </c>
      <c r="C27" s="168"/>
      <c r="D27" s="167"/>
      <c r="E27" s="75"/>
      <c r="F27" s="165">
        <v>8</v>
      </c>
      <c r="G27" s="165"/>
      <c r="H27" s="34">
        <v>-305</v>
      </c>
      <c r="I27" s="75"/>
      <c r="J27" s="34">
        <v>-4417</v>
      </c>
      <c r="K27" s="75"/>
      <c r="L27" s="93">
        <v>-2501</v>
      </c>
      <c r="M27" s="75"/>
      <c r="N27" s="94">
        <v>-4417</v>
      </c>
    </row>
    <row r="28" spans="1:17" ht="20.25" customHeight="1">
      <c r="A28" s="167"/>
      <c r="B28" s="169" t="s">
        <v>241</v>
      </c>
      <c r="C28" s="168"/>
      <c r="D28" s="167"/>
      <c r="E28" s="75"/>
      <c r="F28" s="165"/>
      <c r="G28" s="165"/>
      <c r="H28" s="34">
        <v>-164</v>
      </c>
      <c r="I28" s="75"/>
      <c r="J28" s="34">
        <v>0</v>
      </c>
      <c r="K28" s="75"/>
      <c r="L28" s="34">
        <v>0</v>
      </c>
      <c r="M28" s="75"/>
      <c r="N28" s="34">
        <v>0</v>
      </c>
    </row>
    <row r="29" spans="1:17" ht="20.25" customHeight="1">
      <c r="A29" s="167"/>
      <c r="B29" s="169" t="s">
        <v>327</v>
      </c>
      <c r="C29" s="168"/>
      <c r="D29" s="167"/>
      <c r="E29" s="75"/>
      <c r="F29" s="165">
        <v>14</v>
      </c>
      <c r="G29" s="165"/>
      <c r="H29" s="34">
        <v>23644</v>
      </c>
      <c r="I29" s="75"/>
      <c r="J29" s="34">
        <v>0</v>
      </c>
      <c r="K29" s="75"/>
      <c r="L29" s="34">
        <v>0</v>
      </c>
      <c r="M29" s="75"/>
      <c r="N29" s="34">
        <v>0</v>
      </c>
    </row>
    <row r="30" spans="1:17" ht="20.25" customHeight="1">
      <c r="A30" s="167"/>
      <c r="B30" s="169" t="s">
        <v>89</v>
      </c>
      <c r="C30" s="197"/>
      <c r="D30" s="167"/>
      <c r="E30" s="75"/>
      <c r="F30" s="165"/>
      <c r="G30" s="165"/>
      <c r="H30" s="34">
        <v>-105</v>
      </c>
      <c r="I30" s="75"/>
      <c r="J30" s="34">
        <v>-24341</v>
      </c>
      <c r="K30" s="75"/>
      <c r="L30" s="34">
        <v>-105</v>
      </c>
      <c r="M30" s="75"/>
      <c r="N30" s="34">
        <v>-24341</v>
      </c>
    </row>
    <row r="31" spans="1:17" ht="20.25" customHeight="1">
      <c r="A31" s="167"/>
      <c r="B31" s="169" t="s">
        <v>56</v>
      </c>
      <c r="C31" s="197"/>
      <c r="D31" s="167"/>
      <c r="E31" s="75"/>
      <c r="F31" s="165"/>
      <c r="G31" s="165"/>
      <c r="H31" s="34">
        <v>-1161</v>
      </c>
      <c r="I31" s="75"/>
      <c r="J31" s="34">
        <v>-1270</v>
      </c>
      <c r="K31" s="75"/>
      <c r="L31" s="34">
        <v>-4432</v>
      </c>
      <c r="M31" s="75"/>
      <c r="N31" s="34">
        <v>-17728</v>
      </c>
    </row>
    <row r="32" spans="1:17" ht="20.25" customHeight="1">
      <c r="A32" s="167"/>
      <c r="B32" s="169" t="s">
        <v>64</v>
      </c>
      <c r="C32" s="196"/>
      <c r="D32" s="167"/>
      <c r="E32" s="75"/>
      <c r="F32" s="165"/>
      <c r="G32" s="165"/>
      <c r="H32" s="34">
        <v>-141</v>
      </c>
      <c r="I32" s="75"/>
      <c r="J32" s="34">
        <v>-119</v>
      </c>
      <c r="K32" s="75"/>
      <c r="L32" s="34">
        <v>-7602</v>
      </c>
      <c r="M32" s="75"/>
      <c r="N32" s="34">
        <v>-9343</v>
      </c>
    </row>
    <row r="33" spans="1:14" ht="20.25" customHeight="1">
      <c r="A33" s="167"/>
      <c r="B33" s="169" t="s">
        <v>33</v>
      </c>
      <c r="C33" s="168"/>
      <c r="D33" s="167"/>
      <c r="E33" s="75"/>
      <c r="F33" s="165"/>
      <c r="G33" s="165"/>
      <c r="H33" s="34">
        <v>14738</v>
      </c>
      <c r="I33" s="75"/>
      <c r="J33" s="34">
        <v>12658</v>
      </c>
      <c r="K33" s="75"/>
      <c r="L33" s="34">
        <v>13889</v>
      </c>
      <c r="M33" s="75"/>
      <c r="N33" s="34">
        <v>12103</v>
      </c>
    </row>
    <row r="34" spans="1:14" ht="20.25" customHeight="1">
      <c r="A34" s="167"/>
      <c r="B34" s="3" t="s">
        <v>330</v>
      </c>
      <c r="C34" s="168"/>
      <c r="D34" s="167"/>
      <c r="E34" s="75"/>
      <c r="F34" s="165">
        <v>4</v>
      </c>
      <c r="G34" s="165"/>
      <c r="H34" s="34">
        <v>-191377</v>
      </c>
      <c r="I34" s="75"/>
      <c r="J34" s="34">
        <v>0</v>
      </c>
      <c r="K34" s="75"/>
      <c r="L34" s="34">
        <v>0</v>
      </c>
      <c r="M34" s="75"/>
      <c r="N34" s="34">
        <v>0</v>
      </c>
    </row>
    <row r="35" spans="1:14">
      <c r="A35" s="167"/>
      <c r="C35" s="168"/>
      <c r="D35" s="167"/>
      <c r="E35" s="75"/>
      <c r="F35" s="165"/>
      <c r="G35" s="165"/>
      <c r="H35" s="34"/>
      <c r="I35" s="75"/>
      <c r="J35" s="34"/>
      <c r="K35" s="75"/>
      <c r="L35" s="34"/>
      <c r="M35" s="75"/>
      <c r="N35" s="34"/>
    </row>
    <row r="36" spans="1:14" ht="20.25" customHeight="1">
      <c r="A36" s="198"/>
      <c r="B36" s="199" t="s">
        <v>172</v>
      </c>
      <c r="C36" s="168"/>
      <c r="D36" s="167"/>
      <c r="E36" s="75"/>
      <c r="F36" s="165"/>
      <c r="G36" s="165"/>
      <c r="H36" s="75"/>
      <c r="I36" s="75"/>
      <c r="J36" s="93"/>
      <c r="K36" s="75"/>
      <c r="L36" s="93"/>
      <c r="M36" s="75"/>
      <c r="N36" s="34"/>
    </row>
    <row r="37" spans="1:14" ht="20.25" customHeight="1">
      <c r="A37" s="192"/>
      <c r="B37" s="192" t="s">
        <v>283</v>
      </c>
      <c r="C37" s="192"/>
      <c r="D37" s="167"/>
      <c r="E37" s="75"/>
      <c r="F37" s="165"/>
      <c r="G37" s="165"/>
      <c r="H37" s="34">
        <f>'[27]CF 1 '!$H$44</f>
        <v>-135747</v>
      </c>
      <c r="I37" s="75"/>
      <c r="J37" s="34">
        <v>215456</v>
      </c>
      <c r="K37" s="75"/>
      <c r="L37" s="34">
        <v>-154142</v>
      </c>
      <c r="M37" s="75"/>
      <c r="N37" s="34">
        <v>45281</v>
      </c>
    </row>
    <row r="38" spans="1:14" ht="20.25" customHeight="1">
      <c r="A38" s="192"/>
      <c r="B38" s="192" t="s">
        <v>326</v>
      </c>
      <c r="C38" s="192"/>
      <c r="D38" s="167"/>
      <c r="E38" s="75"/>
      <c r="F38" s="165"/>
      <c r="G38" s="165"/>
      <c r="H38" s="34">
        <v>0</v>
      </c>
      <c r="I38" s="75"/>
      <c r="J38" s="34">
        <v>9295</v>
      </c>
      <c r="K38" s="75"/>
      <c r="L38" s="34">
        <v>0</v>
      </c>
      <c r="M38" s="75"/>
      <c r="N38" s="34">
        <v>0</v>
      </c>
    </row>
    <row r="39" spans="1:14" ht="20.25" customHeight="1">
      <c r="A39" s="192"/>
      <c r="B39" s="192" t="s">
        <v>4</v>
      </c>
      <c r="C39" s="192"/>
      <c r="D39" s="167"/>
      <c r="E39" s="75"/>
      <c r="F39" s="165"/>
      <c r="G39" s="165"/>
      <c r="H39" s="34">
        <v>32554</v>
      </c>
      <c r="I39" s="75"/>
      <c r="J39" s="34">
        <v>69807</v>
      </c>
      <c r="K39" s="75"/>
      <c r="L39" s="34">
        <v>0</v>
      </c>
      <c r="M39" s="75"/>
      <c r="N39" s="34">
        <v>0</v>
      </c>
    </row>
    <row r="40" spans="1:14" ht="20.25" customHeight="1">
      <c r="A40" s="192"/>
      <c r="B40" s="192" t="s">
        <v>13</v>
      </c>
      <c r="C40" s="192"/>
      <c r="D40" s="167"/>
      <c r="E40" s="75"/>
      <c r="F40" s="165"/>
      <c r="G40" s="165"/>
      <c r="H40" s="34">
        <v>309160</v>
      </c>
      <c r="I40" s="75"/>
      <c r="J40" s="34">
        <v>-13966</v>
      </c>
      <c r="K40" s="75"/>
      <c r="L40" s="34">
        <v>-23412</v>
      </c>
      <c r="M40" s="75"/>
      <c r="N40" s="34">
        <v>1903</v>
      </c>
    </row>
    <row r="41" spans="1:14" ht="20.25" customHeight="1">
      <c r="A41" s="192"/>
      <c r="B41" s="192" t="s">
        <v>5</v>
      </c>
      <c r="C41" s="192"/>
      <c r="D41" s="167"/>
      <c r="E41" s="75"/>
      <c r="F41" s="165"/>
      <c r="G41" s="165"/>
      <c r="H41" s="34">
        <v>-751</v>
      </c>
      <c r="I41" s="75"/>
      <c r="J41" s="34">
        <v>-828</v>
      </c>
      <c r="K41" s="75"/>
      <c r="L41" s="34">
        <v>-491</v>
      </c>
      <c r="M41" s="75"/>
      <c r="N41" s="34">
        <v>137</v>
      </c>
    </row>
    <row r="42" spans="1:14" ht="20.25" hidden="1" customHeight="1">
      <c r="A42" s="192"/>
      <c r="B42" s="192" t="s">
        <v>6</v>
      </c>
      <c r="C42" s="192"/>
      <c r="D42" s="167"/>
      <c r="E42" s="75"/>
      <c r="F42" s="165"/>
      <c r="G42" s="165"/>
      <c r="H42" s="34"/>
      <c r="I42" s="75"/>
      <c r="J42" s="34"/>
      <c r="K42" s="75"/>
      <c r="L42" s="34"/>
      <c r="M42" s="75"/>
      <c r="N42" s="34"/>
    </row>
    <row r="43" spans="1:14" ht="20.25" hidden="1" customHeight="1">
      <c r="A43" s="192"/>
      <c r="B43"/>
      <c r="C43" s="192"/>
      <c r="D43" s="167"/>
      <c r="E43" s="75"/>
      <c r="F43" s="165"/>
      <c r="G43" s="165"/>
      <c r="H43" s="34"/>
      <c r="I43" s="75"/>
      <c r="J43" s="34"/>
      <c r="K43" s="75"/>
      <c r="L43" s="34"/>
      <c r="M43" s="75"/>
      <c r="N43" s="34"/>
    </row>
    <row r="44" spans="1:14" ht="20.25" customHeight="1">
      <c r="A44" s="192"/>
      <c r="B44" s="192" t="s">
        <v>245</v>
      </c>
      <c r="C44" s="192"/>
      <c r="D44" s="167"/>
      <c r="E44" s="75"/>
      <c r="F44" s="165"/>
      <c r="G44" s="165"/>
      <c r="H44" s="34">
        <v>-9735</v>
      </c>
      <c r="I44" s="75"/>
      <c r="J44" s="34">
        <v>0</v>
      </c>
      <c r="K44" s="75"/>
      <c r="L44" s="34">
        <v>0</v>
      </c>
      <c r="M44" s="75"/>
      <c r="N44" s="34">
        <v>0</v>
      </c>
    </row>
    <row r="45" spans="1:14" ht="20.25" customHeight="1">
      <c r="A45" s="167"/>
      <c r="B45" s="192" t="s">
        <v>10</v>
      </c>
      <c r="C45" s="168"/>
      <c r="D45" s="167"/>
      <c r="E45" s="75"/>
      <c r="F45" s="165"/>
      <c r="G45" s="165"/>
      <c r="H45" s="34">
        <v>-794</v>
      </c>
      <c r="I45" s="75"/>
      <c r="J45" s="34">
        <v>8</v>
      </c>
      <c r="K45" s="75"/>
      <c r="L45" s="34">
        <v>-794</v>
      </c>
      <c r="M45" s="75"/>
      <c r="N45" s="34">
        <v>0</v>
      </c>
    </row>
    <row r="46" spans="1:14" ht="20.25" customHeight="1">
      <c r="A46" s="167"/>
      <c r="B46" s="192" t="s">
        <v>246</v>
      </c>
      <c r="C46" s="168"/>
      <c r="D46" s="167"/>
      <c r="E46" s="75"/>
      <c r="F46" s="165"/>
      <c r="G46" s="165"/>
      <c r="H46" s="34">
        <f>'[27]CF 1 '!$H$51</f>
        <v>199855</v>
      </c>
      <c r="I46" s="75"/>
      <c r="J46" s="34">
        <v>-199905</v>
      </c>
      <c r="K46" s="75"/>
      <c r="L46" s="34">
        <f>'[27]CF 1 '!$L$51</f>
        <v>199069</v>
      </c>
      <c r="M46" s="75"/>
      <c r="N46" s="34">
        <v>-72577</v>
      </c>
    </row>
    <row r="47" spans="1:14" ht="20.25" customHeight="1">
      <c r="A47" s="167"/>
      <c r="B47" s="169" t="s">
        <v>247</v>
      </c>
      <c r="C47" s="168"/>
      <c r="D47" s="167"/>
      <c r="E47" s="75"/>
      <c r="F47" s="165"/>
      <c r="G47" s="165"/>
      <c r="H47" s="34">
        <v>-5846</v>
      </c>
      <c r="I47" s="75"/>
      <c r="J47" s="34">
        <v>0</v>
      </c>
      <c r="K47" s="75"/>
      <c r="L47" s="34">
        <v>0</v>
      </c>
      <c r="M47" s="75"/>
      <c r="N47" s="34">
        <v>0</v>
      </c>
    </row>
    <row r="48" spans="1:14" ht="20.25" customHeight="1">
      <c r="A48" s="167"/>
      <c r="B48" s="169" t="s">
        <v>17</v>
      </c>
      <c r="C48" s="168"/>
      <c r="D48" s="167"/>
      <c r="E48" s="75"/>
      <c r="F48" s="165"/>
      <c r="G48" s="165"/>
      <c r="H48" s="34">
        <v>-5809</v>
      </c>
      <c r="I48" s="75"/>
      <c r="J48" s="34">
        <v>-31746</v>
      </c>
      <c r="K48" s="75"/>
      <c r="L48" s="34">
        <v>0</v>
      </c>
      <c r="M48" s="75"/>
      <c r="N48" s="34">
        <v>0</v>
      </c>
    </row>
    <row r="49" spans="1:14" ht="20.25" customHeight="1">
      <c r="A49" s="167"/>
      <c r="B49" s="169" t="s">
        <v>79</v>
      </c>
      <c r="C49" s="168"/>
      <c r="D49" s="167"/>
      <c r="E49" s="75"/>
      <c r="F49" s="165"/>
      <c r="G49" s="165"/>
      <c r="H49" s="34">
        <v>0</v>
      </c>
      <c r="I49" s="75"/>
      <c r="J49" s="34">
        <v>-5825</v>
      </c>
      <c r="K49" s="75"/>
      <c r="L49" s="34">
        <v>0</v>
      </c>
      <c r="M49" s="75"/>
      <c r="N49" s="34">
        <v>-5825</v>
      </c>
    </row>
    <row r="50" spans="1:14" ht="20.25" customHeight="1">
      <c r="A50" s="167"/>
      <c r="B50" s="169" t="s">
        <v>214</v>
      </c>
      <c r="C50" s="168"/>
      <c r="D50" s="167"/>
      <c r="E50" s="75"/>
      <c r="F50" s="165">
        <v>19</v>
      </c>
      <c r="G50" s="165"/>
      <c r="H50" s="30">
        <v>-215</v>
      </c>
      <c r="I50" s="75"/>
      <c r="J50" s="30">
        <v>-134</v>
      </c>
      <c r="K50" s="75"/>
      <c r="L50" s="30">
        <v>-215</v>
      </c>
      <c r="M50" s="75"/>
      <c r="N50" s="30">
        <v>-134</v>
      </c>
    </row>
    <row r="51" spans="1:14" ht="20.25" customHeight="1">
      <c r="A51" s="166" t="s">
        <v>294</v>
      </c>
      <c r="B51" s="167"/>
      <c r="C51" s="168"/>
      <c r="D51" s="167"/>
      <c r="E51" s="75"/>
      <c r="F51" s="75"/>
      <c r="G51" s="75"/>
      <c r="H51" s="110">
        <f>SUM(H9:H50)</f>
        <v>124684</v>
      </c>
      <c r="I51" s="77"/>
      <c r="J51" s="110">
        <f>SUM(J9:J50)</f>
        <v>29258</v>
      </c>
      <c r="K51" s="77"/>
      <c r="L51" s="110">
        <f>SUM(L9:L50)</f>
        <v>92077</v>
      </c>
      <c r="M51" s="77"/>
      <c r="N51" s="110">
        <f>SUM(N9:N50)</f>
        <v>34450</v>
      </c>
    </row>
    <row r="52" spans="1:14" ht="20.25" customHeight="1"/>
    <row r="55" spans="1:14">
      <c r="H55" s="172"/>
    </row>
  </sheetData>
  <mergeCells count="3">
    <mergeCell ref="H5:J5"/>
    <mergeCell ref="L5:N5"/>
    <mergeCell ref="H7:N7"/>
  </mergeCells>
  <pageMargins left="0.70866141732283505" right="0.70866141732283505" top="0.74803149606299202" bottom="0.74803149606299202" header="0.31496062992126" footer="0.31496062992126"/>
  <pageSetup paperSize="9" scale="64" firstPageNumber="12" orientation="portrait" useFirstPageNumber="1" r:id="rId1"/>
  <headerFooter>
    <oddFooter xml:space="preserve">&amp;LThe accompanying notes are an integral part of these financial statements.
&amp;R&amp;P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D015E-2890-4E02-9E8E-22EF503E4A60}">
  <sheetPr>
    <pageSetUpPr fitToPage="1"/>
  </sheetPr>
  <dimension ref="A1:R77"/>
  <sheetViews>
    <sheetView tabSelected="1" view="pageBreakPreview" topLeftCell="A45" zoomScale="117" zoomScaleNormal="90" zoomScaleSheetLayoutView="100" workbookViewId="0">
      <selection activeCell="J82" sqref="J82"/>
    </sheetView>
  </sheetViews>
  <sheetFormatPr defaultColWidth="8.6640625" defaultRowHeight="14.4"/>
  <cols>
    <col min="1" max="1" width="1.6640625" customWidth="1"/>
    <col min="2" max="2" width="3.5546875" customWidth="1"/>
    <col min="5" max="5" width="47.21875" customWidth="1"/>
    <col min="6" max="6" width="12.21875" customWidth="1"/>
    <col min="7" max="7" width="1.44140625" customWidth="1"/>
    <col min="8" max="8" width="13.77734375" customWidth="1"/>
    <col min="9" max="9" width="1.44140625" customWidth="1"/>
    <col min="10" max="10" width="13.77734375" customWidth="1"/>
    <col min="11" max="11" width="1.44140625" customWidth="1"/>
    <col min="12" max="12" width="13.77734375" customWidth="1"/>
    <col min="13" max="13" width="1.44140625" customWidth="1"/>
    <col min="14" max="14" width="13.77734375" customWidth="1"/>
    <col min="15" max="15" width="10.5546875" customWidth="1"/>
  </cols>
  <sheetData>
    <row r="1" spans="1:18" ht="20.25" customHeight="1">
      <c r="A1" s="2" t="s">
        <v>1</v>
      </c>
      <c r="B1" s="160"/>
      <c r="C1" s="161"/>
      <c r="D1" s="162"/>
      <c r="E1" s="84"/>
      <c r="F1" s="84"/>
      <c r="G1" s="84"/>
      <c r="H1" s="85"/>
      <c r="I1" s="84"/>
      <c r="J1" s="163"/>
      <c r="K1" s="84"/>
      <c r="L1" s="163"/>
      <c r="M1" s="84"/>
      <c r="N1" s="164" t="s">
        <v>34</v>
      </c>
    </row>
    <row r="2" spans="1:18" ht="20.25" customHeight="1">
      <c r="A2" s="5" t="s">
        <v>174</v>
      </c>
      <c r="B2" s="160"/>
      <c r="C2" s="161"/>
      <c r="D2" s="162"/>
      <c r="E2" s="84"/>
      <c r="F2" s="84"/>
      <c r="G2" s="84"/>
      <c r="H2" s="85"/>
      <c r="I2" s="84"/>
      <c r="J2" s="163"/>
      <c r="K2" s="84"/>
      <c r="L2" s="163"/>
      <c r="M2" s="84"/>
      <c r="N2" s="47"/>
    </row>
    <row r="3" spans="1:18" ht="20.25" customHeight="1">
      <c r="A3" s="1" t="str">
        <f>'CF 1'!A3</f>
        <v>For the nine-month period ended 31 July 2024 (Unaudited but reviewed)</v>
      </c>
      <c r="B3" s="160"/>
      <c r="C3" s="161"/>
      <c r="D3" s="162"/>
      <c r="E3" s="84"/>
      <c r="F3" s="84"/>
      <c r="G3" s="84"/>
      <c r="H3" s="85"/>
      <c r="I3" s="84"/>
      <c r="J3" s="163"/>
      <c r="K3" s="84"/>
      <c r="L3" s="163"/>
      <c r="M3" s="84"/>
      <c r="N3" s="47"/>
    </row>
    <row r="4" spans="1:18" ht="20.25" customHeight="1">
      <c r="A4" s="1"/>
      <c r="B4" s="160"/>
      <c r="C4" s="161"/>
      <c r="D4" s="162"/>
      <c r="E4" s="84"/>
      <c r="F4" s="84"/>
      <c r="G4" s="84"/>
      <c r="H4" s="85"/>
      <c r="I4" s="84"/>
      <c r="J4" s="163"/>
      <c r="K4" s="84"/>
      <c r="L4" s="163"/>
      <c r="M4" s="84"/>
      <c r="N4" s="47"/>
    </row>
    <row r="5" spans="1:18" ht="20.25" customHeight="1">
      <c r="A5" s="162"/>
      <c r="B5" s="162"/>
      <c r="C5" s="161"/>
      <c r="D5" s="162"/>
      <c r="E5" s="84"/>
      <c r="F5" s="84"/>
      <c r="G5" s="84"/>
      <c r="H5" s="274" t="s">
        <v>102</v>
      </c>
      <c r="I5" s="274"/>
      <c r="J5" s="274"/>
      <c r="K5" s="143"/>
      <c r="L5" s="274" t="s">
        <v>103</v>
      </c>
      <c r="M5" s="274"/>
      <c r="N5" s="274"/>
    </row>
    <row r="6" spans="1:18" ht="20.25" customHeight="1">
      <c r="A6" s="162"/>
      <c r="B6" s="162"/>
      <c r="C6" s="161"/>
      <c r="D6" s="162"/>
      <c r="E6" s="84"/>
      <c r="F6" s="165" t="s">
        <v>205</v>
      </c>
      <c r="G6" s="165"/>
      <c r="H6" s="8">
        <v>2024</v>
      </c>
      <c r="I6" s="8"/>
      <c r="J6" s="8">
        <v>2023</v>
      </c>
      <c r="K6" s="8"/>
      <c r="L6" s="8">
        <v>2024</v>
      </c>
      <c r="M6" s="8"/>
      <c r="N6" s="8">
        <v>2023</v>
      </c>
    </row>
    <row r="7" spans="1:18" ht="20.25" customHeight="1">
      <c r="A7" s="162"/>
      <c r="B7" s="162"/>
      <c r="C7" s="161"/>
      <c r="D7" s="162"/>
      <c r="E7" s="84"/>
      <c r="F7" s="84"/>
      <c r="G7" s="84"/>
      <c r="H7" s="275" t="s">
        <v>110</v>
      </c>
      <c r="I7" s="275"/>
      <c r="J7" s="275"/>
      <c r="K7" s="275"/>
      <c r="L7" s="275"/>
      <c r="M7" s="275"/>
      <c r="N7" s="275"/>
    </row>
    <row r="8" spans="1:18" s="169" customFormat="1" ht="20.25" customHeight="1">
      <c r="A8" s="166" t="s">
        <v>329</v>
      </c>
      <c r="B8" s="167"/>
      <c r="C8" s="168"/>
      <c r="D8" s="167"/>
      <c r="E8" s="75"/>
      <c r="F8" s="75"/>
      <c r="G8" s="75"/>
      <c r="H8" s="77">
        <f>'CF 1'!H51</f>
        <v>124684</v>
      </c>
      <c r="I8" s="77"/>
      <c r="J8" s="77">
        <f>'CF 1'!J51</f>
        <v>29258</v>
      </c>
      <c r="K8" s="77"/>
      <c r="L8" s="77">
        <f>'CF 1'!L51</f>
        <v>92077</v>
      </c>
      <c r="M8" s="77"/>
      <c r="N8" s="77">
        <f>'CF 1'!N51</f>
        <v>34450</v>
      </c>
      <c r="R8" s="117"/>
    </row>
    <row r="9" spans="1:18" s="169" customFormat="1" ht="20.25" customHeight="1">
      <c r="B9" s="167" t="s">
        <v>328</v>
      </c>
      <c r="C9" s="168"/>
      <c r="D9" s="167"/>
      <c r="E9" s="75"/>
      <c r="F9" s="75"/>
      <c r="G9" s="75"/>
      <c r="H9" s="34">
        <v>9967</v>
      </c>
      <c r="I9" s="75"/>
      <c r="J9" s="78">
        <v>-40956</v>
      </c>
      <c r="K9" s="75"/>
      <c r="L9" s="93">
        <v>-10609</v>
      </c>
      <c r="M9" s="75"/>
      <c r="N9" s="170">
        <v>-5214</v>
      </c>
      <c r="R9" s="117"/>
    </row>
    <row r="10" spans="1:18" s="169" customFormat="1" ht="20.25" hidden="1" customHeight="1">
      <c r="B10" s="167" t="s">
        <v>180</v>
      </c>
      <c r="C10" s="168"/>
      <c r="D10" s="167"/>
      <c r="E10" s="75"/>
      <c r="F10" s="75"/>
      <c r="G10" s="75"/>
      <c r="H10" s="34"/>
      <c r="I10" s="75"/>
      <c r="J10" s="95"/>
      <c r="K10" s="75"/>
      <c r="L10" s="130"/>
      <c r="M10" s="75"/>
      <c r="N10" s="171"/>
      <c r="R10" s="117"/>
    </row>
    <row r="11" spans="1:18" s="169" customFormat="1" ht="20.25" customHeight="1">
      <c r="A11" s="166" t="s">
        <v>173</v>
      </c>
      <c r="B11" s="167"/>
      <c r="C11" s="168"/>
      <c r="D11" s="167"/>
      <c r="E11" s="75"/>
      <c r="F11" s="75"/>
      <c r="G11" s="75"/>
      <c r="H11" s="76">
        <f>H8+H9+H10</f>
        <v>134651</v>
      </c>
      <c r="I11" s="77"/>
      <c r="J11" s="76">
        <f>J8+J9+J10</f>
        <v>-11698</v>
      </c>
      <c r="K11" s="77">
        <v>0</v>
      </c>
      <c r="L11" s="76">
        <f>L8+L9+L10</f>
        <v>81468</v>
      </c>
      <c r="M11" s="77"/>
      <c r="N11" s="76">
        <f>N8+N9+N10</f>
        <v>29236</v>
      </c>
      <c r="O11" s="172"/>
      <c r="R11" s="117"/>
    </row>
    <row r="12" spans="1:18" s="169" customFormat="1" ht="20.25" customHeight="1">
      <c r="A12" s="166"/>
      <c r="B12" s="167"/>
      <c r="C12" s="168"/>
      <c r="D12" s="167"/>
      <c r="E12" s="75"/>
      <c r="F12" s="75"/>
      <c r="G12" s="75"/>
      <c r="H12" s="77"/>
      <c r="I12" s="77"/>
      <c r="J12" s="77"/>
      <c r="K12" s="77"/>
      <c r="L12" s="77"/>
      <c r="M12" s="77"/>
      <c r="N12" s="77"/>
      <c r="O12" s="172"/>
      <c r="R12" s="117"/>
    </row>
    <row r="13" spans="1:18" ht="20.25" customHeight="1">
      <c r="A13" s="173" t="s">
        <v>57</v>
      </c>
      <c r="B13" s="162"/>
      <c r="C13" s="161"/>
      <c r="D13" s="162"/>
      <c r="E13" s="84"/>
      <c r="F13" s="165"/>
      <c r="G13" s="165"/>
      <c r="H13" s="85"/>
      <c r="I13" s="84"/>
      <c r="J13" s="174"/>
      <c r="K13" s="84"/>
      <c r="L13" s="174"/>
      <c r="M13" s="84"/>
      <c r="N13" s="14"/>
    </row>
    <row r="14" spans="1:18" ht="20.25" customHeight="1">
      <c r="A14" s="162"/>
      <c r="B14" t="s">
        <v>248</v>
      </c>
      <c r="C14" s="161"/>
      <c r="D14" s="162"/>
      <c r="E14" s="84"/>
      <c r="F14" s="165"/>
      <c r="G14" s="165"/>
      <c r="H14" s="14">
        <v>141</v>
      </c>
      <c r="I14" s="84"/>
      <c r="J14" s="14">
        <v>119</v>
      </c>
      <c r="K14" s="84"/>
      <c r="L14" s="14">
        <v>139</v>
      </c>
      <c r="M14" s="84"/>
      <c r="N14" s="14">
        <v>50</v>
      </c>
    </row>
    <row r="15" spans="1:18" ht="20.25" customHeight="1">
      <c r="A15" s="162"/>
      <c r="B15" t="s">
        <v>175</v>
      </c>
      <c r="C15" s="161"/>
      <c r="D15" s="162"/>
      <c r="E15" s="84"/>
      <c r="F15" s="165"/>
      <c r="G15" s="165"/>
      <c r="H15" s="14">
        <v>1161</v>
      </c>
      <c r="I15" s="84"/>
      <c r="J15" s="14">
        <v>1270</v>
      </c>
      <c r="K15" s="84"/>
      <c r="L15" s="14">
        <v>4432</v>
      </c>
      <c r="M15" s="84"/>
      <c r="N15" s="14">
        <v>17728</v>
      </c>
    </row>
    <row r="16" spans="1:18" ht="20.25" hidden="1" customHeight="1">
      <c r="A16" s="162"/>
      <c r="B16" t="s">
        <v>177</v>
      </c>
      <c r="C16" s="161"/>
      <c r="D16" s="162"/>
      <c r="E16" s="14"/>
      <c r="F16" s="165"/>
      <c r="G16" s="165"/>
      <c r="H16" s="14"/>
      <c r="I16" s="84"/>
      <c r="J16" s="14"/>
      <c r="K16" s="84"/>
      <c r="L16" s="14"/>
      <c r="M16" s="84"/>
      <c r="N16" s="14"/>
    </row>
    <row r="17" spans="1:18" ht="20.25" customHeight="1">
      <c r="A17" s="162"/>
      <c r="B17" t="s">
        <v>176</v>
      </c>
      <c r="C17" s="161"/>
      <c r="D17" s="162"/>
      <c r="E17" s="84"/>
      <c r="F17" s="165"/>
      <c r="G17" s="165"/>
      <c r="H17" s="14">
        <v>-15000</v>
      </c>
      <c r="I17" s="84"/>
      <c r="J17" s="14">
        <v>0</v>
      </c>
      <c r="K17" s="84"/>
      <c r="L17" s="14">
        <v>-15000</v>
      </c>
      <c r="M17" s="14"/>
      <c r="N17" s="14">
        <v>0</v>
      </c>
    </row>
    <row r="18" spans="1:18" ht="20.25" customHeight="1">
      <c r="A18" s="162"/>
      <c r="B18" t="s">
        <v>249</v>
      </c>
      <c r="C18" s="161"/>
      <c r="D18" s="162"/>
      <c r="E18" s="84"/>
      <c r="F18" s="165">
        <v>12</v>
      </c>
      <c r="G18" s="165"/>
      <c r="H18" s="14">
        <v>0</v>
      </c>
      <c r="I18" s="84"/>
      <c r="J18" s="14">
        <v>0</v>
      </c>
      <c r="K18" s="84"/>
      <c r="L18" s="14">
        <v>0</v>
      </c>
      <c r="M18" s="14"/>
      <c r="N18" s="14">
        <v>-5672</v>
      </c>
    </row>
    <row r="19" spans="1:18" ht="20.25" customHeight="1">
      <c r="A19" s="162"/>
      <c r="B19" t="s">
        <v>250</v>
      </c>
      <c r="C19" s="161"/>
      <c r="D19" s="162"/>
      <c r="E19" s="84"/>
      <c r="F19" s="165"/>
      <c r="G19" s="165"/>
      <c r="H19" s="14">
        <v>0</v>
      </c>
      <c r="I19" s="84"/>
      <c r="J19" s="14">
        <v>0</v>
      </c>
      <c r="K19" s="84"/>
      <c r="L19" s="14">
        <v>3000</v>
      </c>
      <c r="M19" s="84"/>
      <c r="N19" s="14">
        <v>0</v>
      </c>
    </row>
    <row r="20" spans="1:18" ht="20.25" customHeight="1">
      <c r="A20" s="162"/>
      <c r="B20" t="s">
        <v>251</v>
      </c>
      <c r="C20" s="161"/>
      <c r="D20" s="162"/>
      <c r="E20" s="84"/>
      <c r="F20" s="165">
        <v>5</v>
      </c>
      <c r="G20" s="165"/>
      <c r="H20" s="14">
        <v>0</v>
      </c>
      <c r="I20" s="84"/>
      <c r="J20" s="14">
        <v>0</v>
      </c>
      <c r="K20" s="84"/>
      <c r="L20" s="14">
        <v>-71695</v>
      </c>
      <c r="M20" s="84"/>
      <c r="N20" s="14">
        <v>-3400</v>
      </c>
    </row>
    <row r="21" spans="1:18" ht="20.25" customHeight="1">
      <c r="A21" s="162"/>
      <c r="B21" t="s">
        <v>252</v>
      </c>
      <c r="C21" s="161"/>
      <c r="D21" s="162"/>
      <c r="E21" s="84"/>
      <c r="F21" s="165"/>
      <c r="G21" s="165"/>
      <c r="H21" s="14">
        <v>-39869.999999999971</v>
      </c>
      <c r="I21" s="84"/>
      <c r="J21" s="14">
        <v>0</v>
      </c>
      <c r="K21" s="14"/>
      <c r="L21" s="14">
        <v>0</v>
      </c>
      <c r="M21" s="14"/>
      <c r="N21" s="14">
        <v>0</v>
      </c>
    </row>
    <row r="22" spans="1:18" ht="20.25" customHeight="1">
      <c r="A22" s="162"/>
      <c r="B22" s="175" t="s">
        <v>253</v>
      </c>
      <c r="C22" s="161"/>
      <c r="D22" s="162"/>
      <c r="E22" s="84"/>
      <c r="F22" s="165"/>
      <c r="G22" s="165"/>
      <c r="H22" s="14">
        <f>'[27]CF 2 '!$G$26</f>
        <v>-16691</v>
      </c>
      <c r="I22" s="84"/>
      <c r="J22" s="85">
        <v>-12208</v>
      </c>
      <c r="K22" s="84"/>
      <c r="L22" s="14">
        <f>'[27]CF 2 '!$K$26</f>
        <v>-5480</v>
      </c>
      <c r="M22" s="84"/>
      <c r="N22" s="174">
        <v>-10320</v>
      </c>
    </row>
    <row r="23" spans="1:18" ht="20.25" hidden="1" customHeight="1">
      <c r="A23" s="162"/>
      <c r="B23" s="175" t="s">
        <v>178</v>
      </c>
      <c r="C23" s="161"/>
      <c r="D23" s="162"/>
      <c r="E23" s="97"/>
      <c r="F23" s="165"/>
      <c r="G23" s="165"/>
      <c r="H23" s="14"/>
      <c r="I23" s="97"/>
      <c r="J23" s="96"/>
      <c r="K23" s="96"/>
      <c r="L23" s="14"/>
      <c r="M23" s="96"/>
      <c r="N23" s="14"/>
      <c r="O23" s="96"/>
    </row>
    <row r="24" spans="1:18" ht="20.25" customHeight="1">
      <c r="A24" s="162"/>
      <c r="B24" s="175" t="s">
        <v>254</v>
      </c>
      <c r="C24" s="161"/>
      <c r="D24" s="162"/>
      <c r="E24" s="97"/>
      <c r="F24" s="165"/>
      <c r="G24" s="165"/>
      <c r="H24" s="96">
        <v>-261</v>
      </c>
      <c r="I24" s="97"/>
      <c r="J24" s="85">
        <v>-1248</v>
      </c>
      <c r="K24" s="97"/>
      <c r="L24" s="96">
        <v>-243</v>
      </c>
      <c r="M24" s="97"/>
      <c r="N24" s="174">
        <v>-132</v>
      </c>
    </row>
    <row r="25" spans="1:18" ht="20.25" hidden="1" customHeight="1">
      <c r="A25" s="162"/>
      <c r="B25" s="175" t="s">
        <v>215</v>
      </c>
      <c r="C25" s="161"/>
      <c r="D25" s="162"/>
      <c r="E25" s="84"/>
      <c r="F25" s="165"/>
      <c r="G25" s="165"/>
      <c r="H25" s="14"/>
      <c r="I25" s="84"/>
      <c r="J25" s="14"/>
      <c r="K25" s="84"/>
      <c r="L25" s="14"/>
      <c r="M25" s="84"/>
      <c r="N25" s="14"/>
    </row>
    <row r="26" spans="1:18" ht="20.25" customHeight="1">
      <c r="A26" s="176" t="s">
        <v>179</v>
      </c>
      <c r="B26" s="162"/>
      <c r="C26" s="161"/>
      <c r="D26" s="162"/>
      <c r="E26" s="84"/>
      <c r="F26" s="165"/>
      <c r="G26" s="165"/>
      <c r="H26" s="98">
        <f>SUM(H14:H25)</f>
        <v>-70519.999999999971</v>
      </c>
      <c r="I26" s="89"/>
      <c r="J26" s="98">
        <f>SUM(J14:J25)</f>
        <v>-12067</v>
      </c>
      <c r="K26" s="89"/>
      <c r="L26" s="98">
        <f>SUM(L14:L25)</f>
        <v>-84847</v>
      </c>
      <c r="M26" s="89"/>
      <c r="N26" s="98">
        <f>SUM(N14:N25)</f>
        <v>-1746</v>
      </c>
    </row>
    <row r="27" spans="1:18" s="169" customFormat="1" ht="20.25" customHeight="1">
      <c r="A27" s="167"/>
      <c r="C27" s="168"/>
      <c r="D27" s="167"/>
      <c r="E27" s="133"/>
      <c r="F27" s="165"/>
      <c r="G27" s="165"/>
      <c r="H27" s="68"/>
      <c r="I27" s="133"/>
      <c r="J27" s="68"/>
      <c r="K27" s="133"/>
      <c r="L27" s="68"/>
      <c r="M27" s="133"/>
      <c r="N27" s="68"/>
      <c r="R27" s="117"/>
    </row>
    <row r="28" spans="1:18" ht="20.25" customHeight="1">
      <c r="A28" s="177" t="s">
        <v>58</v>
      </c>
      <c r="B28" s="162"/>
      <c r="C28" s="161"/>
      <c r="D28" s="162"/>
      <c r="E28" s="84"/>
      <c r="F28" s="84"/>
      <c r="G28" s="84"/>
      <c r="H28" s="84"/>
      <c r="I28" s="84"/>
      <c r="J28" s="163"/>
      <c r="K28" s="84"/>
      <c r="L28" s="163"/>
      <c r="M28" s="84"/>
      <c r="N28" s="14"/>
    </row>
    <row r="29" spans="1:18" ht="20.25" customHeight="1">
      <c r="A29" s="162"/>
      <c r="B29" s="175" t="s">
        <v>75</v>
      </c>
      <c r="C29" s="161"/>
      <c r="D29" s="162"/>
      <c r="E29" s="84"/>
      <c r="F29" s="165"/>
      <c r="G29" s="165"/>
      <c r="H29" s="99">
        <v>-16475</v>
      </c>
      <c r="I29" s="84"/>
      <c r="J29" s="100">
        <v>-8237</v>
      </c>
      <c r="K29" s="100"/>
      <c r="L29" s="100">
        <v>-16475</v>
      </c>
      <c r="M29" s="84"/>
      <c r="N29" s="99">
        <v>-8237</v>
      </c>
    </row>
    <row r="30" spans="1:18" ht="20.25" customHeight="1">
      <c r="A30" s="162"/>
      <c r="B30" s="175" t="s">
        <v>255</v>
      </c>
      <c r="C30" s="161"/>
      <c r="D30" s="162"/>
      <c r="E30" s="84"/>
      <c r="F30" s="84"/>
      <c r="G30" s="84"/>
      <c r="H30" s="99">
        <v>-68</v>
      </c>
      <c r="I30" s="84"/>
      <c r="J30" s="99">
        <v>-272</v>
      </c>
      <c r="K30" s="84"/>
      <c r="L30" s="99">
        <v>0</v>
      </c>
      <c r="M30" s="84"/>
      <c r="N30" s="99">
        <v>0</v>
      </c>
    </row>
    <row r="31" spans="1:18" ht="20.25" customHeight="1">
      <c r="A31" s="162"/>
      <c r="B31" s="175" t="s">
        <v>256</v>
      </c>
      <c r="C31" s="161"/>
      <c r="D31" s="162"/>
      <c r="E31" s="84"/>
      <c r="F31" s="165"/>
      <c r="G31" s="165"/>
      <c r="H31" s="99">
        <v>-13777</v>
      </c>
      <c r="I31" s="84"/>
      <c r="J31" s="99">
        <v>-10565</v>
      </c>
      <c r="K31" s="84"/>
      <c r="L31" s="99">
        <f>'[27]CF 2 '!$K$34</f>
        <v>-12804</v>
      </c>
      <c r="M31" s="84"/>
      <c r="N31" s="99">
        <v>-11163</v>
      </c>
      <c r="P31" s="178"/>
    </row>
    <row r="32" spans="1:18" ht="20.25" customHeight="1">
      <c r="A32" s="162"/>
      <c r="B32" s="179" t="s">
        <v>257</v>
      </c>
      <c r="C32" s="161"/>
      <c r="D32" s="162"/>
      <c r="E32" s="84"/>
      <c r="F32" s="165">
        <v>17</v>
      </c>
      <c r="G32" s="165"/>
      <c r="H32" s="99">
        <v>774687</v>
      </c>
      <c r="I32" s="84"/>
      <c r="J32" s="14">
        <v>751694</v>
      </c>
      <c r="K32" s="84"/>
      <c r="L32" s="99">
        <v>706526</v>
      </c>
      <c r="M32" s="84"/>
      <c r="N32" s="14">
        <v>575902</v>
      </c>
      <c r="P32" s="178"/>
    </row>
    <row r="33" spans="1:18" ht="20.25" customHeight="1">
      <c r="A33" s="162"/>
      <c r="B33" s="179" t="s">
        <v>258</v>
      </c>
      <c r="C33" s="161"/>
      <c r="D33" s="162"/>
      <c r="E33" s="84"/>
      <c r="F33" s="165">
        <v>17</v>
      </c>
      <c r="G33" s="165"/>
      <c r="H33" s="14">
        <v>-719910</v>
      </c>
      <c r="I33" s="84"/>
      <c r="J33" s="100">
        <v>-796191</v>
      </c>
      <c r="K33" s="84"/>
      <c r="L33" s="14">
        <v>-649480</v>
      </c>
      <c r="M33" s="96"/>
      <c r="N33" s="14">
        <v>-558448</v>
      </c>
    </row>
    <row r="34" spans="1:18" ht="20.25" customHeight="1">
      <c r="A34" s="162"/>
      <c r="B34" s="175" t="s">
        <v>260</v>
      </c>
      <c r="C34" s="180"/>
      <c r="D34" s="162"/>
      <c r="E34" s="97"/>
      <c r="F34" s="165">
        <v>5</v>
      </c>
      <c r="G34" s="165"/>
      <c r="H34" s="96">
        <v>0</v>
      </c>
      <c r="I34" s="97"/>
      <c r="J34" s="96">
        <v>0</v>
      </c>
      <c r="K34" s="96"/>
      <c r="L34" s="14">
        <f>'[27]CF 2 '!$K$37</f>
        <v>18300</v>
      </c>
      <c r="M34" s="96"/>
      <c r="N34" s="14">
        <v>0</v>
      </c>
    </row>
    <row r="35" spans="1:18" ht="20.25" customHeight="1">
      <c r="A35" s="162"/>
      <c r="B35" s="175" t="s">
        <v>287</v>
      </c>
      <c r="C35" s="161"/>
      <c r="D35" s="162"/>
      <c r="E35" s="97"/>
      <c r="F35" s="165">
        <v>5</v>
      </c>
      <c r="G35" s="97"/>
      <c r="H35" s="96">
        <v>0</v>
      </c>
      <c r="I35" s="97"/>
      <c r="J35" s="96">
        <v>0</v>
      </c>
      <c r="K35" s="96"/>
      <c r="L35" s="14">
        <f>'[27]CF 2 '!$K$38</f>
        <v>-17000</v>
      </c>
      <c r="M35" s="96"/>
      <c r="N35" s="14">
        <v>0</v>
      </c>
    </row>
    <row r="36" spans="1:18" ht="20.25" customHeight="1">
      <c r="A36" s="162"/>
      <c r="B36" s="175" t="s">
        <v>259</v>
      </c>
      <c r="C36" s="180"/>
      <c r="D36" s="162"/>
      <c r="E36" s="97"/>
      <c r="F36" s="165">
        <v>17</v>
      </c>
      <c r="G36" s="165"/>
      <c r="H36" s="14">
        <v>32348</v>
      </c>
      <c r="I36" s="97"/>
      <c r="J36" s="96">
        <v>70894</v>
      </c>
      <c r="K36" s="96"/>
      <c r="L36" s="14">
        <v>4700</v>
      </c>
      <c r="M36" s="96"/>
      <c r="N36" s="14">
        <v>0</v>
      </c>
    </row>
    <row r="37" spans="1:18" ht="20.25" customHeight="1">
      <c r="A37" s="162"/>
      <c r="B37" s="175" t="s">
        <v>284</v>
      </c>
      <c r="C37" s="180"/>
      <c r="D37" s="162"/>
      <c r="E37" s="97"/>
      <c r="F37" s="165">
        <v>17</v>
      </c>
      <c r="G37" s="97"/>
      <c r="H37" s="96">
        <v>-82159</v>
      </c>
      <c r="I37" s="97"/>
      <c r="J37" s="96">
        <v>-19738</v>
      </c>
      <c r="K37" s="96"/>
      <c r="L37" s="96">
        <v>0</v>
      </c>
      <c r="M37" s="96"/>
      <c r="N37" s="96">
        <v>0</v>
      </c>
    </row>
    <row r="38" spans="1:18" ht="20.25" customHeight="1">
      <c r="A38" s="162"/>
      <c r="B38" s="175" t="s">
        <v>261</v>
      </c>
      <c r="C38" s="180"/>
      <c r="D38" s="162"/>
      <c r="E38" s="97"/>
      <c r="F38" s="165"/>
      <c r="G38" s="97"/>
      <c r="H38" s="96">
        <f>'[27]CF 2 '!$G$45</f>
        <v>-5300</v>
      </c>
      <c r="I38" s="97"/>
      <c r="J38" s="96">
        <v>-47425</v>
      </c>
      <c r="K38" s="96"/>
      <c r="L38" s="96">
        <v>-4788</v>
      </c>
      <c r="M38" s="96"/>
      <c r="N38" s="96">
        <v>-36564</v>
      </c>
    </row>
    <row r="39" spans="1:18" ht="20.25" customHeight="1">
      <c r="A39" s="162"/>
      <c r="B39" s="175" t="s">
        <v>262</v>
      </c>
      <c r="C39" s="161"/>
      <c r="D39" s="162"/>
      <c r="E39" s="97"/>
      <c r="F39" s="165">
        <v>17</v>
      </c>
      <c r="G39" s="165"/>
      <c r="H39" s="96">
        <v>0</v>
      </c>
      <c r="I39" s="97"/>
      <c r="J39" s="14">
        <v>25882</v>
      </c>
      <c r="K39" s="96"/>
      <c r="L39" s="14">
        <v>0</v>
      </c>
      <c r="M39" s="96"/>
      <c r="N39" s="14">
        <v>0</v>
      </c>
    </row>
    <row r="40" spans="1:18" ht="20.25" customHeight="1">
      <c r="A40" s="162"/>
      <c r="B40" t="s">
        <v>263</v>
      </c>
      <c r="C40" s="161"/>
      <c r="D40" s="162"/>
      <c r="E40" s="97"/>
      <c r="F40" s="165">
        <v>17</v>
      </c>
      <c r="G40" s="97"/>
      <c r="H40" s="14">
        <v>-28537</v>
      </c>
      <c r="I40" s="97"/>
      <c r="J40" s="96">
        <v>-20051</v>
      </c>
      <c r="K40" s="96"/>
      <c r="L40" s="14">
        <v>-9583</v>
      </c>
      <c r="M40" s="96"/>
      <c r="N40" s="14">
        <v>-12618</v>
      </c>
    </row>
    <row r="41" spans="1:18" ht="20.25" customHeight="1">
      <c r="A41" s="158" t="s">
        <v>195</v>
      </c>
      <c r="B41" s="162"/>
      <c r="C41" s="161"/>
      <c r="D41" s="162"/>
      <c r="E41" s="84"/>
      <c r="F41" s="84"/>
      <c r="G41" s="84"/>
      <c r="H41" s="101">
        <f>SUM(H29:H40)</f>
        <v>-59191</v>
      </c>
      <c r="I41" s="89"/>
      <c r="J41" s="101">
        <f>SUM(J29:J40)</f>
        <v>-54009</v>
      </c>
      <c r="K41" s="89"/>
      <c r="L41" s="101">
        <f>SUM(L29:L40)</f>
        <v>19396</v>
      </c>
      <c r="M41" s="89"/>
      <c r="N41" s="101">
        <f>SUM(N29:N40)</f>
        <v>-51128</v>
      </c>
    </row>
    <row r="42" spans="1:18" s="169" customFormat="1" ht="20.25" customHeight="1">
      <c r="A42" s="167"/>
      <c r="C42" s="168"/>
      <c r="D42" s="167"/>
      <c r="E42" s="133"/>
      <c r="F42" s="165"/>
      <c r="G42" s="165"/>
      <c r="H42" s="68"/>
      <c r="I42" s="133"/>
      <c r="J42" s="68"/>
      <c r="K42" s="133"/>
      <c r="L42" s="68"/>
      <c r="M42" s="133"/>
      <c r="N42" s="68"/>
      <c r="R42" s="117"/>
    </row>
    <row r="43" spans="1:18" ht="20.25" customHeight="1">
      <c r="A43" s="162" t="s">
        <v>181</v>
      </c>
      <c r="C43" s="161"/>
      <c r="D43" s="162"/>
      <c r="E43" s="84"/>
      <c r="F43" s="84"/>
      <c r="G43" s="84"/>
      <c r="H43" s="99"/>
      <c r="I43" s="84"/>
      <c r="J43" s="174"/>
      <c r="K43" s="84"/>
      <c r="L43" s="99"/>
      <c r="M43" s="84"/>
      <c r="N43" s="14"/>
    </row>
    <row r="44" spans="1:18" ht="20.25" customHeight="1">
      <c r="A44" s="162"/>
      <c r="B44" s="162" t="s">
        <v>71</v>
      </c>
      <c r="C44" s="162"/>
      <c r="D44" s="162"/>
      <c r="E44" s="162"/>
      <c r="F44" s="162"/>
      <c r="G44" s="162"/>
      <c r="H44" s="99">
        <f>H11+H26+H41</f>
        <v>4940.0000000000291</v>
      </c>
      <c r="I44" s="99"/>
      <c r="J44" s="99">
        <f>J11+J26+J41</f>
        <v>-77774</v>
      </c>
      <c r="K44" s="99"/>
      <c r="L44" s="99">
        <f>L11+L26+L41</f>
        <v>16017</v>
      </c>
      <c r="M44" s="99"/>
      <c r="N44" s="99">
        <f>N11+N26+N41</f>
        <v>-23638</v>
      </c>
    </row>
    <row r="45" spans="1:18" ht="20.25" customHeight="1">
      <c r="A45" t="s">
        <v>59</v>
      </c>
      <c r="B45" s="162"/>
      <c r="C45" s="161"/>
      <c r="D45" s="162"/>
      <c r="E45" s="84"/>
      <c r="F45" s="84"/>
      <c r="G45" s="84"/>
      <c r="H45" s="138">
        <f>'[33]CF 2 '!$G$66</f>
        <v>8697</v>
      </c>
      <c r="I45" s="84"/>
      <c r="J45" s="181">
        <v>-34020</v>
      </c>
      <c r="K45" s="84"/>
      <c r="L45" s="44">
        <v>0</v>
      </c>
      <c r="M45" s="84"/>
      <c r="N45" s="44">
        <v>0</v>
      </c>
    </row>
    <row r="46" spans="1:18" ht="20.25" customHeight="1">
      <c r="A46" s="158" t="s">
        <v>182</v>
      </c>
      <c r="B46" s="160"/>
      <c r="C46" s="161"/>
      <c r="D46" s="162"/>
      <c r="E46" s="84"/>
      <c r="F46" s="84"/>
      <c r="G46" s="84"/>
      <c r="H46" s="103">
        <f>SUM(H44:H45)</f>
        <v>13637.000000000029</v>
      </c>
      <c r="I46" s="89"/>
      <c r="J46" s="103">
        <f>SUM(J44:J45)</f>
        <v>-111794</v>
      </c>
      <c r="K46" s="89"/>
      <c r="L46" s="182">
        <f>SUM(L44:L45)</f>
        <v>16017</v>
      </c>
      <c r="M46" s="89"/>
      <c r="N46" s="103">
        <f>SUM(N44:N45)</f>
        <v>-23638</v>
      </c>
    </row>
    <row r="47" spans="1:18" ht="20.25" customHeight="1">
      <c r="A47" t="s">
        <v>60</v>
      </c>
      <c r="B47" s="160"/>
      <c r="C47" s="161"/>
      <c r="D47" s="162"/>
      <c r="E47" s="84"/>
      <c r="F47" s="84"/>
      <c r="G47" s="84"/>
      <c r="H47" s="99">
        <v>24066</v>
      </c>
      <c r="I47" s="84"/>
      <c r="J47" s="174">
        <v>135351</v>
      </c>
      <c r="K47" s="84"/>
      <c r="L47" s="174">
        <v>14688</v>
      </c>
      <c r="M47" s="84"/>
      <c r="N47" s="174">
        <v>35016</v>
      </c>
    </row>
    <row r="48" spans="1:18" ht="20.25" customHeight="1">
      <c r="A48" t="s">
        <v>264</v>
      </c>
      <c r="C48" s="161"/>
      <c r="D48" s="162"/>
      <c r="E48" s="84"/>
      <c r="F48" s="84"/>
      <c r="G48" s="84"/>
      <c r="H48" s="99"/>
      <c r="I48" s="84"/>
      <c r="J48" s="174"/>
      <c r="K48" s="84"/>
      <c r="L48" s="170"/>
      <c r="M48" s="84"/>
      <c r="N48" s="174"/>
    </row>
    <row r="49" spans="1:16" ht="20.25" customHeight="1">
      <c r="B49" t="s">
        <v>265</v>
      </c>
      <c r="C49" s="161"/>
      <c r="D49" s="162"/>
      <c r="E49" s="84"/>
      <c r="F49" s="183">
        <v>4</v>
      </c>
      <c r="G49" s="84"/>
      <c r="H49" s="99">
        <v>-2150</v>
      </c>
      <c r="I49" s="84"/>
      <c r="J49" s="139">
        <v>0</v>
      </c>
      <c r="K49" s="137"/>
      <c r="L49" s="139">
        <v>0</v>
      </c>
      <c r="M49" s="137"/>
      <c r="N49" s="139">
        <v>0</v>
      </c>
    </row>
    <row r="50" spans="1:16" ht="20.25" customHeight="1" thickBot="1">
      <c r="A50" s="158" t="s">
        <v>61</v>
      </c>
      <c r="B50" s="160"/>
      <c r="C50" s="161"/>
      <c r="D50" s="162"/>
      <c r="E50" s="84"/>
      <c r="F50" s="84"/>
      <c r="G50" s="84"/>
      <c r="H50" s="104">
        <f>SUM(H46:H49)</f>
        <v>35553.000000000029</v>
      </c>
      <c r="I50" s="89"/>
      <c r="J50" s="104">
        <f>SUM(J46:J49)</f>
        <v>23557</v>
      </c>
      <c r="K50" s="89">
        <v>0</v>
      </c>
      <c r="L50" s="104">
        <f>SUM(L46:L49)</f>
        <v>30705</v>
      </c>
      <c r="M50" s="89"/>
      <c r="N50" s="104">
        <f>SUM(N46:N49)</f>
        <v>11378</v>
      </c>
      <c r="O50" s="159">
        <f>H50-Assets!G12</f>
        <v>0</v>
      </c>
      <c r="P50" s="159">
        <f>L50-Assets!K12</f>
        <v>0</v>
      </c>
    </row>
    <row r="51" spans="1:16" ht="20.25" customHeight="1" thickTop="1">
      <c r="A51" s="158"/>
      <c r="B51" s="160"/>
      <c r="C51" s="161"/>
      <c r="D51" s="162"/>
      <c r="E51" s="84"/>
      <c r="F51" s="84"/>
      <c r="G51" s="84"/>
      <c r="H51" s="102"/>
      <c r="I51" s="89"/>
      <c r="J51" s="102"/>
      <c r="K51" s="89"/>
      <c r="L51" s="102"/>
      <c r="M51" s="89"/>
      <c r="N51" s="102"/>
    </row>
    <row r="52" spans="1:16" ht="20.25" customHeight="1">
      <c r="A52" s="184" t="s">
        <v>62</v>
      </c>
      <c r="B52" s="162"/>
      <c r="C52" s="161"/>
      <c r="D52" s="162"/>
      <c r="E52" s="84"/>
      <c r="F52" s="84"/>
      <c r="G52" s="84"/>
      <c r="H52" s="99"/>
      <c r="I52" s="84"/>
      <c r="J52" s="174"/>
      <c r="K52" s="84"/>
      <c r="L52" s="99"/>
      <c r="M52" s="84"/>
      <c r="N52" s="14"/>
    </row>
    <row r="53" spans="1:16" ht="20.25" hidden="1" customHeight="1">
      <c r="A53" s="184"/>
      <c r="B53" s="3" t="s">
        <v>190</v>
      </c>
      <c r="C53" s="161"/>
      <c r="D53" s="162"/>
      <c r="E53" s="84"/>
      <c r="F53" s="84"/>
      <c r="G53" s="84"/>
      <c r="L53" s="185"/>
    </row>
    <row r="54" spans="1:16" ht="20.25" customHeight="1">
      <c r="A54" s="162"/>
      <c r="B54" t="s">
        <v>266</v>
      </c>
      <c r="C54" s="161"/>
      <c r="D54" s="162"/>
      <c r="E54" s="84"/>
      <c r="F54" s="84"/>
      <c r="G54" s="84"/>
      <c r="H54" s="99">
        <v>12715</v>
      </c>
      <c r="I54" s="84"/>
      <c r="J54" s="99">
        <v>3774</v>
      </c>
      <c r="K54" s="84"/>
      <c r="L54" s="99">
        <v>12809</v>
      </c>
      <c r="M54" s="84"/>
      <c r="N54" s="99">
        <v>2624</v>
      </c>
    </row>
    <row r="55" spans="1:16" ht="19.95" customHeight="1">
      <c r="A55" s="162"/>
      <c r="B55" s="3" t="s">
        <v>267</v>
      </c>
      <c r="C55" s="161"/>
      <c r="D55" s="162"/>
      <c r="E55" s="84"/>
      <c r="F55" s="84"/>
      <c r="G55" s="84"/>
      <c r="H55" s="99">
        <v>11461</v>
      </c>
      <c r="I55" s="84"/>
      <c r="J55" s="99">
        <v>1555</v>
      </c>
      <c r="K55" s="84"/>
      <c r="L55" s="99">
        <v>11461</v>
      </c>
      <c r="M55" s="84"/>
      <c r="N55" s="99">
        <v>1555</v>
      </c>
    </row>
    <row r="56" spans="1:16" ht="20.25" hidden="1" customHeight="1">
      <c r="A56" s="162"/>
      <c r="B56" s="3" t="s">
        <v>228</v>
      </c>
      <c r="C56" s="161"/>
      <c r="D56" s="162"/>
      <c r="E56" s="84"/>
      <c r="F56" s="165">
        <v>4</v>
      </c>
      <c r="G56" s="84"/>
      <c r="H56" s="99">
        <v>191377</v>
      </c>
      <c r="I56" s="84"/>
      <c r="J56" s="99">
        <v>0</v>
      </c>
      <c r="K56" s="84"/>
      <c r="L56" s="99">
        <v>0</v>
      </c>
      <c r="M56" s="84"/>
      <c r="N56" s="99">
        <v>0</v>
      </c>
    </row>
    <row r="57" spans="1:16" ht="20.25" hidden="1" customHeight="1">
      <c r="A57" s="162"/>
      <c r="B57" t="s">
        <v>183</v>
      </c>
      <c r="D57" s="162"/>
      <c r="E57" s="84"/>
      <c r="F57" s="165">
        <v>4</v>
      </c>
      <c r="G57" s="84"/>
      <c r="H57" s="99"/>
      <c r="I57" s="84"/>
      <c r="J57" s="99"/>
      <c r="K57" s="84"/>
      <c r="L57" s="100"/>
      <c r="M57" s="84"/>
      <c r="N57" s="99"/>
    </row>
    <row r="58" spans="1:16" ht="20.25" hidden="1" customHeight="1">
      <c r="C58" t="s">
        <v>74</v>
      </c>
      <c r="F58" s="165">
        <v>4</v>
      </c>
      <c r="H58" s="99"/>
      <c r="I58" s="84"/>
      <c r="J58" s="99"/>
      <c r="K58" s="84"/>
      <c r="L58" s="99"/>
      <c r="M58" s="84"/>
      <c r="N58" s="14"/>
    </row>
    <row r="59" spans="1:16" ht="20.25" hidden="1" customHeight="1">
      <c r="A59" s="162"/>
      <c r="B59" t="s">
        <v>130</v>
      </c>
      <c r="D59" s="162"/>
      <c r="E59" s="84"/>
      <c r="F59" s="165">
        <v>4</v>
      </c>
      <c r="G59" s="84"/>
      <c r="H59" s="99"/>
      <c r="I59" s="84"/>
      <c r="J59" s="99"/>
      <c r="K59" s="84"/>
      <c r="L59" s="99"/>
      <c r="M59" s="84"/>
      <c r="N59" s="99"/>
    </row>
    <row r="60" spans="1:16" ht="20.25" hidden="1" customHeight="1">
      <c r="A60" s="162"/>
      <c r="B60" t="s">
        <v>72</v>
      </c>
      <c r="C60" s="161"/>
      <c r="D60" s="162"/>
      <c r="E60" s="84"/>
      <c r="F60" s="165">
        <v>4</v>
      </c>
      <c r="G60" s="84"/>
      <c r="H60" s="99"/>
      <c r="I60" s="84"/>
      <c r="J60" s="99"/>
      <c r="K60" s="84"/>
      <c r="L60" s="100"/>
      <c r="M60" s="84"/>
      <c r="N60" s="99"/>
    </row>
    <row r="61" spans="1:16" ht="20.25" hidden="1" customHeight="1">
      <c r="A61" s="162"/>
      <c r="C61" t="s">
        <v>73</v>
      </c>
      <c r="D61" s="162"/>
      <c r="E61" s="84"/>
      <c r="F61" s="165">
        <v>4</v>
      </c>
      <c r="G61" s="84"/>
      <c r="H61" s="99"/>
      <c r="I61" s="84"/>
      <c r="J61" s="99"/>
      <c r="K61" s="84"/>
      <c r="L61" s="99"/>
      <c r="M61" s="84"/>
      <c r="N61" s="99"/>
    </row>
    <row r="62" spans="1:16" ht="20.25" hidden="1" customHeight="1">
      <c r="A62" s="162"/>
      <c r="B62" t="s">
        <v>184</v>
      </c>
      <c r="D62" s="162"/>
      <c r="E62" s="84"/>
      <c r="F62" s="165">
        <v>4</v>
      </c>
      <c r="G62" s="84"/>
      <c r="H62" s="99"/>
      <c r="I62" s="84"/>
      <c r="J62" s="99"/>
      <c r="K62" s="84"/>
      <c r="L62" s="99"/>
      <c r="M62" s="84"/>
      <c r="N62" s="99"/>
    </row>
    <row r="63" spans="1:16" ht="20.25" hidden="1" customHeight="1">
      <c r="A63" s="162"/>
      <c r="B63" t="s">
        <v>185</v>
      </c>
      <c r="D63" s="162"/>
      <c r="E63" s="84"/>
      <c r="F63" s="165">
        <v>4</v>
      </c>
      <c r="G63" s="84"/>
      <c r="H63" s="99"/>
      <c r="I63" s="84"/>
      <c r="J63" s="99"/>
      <c r="K63" s="84"/>
      <c r="L63" s="99"/>
      <c r="M63" s="84"/>
      <c r="N63" s="99"/>
    </row>
    <row r="64" spans="1:16" ht="20.25" hidden="1" customHeight="1">
      <c r="B64" s="3" t="s">
        <v>186</v>
      </c>
      <c r="F64" s="165">
        <v>4</v>
      </c>
      <c r="H64" s="99"/>
      <c r="I64" s="84"/>
      <c r="J64" s="99"/>
      <c r="K64" s="84"/>
      <c r="L64" s="99"/>
      <c r="M64" s="84"/>
      <c r="N64" s="99"/>
    </row>
    <row r="65" spans="2:14" ht="20.25" hidden="1" customHeight="1">
      <c r="F65" s="165">
        <v>4</v>
      </c>
      <c r="H65" s="122"/>
      <c r="I65" s="122"/>
      <c r="J65" s="99"/>
      <c r="K65" s="122"/>
      <c r="L65" s="122"/>
      <c r="M65" s="122"/>
      <c r="N65" s="122"/>
    </row>
    <row r="66" spans="2:14" ht="20.25" hidden="1" customHeight="1">
      <c r="B66" t="s">
        <v>187</v>
      </c>
      <c r="F66" s="165">
        <v>4</v>
      </c>
      <c r="H66" s="99"/>
      <c r="I66" s="84"/>
      <c r="J66" s="99"/>
      <c r="K66" s="84"/>
      <c r="L66" s="14"/>
      <c r="M66" s="14"/>
      <c r="N66" s="14"/>
    </row>
    <row r="67" spans="2:14" ht="20.25" hidden="1" customHeight="1">
      <c r="B67" t="s">
        <v>188</v>
      </c>
      <c r="F67" s="165">
        <v>4</v>
      </c>
      <c r="H67" s="99"/>
      <c r="I67" s="97"/>
      <c r="J67" s="99">
        <v>0</v>
      </c>
      <c r="K67" s="97"/>
      <c r="L67" s="99"/>
      <c r="M67" s="97"/>
      <c r="N67" s="99">
        <v>0</v>
      </c>
    </row>
    <row r="68" spans="2:14" ht="20.25" hidden="1" customHeight="1">
      <c r="B68" t="s">
        <v>186</v>
      </c>
      <c r="F68" s="165">
        <v>4</v>
      </c>
      <c r="H68" s="99"/>
      <c r="I68" s="97"/>
      <c r="J68" s="99">
        <v>0</v>
      </c>
      <c r="K68" s="97"/>
      <c r="L68" s="99">
        <v>0</v>
      </c>
      <c r="M68" s="97"/>
      <c r="N68" s="14">
        <v>0</v>
      </c>
    </row>
    <row r="69" spans="2:14" ht="20.25" hidden="1" customHeight="1">
      <c r="B69" t="s">
        <v>84</v>
      </c>
      <c r="F69" s="165">
        <v>4</v>
      </c>
      <c r="H69" s="99"/>
      <c r="I69" s="97"/>
      <c r="J69" s="99"/>
      <c r="K69" s="97"/>
      <c r="L69" s="99"/>
      <c r="M69" s="97"/>
      <c r="N69" s="99"/>
    </row>
    <row r="70" spans="2:14" ht="20.25" hidden="1" customHeight="1">
      <c r="C70" s="3" t="s">
        <v>86</v>
      </c>
      <c r="F70" s="165">
        <v>4</v>
      </c>
      <c r="H70" s="99"/>
      <c r="I70" s="97"/>
      <c r="J70" s="99">
        <v>0</v>
      </c>
      <c r="K70" s="97"/>
      <c r="L70" s="99"/>
      <c r="M70" s="97"/>
      <c r="N70" s="99">
        <v>0</v>
      </c>
    </row>
    <row r="71" spans="2:14" ht="20.25" hidden="1" customHeight="1">
      <c r="C71" t="s">
        <v>87</v>
      </c>
      <c r="F71" s="165">
        <v>4</v>
      </c>
      <c r="H71" s="99"/>
      <c r="I71" s="97"/>
      <c r="J71" s="99">
        <v>0</v>
      </c>
      <c r="K71" s="97"/>
      <c r="L71" s="99"/>
      <c r="M71" s="97"/>
      <c r="N71" s="99">
        <v>0</v>
      </c>
    </row>
    <row r="72" spans="2:14" ht="20.25" hidden="1" customHeight="1">
      <c r="B72" t="s">
        <v>85</v>
      </c>
      <c r="F72" s="165">
        <v>4</v>
      </c>
      <c r="H72" s="99"/>
      <c r="I72" s="84"/>
      <c r="J72" s="99"/>
      <c r="K72" s="84"/>
      <c r="L72" s="99"/>
      <c r="M72" s="84"/>
      <c r="N72" s="99"/>
    </row>
    <row r="73" spans="2:14" ht="20.25" hidden="1" customHeight="1">
      <c r="C73" s="3" t="s">
        <v>86</v>
      </c>
      <c r="F73" s="165">
        <v>4</v>
      </c>
      <c r="H73" s="99"/>
      <c r="I73" s="84"/>
      <c r="J73" s="99">
        <v>0</v>
      </c>
      <c r="K73" s="84"/>
      <c r="L73" s="99">
        <v>0</v>
      </c>
      <c r="M73" s="84"/>
      <c r="N73" s="99">
        <v>0</v>
      </c>
    </row>
    <row r="74" spans="2:14" ht="20.25" hidden="1" customHeight="1">
      <c r="C74" t="s">
        <v>87</v>
      </c>
      <c r="F74" s="165">
        <v>4</v>
      </c>
      <c r="H74" s="99"/>
      <c r="I74" s="84"/>
      <c r="J74" s="99">
        <v>0</v>
      </c>
      <c r="K74" s="84"/>
      <c r="L74" s="99">
        <v>0</v>
      </c>
      <c r="M74" s="84"/>
      <c r="N74" s="99">
        <v>0</v>
      </c>
    </row>
    <row r="75" spans="2:14" hidden="1">
      <c r="F75" s="165">
        <v>4</v>
      </c>
      <c r="H75" s="122"/>
      <c r="I75" s="122"/>
      <c r="J75" s="122"/>
      <c r="K75" s="122"/>
      <c r="L75" s="122"/>
      <c r="M75" s="122"/>
      <c r="N75" s="122"/>
    </row>
    <row r="76" spans="2:14" ht="20.399999999999999" customHeight="1">
      <c r="B76" t="s">
        <v>270</v>
      </c>
      <c r="F76" s="165">
        <v>19</v>
      </c>
      <c r="H76" s="122">
        <v>0</v>
      </c>
      <c r="I76" s="122"/>
      <c r="J76" s="122">
        <v>0</v>
      </c>
      <c r="K76" s="122"/>
      <c r="L76" s="99">
        <v>1099</v>
      </c>
      <c r="M76" s="122"/>
      <c r="N76" s="122">
        <v>0</v>
      </c>
    </row>
    <row r="77" spans="2:14">
      <c r="H77" s="159"/>
    </row>
  </sheetData>
  <mergeCells count="3">
    <mergeCell ref="H5:J5"/>
    <mergeCell ref="L5:N5"/>
    <mergeCell ref="H7:N7"/>
  </mergeCells>
  <pageMargins left="0.70866141732283505" right="0.70866141732283505" top="0.74803040244969399" bottom="0.74803040244969399" header="0.31496062992126" footer="0.31496062992126"/>
  <pageSetup paperSize="9" scale="61" firstPageNumber="13" orientation="portrait" useFirstPageNumber="1" r:id="rId1"/>
  <headerFooter>
    <oddFooter xml:space="preserve">&amp;LThe accompanying notes are an intergral part of these financial statements.
&amp;R&amp;P
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4" ma:contentTypeDescription="Create a new document." ma:contentTypeScope="" ma:versionID="e73ace70e5b97968ee35daf4072b605a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cb7202b36ec55a5a37f1772631297cde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8565c5-cea6-4848-8bcb-800e9e73e5e6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553BDE-799B-4285-83F3-BA17F8FD35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7a8b54ac-6b6f-444a-a8db-d90e45ebe421"/>
    <ds:schemaRef ds:uri="http://purl.org/dc/elements/1.1/"/>
    <ds:schemaRef ds:uri="http://schemas.microsoft.com/office/infopath/2007/PartnerControls"/>
    <ds:schemaRef ds:uri="5d0fcac8-3995-4ef6-9358-7ca0c107222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Assets</vt:lpstr>
      <vt:lpstr>Liabilities</vt:lpstr>
      <vt:lpstr>Equity</vt:lpstr>
      <vt:lpstr>PL 3M</vt:lpstr>
      <vt:lpstr>PL 9M</vt:lpstr>
      <vt:lpstr>PL 6M</vt:lpstr>
      <vt:lpstr>CE Conso</vt:lpstr>
      <vt:lpstr>CE Separate</vt:lpstr>
      <vt:lpstr>CF 1</vt:lpstr>
      <vt:lpstr>CF 2</vt:lpstr>
      <vt:lpstr>Assets!Print_Area</vt:lpstr>
      <vt:lpstr>'CE Conso'!Print_Area</vt:lpstr>
      <vt:lpstr>'CE Separate'!Print_Area</vt:lpstr>
      <vt:lpstr>'CF 1'!Print_Area</vt:lpstr>
      <vt:lpstr>'CF 2'!Print_Area</vt:lpstr>
      <vt:lpstr>Equity!Print_Area</vt:lpstr>
      <vt:lpstr>Liabilities!Print_Area</vt:lpstr>
      <vt:lpstr>'PL 3M'!Print_Area</vt:lpstr>
      <vt:lpstr>'PL 6M'!Print_Area</vt:lpstr>
      <vt:lpstr>'PL 9M'!Print_Area</vt:lpstr>
      <vt:lpstr>'CF 2'!Print_Titles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Passanan Sookyai</cp:lastModifiedBy>
  <cp:lastPrinted>2026-05-21T09:10:44Z</cp:lastPrinted>
  <dcterms:created xsi:type="dcterms:W3CDTF">2015-02-27T08:41:17Z</dcterms:created>
  <dcterms:modified xsi:type="dcterms:W3CDTF">2026-05-26T04:50:13Z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