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6\Qtr1'2026\"/>
    </mc:Choice>
  </mc:AlternateContent>
  <xr:revisionPtr revIDLastSave="0" documentId="13_ncr:1_{24FA64CF-9DE0-4FB6-B112-40882701F593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24" r:id="rId1"/>
    <sheet name="PL" sheetId="20" r:id="rId2"/>
    <sheet name="Consolidated" sheetId="21" r:id="rId3"/>
    <sheet name="company" sheetId="22" r:id="rId4"/>
    <sheet name="cashflow" sheetId="23" r:id="rId5"/>
  </sheets>
  <definedNames>
    <definedName name="CIQWBGuid" hidden="1">"d19d5a0c-0bba-441e-8298-cc5d70e55aed"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45771.1261805556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BS!$A$1:$K$97</definedName>
    <definedName name="_xlnm.Print_Area" localSheetId="4">cashflow!$A$1:$L$96</definedName>
    <definedName name="_xlnm.Print_Area" localSheetId="1">PL!$A$1:$N$77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4" i="21" l="1"/>
  <c r="M24" i="21" s="1"/>
  <c r="U24" i="21" s="1"/>
  <c r="W24" i="21" s="1"/>
  <c r="E68" i="20"/>
  <c r="E82" i="23"/>
  <c r="I82" i="23"/>
  <c r="M24" i="22"/>
  <c r="M25" i="22"/>
  <c r="Q24" i="21"/>
  <c r="K61" i="20"/>
  <c r="G61" i="20"/>
  <c r="E61" i="20"/>
  <c r="U22" i="21"/>
  <c r="E59" i="20"/>
  <c r="K56" i="20"/>
  <c r="I56" i="20"/>
  <c r="M21" i="22" s="1"/>
  <c r="G56" i="20"/>
  <c r="E56" i="20"/>
  <c r="O24" i="21" s="1"/>
  <c r="E84" i="23"/>
  <c r="I84" i="23"/>
  <c r="E69" i="20" l="1"/>
  <c r="E18" i="20"/>
  <c r="U23" i="21"/>
  <c r="E88" i="23"/>
  <c r="E87" i="24"/>
  <c r="I18" i="20" l="1"/>
  <c r="U16" i="21" l="1"/>
  <c r="AA22" i="21"/>
  <c r="I87" i="24" l="1"/>
  <c r="I63" i="24"/>
  <c r="I19" i="24"/>
  <c r="U18" i="21"/>
  <c r="W18" i="21" s="1"/>
  <c r="U17" i="21"/>
  <c r="W17" i="21" s="1"/>
  <c r="K62" i="23" l="1"/>
  <c r="K56" i="23"/>
  <c r="G62" i="23"/>
  <c r="G56" i="23"/>
  <c r="K66" i="20"/>
  <c r="K68" i="20" s="1"/>
  <c r="K59" i="20"/>
  <c r="G66" i="20"/>
  <c r="G68" i="20" s="1"/>
  <c r="G59" i="20"/>
  <c r="K18" i="20"/>
  <c r="K13" i="20"/>
  <c r="G18" i="20"/>
  <c r="G13" i="20"/>
  <c r="K87" i="24"/>
  <c r="G87" i="24"/>
  <c r="I89" i="24"/>
  <c r="E89" i="24"/>
  <c r="K63" i="24"/>
  <c r="K56" i="24"/>
  <c r="G63" i="24"/>
  <c r="G56" i="24"/>
  <c r="E63" i="24"/>
  <c r="I56" i="24"/>
  <c r="I64" i="24" s="1"/>
  <c r="E56" i="24"/>
  <c r="K33" i="24"/>
  <c r="K19" i="24"/>
  <c r="G33" i="24"/>
  <c r="G19" i="24"/>
  <c r="I33" i="24"/>
  <c r="E33" i="24"/>
  <c r="I34" i="24"/>
  <c r="E19" i="24"/>
  <c r="E34" i="24" s="1"/>
  <c r="E64" i="24" l="1"/>
  <c r="E90" i="24" s="1"/>
  <c r="E91" i="24" s="1"/>
  <c r="K89" i="24"/>
  <c r="O24" i="22" s="1"/>
  <c r="K34" i="24"/>
  <c r="K69" i="20"/>
  <c r="K19" i="20"/>
  <c r="K23" i="20" s="1"/>
  <c r="K25" i="20" s="1"/>
  <c r="K47" i="20" s="1"/>
  <c r="G69" i="20"/>
  <c r="G19" i="20"/>
  <c r="G23" i="20" s="1"/>
  <c r="G64" i="24"/>
  <c r="G34" i="24"/>
  <c r="G89" i="24"/>
  <c r="K64" i="24"/>
  <c r="I90" i="24"/>
  <c r="I91" i="24" s="1"/>
  <c r="K9" i="23" l="1"/>
  <c r="K25" i="23" s="1"/>
  <c r="K35" i="23" s="1"/>
  <c r="K37" i="23" s="1"/>
  <c r="K66" i="23" s="1"/>
  <c r="K68" i="23" s="1"/>
  <c r="G90" i="24"/>
  <c r="G91" i="24" s="1"/>
  <c r="K90" i="24"/>
  <c r="K70" i="20"/>
  <c r="K73" i="20" s="1"/>
  <c r="G25" i="20"/>
  <c r="G9" i="23"/>
  <c r="G25" i="23" s="1"/>
  <c r="G35" i="23" s="1"/>
  <c r="G37" i="23" s="1"/>
  <c r="E56" i="23"/>
  <c r="I56" i="23"/>
  <c r="E62" i="23"/>
  <c r="I62" i="23"/>
  <c r="O14" i="22"/>
  <c r="O15" i="22"/>
  <c r="C16" i="22"/>
  <c r="C17" i="22" s="1"/>
  <c r="E16" i="22"/>
  <c r="E17" i="22" s="1"/>
  <c r="G16" i="22"/>
  <c r="G17" i="22" s="1"/>
  <c r="I16" i="22"/>
  <c r="I17" i="22" s="1"/>
  <c r="K16" i="22"/>
  <c r="K17" i="22" s="1"/>
  <c r="M16" i="22"/>
  <c r="M17" i="22" s="1"/>
  <c r="C22" i="22"/>
  <c r="C23" i="22" s="1"/>
  <c r="C25" i="22" s="1"/>
  <c r="E22" i="22"/>
  <c r="E23" i="22" s="1"/>
  <c r="E25" i="22" s="1"/>
  <c r="G22" i="22"/>
  <c r="G23" i="22" s="1"/>
  <c r="G25" i="22" s="1"/>
  <c r="I22" i="22"/>
  <c r="I23" i="22" s="1"/>
  <c r="I25" i="22" s="1"/>
  <c r="C24" i="22"/>
  <c r="E24" i="22"/>
  <c r="G24" i="22"/>
  <c r="I24" i="22"/>
  <c r="K24" i="22"/>
  <c r="AA16" i="21"/>
  <c r="AA17" i="21"/>
  <c r="AA18" i="21"/>
  <c r="C19" i="21"/>
  <c r="C20" i="21" s="1"/>
  <c r="E19" i="21"/>
  <c r="E20" i="21" s="1"/>
  <c r="G19" i="21"/>
  <c r="G20" i="21" s="1"/>
  <c r="I19" i="21"/>
  <c r="I20" i="21" s="1"/>
  <c r="K19" i="21"/>
  <c r="K20" i="21" s="1"/>
  <c r="M19" i="21"/>
  <c r="M20" i="21" s="1"/>
  <c r="O19" i="21"/>
  <c r="O20" i="21" s="1"/>
  <c r="Q19" i="21"/>
  <c r="Q20" i="21" s="1"/>
  <c r="S19" i="21"/>
  <c r="S20" i="21" s="1"/>
  <c r="Y19" i="21"/>
  <c r="Y20" i="21" s="1"/>
  <c r="Y23" i="21"/>
  <c r="Y25" i="21" s="1"/>
  <c r="Y26" i="21" s="1"/>
  <c r="Y28" i="21" s="1"/>
  <c r="C25" i="21"/>
  <c r="C26" i="21" s="1"/>
  <c r="E25" i="21"/>
  <c r="E26" i="21" s="1"/>
  <c r="E28" i="21" s="1"/>
  <c r="G25" i="21"/>
  <c r="G26" i="21" s="1"/>
  <c r="G28" i="21" s="1"/>
  <c r="I25" i="21"/>
  <c r="I26" i="21" s="1"/>
  <c r="I28" i="21" s="1"/>
  <c r="M25" i="21"/>
  <c r="M26" i="21" s="1"/>
  <c r="S25" i="21"/>
  <c r="S26" i="21" s="1"/>
  <c r="C27" i="21"/>
  <c r="E27" i="21"/>
  <c r="G27" i="21"/>
  <c r="I27" i="21"/>
  <c r="K27" i="21"/>
  <c r="U27" i="21"/>
  <c r="Y27" i="21"/>
  <c r="E13" i="20"/>
  <c r="E19" i="20" s="1"/>
  <c r="I13" i="20"/>
  <c r="Q13" i="20"/>
  <c r="S13" i="20"/>
  <c r="U13" i="20"/>
  <c r="W13" i="20"/>
  <c r="Q18" i="20"/>
  <c r="S18" i="20"/>
  <c r="U18" i="20"/>
  <c r="W18" i="20"/>
  <c r="Q23" i="20"/>
  <c r="Q25" i="20" s="1"/>
  <c r="S23" i="20"/>
  <c r="S25" i="20" s="1"/>
  <c r="U23" i="20"/>
  <c r="U25" i="20" s="1"/>
  <c r="W23" i="20"/>
  <c r="W25" i="20" s="1"/>
  <c r="M22" i="22"/>
  <c r="M23" i="22" s="1"/>
  <c r="I59" i="20"/>
  <c r="I61" i="20" s="1"/>
  <c r="E66" i="20"/>
  <c r="I66" i="20"/>
  <c r="I90" i="23" s="1"/>
  <c r="I88" i="23" l="1"/>
  <c r="E90" i="23"/>
  <c r="G66" i="23"/>
  <c r="G68" i="23" s="1"/>
  <c r="K24" i="21"/>
  <c r="I68" i="20"/>
  <c r="K21" i="22" s="1"/>
  <c r="K91" i="24"/>
  <c r="O16" i="22"/>
  <c r="O17" i="22" s="1"/>
  <c r="G30" i="20"/>
  <c r="G28" i="20" s="1"/>
  <c r="G47" i="20"/>
  <c r="G70" i="20" s="1"/>
  <c r="G75" i="20" s="1"/>
  <c r="G73" i="20" s="1"/>
  <c r="I19" i="20"/>
  <c r="O25" i="21"/>
  <c r="O26" i="21" s="1"/>
  <c r="AA27" i="21"/>
  <c r="C28" i="21"/>
  <c r="U19" i="21"/>
  <c r="U20" i="21" s="1"/>
  <c r="W20" i="21" s="1"/>
  <c r="AA20" i="21" s="1"/>
  <c r="W27" i="21"/>
  <c r="AA24" i="21" l="1"/>
  <c r="I69" i="20"/>
  <c r="I23" i="20"/>
  <c r="I25" i="20" s="1"/>
  <c r="I28" i="20" s="1"/>
  <c r="E23" i="20"/>
  <c r="E25" i="20" s="1"/>
  <c r="E28" i="20" s="1"/>
  <c r="E30" i="20" s="1"/>
  <c r="Q25" i="21"/>
  <c r="Q26" i="21" s="1"/>
  <c r="W19" i="21"/>
  <c r="AA19" i="21" s="1"/>
  <c r="U25" i="21" l="1"/>
  <c r="U26" i="21" s="1"/>
  <c r="U28" i="21" s="1"/>
  <c r="I9" i="23"/>
  <c r="I25" i="23" s="1"/>
  <c r="I35" i="23" s="1"/>
  <c r="I37" i="23" s="1"/>
  <c r="I66" i="23" s="1"/>
  <c r="I68" i="23" s="1"/>
  <c r="I69" i="23" s="1"/>
  <c r="O21" i="22"/>
  <c r="E9" i="23"/>
  <c r="E25" i="23" s="1"/>
  <c r="E35" i="23" s="1"/>
  <c r="E37" i="23" s="1"/>
  <c r="K23" i="21"/>
  <c r="W23" i="21" s="1"/>
  <c r="AA23" i="21" s="1"/>
  <c r="E47" i="20"/>
  <c r="E70" i="20" s="1"/>
  <c r="E75" i="20" s="1"/>
  <c r="E73" i="20" s="1"/>
  <c r="E66" i="23" l="1"/>
  <c r="E68" i="23" s="1"/>
  <c r="E69" i="23" s="1"/>
  <c r="K20" i="22"/>
  <c r="I47" i="20"/>
  <c r="K25" i="21"/>
  <c r="K26" i="21" s="1"/>
  <c r="O20" i="22" l="1"/>
  <c r="O22" i="22" s="1"/>
  <c r="O23" i="22" s="1"/>
  <c r="O25" i="22" s="1"/>
  <c r="K22" i="22"/>
  <c r="K23" i="22" s="1"/>
  <c r="K25" i="22" s="1"/>
  <c r="I70" i="20"/>
  <c r="W25" i="21"/>
  <c r="AA25" i="21" s="1"/>
  <c r="K28" i="21"/>
  <c r="W26" i="21"/>
  <c r="I73" i="20" l="1"/>
  <c r="W28" i="21"/>
  <c r="AA26" i="21"/>
  <c r="AA28" i="21" s="1"/>
</calcChain>
</file>

<file path=xl/sharedStrings.xml><?xml version="1.0" encoding="utf-8"?>
<sst xmlns="http://schemas.openxmlformats.org/spreadsheetml/2006/main" count="403" uniqueCount="251">
  <si>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</si>
  <si>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</si>
  <si>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</si>
  <si>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</si>
  <si>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</si>
  <si>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</si>
  <si>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</si>
  <si>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</si>
  <si>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</si>
  <si>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</si>
  <si>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</si>
  <si>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</si>
  <si>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</si>
  <si>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</si>
  <si>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</si>
  <si>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</si>
  <si>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</si>
  <si>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</si>
  <si>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</si>
  <si>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</si>
  <si>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</si>
  <si>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</si>
  <si>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</si>
  <si>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</si>
  <si>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รวม</t>
  </si>
  <si>
    <t>มูลค่าหุ้นสามัญ</t>
  </si>
  <si>
    <t>กรรมการ</t>
  </si>
  <si>
    <t>(ยังไม่ได้ตรวจสอบ แต่สอบทานแล้ว)</t>
  </si>
  <si>
    <t>(หน่วย: พันบาท)</t>
  </si>
  <si>
    <t>(หน่วย: บาท)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</si>
  <si>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</si>
  <si>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</si>
  <si>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</si>
  <si>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</si>
  <si>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</si>
  <si>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</si>
  <si>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</si>
  <si>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</si>
  <si>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</si>
  <si>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</si>
  <si>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</si>
  <si>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</si>
  <si>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</si>
  <si>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</si>
  <si>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</si>
  <si>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</si>
  <si>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</si>
  <si>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</si>
  <si>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</si>
  <si>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</si>
  <si>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</si>
  <si>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</si>
  <si>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</si>
  <si>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</si>
  <si>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</si>
  <si>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</si>
  <si>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</si>
  <si>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</si>
  <si>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</si>
  <si>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</si>
  <si>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</si>
  <si>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</si>
  <si>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</si>
  <si>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</si>
  <si>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</si>
  <si>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</si>
  <si>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</si>
  <si>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</si>
  <si>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</si>
  <si>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</si>
  <si>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</si>
  <si>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</si>
  <si>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</si>
  <si>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</si>
  <si>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</si>
  <si>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</si>
  <si>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</si>
  <si>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</si>
  <si>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</si>
  <si>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</si>
  <si>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</si>
  <si>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</si>
  <si>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</si>
  <si>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</si>
  <si>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</si>
  <si>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</si>
  <si>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</si>
  <si>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</si>
  <si>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เงินรับล่วงหน้าค่าสินค้าและอุปกรณ์สำหรับการผลิต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</si>
  <si>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</si>
  <si>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</si>
  <si>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</si>
  <si>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</si>
  <si>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ส่วนเกิน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</si>
  <si>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</si>
  <si>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</si>
  <si>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</si>
  <si>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สิทธิการเช่าที่ดิน</t>
  </si>
  <si>
    <t>ค่าความนิยม</t>
  </si>
  <si>
    <t>เงินสดจ่ายซื้ออาคารและอุปกรณ์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</si>
  <si>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</si>
  <si>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</si>
  <si>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ยังไม่ได้จัดสรร</t>
  </si>
  <si>
    <t>กำไรก่อนภาษี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</si>
  <si>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</si>
  <si>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</si>
  <si>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</si>
  <si>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</si>
  <si>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</si>
  <si>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</si>
  <si>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</si>
  <si>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</si>
  <si>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</si>
  <si>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</si>
  <si>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</si>
  <si>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</si>
  <si>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>จ่ายชำระคืนเงินกู้ยืมระยะยาวจากธนาคาร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</si>
  <si>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</si>
  <si>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</si>
  <si>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อื่น ๆ</t>
  </si>
  <si>
    <t>เงินกู้ยืมระยะยาวจากธนาคารที่ถึงกำหนดชำระ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</si>
  <si>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</si>
  <si>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</si>
  <si>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</si>
  <si>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</si>
  <si>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</si>
  <si>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</si>
  <si>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</si>
  <si>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</si>
  <si>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 xml:space="preserve">   รายได้ทางการเงิน</t>
  </si>
  <si>
    <t xml:space="preserve">   หนี้สินหมุนเวียนอื่น</t>
  </si>
  <si>
    <t>ดอกเบี้ยจ่าย</t>
  </si>
  <si>
    <t xml:space="preserve">สำหรับงวดสามเดือนสิ้นสุดวันที่ 31 มีนาคม 2563 </t>
  </si>
  <si>
    <t>สินทรัพย์ตราสารอนุพันธ์</t>
  </si>
  <si>
    <t>เงินเบิกเกินบัญชีและเงินกู้ยืมระยะสั้นจากธนาคาร</t>
  </si>
  <si>
    <t xml:space="preserve">   - สุทธิจากภาษีเงินได้</t>
  </si>
  <si>
    <t>หนี้สินตราสารอนุพันธ์</t>
  </si>
  <si>
    <t>จากเงินลงทุนที่กำหนด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</si>
  <si>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</si>
  <si>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</si>
  <si>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จากเงินลงทุนที่</t>
  </si>
  <si>
    <t>กำหนดให้วัดมูลค่า</t>
  </si>
  <si>
    <t>จากการป้องกัน</t>
  </si>
  <si>
    <t>ความเสี่ยง</t>
  </si>
  <si>
    <t>เบ็ดเสร็จอื่น</t>
  </si>
  <si>
    <t>ผ่านกำไรขาดทุน</t>
  </si>
  <si>
    <t xml:space="preserve">   ที่วัดมูลค่าด้วยมูลค่ายุติธรรมผ่านกำไรขาดทุนเบ็ดเสร็จอื่น</t>
  </si>
  <si>
    <t xml:space="preserve">   โอนสำรองค่าใช้จ่ายการรับประกันไปลดลูกหนี้การค้า</t>
  </si>
  <si>
    <t xml:space="preserve">      - สุทธิจากภาษีเงินได้</t>
  </si>
  <si>
    <t>กระแสเงินสดจากกิจกรรมดำเนินงาน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</si>
  <si>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</si>
  <si>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</si>
  <si>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</si>
  <si>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</si>
  <si>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</si>
  <si>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</si>
  <si>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</si>
  <si>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</si>
  <si>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</si>
  <si>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</si>
  <si>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ส่วนต่ำกว่าทุน</t>
  </si>
  <si>
    <t>จากการ</t>
  </si>
  <si>
    <t>เปลี่ยนแปลง</t>
  </si>
  <si>
    <t>สัดส่วนเงินลงทุน</t>
  </si>
  <si>
    <t>ในบริษัทย่อย</t>
  </si>
  <si>
    <t>การแบ่งปันกำไร</t>
  </si>
  <si>
    <t>เงินสดและรายการเทียบเท่าเงินสดปลายงวด</t>
  </si>
  <si>
    <t xml:space="preserve">      ของตราสารอนุพันธ์</t>
  </si>
  <si>
    <t xml:space="preserve">   ขาดทุนที่ยังไม่เกิดขึ้นจริงจากการปรับมูลค่ายุติธรรม</t>
  </si>
  <si>
    <t xml:space="preserve">   ขาดทุนจากการลดมูลค่าของสินค้าคงเหลือ</t>
  </si>
  <si>
    <t>สินทรัพย์ทางการเงินไม่หมุนเวียนอื่น</t>
  </si>
  <si>
    <t xml:space="preserve">      หุ้นสามัญ 2,153,210,026 หุ้น มูลค่าหุ้นละ 1 บาท </t>
  </si>
  <si>
    <t xml:space="preserve">   ทุนที่ออกและชำระเต็มมูลค่าแล้ว</t>
  </si>
  <si>
    <t xml:space="preserve">   จัดสรรแล้ว - สำรองตามกฎหมาย</t>
  </si>
  <si>
    <t>กำไรจากการดำเนินงาน</t>
  </si>
  <si>
    <t>และชำระเต็มมูลค่าแล้ว</t>
  </si>
  <si>
    <t>และชำระ</t>
  </si>
  <si>
    <t>เต็มมูลค่าแล้ว</t>
  </si>
  <si>
    <t>ในกระแสเงินสด</t>
  </si>
  <si>
    <t>ให้วัดมูลค่าด้วยมูลค่ายุติธรรม</t>
  </si>
  <si>
    <t>ชำระคืนเงินต้นของหนี้สินตามสัญญาเช่า</t>
  </si>
  <si>
    <t xml:space="preserve">   การเพิ่มขึ้นของสินทรัพย์สิทธิการใช้และหนี้สินตามสัญญาเช่า</t>
  </si>
  <si>
    <t>ด้วยมูลค่ายุติธรรม</t>
  </si>
  <si>
    <t>กำไร (ขาดทุน)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</si>
  <si>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</si>
  <si>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</si>
  <si>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ผ่านกำไรขาดทุนเบ็ดเสร็จอื่น</t>
  </si>
  <si>
    <t xml:space="preserve">   ค่าใช้จ่ายดอกเบี้ย</t>
  </si>
  <si>
    <t xml:space="preserve">   เงินค้างจ่ายค่าซื้ออุปกรณ์</t>
  </si>
  <si>
    <t>หนี้สินตามสัญญาเช่า - สุทธิจากส่วนที่ถึง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</si>
  <si>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</si>
  <si>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</si>
  <si>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</si>
  <si>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</si>
  <si>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(ยังไม่ได้ตรวจสอบ</t>
  </si>
  <si>
    <t>(ตรวจสอบแล้ว)</t>
  </si>
  <si>
    <t>แต่สอบทานแล้ว)</t>
  </si>
  <si>
    <t>กำไร (ขาดทุน) จากการป้องกันความเสี่ยงในกระแสเงินสด</t>
  </si>
  <si>
    <t>ผลกำไร (ขาดทุน)</t>
  </si>
  <si>
    <t xml:space="preserve">ผลกำไร (ขาดทุน) </t>
  </si>
  <si>
    <t xml:space="preserve">   ลูกหนี้จากการขายเครื่องจักรและอุปกรณ์</t>
  </si>
  <si>
    <t>จัดสรรแล้ว -</t>
  </si>
  <si>
    <t>ยอดคงเหลือ ณ วันที่ 1 มกราคม 2568</t>
  </si>
  <si>
    <t>ยอดคงเหลือ ณ วันที่ 31 มีนาคม 2568</t>
  </si>
  <si>
    <t>หมายเหตุประกอบงบการเงินระหว่างกาลแบบย่อเป็นส่วนหนึ่งของงบการเงินนี้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</si>
  <si>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</si>
  <si>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</si>
  <si>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</si>
  <si>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</si>
  <si>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</si>
  <si>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</si>
  <si>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</si>
  <si>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 xml:space="preserve">   ผลขาดทุนจากการวัดมูลค่าใหม่ของผลประโยชน์พนักงานที่กำหนดไว้</t>
  </si>
  <si>
    <t xml:space="preserve">   กำไรจากการปรับมูลค่ายุติธรรมของสัญญาแลกเปลี่ยนอัตราดอกเบี้ย</t>
  </si>
  <si>
    <t xml:space="preserve">   ผลขาดทุนด้านเครดิตที่คาดว่าจะเกิดขึ้น</t>
  </si>
  <si>
    <t>ผลกระทบจากการเปลี่ยนแปลงในอัตราแลกเปลี่ยน</t>
  </si>
  <si>
    <t>สินทรัพย์ภาษีเงินได้รอการตัดบัญชี</t>
  </si>
  <si>
    <t>เงินให้กู้ยืมระยะสั้นแก่บริษัทย่อยและดอกเบี้ยค้างรับ</t>
  </si>
  <si>
    <t>เงินลงทุนในการร่วมค้า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</si>
  <si>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</si>
  <si>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</si>
  <si>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</si>
  <si>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</si>
  <si>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</si>
  <si>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</si>
  <si>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3, 4</t>
  </si>
  <si>
    <t>ขาดทุนจากการวัดมูลค่าใหม่ของผลประโยชน์พนักงานที่กำหนดไว้</t>
  </si>
  <si>
    <t xml:space="preserve">   ขาดทุนจากการตัดจำหน่ายสินทรัพย์</t>
  </si>
  <si>
    <t xml:space="preserve">      ด้วยมูลค่ายุติธรรมผ่านกำไรขาดทุนเบ็ดเสร็จอื่น - สุทธิจากภาษีเงินได้</t>
  </si>
  <si>
    <t>เงินสดจ่ายชำระค่าหุ้นในการร่วมค้า</t>
  </si>
  <si>
    <t>เงินสดจ่ายเพิ่มทุนในบริษัทย่อย</t>
  </si>
  <si>
    <t xml:space="preserve">   ส่วนแบ่งกำไรจากเงินลงทุนในการร่วมค้า</t>
  </si>
  <si>
    <t xml:space="preserve">   กำไรจากอัตราแลกเปลี่ยนที่ยังไม่เกิดขึ้นจริง</t>
  </si>
  <si>
    <t>เงินเบิกเกินบัญชีและเงินกู้ยืมระยะสั้นจากธนาคารเพิ่มขึ้น (ลดลง)</t>
  </si>
  <si>
    <t>ขาดทุนจากการเปลี่ยนแปลงมูลค่าของตราสารหนี้</t>
  </si>
  <si>
    <t xml:space="preserve">   ขาดทุนจากการเปลี่ยนแปลงมูลค่าของตราสารหนี้ที่วัดมูลค่า</t>
  </si>
  <si>
    <t>เงินลงทุนในบริษัทร่วม</t>
  </si>
  <si>
    <t>ส่วนแบ่งกำไรจากเงินลงทุนในการร่วมค้า</t>
  </si>
  <si>
    <t>รายได้ (ค่าใช้จ่าย) ภาษีเงินได้</t>
  </si>
  <si>
    <t xml:space="preserve">   ค่าใช้จ่ายการรับประกัน</t>
  </si>
  <si>
    <t>เงินให้กู้ยืมระยะสั้นแก่บริษัทย่อยลดลง</t>
  </si>
  <si>
    <t>เงินสดรับจากการจำหน่ายอุปกรณ์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</si>
  <si>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</si>
  <si>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</si>
  <si>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กำไรจากการจำหน่ายอุปกรณ์</t>
  </si>
  <si>
    <t xml:space="preserve">   (กำไร) ขาดทุนจากการป้องกันความเสี่ยงในกระแสเงินสด</t>
  </si>
  <si>
    <t xml:space="preserve">   โอนสินทรัพย์สิทธิการใช้เป็นที่ดิน อาคารและอุปกรณ์</t>
  </si>
  <si>
    <t xml:space="preserve">   โอนสินทรัพย์สิทธิการใช้เป็นสินทรัพย์ไม่มีตัวตน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</si>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</sst>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_);_(* \(#,##0\);_(* &quot;-&quot;??_);_(@_)"/>
    <numFmt numFmtId="170" formatCode="_-* #,##0.00_-;\-* #,##0.00_-;_-* &quot;-&quot;??_-;_-@_-"/>
    <numFmt numFmtId="171" formatCode="General_)"/>
    <numFmt numFmtId="172" formatCode="#,##0.0_);[Red]\(#,##0.0\)"/>
    <numFmt numFmtId="173" formatCode="_(* #,##0_);[Red]_(* \(#,##0\);_(* &quot;-&quot;_);_(@_)"/>
    <numFmt numFmtId="174" formatCode="&quot;฿&quot;#,##0.00_);\(&quot;฿&quot;#,##0.00\)"/>
    <numFmt numFmtId="175" formatCode="&quot;วันที่&quot;\ ว\ ดดดด\ ปปปป"/>
    <numFmt numFmtId="176" formatCode="0.000"/>
    <numFmt numFmtId="177" formatCode="#,##0.00,,_)_);[Red]\(\ #,##0.00,,\ \);[Green]_-* &quot;-&quot;??_-;_-@_-"/>
    <numFmt numFmtId="178" formatCode="\ #,##0.00,_)_);[Red]\(\ #,##0.00,\ \);[Green]_-* &quot;-&quot;??_-;_-@_-"/>
    <numFmt numFmtId="179" formatCode="#,##0.00\ &quot;F&quot;;\-#,##0.00\ &quot;F&quot;"/>
    <numFmt numFmtId="180" formatCode="d\ ดดด\ bb"/>
    <numFmt numFmtId="181" formatCode="dd\-mmm\-yy_)"/>
    <numFmt numFmtId="182" formatCode="#,##0_);[Red]\(#,##0\);"/>
    <numFmt numFmtId="183" formatCode="dd/mm/bb"/>
    <numFmt numFmtId="184" formatCode="_-[$€-2]* #,##0.00_-;\-[$€-2]* #,##0.00_-;_-[$€-2]* &quot;-&quot;??_-"/>
    <numFmt numFmtId="185" formatCode="&quot;0&quot;#.0"/>
    <numFmt numFmtId="186" formatCode="&quot;0&quot;#"/>
    <numFmt numFmtId="187" formatCode=";;;"/>
    <numFmt numFmtId="188" formatCode="ดดดด\-bbbb"/>
    <numFmt numFmtId="189" formatCode="ดดด\-bb"/>
    <numFmt numFmtId="190" formatCode="ดดด\-bbbb"/>
    <numFmt numFmtId="191" formatCode="0.00_)"/>
    <numFmt numFmtId="192" formatCode="_ * #,##0_)&quot;ฃ&quot;_ ;_ * \(#,##0\)&quot;ฃ&quot;_ ;_ * &quot;-&quot;_)&quot;ฃ&quot;_ ;_ @_ "/>
    <numFmt numFmtId="193" formatCode="#,##0.00_ ;[Red]\-#,##0.00\ "/>
    <numFmt numFmtId="194" formatCode="_(* #,##0_)_);[Red]_(* \(\ #,##0\ \);_(* &quot;-&quot;??_);_(@_)"/>
    <numFmt numFmtId="195" formatCode="_(* #,##0.00,,_)_);[Red]_(* \(\ #,##0.00,,\ \);_(* &quot;-&quot;??_);_(@_)"/>
    <numFmt numFmtId="196" formatCode="_(* #,##0.00,_)_);[Red]_(* \(\ #,##0.00,\ \);_(* &quot;-&quot;??_);_(@_)"/>
    <numFmt numFmtId="197" formatCode="_-* #,##0.00_-;[Red]\(\ #,##0.00_-\);_-* &quot;-&quot;_-;_-@_-"/>
    <numFmt numFmtId="198" formatCode="ว\ ดดด\ ปป"/>
    <numFmt numFmtId="199" formatCode="&quot;฿&quot;#,##0;\-&quot;฿&quot;#,##0"/>
    <numFmt numFmtId="200" formatCode="#,##0.0;[Red]\-#,##0.0"/>
    <numFmt numFmtId="201" formatCode="#,##0.00;[Red]\(#,##0.00\)"/>
    <numFmt numFmtId="202" formatCode="0.00_);[Red]\(0.00\)"/>
    <numFmt numFmtId="203" formatCode="mm/dd/yy"/>
    <numFmt numFmtId="204" formatCode="_ * #,##0_ ;_ * \-#,##0_ ;_ * &quot;-&quot;_ ;_ @_ "/>
    <numFmt numFmtId="205" formatCode="#,##0\ &quot;DM&quot;;[Red]\-#,##0\ &quot;DM&quot;"/>
    <numFmt numFmtId="206" formatCode="#,##0.00\ &quot;DM&quot;;[Red]\-#,##0.00\ &quot;DM&quot;"/>
    <numFmt numFmtId="207" formatCode="_-* #,##0_-;\-* #,##0_-;_-* &quot;-&quot;_-;_-@_-"/>
    <numFmt numFmtId="208" formatCode="_-&quot;฿&quot;* #,##0_-;\-&quot;฿&quot;* #,##0_-;_-&quot;฿&quot;* &quot;-&quot;_-;_-@_-"/>
    <numFmt numFmtId="209" formatCode="_(&quot;฿&quot;* #,##0.00_);_(&quot;฿&quot;* \(#,##0.00\);_(&quot;฿&quot;* &quot;-&quot;??_);_(@_)"/>
  </numFmts>
  <fonts count="181">
    <font>
      <sz val="14"/>
      <name val="CordiaUPC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sz val="13"/>
      <name val="Angsana New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Arial"/>
      <family val="2"/>
    </font>
    <font>
      <sz val="14"/>
      <name val="AngsanaUPC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Arial"/>
      <family val="2"/>
    </font>
    <font>
      <sz val="9"/>
      <color indexed="10"/>
      <name val="Geneva"/>
      <family val="2"/>
    </font>
    <font>
      <sz val="9"/>
      <color indexed="10"/>
      <name val="Geneva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Arial"/>
      <family val="2"/>
    </font>
    <font>
      <sz val="10"/>
      <name val="Comic Sans MS"/>
      <family val="4"/>
    </font>
    <font>
      <sz val="12"/>
      <name val="Helv"/>
    </font>
    <font>
      <sz val="10"/>
      <name val="Tms Rmn"/>
    </font>
    <font>
      <sz val="11"/>
      <color theme="1"/>
      <name val="Calibri"/>
      <family val="2"/>
      <charset val="134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0"/>
      <color theme="1"/>
      <name val="Calibri"/>
      <family val="2"/>
      <scheme val="minor"/>
    </font>
    <font>
      <sz val="14"/>
      <name val="Cordia New"/>
      <family val="2"/>
      <charset val="222"/>
    </font>
    <font>
      <sz val="10"/>
      <color theme="1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4"/>
      <name val="Palatino"/>
      <family val="1"/>
    </font>
    <font>
      <sz val="16"/>
      <name val="Palatino"/>
      <family val="1"/>
      <charset val="222"/>
    </font>
    <font>
      <sz val="16"/>
      <name val="Palatino"/>
      <family val="1"/>
    </font>
    <font>
      <sz val="32"/>
      <name val="Helvetica-Black"/>
      <charset val="222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2"/>
      <name val="Palatino"/>
      <family val="1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Arial"/>
      <family val="2"/>
    </font>
    <font>
      <sz val="6"/>
      <color indexed="23"/>
      <name val="Helvetica-Black"/>
      <charset val="222"/>
    </font>
    <font>
      <sz val="6"/>
      <color indexed="23"/>
      <name val="Helvetica-Black"/>
    </font>
    <font>
      <sz val="9.5"/>
      <color indexed="23"/>
      <name val="Helvetica-Black"/>
      <charset val="222"/>
    </font>
    <font>
      <sz val="9.5"/>
      <color indexed="23"/>
      <name val="Helvetica-Black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10"/>
      <color rgb="FF006100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sz val="28"/>
      <name val="Helvetica-Black"/>
    </font>
    <font>
      <b/>
      <sz val="15"/>
      <color theme="3"/>
      <name val="Arial"/>
      <family val="2"/>
    </font>
    <font>
      <sz val="10"/>
      <name val="Helvetica-Black"/>
      <charset val="222"/>
    </font>
    <font>
      <sz val="10"/>
      <name val="Helvetica-Black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sz val="18"/>
      <name val="Helvetica-Black"/>
    </font>
    <font>
      <b/>
      <sz val="13"/>
      <color theme="3"/>
      <name val="Arial"/>
      <family val="2"/>
    </font>
    <font>
      <sz val="10"/>
      <name val="Palatino"/>
      <family val="1"/>
    </font>
    <font>
      <sz val="18"/>
      <name val="Palatino"/>
      <family val="1"/>
      <charset val="222"/>
    </font>
    <font>
      <sz val="18"/>
      <name val="Palatino"/>
      <family val="1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</font>
    <font>
      <b/>
      <sz val="11"/>
      <color theme="3"/>
      <name val="Arial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Arial"/>
      <family val="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0"/>
      <color rgb="FF9C6500"/>
      <name val="Arial"/>
      <family val="2"/>
    </font>
    <font>
      <sz val="11"/>
      <color rgb="FF9C6500"/>
      <name val="Calibri"/>
      <family val="2"/>
      <scheme val="minor"/>
    </font>
    <font>
      <b/>
      <i/>
      <sz val="16"/>
      <name val="Helv"/>
      <charset val="222"/>
    </font>
    <font>
      <sz val="8"/>
      <name val="EYInterstate Light"/>
    </font>
    <font>
      <sz val="11"/>
      <color theme="1"/>
      <name val="Calibri"/>
      <family val="2"/>
      <charset val="222"/>
    </font>
    <font>
      <sz val="10"/>
      <color theme="1"/>
      <name val="Arial Narrow"/>
      <family val="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Arial"/>
      <family val="2"/>
    </font>
    <font>
      <sz val="12"/>
      <name val="Helvetica-Black"/>
      <charset val="222"/>
    </font>
    <font>
      <sz val="12"/>
      <name val="Helvetica-Black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sz val="10"/>
      <name val="Helv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22"/>
      <color indexed="9"/>
      <name val="Bodoni Black"/>
      <family val="1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Arial"/>
      <family val="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sz val="10"/>
      <color rgb="FFFF0000"/>
      <name val="Arial"/>
      <family val="2"/>
    </font>
    <font>
      <sz val="12"/>
      <name val="AngsanaUPC"/>
      <family val="1"/>
      <charset val="222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u/>
      <sz val="7.5"/>
      <color indexed="12"/>
      <name val="Arial"/>
      <family val="2"/>
    </font>
    <font>
      <u/>
      <sz val="10.5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u/>
      <sz val="7.5"/>
      <color indexed="36"/>
      <name val="Arial"/>
      <family val="2"/>
    </font>
    <font>
      <u/>
      <sz val="10.5"/>
      <color indexed="36"/>
      <name val="CordiaUPC"/>
      <family val="2"/>
      <charset val="222"/>
    </font>
    <font>
      <sz val="12"/>
      <name val="นูลมรผ"/>
      <charset val="222"/>
    </font>
    <font>
      <sz val="10"/>
      <name val="Times New Roman"/>
      <family val="1"/>
    </font>
    <font>
      <sz val="11"/>
      <color theme="1"/>
      <name val="Calibri"/>
      <family val="3"/>
      <charset val="134"/>
      <scheme val="minor"/>
    </font>
    <font>
      <sz val="12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37"/>
      </patternFill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525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9" fontId="24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0" fillId="0" borderId="0"/>
    <xf numFmtId="43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0" fontId="4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8" fillId="0" borderId="0"/>
    <xf numFmtId="0" fontId="8" fillId="0" borderId="0"/>
    <xf numFmtId="4" fontId="8" fillId="0" borderId="0"/>
    <xf numFmtId="0" fontId="8" fillId="0" borderId="0"/>
    <xf numFmtId="49" fontId="8" fillId="0" borderId="0">
      <alignment horizontal="center"/>
    </xf>
    <xf numFmtId="49" fontId="8" fillId="0" borderId="0"/>
    <xf numFmtId="0" fontId="8" fillId="0" borderId="0"/>
    <xf numFmtId="0" fontId="40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" fillId="16" borderId="0" applyNumberFormat="0" applyBorder="0" applyAlignment="0" applyProtection="0"/>
    <xf numFmtId="0" fontId="40" fillId="16" borderId="0" applyNumberFormat="0" applyBorder="0" applyAlignment="0" applyProtection="0"/>
    <xf numFmtId="0" fontId="1" fillId="16" borderId="0" applyNumberFormat="0" applyBorder="0" applyAlignment="0" applyProtection="0"/>
    <xf numFmtId="0" fontId="40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" fillId="20" borderId="0" applyNumberFormat="0" applyBorder="0" applyAlignment="0" applyProtection="0"/>
    <xf numFmtId="0" fontId="40" fillId="20" borderId="0" applyNumberFormat="0" applyBorder="0" applyAlignment="0" applyProtection="0"/>
    <xf numFmtId="0" fontId="1" fillId="20" borderId="0" applyNumberFormat="0" applyBorder="0" applyAlignment="0" applyProtection="0"/>
    <xf numFmtId="0" fontId="40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" fillId="24" borderId="0" applyNumberFormat="0" applyBorder="0" applyAlignment="0" applyProtection="0"/>
    <xf numFmtId="0" fontId="40" fillId="24" borderId="0" applyNumberFormat="0" applyBorder="0" applyAlignment="0" applyProtection="0"/>
    <xf numFmtId="0" fontId="1" fillId="24" borderId="0" applyNumberFormat="0" applyBorder="0" applyAlignment="0" applyProtection="0"/>
    <xf numFmtId="0" fontId="40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" fillId="28" borderId="0" applyNumberFormat="0" applyBorder="0" applyAlignment="0" applyProtection="0"/>
    <xf numFmtId="0" fontId="40" fillId="28" borderId="0" applyNumberFormat="0" applyBorder="0" applyAlignment="0" applyProtection="0"/>
    <xf numFmtId="0" fontId="1" fillId="28" borderId="0" applyNumberFormat="0" applyBorder="0" applyAlignment="0" applyProtection="0"/>
    <xf numFmtId="0" fontId="40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" fillId="32" borderId="0" applyNumberFormat="0" applyBorder="0" applyAlignment="0" applyProtection="0"/>
    <xf numFmtId="0" fontId="40" fillId="32" borderId="0" applyNumberFormat="0" applyBorder="0" applyAlignment="0" applyProtection="0"/>
    <xf numFmtId="0" fontId="1" fillId="32" borderId="0" applyNumberFormat="0" applyBorder="0" applyAlignment="0" applyProtection="0"/>
    <xf numFmtId="0" fontId="40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" fillId="17" borderId="0" applyNumberFormat="0" applyBorder="0" applyAlignment="0" applyProtection="0"/>
    <xf numFmtId="0" fontId="40" fillId="17" borderId="0" applyNumberFormat="0" applyBorder="0" applyAlignment="0" applyProtection="0"/>
    <xf numFmtId="0" fontId="1" fillId="17" borderId="0" applyNumberFormat="0" applyBorder="0" applyAlignment="0" applyProtection="0"/>
    <xf numFmtId="0" fontId="40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" fillId="21" borderId="0" applyNumberFormat="0" applyBorder="0" applyAlignment="0" applyProtection="0"/>
    <xf numFmtId="0" fontId="40" fillId="21" borderId="0" applyNumberFormat="0" applyBorder="0" applyAlignment="0" applyProtection="0"/>
    <xf numFmtId="0" fontId="1" fillId="21" borderId="0" applyNumberFormat="0" applyBorder="0" applyAlignment="0" applyProtection="0"/>
    <xf numFmtId="0" fontId="40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" fillId="25" borderId="0" applyNumberFormat="0" applyBorder="0" applyAlignment="0" applyProtection="0"/>
    <xf numFmtId="0" fontId="40" fillId="25" borderId="0" applyNumberFormat="0" applyBorder="0" applyAlignment="0" applyProtection="0"/>
    <xf numFmtId="0" fontId="1" fillId="25" borderId="0" applyNumberFormat="0" applyBorder="0" applyAlignment="0" applyProtection="0"/>
    <xf numFmtId="0" fontId="40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" fillId="29" borderId="0" applyNumberFormat="0" applyBorder="0" applyAlignment="0" applyProtection="0"/>
    <xf numFmtId="0" fontId="40" fillId="29" borderId="0" applyNumberFormat="0" applyBorder="0" applyAlignment="0" applyProtection="0"/>
    <xf numFmtId="0" fontId="1" fillId="29" borderId="0" applyNumberFormat="0" applyBorder="0" applyAlignment="0" applyProtection="0"/>
    <xf numFmtId="0" fontId="40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33" borderId="0" applyNumberFormat="0" applyBorder="0" applyAlignment="0" applyProtection="0"/>
    <xf numFmtId="0" fontId="42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0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0" fillId="34" borderId="0" applyNumberFormat="0" applyBorder="0" applyAlignment="0" applyProtection="0"/>
    <xf numFmtId="0" fontId="43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34" borderId="0" applyNumberFormat="0" applyBorder="0" applyAlignment="0" applyProtection="0"/>
    <xf numFmtId="9" fontId="44" fillId="0" borderId="0"/>
    <xf numFmtId="9" fontId="44" fillId="0" borderId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39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39" fillId="31" borderId="0" applyNumberFormat="0" applyBorder="0" applyAlignment="0" applyProtection="0"/>
    <xf numFmtId="0" fontId="42" fillId="31" borderId="0" applyNumberFormat="0" applyBorder="0" applyAlignment="0" applyProtection="0"/>
    <xf numFmtId="170" fontId="17" fillId="0" borderId="0" applyFont="0" applyBorder="0" applyAlignment="0"/>
    <xf numFmtId="170" fontId="17" fillId="0" borderId="0" applyFont="0" applyBorder="0" applyAlignment="0"/>
    <xf numFmtId="43" fontId="17" fillId="0" borderId="0" applyFont="0" applyBorder="0" applyAlignment="0"/>
    <xf numFmtId="170" fontId="17" fillId="0" borderId="0" applyFont="0" applyBorder="0" applyAlignment="0"/>
    <xf numFmtId="43" fontId="17" fillId="0" borderId="0" applyFont="0" applyBorder="0" applyAlignment="0"/>
    <xf numFmtId="0" fontId="45" fillId="5" borderId="0" applyNumberFormat="0" applyBorder="0" applyAlignment="0" applyProtection="0"/>
    <xf numFmtId="0" fontId="46" fillId="5" borderId="0" applyNumberFormat="0" applyBorder="0" applyAlignment="0" applyProtection="0"/>
    <xf numFmtId="0" fontId="30" fillId="5" borderId="0" applyNumberFormat="0" applyBorder="0" applyAlignment="0" applyProtection="0"/>
    <xf numFmtId="0" fontId="45" fillId="5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49" fillId="8" borderId="12" applyNumberFormat="0" applyAlignment="0" applyProtection="0"/>
    <xf numFmtId="0" fontId="50" fillId="8" borderId="12" applyNumberFormat="0" applyAlignment="0" applyProtection="0"/>
    <xf numFmtId="0" fontId="33" fillId="8" borderId="12" applyNumberFormat="0" applyAlignment="0" applyProtection="0"/>
    <xf numFmtId="0" fontId="49" fillId="8" borderId="12" applyNumberFormat="0" applyAlignment="0" applyProtection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3" fillId="9" borderId="15" applyNumberFormat="0" applyAlignment="0" applyProtection="0"/>
    <xf numFmtId="0" fontId="54" fillId="9" borderId="15" applyNumberFormat="0" applyAlignment="0" applyProtection="0"/>
    <xf numFmtId="0" fontId="35" fillId="9" borderId="15" applyNumberFormat="0" applyAlignment="0" applyProtection="0"/>
    <xf numFmtId="0" fontId="53" fillId="9" borderId="15" applyNumberFormat="0" applyAlignment="0" applyProtection="0"/>
    <xf numFmtId="39" fontId="55" fillId="0" borderId="0"/>
    <xf numFmtId="171" fontId="56" fillId="0" borderId="0"/>
    <xf numFmtId="171" fontId="56" fillId="0" borderId="0"/>
    <xf numFmtId="0" fontId="8" fillId="0" borderId="0"/>
    <xf numFmtId="171" fontId="56" fillId="0" borderId="0"/>
    <xf numFmtId="171" fontId="56" fillId="0" borderId="0"/>
    <xf numFmtId="0" fontId="8" fillId="0" borderId="0"/>
    <xf numFmtId="171" fontId="56" fillId="0" borderId="0"/>
    <xf numFmtId="171" fontId="56" fillId="0" borderId="0"/>
    <xf numFmtId="0" fontId="8" fillId="0" borderId="0"/>
    <xf numFmtId="171" fontId="56" fillId="0" borderId="0"/>
    <xf numFmtId="171" fontId="56" fillId="0" borderId="0"/>
    <xf numFmtId="0" fontId="8" fillId="0" borderId="0"/>
    <xf numFmtId="171" fontId="56" fillId="0" borderId="0"/>
    <xf numFmtId="171" fontId="56" fillId="0" borderId="0"/>
    <xf numFmtId="0" fontId="8" fillId="0" borderId="0"/>
    <xf numFmtId="171" fontId="56" fillId="0" borderId="0"/>
    <xf numFmtId="171" fontId="56" fillId="0" borderId="0"/>
    <xf numFmtId="0" fontId="8" fillId="0" borderId="0"/>
    <xf numFmtId="171" fontId="56" fillId="0" borderId="0"/>
    <xf numFmtId="171" fontId="56" fillId="0" borderId="0"/>
    <xf numFmtId="0" fontId="8" fillId="0" borderId="0"/>
    <xf numFmtId="171" fontId="56" fillId="0" borderId="0"/>
    <xf numFmtId="171" fontId="56" fillId="0" borderId="0"/>
    <xf numFmtId="0" fontId="8" fillId="0" borderId="0"/>
    <xf numFmtId="172" fontId="57" fillId="0" borderId="0" applyFill="0" applyBorder="0" applyAlignment="0" applyProtection="0"/>
    <xf numFmtId="40" fontId="57" fillId="0" borderId="0" applyFill="0" applyBorder="0" applyAlignment="0" applyProtection="0"/>
    <xf numFmtId="173" fontId="2" fillId="35" borderId="0" applyFill="0" applyBorder="0" applyAlignment="0">
      <alignment vertical="top"/>
    </xf>
    <xf numFmtId="173" fontId="2" fillId="35" borderId="0" applyFill="0" applyBorder="0" applyAlignment="0">
      <alignment vertical="top"/>
    </xf>
    <xf numFmtId="174" fontId="2" fillId="35" borderId="0" applyFill="0" applyBorder="0" applyAlignment="0">
      <alignment vertical="top"/>
    </xf>
    <xf numFmtId="173" fontId="2" fillId="35" borderId="0" applyFill="0" applyBorder="0" applyAlignment="0">
      <alignment vertical="top"/>
    </xf>
    <xf numFmtId="174" fontId="2" fillId="35" borderId="0" applyFill="0" applyBorder="0" applyAlignment="0">
      <alignment vertical="top"/>
    </xf>
    <xf numFmtId="175" fontId="2" fillId="0" borderId="0" applyFill="0" applyBorder="0" applyAlignment="0" applyProtection="0"/>
    <xf numFmtId="175" fontId="2" fillId="0" borderId="0" applyFill="0" applyBorder="0" applyAlignment="0" applyProtection="0"/>
    <xf numFmtId="176" fontId="2" fillId="0" borderId="0" applyFill="0" applyBorder="0" applyAlignment="0" applyProtection="0"/>
    <xf numFmtId="175" fontId="2" fillId="0" borderId="0" applyFill="0" applyBorder="0" applyAlignment="0" applyProtection="0"/>
    <xf numFmtId="176" fontId="2" fillId="0" borderId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68" fillId="0" borderId="0" applyFill="0" applyBorder="0"/>
    <xf numFmtId="178" fontId="68" fillId="0" borderId="0" applyFill="0" applyBorder="0"/>
    <xf numFmtId="0" fontId="4" fillId="0" borderId="0"/>
    <xf numFmtId="0" fontId="4" fillId="0" borderId="0"/>
    <xf numFmtId="179" fontId="4" fillId="0" borderId="0"/>
    <xf numFmtId="179" fontId="4" fillId="0" borderId="0"/>
    <xf numFmtId="179" fontId="4" fillId="0" borderId="0"/>
    <xf numFmtId="3" fontId="69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71" fillId="0" borderId="0">
      <alignment horizontal="left"/>
    </xf>
    <xf numFmtId="0" fontId="72" fillId="0" borderId="0">
      <alignment horizontal="left"/>
    </xf>
    <xf numFmtId="0" fontId="71" fillId="0" borderId="0">
      <alignment horizontal="left"/>
    </xf>
    <xf numFmtId="0" fontId="72" fillId="0" borderId="0">
      <alignment horizontal="left"/>
    </xf>
    <xf numFmtId="0" fontId="71" fillId="0" borderId="0">
      <alignment horizontal="left"/>
    </xf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5" fillId="0" borderId="0">
      <alignment horizontal="left"/>
    </xf>
    <xf numFmtId="0" fontId="76" fillId="0" borderId="0">
      <alignment horizontal="left"/>
    </xf>
    <xf numFmtId="0" fontId="75" fillId="0" borderId="0">
      <alignment horizontal="left"/>
    </xf>
    <xf numFmtId="0" fontId="76" fillId="0" borderId="0">
      <alignment horizontal="left"/>
    </xf>
    <xf numFmtId="0" fontId="75" fillId="0" borderId="0">
      <alignment horizontal="lef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180" fontId="2" fillId="35" borderId="3" applyFill="0" applyBorder="0" applyAlignment="0">
      <alignment horizontal="right"/>
    </xf>
    <xf numFmtId="0" fontId="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4" fillId="0" borderId="0"/>
    <xf numFmtId="0" fontId="4" fillId="0" borderId="0"/>
    <xf numFmtId="181" fontId="4" fillId="0" borderId="0"/>
    <xf numFmtId="181" fontId="4" fillId="0" borderId="0"/>
    <xf numFmtId="181" fontId="4" fillId="0" borderId="0"/>
    <xf numFmtId="182" fontId="77" fillId="36" borderId="0">
      <protection hidden="1"/>
    </xf>
    <xf numFmtId="183" fontId="78" fillId="0" borderId="0" applyFill="0">
      <alignment horizontal="center"/>
    </xf>
    <xf numFmtId="14" fontId="78" fillId="0" borderId="0" applyFill="0" applyBorder="0">
      <alignment horizontal="center"/>
    </xf>
    <xf numFmtId="14" fontId="59" fillId="0" borderId="0" applyFill="0" applyBorder="0" applyAlignment="0"/>
    <xf numFmtId="183" fontId="78" fillId="0" borderId="0" applyFill="0">
      <alignment horizontal="center"/>
    </xf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2" fillId="0" borderId="0" applyNumberFormat="0" applyAlignment="0">
      <alignment horizontal="left"/>
    </xf>
    <xf numFmtId="184" fontId="60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5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7" fillId="0" borderId="0">
      <alignment horizontal="left"/>
    </xf>
    <xf numFmtId="0" fontId="88" fillId="0" borderId="0">
      <alignment horizontal="left"/>
    </xf>
    <xf numFmtId="0" fontId="87" fillId="0" borderId="0">
      <alignment horizontal="left"/>
    </xf>
    <xf numFmtId="0" fontId="88" fillId="0" borderId="0">
      <alignment horizontal="left"/>
    </xf>
    <xf numFmtId="0" fontId="87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91" fillId="0" borderId="1" applyFont="0" applyFill="0" applyBorder="0">
      <alignment horizontal="center" vertical="justify" wrapText="1"/>
    </xf>
    <xf numFmtId="0" fontId="91" fillId="0" borderId="1" applyFont="0" applyFill="0" applyBorder="0">
      <alignment horizontal="center" vertical="justify" wrapText="1"/>
    </xf>
    <xf numFmtId="0" fontId="91" fillId="0" borderId="1" applyFont="0" applyFill="0" applyBorder="0">
      <alignment horizontal="center" vertical="justify" wrapText="1"/>
    </xf>
    <xf numFmtId="0" fontId="91" fillId="0" borderId="1" applyFont="0" applyFill="0" applyBorder="0">
      <alignment horizontal="center" vertical="justify" wrapText="1"/>
    </xf>
    <xf numFmtId="0" fontId="91" fillId="0" borderId="1" applyFont="0" applyFill="0" applyBorder="0">
      <alignment horizontal="center" vertical="justify" wrapText="1"/>
    </xf>
    <xf numFmtId="0" fontId="91" fillId="0" borderId="1" applyFont="0" applyFill="0" applyBorder="0">
      <alignment horizontal="center" vertical="justify" wrapText="1"/>
    </xf>
    <xf numFmtId="0" fontId="91" fillId="0" borderId="1" applyFont="0" applyFill="0" applyBorder="0">
      <alignment horizontal="center" vertical="justify" wrapText="1"/>
    </xf>
    <xf numFmtId="0" fontId="91" fillId="0" borderId="1" applyFont="0" applyFill="0" applyBorder="0">
      <alignment horizontal="center" vertical="justify" wrapText="1"/>
    </xf>
    <xf numFmtId="0" fontId="91" fillId="0" borderId="1" applyFont="0" applyFill="0" applyBorder="0">
      <alignment horizontal="center" vertical="justify" wrapText="1"/>
    </xf>
    <xf numFmtId="0" fontId="91" fillId="0" borderId="1" applyFont="0" applyFill="0" applyBorder="0">
      <alignment horizontal="centerContinuous" vertical="justify" wrapText="1"/>
    </xf>
    <xf numFmtId="0" fontId="91" fillId="0" borderId="1" applyFont="0" applyFill="0" applyBorder="0">
      <alignment horizontal="centerContinuous" vertical="justify" wrapText="1"/>
    </xf>
    <xf numFmtId="0" fontId="91" fillId="0" borderId="1" applyFont="0" applyFill="0" applyBorder="0">
      <alignment horizontal="centerContinuous" vertical="justify" wrapText="1"/>
    </xf>
    <xf numFmtId="0" fontId="91" fillId="0" borderId="1" applyFont="0" applyFill="0" applyBorder="0">
      <alignment horizontal="centerContinuous" vertical="justify" wrapText="1"/>
    </xf>
    <xf numFmtId="0" fontId="91" fillId="0" borderId="1" applyFont="0" applyFill="0" applyBorder="0">
      <alignment horizontal="centerContinuous" vertical="justify" wrapText="1"/>
    </xf>
    <xf numFmtId="0" fontId="91" fillId="0" borderId="1" applyFont="0" applyFill="0" applyBorder="0">
      <alignment horizontal="centerContinuous" vertical="justify" wrapText="1"/>
    </xf>
    <xf numFmtId="0" fontId="91" fillId="0" borderId="1" applyFont="0" applyFill="0" applyBorder="0">
      <alignment horizontal="centerContinuous" vertical="justify" wrapText="1"/>
    </xf>
    <xf numFmtId="0" fontId="91" fillId="0" borderId="1" applyFont="0" applyFill="0" applyBorder="0">
      <alignment horizontal="centerContinuous" vertical="justify" wrapText="1"/>
    </xf>
    <xf numFmtId="0" fontId="91" fillId="0" borderId="1" applyFont="0" applyFill="0" applyBorder="0">
      <alignment horizontal="centerContinuous" vertical="justify" wrapText="1"/>
    </xf>
    <xf numFmtId="0" fontId="68" fillId="0" borderId="0" applyFill="0" applyBorder="0"/>
    <xf numFmtId="0" fontId="60" fillId="0" borderId="0" applyFont="0" applyFill="0" applyBorder="0"/>
    <xf numFmtId="0" fontId="60" fillId="0" borderId="0" applyFont="0" applyFill="0" applyBorder="0"/>
    <xf numFmtId="0" fontId="60" fillId="0" borderId="0" applyFont="0" applyFill="0" applyBorder="0">
      <alignment vertical="justify" wrapText="1"/>
    </xf>
    <xf numFmtId="0" fontId="92" fillId="4" borderId="0" applyNumberFormat="0" applyBorder="0" applyAlignment="0" applyProtection="0"/>
    <xf numFmtId="0" fontId="93" fillId="4" borderId="0" applyNumberFormat="0" applyBorder="0" applyAlignment="0" applyProtection="0"/>
    <xf numFmtId="0" fontId="29" fillId="4" borderId="0" applyNumberFormat="0" applyBorder="0" applyAlignment="0" applyProtection="0"/>
    <xf numFmtId="0" fontId="92" fillId="4" borderId="0" applyNumberFormat="0" applyBorder="0" applyAlignment="0" applyProtection="0"/>
    <xf numFmtId="38" fontId="5" fillId="2" borderId="0" applyNumberFormat="0" applyBorder="0" applyAlignment="0" applyProtection="0"/>
    <xf numFmtId="38" fontId="94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37" borderId="0" applyNumberFormat="0" applyBorder="0" applyAlignment="0" applyProtection="0"/>
    <xf numFmtId="0" fontId="95" fillId="0" borderId="0">
      <alignment horizontal="left"/>
    </xf>
    <xf numFmtId="0" fontId="96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7" fillId="0" borderId="18" applyNumberFormat="0" applyAlignment="0" applyProtection="0">
      <alignment horizontal="left" vertical="center"/>
    </xf>
    <xf numFmtId="0" fontId="97" fillId="0" borderId="6">
      <alignment horizontal="left" vertical="center"/>
    </xf>
    <xf numFmtId="0" fontId="97" fillId="0" borderId="6">
      <alignment horizontal="left" vertical="center"/>
    </xf>
    <xf numFmtId="0" fontId="97" fillId="0" borderId="6">
      <alignment horizontal="left" vertical="center"/>
    </xf>
    <xf numFmtId="0" fontId="97" fillId="0" borderId="6">
      <alignment horizontal="left" vertical="center"/>
    </xf>
    <xf numFmtId="0" fontId="97" fillId="0" borderId="6">
      <alignment horizontal="left" vertical="center"/>
    </xf>
    <xf numFmtId="0" fontId="97" fillId="0" borderId="6">
      <alignment horizontal="left" vertical="center"/>
    </xf>
    <xf numFmtId="0" fontId="97" fillId="0" borderId="6">
      <alignment horizontal="left" vertical="center"/>
    </xf>
    <xf numFmtId="0" fontId="97" fillId="0" borderId="6">
      <alignment horizontal="left" vertical="center"/>
    </xf>
    <xf numFmtId="0" fontId="97" fillId="0" borderId="6">
      <alignment horizontal="left" vertical="center"/>
    </xf>
    <xf numFmtId="0" fontId="98" fillId="0" borderId="9" applyNumberFormat="0" applyFill="0" applyAlignment="0" applyProtection="0"/>
    <xf numFmtId="0" fontId="98" fillId="0" borderId="9" applyNumberFormat="0" applyFill="0" applyAlignment="0" applyProtection="0"/>
    <xf numFmtId="0" fontId="98" fillId="0" borderId="9" applyNumberFormat="0" applyFill="0" applyAlignment="0" applyProtection="0"/>
    <xf numFmtId="0" fontId="99" fillId="0" borderId="20">
      <alignment horizontal="left" vertical="top"/>
    </xf>
    <xf numFmtId="0" fontId="99" fillId="0" borderId="20">
      <alignment horizontal="left" vertical="top"/>
    </xf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99" fillId="0" borderId="20">
      <alignment horizontal="left" vertical="top"/>
    </xf>
    <xf numFmtId="0" fontId="99" fillId="0" borderId="20">
      <alignment horizontal="left" vertical="top"/>
    </xf>
    <xf numFmtId="0" fontId="26" fillId="0" borderId="9" applyNumberFormat="0" applyFill="0" applyAlignment="0" applyProtection="0"/>
    <xf numFmtId="0" fontId="98" fillId="0" borderId="9" applyNumberFormat="0" applyFill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1" fillId="0" borderId="0">
      <alignment horizontal="left"/>
    </xf>
    <xf numFmtId="0" fontId="103" fillId="0" borderId="20">
      <alignment horizontal="left" vertical="top"/>
    </xf>
    <xf numFmtId="0" fontId="99" fillId="0" borderId="20">
      <alignment horizontal="left" vertical="top"/>
    </xf>
    <xf numFmtId="0" fontId="103" fillId="0" borderId="20">
      <alignment horizontal="left" vertical="top"/>
    </xf>
    <xf numFmtId="0" fontId="99" fillId="0" borderId="20">
      <alignment horizontal="left" vertical="top"/>
    </xf>
    <xf numFmtId="0" fontId="103" fillId="0" borderId="20">
      <alignment horizontal="left" vertical="top"/>
    </xf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5" fillId="0" borderId="20">
      <alignment horizontal="left" vertical="top"/>
    </xf>
    <xf numFmtId="0" fontId="105" fillId="0" borderId="20">
      <alignment horizontal="left" vertical="top"/>
    </xf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5" fillId="0" borderId="20">
      <alignment horizontal="left" vertical="top"/>
    </xf>
    <xf numFmtId="0" fontId="105" fillId="0" borderId="20">
      <alignment horizontal="left" vertical="top"/>
    </xf>
    <xf numFmtId="0" fontId="27" fillId="0" borderId="10" applyNumberFormat="0" applyFill="0" applyAlignment="0" applyProtection="0"/>
    <xf numFmtId="0" fontId="104" fillId="0" borderId="10" applyNumberFormat="0" applyFill="0" applyAlignment="0" applyProtection="0"/>
    <xf numFmtId="0" fontId="107" fillId="0" borderId="0">
      <alignment horizontal="left"/>
    </xf>
    <xf numFmtId="0" fontId="108" fillId="0" borderId="20">
      <alignment horizontal="left" vertical="top"/>
    </xf>
    <xf numFmtId="0" fontId="109" fillId="0" borderId="20">
      <alignment horizontal="left" vertical="top"/>
    </xf>
    <xf numFmtId="0" fontId="108" fillId="0" borderId="20">
      <alignment horizontal="left" vertical="top"/>
    </xf>
    <xf numFmtId="0" fontId="109" fillId="0" borderId="20">
      <alignment horizontal="left" vertical="top"/>
    </xf>
    <xf numFmtId="0" fontId="108" fillId="0" borderId="20">
      <alignment horizontal="left" vertical="top"/>
    </xf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1" fillId="0" borderId="0">
      <alignment horizontal="left"/>
    </xf>
    <xf numFmtId="0" fontId="111" fillId="0" borderId="0">
      <alignment horizontal="left"/>
    </xf>
    <xf numFmtId="0" fontId="112" fillId="0" borderId="11" applyNumberFormat="0" applyFill="0" applyAlignment="0" applyProtection="0"/>
    <xf numFmtId="0" fontId="112" fillId="0" borderId="11" applyNumberFormat="0" applyFill="0" applyAlignment="0" applyProtection="0"/>
    <xf numFmtId="0" fontId="111" fillId="0" borderId="0">
      <alignment horizontal="left"/>
    </xf>
    <xf numFmtId="0" fontId="111" fillId="0" borderId="0">
      <alignment horizontal="left"/>
    </xf>
    <xf numFmtId="0" fontId="28" fillId="0" borderId="11" applyNumberFormat="0" applyFill="0" applyAlignment="0" applyProtection="0"/>
    <xf numFmtId="0" fontId="110" fillId="0" borderId="11" applyNumberFormat="0" applyFill="0" applyAlignment="0" applyProtection="0"/>
    <xf numFmtId="0" fontId="113" fillId="0" borderId="0">
      <alignment horizontal="left"/>
    </xf>
    <xf numFmtId="0" fontId="111" fillId="0" borderId="0">
      <alignment horizontal="left"/>
    </xf>
    <xf numFmtId="0" fontId="113" fillId="0" borderId="0">
      <alignment horizontal="left"/>
    </xf>
    <xf numFmtId="0" fontId="111" fillId="0" borderId="0">
      <alignment horizontal="left"/>
    </xf>
    <xf numFmtId="0" fontId="113" fillId="0" borderId="0">
      <alignment horizontal="left"/>
    </xf>
    <xf numFmtId="0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5" fontId="114" fillId="0" borderId="21">
      <alignment horizontal="left"/>
    </xf>
    <xf numFmtId="186" fontId="115" fillId="0" borderId="19">
      <alignment horizontal="left"/>
    </xf>
    <xf numFmtId="186" fontId="115" fillId="0" borderId="19">
      <alignment horizontal="left"/>
    </xf>
    <xf numFmtId="186" fontId="115" fillId="0" borderId="19">
      <alignment horizontal="left"/>
    </xf>
    <xf numFmtId="186" fontId="115" fillId="0" borderId="19">
      <alignment horizontal="left"/>
    </xf>
    <xf numFmtId="186" fontId="115" fillId="0" borderId="19">
      <alignment horizontal="left"/>
    </xf>
    <xf numFmtId="186" fontId="115" fillId="0" borderId="19">
      <alignment horizontal="left"/>
    </xf>
    <xf numFmtId="186" fontId="115" fillId="0" borderId="19">
      <alignment horizontal="left"/>
    </xf>
    <xf numFmtId="186" fontId="115" fillId="0" borderId="19">
      <alignment horizontal="left"/>
    </xf>
    <xf numFmtId="186" fontId="115" fillId="0" borderId="19">
      <alignment horizontal="left"/>
    </xf>
    <xf numFmtId="0" fontId="116" fillId="0" borderId="22">
      <alignment horizontal="right"/>
    </xf>
    <xf numFmtId="0" fontId="114" fillId="1" borderId="19">
      <alignment horizontal="left"/>
    </xf>
    <xf numFmtId="0" fontId="114" fillId="1" borderId="19">
      <alignment horizontal="left"/>
    </xf>
    <xf numFmtId="0" fontId="114" fillId="1" borderId="19">
      <alignment horizontal="left"/>
    </xf>
    <xf numFmtId="0" fontId="114" fillId="1" borderId="19">
      <alignment horizontal="left"/>
    </xf>
    <xf numFmtId="0" fontId="114" fillId="1" borderId="19">
      <alignment horizontal="left"/>
    </xf>
    <xf numFmtId="0" fontId="114" fillId="1" borderId="19">
      <alignment horizontal="left"/>
    </xf>
    <xf numFmtId="0" fontId="114" fillId="1" borderId="19">
      <alignment horizontal="left"/>
    </xf>
    <xf numFmtId="0" fontId="114" fillId="1" borderId="19">
      <alignment horizontal="left"/>
    </xf>
    <xf numFmtId="0" fontId="114" fillId="1" borderId="19">
      <alignment horizontal="left"/>
    </xf>
    <xf numFmtId="187" fontId="57" fillId="0" borderId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9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94" fillId="3" borderId="1" applyNumberFormat="0" applyBorder="0" applyAlignment="0" applyProtection="0"/>
    <xf numFmtId="10" fontId="94" fillId="3" borderId="1" applyNumberFormat="0" applyBorder="0" applyAlignment="0" applyProtection="0"/>
    <xf numFmtId="10" fontId="94" fillId="3" borderId="1" applyNumberFormat="0" applyBorder="0" applyAlignment="0" applyProtection="0"/>
    <xf numFmtId="10" fontId="94" fillId="3" borderId="1" applyNumberFormat="0" applyBorder="0" applyAlignment="0" applyProtection="0"/>
    <xf numFmtId="10" fontId="94" fillId="3" borderId="1" applyNumberFormat="0" applyBorder="0" applyAlignment="0" applyProtection="0"/>
    <xf numFmtId="10" fontId="94" fillId="3" borderId="1" applyNumberFormat="0" applyBorder="0" applyAlignment="0" applyProtection="0"/>
    <xf numFmtId="10" fontId="94" fillId="3" borderId="1" applyNumberFormat="0" applyBorder="0" applyAlignment="0" applyProtection="0"/>
    <xf numFmtId="10" fontId="94" fillId="3" borderId="1" applyNumberFormat="0" applyBorder="0" applyAlignment="0" applyProtection="0"/>
    <xf numFmtId="10" fontId="5" fillId="37" borderId="1" applyNumberFormat="0" applyBorder="0" applyAlignment="0" applyProtection="0"/>
    <xf numFmtId="10" fontId="5" fillId="37" borderId="1" applyNumberFormat="0" applyBorder="0" applyAlignment="0" applyProtection="0"/>
    <xf numFmtId="10" fontId="5" fillId="37" borderId="1" applyNumberFormat="0" applyBorder="0" applyAlignment="0" applyProtection="0"/>
    <xf numFmtId="10" fontId="5" fillId="37" borderId="1" applyNumberFormat="0" applyBorder="0" applyAlignment="0" applyProtection="0"/>
    <xf numFmtId="10" fontId="5" fillId="37" borderId="1" applyNumberFormat="0" applyBorder="0" applyAlignment="0" applyProtection="0"/>
    <xf numFmtId="10" fontId="5" fillId="37" borderId="1" applyNumberFormat="0" applyBorder="0" applyAlignment="0" applyProtection="0"/>
    <xf numFmtId="10" fontId="5" fillId="37" borderId="1" applyNumberFormat="0" applyBorder="0" applyAlignment="0" applyProtection="0"/>
    <xf numFmtId="10" fontId="5" fillId="37" borderId="1" applyNumberFormat="0" applyBorder="0" applyAlignment="0" applyProtection="0"/>
    <xf numFmtId="10" fontId="5" fillId="37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1" fillId="7" borderId="12" applyNumberFormat="0" applyAlignment="0" applyProtection="0"/>
    <xf numFmtId="0" fontId="118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118" fillId="7" borderId="12" applyNumberFormat="0" applyAlignment="0" applyProtection="0"/>
    <xf numFmtId="0" fontId="118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119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0" fillId="0" borderId="14" applyNumberFormat="0" applyFill="0" applyAlignment="0" applyProtection="0"/>
    <xf numFmtId="0" fontId="121" fillId="0" borderId="14" applyNumberFormat="0" applyFill="0" applyAlignment="0" applyProtection="0"/>
    <xf numFmtId="0" fontId="34" fillId="0" borderId="14" applyNumberFormat="0" applyFill="0" applyAlignment="0" applyProtection="0"/>
    <xf numFmtId="0" fontId="120" fillId="0" borderId="14" applyNumberFormat="0" applyFill="0" applyAlignment="0" applyProtection="0"/>
    <xf numFmtId="17" fontId="122" fillId="0" borderId="0" applyFill="0" applyBorder="0">
      <alignment horizontal="center"/>
    </xf>
    <xf numFmtId="188" fontId="60" fillId="0" borderId="0" applyFill="0" applyBorder="0">
      <alignment horizontal="center"/>
    </xf>
    <xf numFmtId="189" fontId="60" fillId="0" borderId="0" applyFont="0" applyFill="0" applyBorder="0"/>
    <xf numFmtId="190" fontId="60" fillId="0" borderId="0" applyFont="0" applyFill="0" applyBorder="0"/>
    <xf numFmtId="0" fontId="123" fillId="0" borderId="0" applyNumberFormat="0" applyFill="0" applyBorder="0" applyAlignment="0" applyProtection="0"/>
    <xf numFmtId="0" fontId="8" fillId="0" borderId="0"/>
    <xf numFmtId="0" fontId="124" fillId="6" borderId="0" applyNumberFormat="0" applyBorder="0" applyAlignment="0" applyProtection="0"/>
    <xf numFmtId="0" fontId="125" fillId="6" borderId="0" applyNumberFormat="0" applyBorder="0" applyAlignment="0" applyProtection="0"/>
    <xf numFmtId="0" fontId="126" fillId="6" borderId="0" applyNumberFormat="0" applyBorder="0" applyAlignment="0" applyProtection="0"/>
    <xf numFmtId="0" fontId="127" fillId="6" borderId="0" applyNumberFormat="0" applyBorder="0" applyAlignment="0" applyProtection="0"/>
    <xf numFmtId="0" fontId="124" fillId="6" borderId="0" applyNumberFormat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191" fontId="128" fillId="0" borderId="0"/>
    <xf numFmtId="191" fontId="128" fillId="0" borderId="0"/>
    <xf numFmtId="191" fontId="128" fillId="0" borderId="0"/>
    <xf numFmtId="192" fontId="2" fillId="0" borderId="0"/>
    <xf numFmtId="193" fontId="68" fillId="0" borderId="0" applyFont="0" applyFill="0" applyBorder="0"/>
    <xf numFmtId="194" fontId="60" fillId="0" borderId="0" applyFont="0" applyFill="0" applyBorder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60" fillId="0" borderId="0"/>
    <xf numFmtId="0" fontId="15" fillId="0" borderId="0"/>
    <xf numFmtId="0" fontId="60" fillId="0" borderId="0"/>
    <xf numFmtId="0" fontId="15" fillId="0" borderId="0"/>
    <xf numFmtId="0" fontId="8" fillId="0" borderId="0"/>
    <xf numFmtId="0" fontId="60" fillId="0" borderId="0"/>
    <xf numFmtId="0" fontId="15" fillId="0" borderId="0"/>
    <xf numFmtId="0" fontId="15" fillId="0" borderId="0"/>
    <xf numFmtId="0" fontId="60" fillId="0" borderId="0"/>
    <xf numFmtId="0" fontId="2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171" fontId="4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15" fillId="0" borderId="0"/>
    <xf numFmtId="0" fontId="15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Font="0"/>
    <xf numFmtId="0" fontId="15" fillId="0" borderId="0"/>
    <xf numFmtId="0" fontId="8" fillId="0" borderId="0" applyFont="0"/>
    <xf numFmtId="0" fontId="15" fillId="0" borderId="0"/>
    <xf numFmtId="0" fontId="8" fillId="0" borderId="0"/>
    <xf numFmtId="0" fontId="1" fillId="0" borderId="0"/>
    <xf numFmtId="0" fontId="1" fillId="0" borderId="0"/>
    <xf numFmtId="0" fontId="65" fillId="0" borderId="0"/>
    <xf numFmtId="0" fontId="8" fillId="0" borderId="0"/>
    <xf numFmtId="0" fontId="40" fillId="0" borderId="0"/>
    <xf numFmtId="0" fontId="8" fillId="0" borderId="0"/>
    <xf numFmtId="0" fontId="40" fillId="0" borderId="0"/>
    <xf numFmtId="0" fontId="8" fillId="0" borderId="0" applyFont="0"/>
    <xf numFmtId="0" fontId="60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29" fillId="0" borderId="0">
      <alignment vertical="center"/>
    </xf>
    <xf numFmtId="0" fontId="8" fillId="0" borderId="0"/>
    <xf numFmtId="0" fontId="129" fillId="0" borderId="0">
      <alignment vertical="center"/>
    </xf>
    <xf numFmtId="0" fontId="8" fillId="0" borderId="0"/>
    <xf numFmtId="0" fontId="1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130" fillId="0" borderId="0"/>
    <xf numFmtId="0" fontId="40" fillId="0" borderId="0"/>
    <xf numFmtId="0" fontId="2" fillId="0" borderId="0"/>
    <xf numFmtId="0" fontId="60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60" fillId="0" borderId="0"/>
    <xf numFmtId="0" fontId="60" fillId="0" borderId="0"/>
    <xf numFmtId="0" fontId="8" fillId="0" borderId="0"/>
    <xf numFmtId="0" fontId="6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6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67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8" fillId="0" borderId="0"/>
    <xf numFmtId="0" fontId="2" fillId="0" borderId="0"/>
    <xf numFmtId="171" fontId="48" fillId="0" borderId="0"/>
    <xf numFmtId="0" fontId="60" fillId="0" borderId="0"/>
    <xf numFmtId="0" fontId="15" fillId="0" borderId="0"/>
    <xf numFmtId="0" fontId="60" fillId="0" borderId="0"/>
    <xf numFmtId="0" fontId="15" fillId="0" borderId="0"/>
    <xf numFmtId="0" fontId="15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8" fillId="0" borderId="0" applyFont="0"/>
    <xf numFmtId="0" fontId="2" fillId="0" borderId="0"/>
    <xf numFmtId="0" fontId="60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8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31" fillId="0" borderId="0"/>
    <xf numFmtId="0" fontId="8" fillId="0" borderId="0" applyFont="0"/>
    <xf numFmtId="0" fontId="1" fillId="0" borderId="0"/>
    <xf numFmtId="0" fontId="40" fillId="0" borderId="0"/>
    <xf numFmtId="0" fontId="1" fillId="0" borderId="0"/>
    <xf numFmtId="0" fontId="60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3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60" fillId="0" borderId="0"/>
    <xf numFmtId="0" fontId="8" fillId="0" borderId="0"/>
    <xf numFmtId="0" fontId="15" fillId="0" borderId="0"/>
    <xf numFmtId="0" fontId="60" fillId="0" borderId="0"/>
    <xf numFmtId="0" fontId="15" fillId="0" borderId="0"/>
    <xf numFmtId="0" fontId="6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8" fillId="0" borderId="0"/>
    <xf numFmtId="0" fontId="40" fillId="0" borderId="0"/>
    <xf numFmtId="0" fontId="60" fillId="0" borderId="0"/>
    <xf numFmtId="0" fontId="60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60" fillId="0" borderId="0"/>
    <xf numFmtId="0" fontId="8" fillId="0" borderId="0"/>
    <xf numFmtId="0" fontId="2" fillId="0" borderId="0"/>
    <xf numFmtId="0" fontId="8" fillId="0" borderId="0"/>
    <xf numFmtId="0" fontId="60" fillId="0" borderId="0"/>
    <xf numFmtId="0" fontId="8" fillId="0" borderId="0" applyFont="0"/>
    <xf numFmtId="0" fontId="60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40" fillId="0" borderId="0"/>
    <xf numFmtId="0" fontId="17" fillId="0" borderId="0"/>
    <xf numFmtId="0" fontId="15" fillId="0" borderId="0"/>
    <xf numFmtId="171" fontId="48" fillId="0" borderId="0"/>
    <xf numFmtId="0" fontId="8" fillId="0" borderId="0"/>
    <xf numFmtId="0" fontId="6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60" fillId="0" borderId="0"/>
    <xf numFmtId="0" fontId="8" fillId="0" borderId="0"/>
    <xf numFmtId="0" fontId="60" fillId="0" borderId="0"/>
    <xf numFmtId="0" fontId="8" fillId="0" borderId="0"/>
    <xf numFmtId="0" fontId="60" fillId="0" borderId="0"/>
    <xf numFmtId="0" fontId="17" fillId="0" borderId="0"/>
    <xf numFmtId="0" fontId="6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60" fillId="0" borderId="0" applyFont="0" applyFill="0" applyBorder="0"/>
    <xf numFmtId="196" fontId="60" fillId="0" borderId="0"/>
    <xf numFmtId="197" fontId="60" fillId="0" borderId="0" applyFont="0" applyFill="0" applyBorder="0">
      <alignment vertical="justify" wrapText="1"/>
    </xf>
    <xf numFmtId="0" fontId="132" fillId="0" borderId="0"/>
    <xf numFmtId="0" fontId="107" fillId="0" borderId="0"/>
    <xf numFmtId="0" fontId="132" fillId="0" borderId="0"/>
    <xf numFmtId="0" fontId="40" fillId="10" borderId="16" applyNumberFormat="0" applyFont="0" applyAlignment="0" applyProtection="0"/>
    <xf numFmtId="0" fontId="61" fillId="10" borderId="16" applyNumberFormat="0" applyFont="0" applyAlignment="0" applyProtection="0"/>
    <xf numFmtId="0" fontId="40" fillId="10" borderId="16" applyNumberFormat="0" applyFont="0" applyAlignment="0" applyProtection="0"/>
    <xf numFmtId="0" fontId="61" fillId="10" borderId="16" applyNumberFormat="0" applyFont="0" applyAlignment="0" applyProtection="0"/>
    <xf numFmtId="0" fontId="15" fillId="10" borderId="16" applyNumberFormat="0" applyFont="0" applyAlignment="0" applyProtection="0"/>
    <xf numFmtId="0" fontId="15" fillId="10" borderId="16" applyNumberFormat="0" applyFont="0" applyAlignment="0" applyProtection="0"/>
    <xf numFmtId="0" fontId="15" fillId="10" borderId="16" applyNumberFormat="0" applyFont="0" applyAlignment="0" applyProtection="0"/>
    <xf numFmtId="0" fontId="15" fillId="10" borderId="16" applyNumberFormat="0" applyFont="0" applyAlignment="0" applyProtection="0"/>
    <xf numFmtId="0" fontId="15" fillId="10" borderId="16" applyNumberFormat="0" applyFont="0" applyAlignment="0" applyProtection="0"/>
    <xf numFmtId="0" fontId="15" fillId="10" borderId="16" applyNumberFormat="0" applyFont="0" applyAlignment="0" applyProtection="0"/>
    <xf numFmtId="0" fontId="15" fillId="10" borderId="16" applyNumberFormat="0" applyFont="0" applyAlignment="0" applyProtection="0"/>
    <xf numFmtId="0" fontId="59" fillId="10" borderId="16" applyNumberFormat="0" applyFont="0" applyAlignment="0" applyProtection="0"/>
    <xf numFmtId="0" fontId="15" fillId="10" borderId="16" applyNumberFormat="0" applyFont="0" applyAlignment="0" applyProtection="0"/>
    <xf numFmtId="0" fontId="15" fillId="10" borderId="16" applyNumberFormat="0" applyFont="0" applyAlignment="0" applyProtection="0"/>
    <xf numFmtId="0" fontId="59" fillId="10" borderId="16" applyNumberFormat="0" applyFont="0" applyAlignment="0" applyProtection="0"/>
    <xf numFmtId="0" fontId="1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62" fillId="10" borderId="16" applyNumberFormat="0" applyFont="0" applyAlignment="0" applyProtection="0"/>
    <xf numFmtId="0" fontId="1" fillId="10" borderId="16" applyNumberFormat="0" applyFont="0" applyAlignment="0" applyProtection="0"/>
    <xf numFmtId="0" fontId="62" fillId="10" borderId="16" applyNumberFormat="0" applyFont="0" applyAlignment="0" applyProtection="0"/>
    <xf numFmtId="0" fontId="1" fillId="10" borderId="16" applyNumberFormat="0" applyFont="0" applyAlignment="0" applyProtection="0"/>
    <xf numFmtId="0" fontId="61" fillId="10" borderId="16" applyNumberFormat="0" applyFont="0" applyAlignment="0" applyProtection="0"/>
    <xf numFmtId="0" fontId="133" fillId="8" borderId="13" applyNumberFormat="0" applyAlignment="0" applyProtection="0"/>
    <xf numFmtId="0" fontId="134" fillId="8" borderId="13" applyNumberFormat="0" applyAlignment="0" applyProtection="0"/>
    <xf numFmtId="0" fontId="32" fillId="8" borderId="13" applyNumberFormat="0" applyAlignment="0" applyProtection="0"/>
    <xf numFmtId="0" fontId="133" fillId="8" borderId="13" applyNumberFormat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5" fillId="0" borderId="0">
      <alignment horizontal="left"/>
    </xf>
    <xf numFmtId="198" fontId="2" fillId="35" borderId="0" applyFill="0" applyBorder="0" applyAlignment="0" applyProtection="0">
      <protection locked="0"/>
    </xf>
    <xf numFmtId="198" fontId="2" fillId="35" borderId="0" applyFill="0" applyBorder="0" applyAlignment="0" applyProtection="0">
      <protection locked="0"/>
    </xf>
    <xf numFmtId="0" fontId="2" fillId="35" borderId="0" applyFill="0" applyBorder="0" applyAlignment="0" applyProtection="0">
      <protection locked="0"/>
    </xf>
    <xf numFmtId="198" fontId="2" fillId="35" borderId="0" applyFill="0" applyBorder="0" applyAlignment="0" applyProtection="0">
      <protection locked="0"/>
    </xf>
    <xf numFmtId="0" fontId="2" fillId="35" borderId="0" applyFill="0" applyBorder="0" applyAlignment="0" applyProtection="0">
      <protection locked="0"/>
    </xf>
    <xf numFmtId="199" fontId="2" fillId="35" borderId="0" applyFill="0" applyBorder="0" applyAlignment="0" applyProtection="0">
      <alignment vertical="top"/>
    </xf>
    <xf numFmtId="199" fontId="2" fillId="35" borderId="0" applyFill="0" applyBorder="0" applyAlignment="0" applyProtection="0">
      <alignment vertical="top"/>
    </xf>
    <xf numFmtId="200" fontId="2" fillId="35" borderId="0" applyFill="0" applyBorder="0" applyAlignment="0" applyProtection="0">
      <alignment vertical="top"/>
    </xf>
    <xf numFmtId="199" fontId="2" fillId="35" borderId="0" applyFill="0" applyBorder="0" applyAlignment="0" applyProtection="0">
      <alignment vertical="top"/>
    </xf>
    <xf numFmtId="200" fontId="2" fillId="35" borderId="0" applyFill="0" applyBorder="0" applyAlignment="0" applyProtection="0">
      <alignment vertical="top"/>
    </xf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2" fontId="2" fillId="0" borderId="0" applyFill="0" applyBorder="0" applyAlignment="0" applyProtection="0"/>
    <xf numFmtId="201" fontId="2" fillId="0" borderId="0" applyFill="0" applyBorder="0" applyAlignment="0" applyProtection="0"/>
    <xf numFmtId="202" fontId="2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137" fillId="0" borderId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203" fontId="138" fillId="0" borderId="0" applyNumberFormat="0" applyFill="0" applyBorder="0" applyAlignment="0" applyProtection="0">
      <alignment horizontal="left"/>
    </xf>
    <xf numFmtId="0" fontId="87" fillId="0" borderId="23">
      <alignment vertical="center"/>
    </xf>
    <xf numFmtId="0" fontId="88" fillId="0" borderId="23">
      <alignment vertical="center"/>
    </xf>
    <xf numFmtId="0" fontId="87" fillId="0" borderId="23">
      <alignment vertical="center"/>
    </xf>
    <xf numFmtId="0" fontId="88" fillId="0" borderId="23">
      <alignment vertical="center"/>
    </xf>
    <xf numFmtId="0" fontId="87" fillId="0" borderId="23">
      <alignment vertical="center"/>
    </xf>
    <xf numFmtId="4" fontId="139" fillId="38" borderId="24" applyNumberFormat="0" applyProtection="0">
      <alignment vertical="center"/>
    </xf>
    <xf numFmtId="4" fontId="139" fillId="38" borderId="24" applyNumberFormat="0" applyProtection="0">
      <alignment vertical="center"/>
    </xf>
    <xf numFmtId="4" fontId="139" fillId="38" borderId="24" applyNumberFormat="0" applyProtection="0">
      <alignment vertical="center"/>
    </xf>
    <xf numFmtId="4" fontId="139" fillId="38" borderId="24" applyNumberFormat="0" applyProtection="0">
      <alignment vertical="center"/>
    </xf>
    <xf numFmtId="4" fontId="139" fillId="38" borderId="24" applyNumberFormat="0" applyProtection="0">
      <alignment vertical="center"/>
    </xf>
    <xf numFmtId="4" fontId="139" fillId="38" borderId="24" applyNumberFormat="0" applyProtection="0">
      <alignment vertical="center"/>
    </xf>
    <xf numFmtId="4" fontId="139" fillId="38" borderId="24" applyNumberFormat="0" applyProtection="0">
      <alignment vertical="center"/>
    </xf>
    <xf numFmtId="4" fontId="139" fillId="38" borderId="24" applyNumberFormat="0" applyProtection="0">
      <alignment vertical="center"/>
    </xf>
    <xf numFmtId="4" fontId="139" fillId="38" borderId="24" applyNumberFormat="0" applyProtection="0">
      <alignment vertical="center"/>
    </xf>
    <xf numFmtId="4" fontId="140" fillId="39" borderId="24" applyNumberFormat="0" applyProtection="0">
      <alignment vertical="center"/>
    </xf>
    <xf numFmtId="4" fontId="140" fillId="39" borderId="24" applyNumberFormat="0" applyProtection="0">
      <alignment vertical="center"/>
    </xf>
    <xf numFmtId="4" fontId="140" fillId="39" borderId="24" applyNumberFormat="0" applyProtection="0">
      <alignment vertical="center"/>
    </xf>
    <xf numFmtId="4" fontId="140" fillId="39" borderId="24" applyNumberFormat="0" applyProtection="0">
      <alignment vertical="center"/>
    </xf>
    <xf numFmtId="4" fontId="140" fillId="39" borderId="24" applyNumberFormat="0" applyProtection="0">
      <alignment vertical="center"/>
    </xf>
    <xf numFmtId="4" fontId="140" fillId="39" borderId="24" applyNumberFormat="0" applyProtection="0">
      <alignment vertical="center"/>
    </xf>
    <xf numFmtId="4" fontId="140" fillId="39" borderId="24" applyNumberFormat="0" applyProtection="0">
      <alignment vertical="center"/>
    </xf>
    <xf numFmtId="4" fontId="140" fillId="39" borderId="24" applyNumberFormat="0" applyProtection="0">
      <alignment vertical="center"/>
    </xf>
    <xf numFmtId="4" fontId="140" fillId="39" borderId="24" applyNumberFormat="0" applyProtection="0">
      <alignment vertical="center"/>
    </xf>
    <xf numFmtId="4" fontId="139" fillId="39" borderId="24" applyNumberFormat="0" applyProtection="0">
      <alignment horizontal="left" vertical="center" indent="1"/>
    </xf>
    <xf numFmtId="4" fontId="139" fillId="39" borderId="24" applyNumberFormat="0" applyProtection="0">
      <alignment horizontal="left" vertical="center" indent="1"/>
    </xf>
    <xf numFmtId="4" fontId="139" fillId="39" borderId="24" applyNumberFormat="0" applyProtection="0">
      <alignment horizontal="left" vertical="center" indent="1"/>
    </xf>
    <xf numFmtId="4" fontId="139" fillId="39" borderId="24" applyNumberFormat="0" applyProtection="0">
      <alignment horizontal="left" vertical="center" indent="1"/>
    </xf>
    <xf numFmtId="4" fontId="139" fillId="39" borderId="24" applyNumberFormat="0" applyProtection="0">
      <alignment horizontal="left" vertical="center" indent="1"/>
    </xf>
    <xf numFmtId="4" fontId="139" fillId="39" borderId="24" applyNumberFormat="0" applyProtection="0">
      <alignment horizontal="left" vertical="center" indent="1"/>
    </xf>
    <xf numFmtId="4" fontId="139" fillId="39" borderId="24" applyNumberFormat="0" applyProtection="0">
      <alignment horizontal="left" vertical="center" indent="1"/>
    </xf>
    <xf numFmtId="4" fontId="139" fillId="39" borderId="24" applyNumberFormat="0" applyProtection="0">
      <alignment horizontal="left" vertical="center" indent="1"/>
    </xf>
    <xf numFmtId="4" fontId="139" fillId="39" borderId="24" applyNumberFormat="0" applyProtection="0">
      <alignment horizontal="left" vertical="center" indent="1"/>
    </xf>
    <xf numFmtId="0" fontId="139" fillId="39" borderId="24" applyNumberFormat="0" applyProtection="0">
      <alignment horizontal="left" vertical="top" indent="1"/>
    </xf>
    <xf numFmtId="0" fontId="139" fillId="39" borderId="24" applyNumberFormat="0" applyProtection="0">
      <alignment horizontal="left" vertical="top" indent="1"/>
    </xf>
    <xf numFmtId="0" fontId="139" fillId="39" borderId="24" applyNumberFormat="0" applyProtection="0">
      <alignment horizontal="left" vertical="top" indent="1"/>
    </xf>
    <xf numFmtId="0" fontId="139" fillId="39" borderId="24" applyNumberFormat="0" applyProtection="0">
      <alignment horizontal="left" vertical="top" indent="1"/>
    </xf>
    <xf numFmtId="0" fontId="139" fillId="39" borderId="24" applyNumberFormat="0" applyProtection="0">
      <alignment horizontal="left" vertical="top" indent="1"/>
    </xf>
    <xf numFmtId="0" fontId="139" fillId="39" borderId="24" applyNumberFormat="0" applyProtection="0">
      <alignment horizontal="left" vertical="top" indent="1"/>
    </xf>
    <xf numFmtId="0" fontId="139" fillId="39" borderId="24" applyNumberFormat="0" applyProtection="0">
      <alignment horizontal="left" vertical="top" indent="1"/>
    </xf>
    <xf numFmtId="0" fontId="139" fillId="39" borderId="24" applyNumberFormat="0" applyProtection="0">
      <alignment horizontal="left" vertical="top" indent="1"/>
    </xf>
    <xf numFmtId="0" fontId="139" fillId="39" borderId="24" applyNumberFormat="0" applyProtection="0">
      <alignment horizontal="left" vertical="top" indent="1"/>
    </xf>
    <xf numFmtId="4" fontId="139" fillId="40" borderId="0" applyNumberFormat="0" applyProtection="0">
      <alignment horizontal="left" vertical="center" indent="1"/>
    </xf>
    <xf numFmtId="4" fontId="59" fillId="41" borderId="24" applyNumberFormat="0" applyProtection="0">
      <alignment horizontal="right" vertical="center"/>
    </xf>
    <xf numFmtId="4" fontId="59" fillId="41" borderId="24" applyNumberFormat="0" applyProtection="0">
      <alignment horizontal="right" vertical="center"/>
    </xf>
    <xf numFmtId="4" fontId="59" fillId="41" borderId="24" applyNumberFormat="0" applyProtection="0">
      <alignment horizontal="right" vertical="center"/>
    </xf>
    <xf numFmtId="4" fontId="59" fillId="41" borderId="24" applyNumberFormat="0" applyProtection="0">
      <alignment horizontal="right" vertical="center"/>
    </xf>
    <xf numFmtId="4" fontId="59" fillId="41" borderId="24" applyNumberFormat="0" applyProtection="0">
      <alignment horizontal="right" vertical="center"/>
    </xf>
    <xf numFmtId="4" fontId="59" fillId="41" borderId="24" applyNumberFormat="0" applyProtection="0">
      <alignment horizontal="right" vertical="center"/>
    </xf>
    <xf numFmtId="4" fontId="59" fillId="41" borderId="24" applyNumberFormat="0" applyProtection="0">
      <alignment horizontal="right" vertical="center"/>
    </xf>
    <xf numFmtId="4" fontId="59" fillId="41" borderId="24" applyNumberFormat="0" applyProtection="0">
      <alignment horizontal="right" vertical="center"/>
    </xf>
    <xf numFmtId="4" fontId="59" fillId="41" borderId="24" applyNumberFormat="0" applyProtection="0">
      <alignment horizontal="right" vertical="center"/>
    </xf>
    <xf numFmtId="4" fontId="59" fillId="42" borderId="24" applyNumberFormat="0" applyProtection="0">
      <alignment horizontal="right" vertical="center"/>
    </xf>
    <xf numFmtId="4" fontId="59" fillId="42" borderId="24" applyNumberFormat="0" applyProtection="0">
      <alignment horizontal="right" vertical="center"/>
    </xf>
    <xf numFmtId="4" fontId="59" fillId="42" borderId="24" applyNumberFormat="0" applyProtection="0">
      <alignment horizontal="right" vertical="center"/>
    </xf>
    <xf numFmtId="4" fontId="59" fillId="42" borderId="24" applyNumberFormat="0" applyProtection="0">
      <alignment horizontal="right" vertical="center"/>
    </xf>
    <xf numFmtId="4" fontId="59" fillId="42" borderId="24" applyNumberFormat="0" applyProtection="0">
      <alignment horizontal="right" vertical="center"/>
    </xf>
    <xf numFmtId="4" fontId="59" fillId="42" borderId="24" applyNumberFormat="0" applyProtection="0">
      <alignment horizontal="right" vertical="center"/>
    </xf>
    <xf numFmtId="4" fontId="59" fillId="42" borderId="24" applyNumberFormat="0" applyProtection="0">
      <alignment horizontal="right" vertical="center"/>
    </xf>
    <xf numFmtId="4" fontId="59" fillId="42" borderId="24" applyNumberFormat="0" applyProtection="0">
      <alignment horizontal="right" vertical="center"/>
    </xf>
    <xf numFmtId="4" fontId="59" fillId="42" borderId="24" applyNumberFormat="0" applyProtection="0">
      <alignment horizontal="right" vertical="center"/>
    </xf>
    <xf numFmtId="4" fontId="59" fillId="43" borderId="24" applyNumberFormat="0" applyProtection="0">
      <alignment horizontal="right" vertical="center"/>
    </xf>
    <xf numFmtId="4" fontId="59" fillId="43" borderId="24" applyNumberFormat="0" applyProtection="0">
      <alignment horizontal="right" vertical="center"/>
    </xf>
    <xf numFmtId="4" fontId="59" fillId="43" borderId="24" applyNumberFormat="0" applyProtection="0">
      <alignment horizontal="right" vertical="center"/>
    </xf>
    <xf numFmtId="4" fontId="59" fillId="43" borderId="24" applyNumberFormat="0" applyProtection="0">
      <alignment horizontal="right" vertical="center"/>
    </xf>
    <xf numFmtId="4" fontId="59" fillId="43" borderId="24" applyNumberFormat="0" applyProtection="0">
      <alignment horizontal="right" vertical="center"/>
    </xf>
    <xf numFmtId="4" fontId="59" fillId="43" borderId="24" applyNumberFormat="0" applyProtection="0">
      <alignment horizontal="right" vertical="center"/>
    </xf>
    <xf numFmtId="4" fontId="59" fillId="43" borderId="24" applyNumberFormat="0" applyProtection="0">
      <alignment horizontal="right" vertical="center"/>
    </xf>
    <xf numFmtId="4" fontId="59" fillId="43" borderId="24" applyNumberFormat="0" applyProtection="0">
      <alignment horizontal="right" vertical="center"/>
    </xf>
    <xf numFmtId="4" fontId="59" fillId="43" borderId="24" applyNumberFormat="0" applyProtection="0">
      <alignment horizontal="right" vertical="center"/>
    </xf>
    <xf numFmtId="4" fontId="59" fillId="44" borderId="24" applyNumberFormat="0" applyProtection="0">
      <alignment horizontal="right" vertical="center"/>
    </xf>
    <xf numFmtId="4" fontId="59" fillId="44" borderId="24" applyNumberFormat="0" applyProtection="0">
      <alignment horizontal="right" vertical="center"/>
    </xf>
    <xf numFmtId="4" fontId="59" fillId="44" borderId="24" applyNumberFormat="0" applyProtection="0">
      <alignment horizontal="right" vertical="center"/>
    </xf>
    <xf numFmtId="4" fontId="59" fillId="44" borderId="24" applyNumberFormat="0" applyProtection="0">
      <alignment horizontal="right" vertical="center"/>
    </xf>
    <xf numFmtId="4" fontId="59" fillId="44" borderId="24" applyNumberFormat="0" applyProtection="0">
      <alignment horizontal="right" vertical="center"/>
    </xf>
    <xf numFmtId="4" fontId="59" fillId="44" borderId="24" applyNumberFormat="0" applyProtection="0">
      <alignment horizontal="right" vertical="center"/>
    </xf>
    <xf numFmtId="4" fontId="59" fillId="44" borderId="24" applyNumberFormat="0" applyProtection="0">
      <alignment horizontal="right" vertical="center"/>
    </xf>
    <xf numFmtId="4" fontId="59" fillId="44" borderId="24" applyNumberFormat="0" applyProtection="0">
      <alignment horizontal="right" vertical="center"/>
    </xf>
    <xf numFmtId="4" fontId="59" fillId="44" borderId="24" applyNumberFormat="0" applyProtection="0">
      <alignment horizontal="right" vertical="center"/>
    </xf>
    <xf numFmtId="4" fontId="59" fillId="45" borderId="24" applyNumberFormat="0" applyProtection="0">
      <alignment horizontal="right" vertical="center"/>
    </xf>
    <xf numFmtId="4" fontId="59" fillId="45" borderId="24" applyNumberFormat="0" applyProtection="0">
      <alignment horizontal="right" vertical="center"/>
    </xf>
    <xf numFmtId="4" fontId="59" fillId="45" borderId="24" applyNumberFormat="0" applyProtection="0">
      <alignment horizontal="right" vertical="center"/>
    </xf>
    <xf numFmtId="4" fontId="59" fillId="45" borderId="24" applyNumberFormat="0" applyProtection="0">
      <alignment horizontal="right" vertical="center"/>
    </xf>
    <xf numFmtId="4" fontId="59" fillId="45" borderId="24" applyNumberFormat="0" applyProtection="0">
      <alignment horizontal="right" vertical="center"/>
    </xf>
    <xf numFmtId="4" fontId="59" fillId="45" borderId="24" applyNumberFormat="0" applyProtection="0">
      <alignment horizontal="right" vertical="center"/>
    </xf>
    <xf numFmtId="4" fontId="59" fillId="45" borderId="24" applyNumberFormat="0" applyProtection="0">
      <alignment horizontal="right" vertical="center"/>
    </xf>
    <xf numFmtId="4" fontId="59" fillId="45" borderId="24" applyNumberFormat="0" applyProtection="0">
      <alignment horizontal="right" vertical="center"/>
    </xf>
    <xf numFmtId="4" fontId="59" fillId="45" borderId="24" applyNumberFormat="0" applyProtection="0">
      <alignment horizontal="right" vertical="center"/>
    </xf>
    <xf numFmtId="4" fontId="59" fillId="46" borderId="24" applyNumberFormat="0" applyProtection="0">
      <alignment horizontal="right" vertical="center"/>
    </xf>
    <xf numFmtId="4" fontId="59" fillId="46" borderId="24" applyNumberFormat="0" applyProtection="0">
      <alignment horizontal="right" vertical="center"/>
    </xf>
    <xf numFmtId="4" fontId="59" fillId="46" borderId="24" applyNumberFormat="0" applyProtection="0">
      <alignment horizontal="right" vertical="center"/>
    </xf>
    <xf numFmtId="4" fontId="59" fillId="46" borderId="24" applyNumberFormat="0" applyProtection="0">
      <alignment horizontal="right" vertical="center"/>
    </xf>
    <xf numFmtId="4" fontId="59" fillId="46" borderId="24" applyNumberFormat="0" applyProtection="0">
      <alignment horizontal="right" vertical="center"/>
    </xf>
    <xf numFmtId="4" fontId="59" fillId="46" borderId="24" applyNumberFormat="0" applyProtection="0">
      <alignment horizontal="right" vertical="center"/>
    </xf>
    <xf numFmtId="4" fontId="59" fillId="46" borderId="24" applyNumberFormat="0" applyProtection="0">
      <alignment horizontal="right" vertical="center"/>
    </xf>
    <xf numFmtId="4" fontId="59" fillId="46" borderId="24" applyNumberFormat="0" applyProtection="0">
      <alignment horizontal="right" vertical="center"/>
    </xf>
    <xf numFmtId="4" fontId="59" fillId="46" borderId="24" applyNumberFormat="0" applyProtection="0">
      <alignment horizontal="right" vertical="center"/>
    </xf>
    <xf numFmtId="4" fontId="59" fillId="47" borderId="24" applyNumberFormat="0" applyProtection="0">
      <alignment horizontal="right" vertical="center"/>
    </xf>
    <xf numFmtId="4" fontId="59" fillId="47" borderId="24" applyNumberFormat="0" applyProtection="0">
      <alignment horizontal="right" vertical="center"/>
    </xf>
    <xf numFmtId="4" fontId="59" fillId="47" borderId="24" applyNumberFormat="0" applyProtection="0">
      <alignment horizontal="right" vertical="center"/>
    </xf>
    <xf numFmtId="4" fontId="59" fillId="47" borderId="24" applyNumberFormat="0" applyProtection="0">
      <alignment horizontal="right" vertical="center"/>
    </xf>
    <xf numFmtId="4" fontId="59" fillId="47" borderId="24" applyNumberFormat="0" applyProtection="0">
      <alignment horizontal="right" vertical="center"/>
    </xf>
    <xf numFmtId="4" fontId="59" fillId="47" borderId="24" applyNumberFormat="0" applyProtection="0">
      <alignment horizontal="right" vertical="center"/>
    </xf>
    <xf numFmtId="4" fontId="59" fillId="47" borderId="24" applyNumberFormat="0" applyProtection="0">
      <alignment horizontal="right" vertical="center"/>
    </xf>
    <xf numFmtId="4" fontId="59" fillId="47" borderId="24" applyNumberFormat="0" applyProtection="0">
      <alignment horizontal="right" vertical="center"/>
    </xf>
    <xf numFmtId="4" fontId="59" fillId="47" borderId="24" applyNumberFormat="0" applyProtection="0">
      <alignment horizontal="right" vertical="center"/>
    </xf>
    <xf numFmtId="4" fontId="59" fillId="48" borderId="24" applyNumberFormat="0" applyProtection="0">
      <alignment horizontal="right" vertical="center"/>
    </xf>
    <xf numFmtId="4" fontId="59" fillId="48" borderId="24" applyNumberFormat="0" applyProtection="0">
      <alignment horizontal="right" vertical="center"/>
    </xf>
    <xf numFmtId="4" fontId="59" fillId="48" borderId="24" applyNumberFormat="0" applyProtection="0">
      <alignment horizontal="right" vertical="center"/>
    </xf>
    <xf numFmtId="4" fontId="59" fillId="48" borderId="24" applyNumberFormat="0" applyProtection="0">
      <alignment horizontal="right" vertical="center"/>
    </xf>
    <xf numFmtId="4" fontId="59" fillId="48" borderId="24" applyNumberFormat="0" applyProtection="0">
      <alignment horizontal="right" vertical="center"/>
    </xf>
    <xf numFmtId="4" fontId="59" fillId="48" borderId="24" applyNumberFormat="0" applyProtection="0">
      <alignment horizontal="right" vertical="center"/>
    </xf>
    <xf numFmtId="4" fontId="59" fillId="48" borderId="24" applyNumberFormat="0" applyProtection="0">
      <alignment horizontal="right" vertical="center"/>
    </xf>
    <xf numFmtId="4" fontId="59" fillId="48" borderId="24" applyNumberFormat="0" applyProtection="0">
      <alignment horizontal="right" vertical="center"/>
    </xf>
    <xf numFmtId="4" fontId="59" fillId="48" borderId="24" applyNumberFormat="0" applyProtection="0">
      <alignment horizontal="right" vertical="center"/>
    </xf>
    <xf numFmtId="4" fontId="59" fillId="49" borderId="24" applyNumberFormat="0" applyProtection="0">
      <alignment horizontal="right" vertical="center"/>
    </xf>
    <xf numFmtId="4" fontId="59" fillId="49" borderId="24" applyNumberFormat="0" applyProtection="0">
      <alignment horizontal="right" vertical="center"/>
    </xf>
    <xf numFmtId="4" fontId="59" fillId="49" borderId="24" applyNumberFormat="0" applyProtection="0">
      <alignment horizontal="right" vertical="center"/>
    </xf>
    <xf numFmtId="4" fontId="59" fillId="49" borderId="24" applyNumberFormat="0" applyProtection="0">
      <alignment horizontal="right" vertical="center"/>
    </xf>
    <xf numFmtId="4" fontId="59" fillId="49" borderId="24" applyNumberFormat="0" applyProtection="0">
      <alignment horizontal="right" vertical="center"/>
    </xf>
    <xf numFmtId="4" fontId="59" fillId="49" borderId="24" applyNumberFormat="0" applyProtection="0">
      <alignment horizontal="right" vertical="center"/>
    </xf>
    <xf numFmtId="4" fontId="59" fillId="49" borderId="24" applyNumberFormat="0" applyProtection="0">
      <alignment horizontal="right" vertical="center"/>
    </xf>
    <xf numFmtId="4" fontId="59" fillId="49" borderId="24" applyNumberFormat="0" applyProtection="0">
      <alignment horizontal="right" vertical="center"/>
    </xf>
    <xf numFmtId="4" fontId="59" fillId="49" borderId="24" applyNumberFormat="0" applyProtection="0">
      <alignment horizontal="right" vertical="center"/>
    </xf>
    <xf numFmtId="4" fontId="139" fillId="50" borderId="25" applyNumberFormat="0" applyProtection="0">
      <alignment horizontal="left" vertical="center" indent="1"/>
    </xf>
    <xf numFmtId="4" fontId="59" fillId="51" borderId="0" applyNumberFormat="0" applyProtection="0">
      <alignment horizontal="left" vertical="center" indent="1"/>
    </xf>
    <xf numFmtId="4" fontId="141" fillId="52" borderId="0" applyNumberFormat="0" applyProtection="0">
      <alignment horizontal="left" vertical="center" indent="1"/>
    </xf>
    <xf numFmtId="4" fontId="59" fillId="53" borderId="24" applyNumberFormat="0" applyProtection="0">
      <alignment horizontal="right" vertical="center"/>
    </xf>
    <xf numFmtId="4" fontId="59" fillId="53" borderId="24" applyNumberFormat="0" applyProtection="0">
      <alignment horizontal="right" vertical="center"/>
    </xf>
    <xf numFmtId="4" fontId="59" fillId="53" borderId="24" applyNumberFormat="0" applyProtection="0">
      <alignment horizontal="right" vertical="center"/>
    </xf>
    <xf numFmtId="4" fontId="59" fillId="53" borderId="24" applyNumberFormat="0" applyProtection="0">
      <alignment horizontal="right" vertical="center"/>
    </xf>
    <xf numFmtId="4" fontId="59" fillId="53" borderId="24" applyNumberFormat="0" applyProtection="0">
      <alignment horizontal="right" vertical="center"/>
    </xf>
    <xf numFmtId="4" fontId="59" fillId="53" borderId="24" applyNumberFormat="0" applyProtection="0">
      <alignment horizontal="right" vertical="center"/>
    </xf>
    <xf numFmtId="4" fontId="59" fillId="53" borderId="24" applyNumberFormat="0" applyProtection="0">
      <alignment horizontal="right" vertical="center"/>
    </xf>
    <xf numFmtId="4" fontId="59" fillId="53" borderId="24" applyNumberFormat="0" applyProtection="0">
      <alignment horizontal="right" vertical="center"/>
    </xf>
    <xf numFmtId="4" fontId="59" fillId="53" borderId="24" applyNumberFormat="0" applyProtection="0">
      <alignment horizontal="right" vertical="center"/>
    </xf>
    <xf numFmtId="4" fontId="59" fillId="51" borderId="0" applyNumberFormat="0" applyProtection="0">
      <alignment horizontal="left" vertical="center" indent="1"/>
    </xf>
    <xf numFmtId="4" fontId="59" fillId="40" borderId="0" applyNumberFormat="0" applyProtection="0">
      <alignment horizontal="left" vertical="center" indent="1"/>
    </xf>
    <xf numFmtId="0" fontId="8" fillId="52" borderId="24" applyNumberFormat="0" applyProtection="0">
      <alignment horizontal="left" vertical="center" indent="1"/>
    </xf>
    <xf numFmtId="0" fontId="8" fillId="52" borderId="24" applyNumberFormat="0" applyProtection="0">
      <alignment horizontal="left" vertical="center" indent="1"/>
    </xf>
    <xf numFmtId="0" fontId="8" fillId="52" borderId="24" applyNumberFormat="0" applyProtection="0">
      <alignment horizontal="left" vertical="center" indent="1"/>
    </xf>
    <xf numFmtId="0" fontId="8" fillId="52" borderId="24" applyNumberFormat="0" applyProtection="0">
      <alignment horizontal="left" vertical="center" indent="1"/>
    </xf>
    <xf numFmtId="0" fontId="8" fillId="52" borderId="24" applyNumberFormat="0" applyProtection="0">
      <alignment horizontal="left" vertical="center" indent="1"/>
    </xf>
    <xf numFmtId="0" fontId="8" fillId="52" borderId="24" applyNumberFormat="0" applyProtection="0">
      <alignment horizontal="left" vertical="center" indent="1"/>
    </xf>
    <xf numFmtId="0" fontId="8" fillId="52" borderId="24" applyNumberFormat="0" applyProtection="0">
      <alignment horizontal="left" vertical="center" indent="1"/>
    </xf>
    <xf numFmtId="0" fontId="8" fillId="52" borderId="24" applyNumberFormat="0" applyProtection="0">
      <alignment horizontal="left" vertical="center" indent="1"/>
    </xf>
    <xf numFmtId="0" fontId="8" fillId="52" borderId="24" applyNumberFormat="0" applyProtection="0">
      <alignment horizontal="left" vertical="center" indent="1"/>
    </xf>
    <xf numFmtId="0" fontId="8" fillId="52" borderId="24" applyNumberFormat="0" applyProtection="0">
      <alignment horizontal="left" vertical="top" indent="1"/>
    </xf>
    <xf numFmtId="0" fontId="8" fillId="52" borderId="24" applyNumberFormat="0" applyProtection="0">
      <alignment horizontal="left" vertical="top" indent="1"/>
    </xf>
    <xf numFmtId="0" fontId="8" fillId="52" borderId="24" applyNumberFormat="0" applyProtection="0">
      <alignment horizontal="left" vertical="top" indent="1"/>
    </xf>
    <xf numFmtId="0" fontId="8" fillId="52" borderId="24" applyNumberFormat="0" applyProtection="0">
      <alignment horizontal="left" vertical="top" indent="1"/>
    </xf>
    <xf numFmtId="0" fontId="8" fillId="52" borderId="24" applyNumberFormat="0" applyProtection="0">
      <alignment horizontal="left" vertical="top" indent="1"/>
    </xf>
    <xf numFmtId="0" fontId="8" fillId="52" borderId="24" applyNumberFormat="0" applyProtection="0">
      <alignment horizontal="left" vertical="top" indent="1"/>
    </xf>
    <xf numFmtId="0" fontId="8" fillId="52" borderId="24" applyNumberFormat="0" applyProtection="0">
      <alignment horizontal="left" vertical="top" indent="1"/>
    </xf>
    <xf numFmtId="0" fontId="8" fillId="52" borderId="24" applyNumberFormat="0" applyProtection="0">
      <alignment horizontal="left" vertical="top" indent="1"/>
    </xf>
    <xf numFmtId="0" fontId="8" fillId="52" borderId="24" applyNumberFormat="0" applyProtection="0">
      <alignment horizontal="left" vertical="top" indent="1"/>
    </xf>
    <xf numFmtId="0" fontId="8" fillId="40" borderId="24" applyNumberFormat="0" applyProtection="0">
      <alignment horizontal="left" vertical="center" indent="1"/>
    </xf>
    <xf numFmtId="0" fontId="8" fillId="40" borderId="24" applyNumberFormat="0" applyProtection="0">
      <alignment horizontal="left" vertical="center" indent="1"/>
    </xf>
    <xf numFmtId="0" fontId="8" fillId="40" borderId="24" applyNumberFormat="0" applyProtection="0">
      <alignment horizontal="left" vertical="center" indent="1"/>
    </xf>
    <xf numFmtId="0" fontId="8" fillId="40" borderId="24" applyNumberFormat="0" applyProtection="0">
      <alignment horizontal="left" vertical="center" indent="1"/>
    </xf>
    <xf numFmtId="0" fontId="8" fillId="40" borderId="24" applyNumberFormat="0" applyProtection="0">
      <alignment horizontal="left" vertical="center" indent="1"/>
    </xf>
    <xf numFmtId="0" fontId="8" fillId="40" borderId="24" applyNumberFormat="0" applyProtection="0">
      <alignment horizontal="left" vertical="center" indent="1"/>
    </xf>
    <xf numFmtId="0" fontId="8" fillId="40" borderId="24" applyNumberFormat="0" applyProtection="0">
      <alignment horizontal="left" vertical="center" indent="1"/>
    </xf>
    <xf numFmtId="0" fontId="8" fillId="40" borderId="24" applyNumberFormat="0" applyProtection="0">
      <alignment horizontal="left" vertical="center" indent="1"/>
    </xf>
    <xf numFmtId="0" fontId="8" fillId="40" borderId="24" applyNumberFormat="0" applyProtection="0">
      <alignment horizontal="left" vertical="center" indent="1"/>
    </xf>
    <xf numFmtId="0" fontId="8" fillId="40" borderId="24" applyNumberFormat="0" applyProtection="0">
      <alignment horizontal="left" vertical="top" indent="1"/>
    </xf>
    <xf numFmtId="0" fontId="8" fillId="40" borderId="24" applyNumberFormat="0" applyProtection="0">
      <alignment horizontal="left" vertical="top" indent="1"/>
    </xf>
    <xf numFmtId="0" fontId="8" fillId="40" borderId="24" applyNumberFormat="0" applyProtection="0">
      <alignment horizontal="left" vertical="top" indent="1"/>
    </xf>
    <xf numFmtId="0" fontId="8" fillId="40" borderId="24" applyNumberFormat="0" applyProtection="0">
      <alignment horizontal="left" vertical="top" indent="1"/>
    </xf>
    <xf numFmtId="0" fontId="8" fillId="40" borderId="24" applyNumberFormat="0" applyProtection="0">
      <alignment horizontal="left" vertical="top" indent="1"/>
    </xf>
    <xf numFmtId="0" fontId="8" fillId="40" borderId="24" applyNumberFormat="0" applyProtection="0">
      <alignment horizontal="left" vertical="top" indent="1"/>
    </xf>
    <xf numFmtId="0" fontId="8" fillId="40" borderId="24" applyNumberFormat="0" applyProtection="0">
      <alignment horizontal="left" vertical="top" indent="1"/>
    </xf>
    <xf numFmtId="0" fontId="8" fillId="40" borderId="24" applyNumberFormat="0" applyProtection="0">
      <alignment horizontal="left" vertical="top" indent="1"/>
    </xf>
    <xf numFmtId="0" fontId="8" fillId="40" borderId="24" applyNumberFormat="0" applyProtection="0">
      <alignment horizontal="left" vertical="top" indent="1"/>
    </xf>
    <xf numFmtId="0" fontId="8" fillId="54" borderId="24" applyNumberFormat="0" applyProtection="0">
      <alignment horizontal="left" vertical="center" indent="1"/>
    </xf>
    <xf numFmtId="0" fontId="8" fillId="54" borderId="24" applyNumberFormat="0" applyProtection="0">
      <alignment horizontal="left" vertical="center" indent="1"/>
    </xf>
    <xf numFmtId="0" fontId="8" fillId="54" borderId="24" applyNumberFormat="0" applyProtection="0">
      <alignment horizontal="left" vertical="center" indent="1"/>
    </xf>
    <xf numFmtId="0" fontId="8" fillId="54" borderId="24" applyNumberFormat="0" applyProtection="0">
      <alignment horizontal="left" vertical="center" indent="1"/>
    </xf>
    <xf numFmtId="0" fontId="8" fillId="54" borderId="24" applyNumberFormat="0" applyProtection="0">
      <alignment horizontal="left" vertical="center" indent="1"/>
    </xf>
    <xf numFmtId="0" fontId="8" fillId="54" borderId="24" applyNumberFormat="0" applyProtection="0">
      <alignment horizontal="left" vertical="center" indent="1"/>
    </xf>
    <xf numFmtId="0" fontId="8" fillId="54" borderId="24" applyNumberFormat="0" applyProtection="0">
      <alignment horizontal="left" vertical="center" indent="1"/>
    </xf>
    <xf numFmtId="0" fontId="8" fillId="54" borderId="24" applyNumberFormat="0" applyProtection="0">
      <alignment horizontal="left" vertical="center" indent="1"/>
    </xf>
    <xf numFmtId="0" fontId="8" fillId="54" borderId="24" applyNumberFormat="0" applyProtection="0">
      <alignment horizontal="left" vertical="center" indent="1"/>
    </xf>
    <xf numFmtId="0" fontId="8" fillId="54" borderId="24" applyNumberFormat="0" applyProtection="0">
      <alignment horizontal="left" vertical="top" indent="1"/>
    </xf>
    <xf numFmtId="0" fontId="8" fillId="54" borderId="24" applyNumberFormat="0" applyProtection="0">
      <alignment horizontal="left" vertical="top" indent="1"/>
    </xf>
    <xf numFmtId="0" fontId="8" fillId="54" borderId="24" applyNumberFormat="0" applyProtection="0">
      <alignment horizontal="left" vertical="top" indent="1"/>
    </xf>
    <xf numFmtId="0" fontId="8" fillId="54" borderId="24" applyNumberFormat="0" applyProtection="0">
      <alignment horizontal="left" vertical="top" indent="1"/>
    </xf>
    <xf numFmtId="0" fontId="8" fillId="54" borderId="24" applyNumberFormat="0" applyProtection="0">
      <alignment horizontal="left" vertical="top" indent="1"/>
    </xf>
    <xf numFmtId="0" fontId="8" fillId="54" borderId="24" applyNumberFormat="0" applyProtection="0">
      <alignment horizontal="left" vertical="top" indent="1"/>
    </xf>
    <xf numFmtId="0" fontId="8" fillId="54" borderId="24" applyNumberFormat="0" applyProtection="0">
      <alignment horizontal="left" vertical="top" indent="1"/>
    </xf>
    <xf numFmtId="0" fontId="8" fillId="54" borderId="24" applyNumberFormat="0" applyProtection="0">
      <alignment horizontal="left" vertical="top" indent="1"/>
    </xf>
    <xf numFmtId="0" fontId="8" fillId="54" borderId="24" applyNumberFormat="0" applyProtection="0">
      <alignment horizontal="left" vertical="top" indent="1"/>
    </xf>
    <xf numFmtId="0" fontId="8" fillId="55" borderId="24" applyNumberFormat="0" applyProtection="0">
      <alignment horizontal="left" vertical="center" indent="1"/>
    </xf>
    <xf numFmtId="0" fontId="8" fillId="55" borderId="24" applyNumberFormat="0" applyProtection="0">
      <alignment horizontal="left" vertical="center" indent="1"/>
    </xf>
    <xf numFmtId="0" fontId="8" fillId="55" borderId="24" applyNumberFormat="0" applyProtection="0">
      <alignment horizontal="left" vertical="center" indent="1"/>
    </xf>
    <xf numFmtId="0" fontId="8" fillId="55" borderId="24" applyNumberFormat="0" applyProtection="0">
      <alignment horizontal="left" vertical="center" indent="1"/>
    </xf>
    <xf numFmtId="0" fontId="8" fillId="55" borderId="24" applyNumberFormat="0" applyProtection="0">
      <alignment horizontal="left" vertical="center" indent="1"/>
    </xf>
    <xf numFmtId="0" fontId="8" fillId="55" borderId="24" applyNumberFormat="0" applyProtection="0">
      <alignment horizontal="left" vertical="center" indent="1"/>
    </xf>
    <xf numFmtId="0" fontId="8" fillId="55" borderId="24" applyNumberFormat="0" applyProtection="0">
      <alignment horizontal="left" vertical="center" indent="1"/>
    </xf>
    <xf numFmtId="0" fontId="8" fillId="55" borderId="24" applyNumberFormat="0" applyProtection="0">
      <alignment horizontal="left" vertical="center" indent="1"/>
    </xf>
    <xf numFmtId="0" fontId="8" fillId="55" borderId="24" applyNumberFormat="0" applyProtection="0">
      <alignment horizontal="left" vertical="center" indent="1"/>
    </xf>
    <xf numFmtId="0" fontId="8" fillId="55" borderId="24" applyNumberFormat="0" applyProtection="0">
      <alignment horizontal="left" vertical="top" indent="1"/>
    </xf>
    <xf numFmtId="0" fontId="8" fillId="55" borderId="24" applyNumberFormat="0" applyProtection="0">
      <alignment horizontal="left" vertical="top" indent="1"/>
    </xf>
    <xf numFmtId="0" fontId="8" fillId="55" borderId="24" applyNumberFormat="0" applyProtection="0">
      <alignment horizontal="left" vertical="top" indent="1"/>
    </xf>
    <xf numFmtId="0" fontId="8" fillId="55" borderId="24" applyNumberFormat="0" applyProtection="0">
      <alignment horizontal="left" vertical="top" indent="1"/>
    </xf>
    <xf numFmtId="0" fontId="8" fillId="55" borderId="24" applyNumberFormat="0" applyProtection="0">
      <alignment horizontal="left" vertical="top" indent="1"/>
    </xf>
    <xf numFmtId="0" fontId="8" fillId="55" borderId="24" applyNumberFormat="0" applyProtection="0">
      <alignment horizontal="left" vertical="top" indent="1"/>
    </xf>
    <xf numFmtId="0" fontId="8" fillId="55" borderId="24" applyNumberFormat="0" applyProtection="0">
      <alignment horizontal="left" vertical="top" indent="1"/>
    </xf>
    <xf numFmtId="0" fontId="8" fillId="55" borderId="24" applyNumberFormat="0" applyProtection="0">
      <alignment horizontal="left" vertical="top" indent="1"/>
    </xf>
    <xf numFmtId="0" fontId="8" fillId="55" borderId="24" applyNumberFormat="0" applyProtection="0">
      <alignment horizontal="left" vertical="top" indent="1"/>
    </xf>
    <xf numFmtId="4" fontId="59" fillId="3" borderId="24" applyNumberFormat="0" applyProtection="0">
      <alignment vertical="center"/>
    </xf>
    <xf numFmtId="4" fontId="59" fillId="3" borderId="24" applyNumberFormat="0" applyProtection="0">
      <alignment vertical="center"/>
    </xf>
    <xf numFmtId="4" fontId="59" fillId="3" borderId="24" applyNumberFormat="0" applyProtection="0">
      <alignment vertical="center"/>
    </xf>
    <xf numFmtId="4" fontId="59" fillId="3" borderId="24" applyNumberFormat="0" applyProtection="0">
      <alignment vertical="center"/>
    </xf>
    <xf numFmtId="4" fontId="59" fillId="3" borderId="24" applyNumberFormat="0" applyProtection="0">
      <alignment vertical="center"/>
    </xf>
    <xf numFmtId="4" fontId="59" fillId="3" borderId="24" applyNumberFormat="0" applyProtection="0">
      <alignment vertical="center"/>
    </xf>
    <xf numFmtId="4" fontId="59" fillId="3" borderId="24" applyNumberFormat="0" applyProtection="0">
      <alignment vertical="center"/>
    </xf>
    <xf numFmtId="4" fontId="59" fillId="3" borderId="24" applyNumberFormat="0" applyProtection="0">
      <alignment vertical="center"/>
    </xf>
    <xf numFmtId="4" fontId="142" fillId="3" borderId="24" applyNumberFormat="0" applyProtection="0">
      <alignment vertical="center"/>
    </xf>
    <xf numFmtId="4" fontId="142" fillId="3" borderId="24" applyNumberFormat="0" applyProtection="0">
      <alignment vertical="center"/>
    </xf>
    <xf numFmtId="4" fontId="142" fillId="3" borderId="24" applyNumberFormat="0" applyProtection="0">
      <alignment vertical="center"/>
    </xf>
    <xf numFmtId="4" fontId="142" fillId="3" borderId="24" applyNumberFormat="0" applyProtection="0">
      <alignment vertical="center"/>
    </xf>
    <xf numFmtId="4" fontId="142" fillId="3" borderId="24" applyNumberFormat="0" applyProtection="0">
      <alignment vertical="center"/>
    </xf>
    <xf numFmtId="4" fontId="142" fillId="3" borderId="24" applyNumberFormat="0" applyProtection="0">
      <alignment vertical="center"/>
    </xf>
    <xf numFmtId="4" fontId="142" fillId="3" borderId="24" applyNumberFormat="0" applyProtection="0">
      <alignment vertical="center"/>
    </xf>
    <xf numFmtId="4" fontId="142" fillId="3" borderId="24" applyNumberFormat="0" applyProtection="0">
      <alignment vertical="center"/>
    </xf>
    <xf numFmtId="4" fontId="142" fillId="3" borderId="24" applyNumberFormat="0" applyProtection="0">
      <alignment vertical="center"/>
    </xf>
    <xf numFmtId="4" fontId="59" fillId="3" borderId="24" applyNumberFormat="0" applyProtection="0">
      <alignment horizontal="left" vertical="center" indent="1"/>
    </xf>
    <xf numFmtId="4" fontId="59" fillId="3" borderId="24" applyNumberFormat="0" applyProtection="0">
      <alignment horizontal="left" vertical="center" indent="1"/>
    </xf>
    <xf numFmtId="4" fontId="59" fillId="3" borderId="24" applyNumberFormat="0" applyProtection="0">
      <alignment horizontal="left" vertical="center" indent="1"/>
    </xf>
    <xf numFmtId="4" fontId="59" fillId="3" borderId="24" applyNumberFormat="0" applyProtection="0">
      <alignment horizontal="left" vertical="center" indent="1"/>
    </xf>
    <xf numFmtId="4" fontId="59" fillId="3" borderId="24" applyNumberFormat="0" applyProtection="0">
      <alignment horizontal="left" vertical="center" indent="1"/>
    </xf>
    <xf numFmtId="4" fontId="59" fillId="3" borderId="24" applyNumberFormat="0" applyProtection="0">
      <alignment horizontal="left" vertical="center" indent="1"/>
    </xf>
    <xf numFmtId="4" fontId="59" fillId="3" borderId="24" applyNumberFormat="0" applyProtection="0">
      <alignment horizontal="left" vertical="center" indent="1"/>
    </xf>
    <xf numFmtId="4" fontId="59" fillId="3" borderId="24" applyNumberFormat="0" applyProtection="0">
      <alignment horizontal="left" vertical="center" indent="1"/>
    </xf>
    <xf numFmtId="4" fontId="59" fillId="3" borderId="24" applyNumberFormat="0" applyProtection="0">
      <alignment horizontal="left" vertical="center" indent="1"/>
    </xf>
    <xf numFmtId="0" fontId="59" fillId="3" borderId="24" applyNumberFormat="0" applyProtection="0">
      <alignment horizontal="left" vertical="top" indent="1"/>
    </xf>
    <xf numFmtId="0" fontId="59" fillId="3" borderId="24" applyNumberFormat="0" applyProtection="0">
      <alignment horizontal="left" vertical="top" indent="1"/>
    </xf>
    <xf numFmtId="0" fontId="59" fillId="3" borderId="24" applyNumberFormat="0" applyProtection="0">
      <alignment horizontal="left" vertical="top" indent="1"/>
    </xf>
    <xf numFmtId="0" fontId="59" fillId="3" borderId="24" applyNumberFormat="0" applyProtection="0">
      <alignment horizontal="left" vertical="top" indent="1"/>
    </xf>
    <xf numFmtId="0" fontId="59" fillId="3" borderId="24" applyNumberFormat="0" applyProtection="0">
      <alignment horizontal="left" vertical="top" indent="1"/>
    </xf>
    <xf numFmtId="0" fontId="59" fillId="3" borderId="24" applyNumberFormat="0" applyProtection="0">
      <alignment horizontal="left" vertical="top" indent="1"/>
    </xf>
    <xf numFmtId="0" fontId="59" fillId="3" borderId="24" applyNumberFormat="0" applyProtection="0">
      <alignment horizontal="left" vertical="top" indent="1"/>
    </xf>
    <xf numFmtId="0" fontId="59" fillId="3" borderId="24" applyNumberFormat="0" applyProtection="0">
      <alignment horizontal="left" vertical="top" indent="1"/>
    </xf>
    <xf numFmtId="0" fontId="59" fillId="3" borderId="24" applyNumberFormat="0" applyProtection="0">
      <alignment horizontal="left" vertical="top" indent="1"/>
    </xf>
    <xf numFmtId="4" fontId="59" fillId="51" borderId="24" applyNumberFormat="0" applyProtection="0">
      <alignment horizontal="right" vertical="center"/>
    </xf>
    <xf numFmtId="4" fontId="59" fillId="51" borderId="24" applyNumberFormat="0" applyProtection="0">
      <alignment horizontal="right" vertical="center"/>
    </xf>
    <xf numFmtId="4" fontId="59" fillId="51" borderId="24" applyNumberFormat="0" applyProtection="0">
      <alignment horizontal="right" vertical="center"/>
    </xf>
    <xf numFmtId="4" fontId="59" fillId="51" borderId="24" applyNumberFormat="0" applyProtection="0">
      <alignment horizontal="right" vertical="center"/>
    </xf>
    <xf numFmtId="4" fontId="59" fillId="51" borderId="24" applyNumberFormat="0" applyProtection="0">
      <alignment horizontal="right" vertical="center"/>
    </xf>
    <xf numFmtId="4" fontId="59" fillId="51" borderId="24" applyNumberFormat="0" applyProtection="0">
      <alignment horizontal="right" vertical="center"/>
    </xf>
    <xf numFmtId="4" fontId="59" fillId="51" borderId="24" applyNumberFormat="0" applyProtection="0">
      <alignment horizontal="right" vertical="center"/>
    </xf>
    <xf numFmtId="4" fontId="59" fillId="51" borderId="24" applyNumberFormat="0" applyProtection="0">
      <alignment horizontal="right" vertical="center"/>
    </xf>
    <xf numFmtId="4" fontId="59" fillId="51" borderId="24" applyNumberFormat="0" applyProtection="0">
      <alignment horizontal="right" vertical="center"/>
    </xf>
    <xf numFmtId="4" fontId="142" fillId="51" borderId="24" applyNumberFormat="0" applyProtection="0">
      <alignment horizontal="right" vertical="center"/>
    </xf>
    <xf numFmtId="4" fontId="142" fillId="51" borderId="24" applyNumberFormat="0" applyProtection="0">
      <alignment horizontal="right" vertical="center"/>
    </xf>
    <xf numFmtId="4" fontId="142" fillId="51" borderId="24" applyNumberFormat="0" applyProtection="0">
      <alignment horizontal="right" vertical="center"/>
    </xf>
    <xf numFmtId="4" fontId="142" fillId="51" borderId="24" applyNumberFormat="0" applyProtection="0">
      <alignment horizontal="right" vertical="center"/>
    </xf>
    <xf numFmtId="4" fontId="142" fillId="51" borderId="24" applyNumberFormat="0" applyProtection="0">
      <alignment horizontal="right" vertical="center"/>
    </xf>
    <xf numFmtId="4" fontId="142" fillId="51" borderId="24" applyNumberFormat="0" applyProtection="0">
      <alignment horizontal="right" vertical="center"/>
    </xf>
    <xf numFmtId="4" fontId="142" fillId="51" borderId="24" applyNumberFormat="0" applyProtection="0">
      <alignment horizontal="right" vertical="center"/>
    </xf>
    <xf numFmtId="4" fontId="142" fillId="51" borderId="24" applyNumberFormat="0" applyProtection="0">
      <alignment horizontal="right" vertical="center"/>
    </xf>
    <xf numFmtId="4" fontId="142" fillId="51" borderId="24" applyNumberFormat="0" applyProtection="0">
      <alignment horizontal="right" vertical="center"/>
    </xf>
    <xf numFmtId="4" fontId="59" fillId="53" borderId="24" applyNumberFormat="0" applyProtection="0">
      <alignment horizontal="left" vertical="center" indent="1"/>
    </xf>
    <xf numFmtId="4" fontId="59" fillId="53" borderId="24" applyNumberFormat="0" applyProtection="0">
      <alignment horizontal="left" vertical="center" indent="1"/>
    </xf>
    <xf numFmtId="4" fontId="59" fillId="53" borderId="24" applyNumberFormat="0" applyProtection="0">
      <alignment horizontal="left" vertical="center" indent="1"/>
    </xf>
    <xf numFmtId="4" fontId="59" fillId="53" borderId="24" applyNumberFormat="0" applyProtection="0">
      <alignment horizontal="left" vertical="center" indent="1"/>
    </xf>
    <xf numFmtId="4" fontId="59" fillId="53" borderId="24" applyNumberFormat="0" applyProtection="0">
      <alignment horizontal="left" vertical="center" indent="1"/>
    </xf>
    <xf numFmtId="4" fontId="59" fillId="53" borderId="24" applyNumberFormat="0" applyProtection="0">
      <alignment horizontal="left" vertical="center" indent="1"/>
    </xf>
    <xf numFmtId="4" fontId="59" fillId="53" borderId="24" applyNumberFormat="0" applyProtection="0">
      <alignment horizontal="left" vertical="center" indent="1"/>
    </xf>
    <xf numFmtId="4" fontId="59" fillId="53" borderId="24" applyNumberFormat="0" applyProtection="0">
      <alignment horizontal="left" vertical="center" indent="1"/>
    </xf>
    <xf numFmtId="4" fontId="59" fillId="53" borderId="24" applyNumberFormat="0" applyProtection="0">
      <alignment horizontal="left" vertical="center" indent="1"/>
    </xf>
    <xf numFmtId="0" fontId="59" fillId="40" borderId="24" applyNumberFormat="0" applyProtection="0">
      <alignment horizontal="left" vertical="top" indent="1"/>
    </xf>
    <xf numFmtId="0" fontId="59" fillId="40" borderId="24" applyNumberFormat="0" applyProtection="0">
      <alignment horizontal="left" vertical="top" indent="1"/>
    </xf>
    <xf numFmtId="0" fontId="59" fillId="40" borderId="24" applyNumberFormat="0" applyProtection="0">
      <alignment horizontal="left" vertical="top" indent="1"/>
    </xf>
    <xf numFmtId="0" fontId="59" fillId="40" borderId="24" applyNumberFormat="0" applyProtection="0">
      <alignment horizontal="left" vertical="top" indent="1"/>
    </xf>
    <xf numFmtId="0" fontId="59" fillId="40" borderId="24" applyNumberFormat="0" applyProtection="0">
      <alignment horizontal="left" vertical="top" indent="1"/>
    </xf>
    <xf numFmtId="0" fontId="59" fillId="40" borderId="24" applyNumberFormat="0" applyProtection="0">
      <alignment horizontal="left" vertical="top" indent="1"/>
    </xf>
    <xf numFmtId="0" fontId="59" fillId="40" borderId="24" applyNumberFormat="0" applyProtection="0">
      <alignment horizontal="left" vertical="top" indent="1"/>
    </xf>
    <xf numFmtId="0" fontId="59" fillId="40" borderId="24" applyNumberFormat="0" applyProtection="0">
      <alignment horizontal="left" vertical="top" indent="1"/>
    </xf>
    <xf numFmtId="0" fontId="59" fillId="40" borderId="24" applyNumberFormat="0" applyProtection="0">
      <alignment horizontal="left" vertical="top" indent="1"/>
    </xf>
    <xf numFmtId="4" fontId="143" fillId="56" borderId="0" applyNumberFormat="0" applyProtection="0">
      <alignment horizontal="left" vertical="center" indent="1"/>
    </xf>
    <xf numFmtId="4" fontId="144" fillId="51" borderId="24" applyNumberFormat="0" applyProtection="0">
      <alignment horizontal="right" vertical="center"/>
    </xf>
    <xf numFmtId="4" fontId="144" fillId="51" borderId="24" applyNumberFormat="0" applyProtection="0">
      <alignment horizontal="right" vertical="center"/>
    </xf>
    <xf numFmtId="4" fontId="144" fillId="51" borderId="24" applyNumberFormat="0" applyProtection="0">
      <alignment horizontal="right" vertical="center"/>
    </xf>
    <xf numFmtId="4" fontId="144" fillId="51" borderId="24" applyNumberFormat="0" applyProtection="0">
      <alignment horizontal="right" vertical="center"/>
    </xf>
    <xf numFmtId="4" fontId="144" fillId="51" borderId="24" applyNumberFormat="0" applyProtection="0">
      <alignment horizontal="right" vertical="center"/>
    </xf>
    <xf numFmtId="4" fontId="144" fillId="51" borderId="24" applyNumberFormat="0" applyProtection="0">
      <alignment horizontal="right" vertical="center"/>
    </xf>
    <xf numFmtId="4" fontId="144" fillId="51" borderId="24" applyNumberFormat="0" applyProtection="0">
      <alignment horizontal="right" vertical="center"/>
    </xf>
    <xf numFmtId="4" fontId="144" fillId="51" borderId="24" applyNumberFormat="0" applyProtection="0">
      <alignment horizontal="right" vertical="center"/>
    </xf>
    <xf numFmtId="4" fontId="144" fillId="51" borderId="24" applyNumberFormat="0" applyProtection="0">
      <alignment horizontal="right" vertical="center"/>
    </xf>
    <xf numFmtId="0" fontId="145" fillId="0" borderId="0">
      <alignment horizontal="left"/>
    </xf>
    <xf numFmtId="0" fontId="146" fillId="5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146" fillId="57" borderId="0" applyNumberFormat="0" applyBorder="0" applyAlignment="0" applyProtection="0"/>
    <xf numFmtId="0" fontId="8" fillId="3" borderId="0" applyNumberFormat="0" applyAlignment="0" applyProtection="0"/>
    <xf numFmtId="3" fontId="8" fillId="0" borderId="0" applyNumberFormat="0" applyFont="0" applyFill="0" applyBorder="0" applyAlignment="0" applyProtection="0"/>
    <xf numFmtId="0" fontId="146" fillId="57" borderId="0" applyNumberFormat="0" applyBorder="0" applyAlignment="0" applyProtection="0"/>
    <xf numFmtId="0" fontId="8" fillId="3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58" borderId="0" applyNumberFormat="0" applyBorder="0" applyAlignment="0" applyProtection="0"/>
    <xf numFmtId="0" fontId="146" fillId="5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146" fillId="59" borderId="0" applyNumberFormat="0" applyBorder="0" applyAlignment="0" applyProtection="0"/>
    <xf numFmtId="3" fontId="146" fillId="5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146" fillId="60" borderId="0" applyNumberFormat="0" applyBorder="0" applyAlignment="0" applyProtection="0"/>
    <xf numFmtId="3" fontId="146" fillId="60" borderId="0" applyNumberFormat="0" applyBorder="0" applyAlignment="0" applyProtection="0"/>
    <xf numFmtId="0" fontId="8" fillId="0" borderId="0" applyFont="0" applyFill="0" applyBorder="0" applyAlignment="0" applyProtection="0"/>
    <xf numFmtId="3" fontId="8" fillId="2" borderId="0" applyFont="0" applyBorder="0" applyAlignment="0" applyProtection="0"/>
    <xf numFmtId="0" fontId="8" fillId="60" borderId="0" applyNumberFormat="0" applyFont="0" applyBorder="0" applyAlignment="0" applyProtection="0"/>
    <xf numFmtId="4" fontId="8" fillId="2" borderId="0" applyFont="0" applyBorder="0" applyAlignment="0" applyProtection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7" fillId="0" borderId="0"/>
    <xf numFmtId="170" fontId="4" fillId="0" borderId="0" applyFont="0" applyFill="0" applyBorder="0" applyAlignment="0" applyProtection="0"/>
    <xf numFmtId="38" fontId="79" fillId="0" borderId="0" applyFont="0" applyFill="0" applyBorder="0" applyAlignment="0" applyProtection="0"/>
    <xf numFmtId="40" fontId="148" fillId="0" borderId="0" applyBorder="0">
      <alignment horizontal="right"/>
    </xf>
    <xf numFmtId="0" fontId="149" fillId="0" borderId="0">
      <alignment horizontal="left"/>
    </xf>
    <xf numFmtId="0" fontId="150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49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89" fillId="0" borderId="0">
      <alignment horizontal="left"/>
    </xf>
    <xf numFmtId="0" fontId="107" fillId="0" borderId="0"/>
    <xf numFmtId="0" fontId="101" fillId="0" borderId="0"/>
    <xf numFmtId="0" fontId="102" fillId="0" borderId="0"/>
    <xf numFmtId="0" fontId="101" fillId="0" borderId="0"/>
    <xf numFmtId="0" fontId="102" fillId="0" borderId="0"/>
    <xf numFmtId="0" fontId="101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9" fillId="0" borderId="0"/>
    <xf numFmtId="0" fontId="151" fillId="0" borderId="0" applyNumberFormat="0" applyFill="0" applyBorder="0" applyAlignment="0" applyProtection="0"/>
    <xf numFmtId="0" fontId="152" fillId="0" borderId="0"/>
    <xf numFmtId="0" fontId="80" fillId="0" borderId="0"/>
    <xf numFmtId="0" fontId="152" fillId="0" borderId="0"/>
    <xf numFmtId="0" fontId="80" fillId="0" borderId="0"/>
    <xf numFmtId="0" fontId="152" fillId="0" borderId="0"/>
    <xf numFmtId="0" fontId="152" fillId="0" borderId="0"/>
    <xf numFmtId="0" fontId="80" fillId="0" borderId="0"/>
    <xf numFmtId="0" fontId="152" fillId="0" borderId="0"/>
    <xf numFmtId="0" fontId="80" fillId="0" borderId="0"/>
    <xf numFmtId="0" fontId="152" fillId="0" borderId="0"/>
    <xf numFmtId="0" fontId="153" fillId="0" borderId="0"/>
    <xf numFmtId="0" fontId="154" fillId="0" borderId="0"/>
    <xf numFmtId="0" fontId="153" fillId="0" borderId="0"/>
    <xf numFmtId="0" fontId="154" fillId="0" borderId="0"/>
    <xf numFmtId="0" fontId="153" fillId="0" borderId="0"/>
    <xf numFmtId="0" fontId="153" fillId="0" borderId="0"/>
    <xf numFmtId="0" fontId="154" fillId="0" borderId="0"/>
    <xf numFmtId="0" fontId="153" fillId="0" borderId="0"/>
    <xf numFmtId="0" fontId="154" fillId="0" borderId="0"/>
    <xf numFmtId="0" fontId="153" fillId="0" borderId="0"/>
    <xf numFmtId="0" fontId="152" fillId="0" borderId="0"/>
    <xf numFmtId="0" fontId="80" fillId="0" borderId="0"/>
    <xf numFmtId="0" fontId="152" fillId="0" borderId="0"/>
    <xf numFmtId="0" fontId="80" fillId="0" borderId="0"/>
    <xf numFmtId="0" fontId="152" fillId="0" borderId="0"/>
    <xf numFmtId="0" fontId="152" fillId="0" borderId="0"/>
    <xf numFmtId="0" fontId="80" fillId="0" borderId="0"/>
    <xf numFmtId="0" fontId="152" fillId="0" borderId="0"/>
    <xf numFmtId="0" fontId="80" fillId="0" borderId="0"/>
    <xf numFmtId="0" fontId="152" fillId="0" borderId="0"/>
    <xf numFmtId="49" fontId="59" fillId="0" borderId="0" applyFill="0" applyBorder="0" applyAlignment="0"/>
    <xf numFmtId="0" fontId="8" fillId="0" borderId="0" applyFill="0" applyBorder="0" applyAlignment="0"/>
    <xf numFmtId="204" fontId="8" fillId="0" borderId="0" applyFill="0" applyBorder="0" applyAlignment="0"/>
    <xf numFmtId="0" fontId="155" fillId="0" borderId="0" applyNumberFormat="0" applyFill="0" applyBorder="0" applyAlignment="0" applyProtection="0"/>
    <xf numFmtId="0" fontId="156" fillId="0" borderId="0">
      <alignment horizontal="center" vertical="top"/>
    </xf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49" fontId="160" fillId="61" borderId="0">
      <alignment horizontal="left" vertical="center"/>
    </xf>
    <xf numFmtId="49" fontId="5" fillId="40" borderId="0"/>
    <xf numFmtId="49" fontId="8" fillId="62" borderId="0"/>
    <xf numFmtId="0" fontId="153" fillId="0" borderId="0"/>
    <xf numFmtId="0" fontId="154" fillId="0" borderId="0"/>
    <xf numFmtId="0" fontId="153" fillId="0" borderId="0"/>
    <xf numFmtId="0" fontId="154" fillId="0" borderId="0"/>
    <xf numFmtId="0" fontId="153" fillId="0" borderId="0"/>
    <xf numFmtId="0" fontId="152" fillId="0" borderId="0"/>
    <xf numFmtId="0" fontId="80" fillId="0" borderId="0"/>
    <xf numFmtId="0" fontId="152" fillId="0" borderId="0"/>
    <xf numFmtId="0" fontId="80" fillId="0" borderId="0"/>
    <xf numFmtId="0" fontId="152" fillId="0" borderId="0"/>
    <xf numFmtId="0" fontId="161" fillId="0" borderId="17" applyNumberFormat="0" applyFill="0" applyAlignment="0" applyProtection="0"/>
    <xf numFmtId="0" fontId="162" fillId="0" borderId="17" applyNumberFormat="0" applyFill="0" applyAlignment="0" applyProtection="0"/>
    <xf numFmtId="0" fontId="38" fillId="0" borderId="17" applyNumberFormat="0" applyFill="0" applyAlignment="0" applyProtection="0"/>
    <xf numFmtId="0" fontId="161" fillId="0" borderId="17" applyNumberFormat="0" applyFill="0" applyAlignment="0" applyProtection="0"/>
    <xf numFmtId="0" fontId="163" fillId="0" borderId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05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166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/>
    <xf numFmtId="207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2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60" fillId="0" borderId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177" fillId="0" borderId="0"/>
    <xf numFmtId="38" fontId="7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78" fillId="0" borderId="0"/>
    <xf numFmtId="170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179" fillId="0" borderId="0">
      <alignment vertical="center"/>
    </xf>
    <xf numFmtId="0" fontId="179" fillId="0" borderId="0">
      <alignment vertical="center"/>
    </xf>
    <xf numFmtId="0" fontId="180" fillId="0" borderId="0">
      <alignment vertical="center"/>
    </xf>
    <xf numFmtId="0" fontId="8" fillId="0" borderId="0"/>
    <xf numFmtId="9" fontId="179" fillId="0" borderId="0" applyFont="0" applyFill="0" applyBorder="0" applyAlignment="0" applyProtection="0">
      <alignment vertical="center"/>
    </xf>
    <xf numFmtId="9" fontId="179" fillId="0" borderId="0" applyFont="0" applyFill="0" applyBorder="0" applyAlignment="0" applyProtection="0">
      <alignment vertical="center"/>
    </xf>
  </cellStyleXfs>
  <cellXfs count="163">
    <xf numFmtId="0" fontId="0" fillId="0" borderId="0" xfId="0"/>
    <xf numFmtId="166" fontId="13" fillId="0" borderId="0" xfId="1" applyNumberFormat="1" applyFont="1" applyFill="1" applyBorder="1" applyAlignment="1">
      <alignment horizontal="center" vertical="center"/>
    </xf>
    <xf numFmtId="166" fontId="13" fillId="0" borderId="0" xfId="1" quotePrefix="1" applyNumberFormat="1" applyFont="1" applyFill="1" applyBorder="1" applyAlignment="1">
      <alignment horizontal="center" vertical="center"/>
    </xf>
    <xf numFmtId="166" fontId="10" fillId="0" borderId="4" xfId="1" quotePrefix="1" applyNumberFormat="1" applyFont="1" applyFill="1" applyBorder="1" applyAlignment="1">
      <alignment horizontal="center" vertical="center"/>
    </xf>
    <xf numFmtId="166" fontId="10" fillId="0" borderId="6" xfId="1" quotePrefix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vertical="center"/>
    </xf>
    <xf numFmtId="9" fontId="10" fillId="0" borderId="0" xfId="31" applyFont="1" applyFill="1" applyAlignment="1">
      <alignment vertical="center"/>
    </xf>
    <xf numFmtId="0" fontId="20" fillId="0" borderId="0" xfId="27" applyFont="1" applyAlignment="1">
      <alignment vertical="center"/>
    </xf>
    <xf numFmtId="41" fontId="10" fillId="0" borderId="0" xfId="31" applyNumberFormat="1" applyFont="1" applyFill="1" applyAlignment="1">
      <alignment vertical="center"/>
    </xf>
    <xf numFmtId="0" fontId="17" fillId="0" borderId="0" xfId="12" applyFont="1" applyAlignment="1">
      <alignment vertical="center"/>
    </xf>
    <xf numFmtId="37" fontId="17" fillId="0" borderId="0" xfId="12" applyNumberFormat="1" applyFont="1" applyAlignment="1">
      <alignment vertical="center"/>
    </xf>
    <xf numFmtId="165" fontId="17" fillId="0" borderId="0" xfId="26" applyNumberFormat="1" applyFont="1" applyAlignment="1">
      <alignment horizontal="right" vertical="center"/>
    </xf>
    <xf numFmtId="0" fontId="18" fillId="0" borderId="0" xfId="12" applyFont="1" applyAlignment="1">
      <alignment horizontal="left" vertical="center"/>
    </xf>
    <xf numFmtId="0" fontId="18" fillId="0" borderId="0" xfId="12" applyFont="1" applyAlignment="1">
      <alignment vertical="center"/>
    </xf>
    <xf numFmtId="37" fontId="17" fillId="0" borderId="6" xfId="12" applyNumberFormat="1" applyFont="1" applyBorder="1" applyAlignment="1">
      <alignment horizontal="center" vertical="center"/>
    </xf>
    <xf numFmtId="37" fontId="18" fillId="0" borderId="0" xfId="12" applyNumberFormat="1" applyFont="1" applyAlignment="1">
      <alignment horizontal="center" vertical="center"/>
    </xf>
    <xf numFmtId="37" fontId="17" fillId="0" borderId="4" xfId="12" applyNumberFormat="1" applyFont="1" applyBorder="1" applyAlignment="1">
      <alignment horizontal="center" vertical="center"/>
    </xf>
    <xf numFmtId="37" fontId="17" fillId="0" borderId="0" xfId="12" applyNumberFormat="1" applyFont="1" applyAlignment="1">
      <alignment horizontal="center" vertical="center"/>
    </xf>
    <xf numFmtId="0" fontId="17" fillId="0" borderId="0" xfId="12" applyFont="1" applyAlignment="1">
      <alignment horizontal="center" vertical="center"/>
    </xf>
    <xf numFmtId="41" fontId="17" fillId="0" borderId="0" xfId="12" applyNumberFormat="1" applyFont="1" applyAlignment="1">
      <alignment vertical="center"/>
    </xf>
    <xf numFmtId="41" fontId="17" fillId="0" borderId="0" xfId="12" applyNumberFormat="1" applyFont="1" applyAlignment="1">
      <alignment horizontal="center" vertical="center"/>
    </xf>
    <xf numFmtId="41" fontId="17" fillId="0" borderId="4" xfId="12" applyNumberFormat="1" applyFont="1" applyBorder="1" applyAlignment="1">
      <alignment vertical="center"/>
    </xf>
    <xf numFmtId="41" fontId="17" fillId="0" borderId="3" xfId="12" applyNumberFormat="1" applyFont="1" applyBorder="1" applyAlignment="1">
      <alignment vertical="center"/>
    </xf>
    <xf numFmtId="0" fontId="17" fillId="0" borderId="0" xfId="26" applyFont="1" applyAlignment="1">
      <alignment horizontal="right" vertical="center"/>
    </xf>
    <xf numFmtId="37" fontId="18" fillId="0" borderId="0" xfId="12" applyNumberFormat="1" applyFont="1" applyAlignment="1">
      <alignment vertical="center"/>
    </xf>
    <xf numFmtId="37" fontId="18" fillId="0" borderId="8" xfId="12" applyNumberFormat="1" applyFont="1" applyBorder="1" applyAlignment="1">
      <alignment horizontal="center" vertical="center"/>
    </xf>
    <xf numFmtId="37" fontId="17" fillId="0" borderId="0" xfId="12" applyNumberFormat="1" applyFont="1" applyAlignment="1">
      <alignment horizontal="left" vertical="center"/>
    </xf>
    <xf numFmtId="0" fontId="23" fillId="0" borderId="0" xfId="12" applyFont="1" applyAlignment="1">
      <alignment vertical="center"/>
    </xf>
    <xf numFmtId="0" fontId="17" fillId="0" borderId="0" xfId="26" applyFont="1" applyAlignment="1">
      <alignment horizontal="centerContinuous" vertical="center"/>
    </xf>
    <xf numFmtId="37" fontId="17" fillId="0" borderId="4" xfId="12" applyNumberFormat="1" applyFont="1" applyBorder="1" applyAlignment="1">
      <alignment vertical="center"/>
    </xf>
    <xf numFmtId="37" fontId="17" fillId="0" borderId="0" xfId="12" applyNumberFormat="1" applyFont="1" applyAlignment="1">
      <alignment horizontal="right" vertical="center"/>
    </xf>
    <xf numFmtId="41" fontId="17" fillId="0" borderId="0" xfId="12" applyNumberFormat="1" applyFont="1" applyAlignment="1">
      <alignment horizontal="right" vertical="center"/>
    </xf>
    <xf numFmtId="41" fontId="17" fillId="0" borderId="4" xfId="12" applyNumberFormat="1" applyFont="1" applyBorder="1" applyAlignment="1">
      <alignment horizontal="center" vertical="center"/>
    </xf>
    <xf numFmtId="41" fontId="17" fillId="0" borderId="4" xfId="12" applyNumberFormat="1" applyFont="1" applyBorder="1" applyAlignment="1">
      <alignment horizontal="right" vertical="center"/>
    </xf>
    <xf numFmtId="41" fontId="17" fillId="0" borderId="7" xfId="12" applyNumberFormat="1" applyFont="1" applyBorder="1" applyAlignment="1">
      <alignment vertical="center"/>
    </xf>
    <xf numFmtId="41" fontId="17" fillId="0" borderId="6" xfId="12" applyNumberFormat="1" applyFont="1" applyBorder="1" applyAlignment="1">
      <alignment vertical="center"/>
    </xf>
    <xf numFmtId="41" fontId="17" fillId="0" borderId="0" xfId="26" applyNumberFormat="1" applyFont="1" applyAlignment="1">
      <alignment vertical="center"/>
    </xf>
    <xf numFmtId="0" fontId="19" fillId="0" borderId="0" xfId="27" applyFont="1" applyAlignment="1">
      <alignment horizontal="left" vertical="center"/>
    </xf>
    <xf numFmtId="169" fontId="19" fillId="0" borderId="0" xfId="1" applyNumberFormat="1" applyFont="1" applyFill="1" applyAlignment="1">
      <alignment horizontal="left" vertical="center"/>
    </xf>
    <xf numFmtId="0" fontId="20" fillId="0" borderId="0" xfId="27" applyFont="1" applyAlignment="1">
      <alignment horizontal="centerContinuous" vertical="center"/>
    </xf>
    <xf numFmtId="0" fontId="20" fillId="0" borderId="0" xfId="16" applyFont="1" applyAlignment="1">
      <alignment horizontal="right" vertical="center"/>
    </xf>
    <xf numFmtId="169" fontId="20" fillId="0" borderId="0" xfId="1" applyNumberFormat="1" applyFont="1" applyFill="1" applyAlignment="1">
      <alignment vertical="center"/>
    </xf>
    <xf numFmtId="0" fontId="19" fillId="0" borderId="0" xfId="27" applyFont="1" applyAlignment="1">
      <alignment horizontal="centerContinuous" vertical="center"/>
    </xf>
    <xf numFmtId="0" fontId="19" fillId="0" borderId="0" xfId="27" applyFont="1" applyAlignment="1">
      <alignment vertical="center"/>
    </xf>
    <xf numFmtId="169" fontId="19" fillId="0" borderId="0" xfId="1" applyNumberFormat="1" applyFont="1" applyFill="1" applyAlignment="1">
      <alignment vertical="center"/>
    </xf>
    <xf numFmtId="0" fontId="20" fillId="0" borderId="4" xfId="27" applyFont="1" applyBorder="1" applyAlignment="1">
      <alignment horizontal="center" vertical="center"/>
    </xf>
    <xf numFmtId="0" fontId="21" fillId="0" borderId="0" xfId="27" applyFont="1" applyAlignment="1">
      <alignment horizontal="center" vertical="center"/>
    </xf>
    <xf numFmtId="164" fontId="20" fillId="0" borderId="4" xfId="16" quotePrefix="1" applyNumberFormat="1" applyFont="1" applyBorder="1" applyAlignment="1">
      <alignment horizontal="center" vertical="center"/>
    </xf>
    <xf numFmtId="0" fontId="21" fillId="0" borderId="0" xfId="16" applyFont="1" applyAlignment="1">
      <alignment horizontal="center" vertical="center"/>
    </xf>
    <xf numFmtId="0" fontId="20" fillId="0" borderId="0" xfId="27" applyFont="1" applyAlignment="1">
      <alignment horizontal="center" vertical="center"/>
    </xf>
    <xf numFmtId="164" fontId="20" fillId="0" borderId="0" xfId="16" applyNumberFormat="1" applyFont="1" applyAlignment="1">
      <alignment horizontal="center" vertical="center"/>
    </xf>
    <xf numFmtId="0" fontId="20" fillId="0" borderId="0" xfId="16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3" fontId="20" fillId="0" borderId="0" xfId="0" applyNumberFormat="1" applyFont="1" applyAlignment="1">
      <alignment vertical="center"/>
    </xf>
    <xf numFmtId="3" fontId="20" fillId="0" borderId="0" xfId="0" applyNumberFormat="1" applyFont="1" applyAlignment="1">
      <alignment vertical="center"/>
    </xf>
    <xf numFmtId="0" fontId="20" fillId="0" borderId="0" xfId="0" quotePrefix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165" fontId="20" fillId="0" borderId="0" xfId="27" applyNumberFormat="1" applyFont="1" applyAlignment="1">
      <alignment horizontal="center" vertical="center"/>
    </xf>
    <xf numFmtId="164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right" vertical="center"/>
    </xf>
    <xf numFmtId="0" fontId="22" fillId="0" borderId="0" xfId="27" applyFont="1" applyAlignment="1">
      <alignment horizontal="center" vertical="center"/>
    </xf>
    <xf numFmtId="165" fontId="20" fillId="0" borderId="0" xfId="27" applyNumberFormat="1" applyFont="1" applyAlignment="1">
      <alignment vertical="center"/>
    </xf>
    <xf numFmtId="38" fontId="10" fillId="0" borderId="0" xfId="9" applyNumberFormat="1" applyFont="1" applyAlignment="1">
      <alignment vertical="center"/>
    </xf>
    <xf numFmtId="0" fontId="10" fillId="0" borderId="0" xfId="11" applyFont="1" applyAlignment="1">
      <alignment vertical="center"/>
    </xf>
    <xf numFmtId="38" fontId="10" fillId="0" borderId="0" xfId="11" applyNumberFormat="1" applyFont="1" applyAlignment="1">
      <alignment vertical="center"/>
    </xf>
    <xf numFmtId="38" fontId="10" fillId="0" borderId="0" xfId="10" applyNumberFormat="1" applyFont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20" fillId="0" borderId="5" xfId="27" applyFont="1" applyBorder="1" applyAlignment="1">
      <alignment vertical="center"/>
    </xf>
    <xf numFmtId="0" fontId="10" fillId="0" borderId="0" xfId="26" applyFont="1" applyAlignment="1">
      <alignment vertical="center"/>
    </xf>
    <xf numFmtId="0" fontId="10" fillId="0" borderId="0" xfId="26" applyFont="1" applyAlignment="1">
      <alignment horizontal="center" vertical="center"/>
    </xf>
    <xf numFmtId="165" fontId="10" fillId="0" borderId="0" xfId="26" applyNumberFormat="1" applyFont="1" applyAlignment="1">
      <alignment vertical="center"/>
    </xf>
    <xf numFmtId="165" fontId="10" fillId="0" borderId="0" xfId="26" applyNumberFormat="1" applyFont="1" applyAlignment="1">
      <alignment horizontal="right" vertical="center"/>
    </xf>
    <xf numFmtId="0" fontId="9" fillId="0" borderId="0" xfId="26" applyFont="1" applyAlignment="1">
      <alignment vertical="center"/>
    </xf>
    <xf numFmtId="0" fontId="12" fillId="0" borderId="0" xfId="26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26" applyFont="1" applyAlignment="1">
      <alignment horizontal="centerContinuous" vertical="center"/>
    </xf>
    <xf numFmtId="0" fontId="10" fillId="0" borderId="0" xfId="26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9" fillId="0" borderId="0" xfId="26" applyFont="1" applyAlignment="1">
      <alignment horizontal="centerContinuous" vertical="center"/>
    </xf>
    <xf numFmtId="0" fontId="9" fillId="0" borderId="4" xfId="26" applyFont="1" applyBorder="1" applyAlignment="1">
      <alignment horizontal="center" vertical="center"/>
    </xf>
    <xf numFmtId="0" fontId="9" fillId="0" borderId="4" xfId="26" applyFont="1" applyBorder="1" applyAlignment="1">
      <alignment vertical="center"/>
    </xf>
    <xf numFmtId="0" fontId="9" fillId="0" borderId="4" xfId="26" applyFont="1" applyBorder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13" fillId="0" borderId="0" xfId="26" applyFont="1" applyAlignment="1">
      <alignment horizontal="center" vertical="center"/>
    </xf>
    <xf numFmtId="0" fontId="10" fillId="0" borderId="4" xfId="26" applyFont="1" applyBorder="1" applyAlignment="1">
      <alignment horizontal="center" vertical="center"/>
    </xf>
    <xf numFmtId="0" fontId="11" fillId="0" borderId="0" xfId="26" applyFont="1" applyAlignment="1">
      <alignment horizontal="center" vertical="center"/>
    </xf>
    <xf numFmtId="165" fontId="10" fillId="0" borderId="0" xfId="26" applyNumberFormat="1" applyFont="1" applyAlignment="1">
      <alignment horizontal="center" vertical="center"/>
    </xf>
    <xf numFmtId="41" fontId="11" fillId="0" borderId="0" xfId="26" applyNumberFormat="1" applyFont="1" applyAlignment="1">
      <alignment horizontal="center" vertical="center"/>
    </xf>
    <xf numFmtId="41" fontId="10" fillId="0" borderId="0" xfId="26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0" fillId="0" borderId="6" xfId="26" applyNumberFormat="1" applyFont="1" applyBorder="1" applyAlignment="1">
      <alignment vertical="center"/>
    </xf>
    <xf numFmtId="41" fontId="10" fillId="0" borderId="6" xfId="0" applyNumberFormat="1" applyFont="1" applyBorder="1" applyAlignment="1">
      <alignment vertical="center"/>
    </xf>
    <xf numFmtId="41" fontId="10" fillId="0" borderId="6" xfId="26" applyNumberFormat="1" applyFont="1" applyBorder="1" applyAlignment="1">
      <alignment horizontal="right" vertical="center"/>
    </xf>
    <xf numFmtId="41" fontId="10" fillId="0" borderId="0" xfId="26" applyNumberFormat="1" applyFont="1" applyAlignment="1">
      <alignment horizontal="right" vertical="center"/>
    </xf>
    <xf numFmtId="41" fontId="10" fillId="0" borderId="6" xfId="0" applyNumberFormat="1" applyFont="1" applyBorder="1" applyAlignment="1">
      <alignment horizontal="right" vertical="center"/>
    </xf>
    <xf numFmtId="41" fontId="10" fillId="0" borderId="4" xfId="26" applyNumberFormat="1" applyFont="1" applyBorder="1" applyAlignment="1">
      <alignment horizontal="right" vertical="center"/>
    </xf>
    <xf numFmtId="41" fontId="10" fillId="0" borderId="3" xfId="26" applyNumberFormat="1" applyFont="1" applyBorder="1" applyAlignment="1">
      <alignment vertical="center"/>
    </xf>
    <xf numFmtId="41" fontId="10" fillId="0" borderId="3" xfId="0" applyNumberFormat="1" applyFont="1" applyBorder="1" applyAlignment="1">
      <alignment vertical="center"/>
    </xf>
    <xf numFmtId="43" fontId="10" fillId="0" borderId="0" xfId="26" applyNumberFormat="1" applyFont="1" applyAlignment="1">
      <alignment vertical="center"/>
    </xf>
    <xf numFmtId="41" fontId="10" fillId="0" borderId="4" xfId="26" applyNumberFormat="1" applyFont="1" applyBorder="1" applyAlignment="1">
      <alignment vertical="center"/>
    </xf>
    <xf numFmtId="167" fontId="10" fillId="0" borderId="0" xfId="26" applyNumberFormat="1" applyFont="1" applyAlignment="1">
      <alignment vertical="center"/>
    </xf>
    <xf numFmtId="167" fontId="10" fillId="0" borderId="0" xfId="26" applyNumberFormat="1" applyFont="1" applyAlignment="1">
      <alignment horizontal="center" vertical="center"/>
    </xf>
    <xf numFmtId="167" fontId="10" fillId="0" borderId="7" xfId="13" applyNumberFormat="1" applyFont="1" applyBorder="1" applyAlignment="1">
      <alignment vertical="center"/>
    </xf>
    <xf numFmtId="167" fontId="11" fillId="0" borderId="0" xfId="13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7" fontId="10" fillId="0" borderId="7" xfId="0" applyNumberFormat="1" applyFont="1" applyBorder="1" applyAlignment="1">
      <alignment vertical="center"/>
    </xf>
    <xf numFmtId="167" fontId="10" fillId="0" borderId="0" xfId="13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0" fontId="9" fillId="0" borderId="0" xfId="26" quotePrefix="1" applyFont="1" applyAlignment="1">
      <alignment vertical="center"/>
    </xf>
    <xf numFmtId="0" fontId="9" fillId="0" borderId="0" xfId="0" quotePrefix="1" applyFont="1" applyAlignment="1">
      <alignment vertical="center"/>
    </xf>
    <xf numFmtId="0" fontId="10" fillId="0" borderId="0" xfId="0" applyFont="1" applyAlignment="1">
      <alignment horizontal="centerContinuous" vertical="center"/>
    </xf>
    <xf numFmtId="0" fontId="9" fillId="0" borderId="0" xfId="26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9" fillId="0" borderId="4" xfId="0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43" fontId="10" fillId="0" borderId="0" xfId="26" quotePrefix="1" applyNumberFormat="1" applyFont="1" applyAlignment="1">
      <alignment vertical="center"/>
    </xf>
    <xf numFmtId="41" fontId="10" fillId="0" borderId="7" xfId="0" applyNumberFormat="1" applyFont="1" applyBorder="1" applyAlignment="1">
      <alignment vertical="center"/>
    </xf>
    <xf numFmtId="41" fontId="9" fillId="0" borderId="0" xfId="26" applyNumberFormat="1" applyFont="1" applyAlignment="1">
      <alignment vertical="center"/>
    </xf>
    <xf numFmtId="41" fontId="10" fillId="0" borderId="0" xfId="26" applyNumberFormat="1" applyFont="1" applyAlignment="1">
      <alignment horizontal="center" vertical="center"/>
    </xf>
    <xf numFmtId="0" fontId="14" fillId="0" borderId="0" xfId="26" applyFont="1" applyAlignment="1">
      <alignment horizontal="center" vertical="center"/>
    </xf>
    <xf numFmtId="3" fontId="10" fillId="0" borderId="0" xfId="26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3" fontId="11" fillId="0" borderId="0" xfId="26" applyNumberFormat="1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3" fontId="25" fillId="0" borderId="0" xfId="0" applyNumberFormat="1" applyFont="1" applyAlignment="1">
      <alignment horizontal="center" vertical="center" wrapText="1"/>
    </xf>
    <xf numFmtId="3" fontId="25" fillId="0" borderId="0" xfId="0" applyNumberFormat="1" applyFont="1" applyAlignment="1">
      <alignment vertical="center" wrapText="1"/>
    </xf>
    <xf numFmtId="41" fontId="10" fillId="0" borderId="0" xfId="16" applyNumberFormat="1" applyFont="1" applyAlignment="1">
      <alignment vertical="center"/>
    </xf>
    <xf numFmtId="41" fontId="20" fillId="0" borderId="0" xfId="0" applyNumberFormat="1" applyFont="1" applyAlignment="1">
      <alignment horizontal="center" vertical="center"/>
    </xf>
    <xf numFmtId="0" fontId="10" fillId="0" borderId="0" xfId="26" applyFont="1" applyAlignment="1">
      <alignment horizontal="left" vertical="center"/>
    </xf>
    <xf numFmtId="43" fontId="9" fillId="0" borderId="0" xfId="1" applyFont="1" applyFill="1" applyAlignment="1">
      <alignment vertical="center"/>
    </xf>
    <xf numFmtId="41" fontId="10" fillId="0" borderId="0" xfId="28" applyNumberFormat="1" applyFont="1" applyFill="1" applyAlignment="1">
      <alignment horizontal="center" vertical="center"/>
    </xf>
    <xf numFmtId="41" fontId="10" fillId="0" borderId="8" xfId="0" applyNumberFormat="1" applyFont="1" applyBorder="1" applyAlignment="1">
      <alignment vertical="center"/>
    </xf>
    <xf numFmtId="41" fontId="10" fillId="0" borderId="8" xfId="28" applyNumberFormat="1" applyFont="1" applyFill="1" applyBorder="1" applyAlignment="1">
      <alignment vertical="center"/>
    </xf>
    <xf numFmtId="41" fontId="10" fillId="0" borderId="0" xfId="28" applyNumberFormat="1" applyFont="1" applyFill="1" applyBorder="1" applyAlignment="1">
      <alignment horizontal="center" vertical="center"/>
    </xf>
    <xf numFmtId="41" fontId="10" fillId="0" borderId="6" xfId="28" applyNumberFormat="1" applyFont="1" applyFill="1" applyBorder="1" applyAlignment="1">
      <alignment vertical="center"/>
    </xf>
    <xf numFmtId="41" fontId="10" fillId="0" borderId="7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0" fillId="0" borderId="4" xfId="1" applyNumberFormat="1" applyFont="1" applyFill="1" applyBorder="1" applyAlignment="1">
      <alignment vertical="center"/>
    </xf>
    <xf numFmtId="0" fontId="19" fillId="0" borderId="0" xfId="27" applyFont="1" applyAlignment="1">
      <alignment horizontal="left" vertical="center"/>
    </xf>
    <xf numFmtId="0" fontId="19" fillId="0" borderId="4" xfId="27" applyFont="1" applyBorder="1" applyAlignment="1">
      <alignment horizontal="center" vertical="center"/>
    </xf>
    <xf numFmtId="0" fontId="9" fillId="0" borderId="4" xfId="26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0" xfId="26" applyFont="1" applyAlignment="1">
      <alignment vertical="center"/>
    </xf>
    <xf numFmtId="37" fontId="17" fillId="0" borderId="4" xfId="12" applyNumberFormat="1" applyFont="1" applyBorder="1" applyAlignment="1">
      <alignment horizontal="center" vertical="center"/>
    </xf>
    <xf numFmtId="0" fontId="18" fillId="0" borderId="0" xfId="12" applyFont="1" applyAlignment="1">
      <alignment horizontal="left" vertical="center"/>
    </xf>
    <xf numFmtId="37" fontId="18" fillId="0" borderId="4" xfId="12" applyNumberFormat="1" applyFont="1" applyBorder="1" applyAlignment="1">
      <alignment horizontal="center" vertical="center"/>
    </xf>
    <xf numFmtId="37" fontId="17" fillId="0" borderId="6" xfId="12" applyNumberFormat="1" applyFont="1" applyBorder="1" applyAlignment="1">
      <alignment horizontal="center" vertical="center"/>
    </xf>
  </cellXfs>
  <cellStyles count="3525">
    <cellStyle name="_1.L142_Lead LH_Q2'08" xfId="77" xr:uid="{98C552A0-3A3C-4047-BB81-FA9CFB5DCC56}"/>
    <cellStyle name="_1.L142_Lead LH_Q3'08" xfId="78" xr:uid="{D1DB65D9-A59F-45CA-9BED-9FC44D086F99}"/>
    <cellStyle name="_Amount" xfId="79" xr:uid="{96699B32-CDC4-4C81-BE52-EDDB0594D291}"/>
    <cellStyle name="_Book3" xfId="80" xr:uid="{85A1C1D5-A076-48A1-8CA0-3582A1A52569}"/>
    <cellStyle name="_Center" xfId="81" xr:uid="{A6E49FE6-FC26-4B8A-BCD8-188DDBE9EB8D}"/>
    <cellStyle name="_Desc" xfId="82" xr:uid="{AE1932D8-F894-4650-957B-5DB292D61A4F}"/>
    <cellStyle name="_FTM_2006_ACT10_Section E_Q2'06" xfId="83" xr:uid="{001703C6-5067-4C9A-A29C-88AF7D5DD60C}"/>
    <cellStyle name="20% - Accent1 2" xfId="84" xr:uid="{18D4B3EA-9609-4C38-A373-B0120399D7FD}"/>
    <cellStyle name="20% - Accent1 3" xfId="85" xr:uid="{6F2B47A2-E183-4007-891C-859D75808BDD}"/>
    <cellStyle name="20% - Accent1 3 2" xfId="86" xr:uid="{D018DCDF-6CBB-433C-A191-8522E92BD786}"/>
    <cellStyle name="20% - Accent1 3 2 2" xfId="87" xr:uid="{75BDC382-8DD8-4040-A43C-33CC762E6372}"/>
    <cellStyle name="20% - Accent1 3 2 3" xfId="88" xr:uid="{2E6B3B8D-CE61-4551-8459-84E2BBE02086}"/>
    <cellStyle name="20% - Accent1 3 3" xfId="89" xr:uid="{2B5312F4-AD6D-4C8D-9AB2-CDE96CD7AEA5}"/>
    <cellStyle name="20% - Accent1 3 3 2" xfId="90" xr:uid="{DFCF8F33-B2C4-4D5F-B210-ECD56CFEC81D}"/>
    <cellStyle name="20% - Accent1 3 3 3" xfId="91" xr:uid="{6CA10052-878D-42DB-BBB9-76314F899299}"/>
    <cellStyle name="20% - Accent1 3 4" xfId="92" xr:uid="{FFE535D2-0464-4099-9EA5-E1241C31CCD2}"/>
    <cellStyle name="20% - Accent1 3 5" xfId="93" xr:uid="{49F5D07E-D8CE-4FED-82A1-D6FB6C0ADED8}"/>
    <cellStyle name="20% - Accent1 3 6" xfId="94" xr:uid="{C20B0110-7AC6-43FB-96B7-C1F71D888126}"/>
    <cellStyle name="20% - Accent1 3 7" xfId="95" xr:uid="{5406A3D7-1C8A-4404-9731-7AE9C9A033F3}"/>
    <cellStyle name="20% - Accent1 3 8" xfId="96" xr:uid="{E2E390BA-83E9-4050-A6CB-E8EC4B99AF33}"/>
    <cellStyle name="20% - Accent1 4" xfId="97" xr:uid="{605C6EC0-C6F3-4C13-BE71-9BD38F88D1AA}"/>
    <cellStyle name="20% - Accent1 5" xfId="98" xr:uid="{DD3BD590-2774-4B53-A3CA-A82A570B1B2A}"/>
    <cellStyle name="20% - Accent1 6" xfId="99" xr:uid="{DCD6315B-7347-4092-A46A-F6DCC63A5C6B}"/>
    <cellStyle name="20% - Accent2 2" xfId="100" xr:uid="{C0564938-06AF-40C7-BADE-A957E44A4151}"/>
    <cellStyle name="20% - Accent2 3" xfId="101" xr:uid="{5E3E6CA7-5594-4038-8EBA-03E4EDDB555A}"/>
    <cellStyle name="20% - Accent2 3 2" xfId="102" xr:uid="{D9836574-7445-4B59-BC28-B194B2A1403F}"/>
    <cellStyle name="20% - Accent2 3 2 2" xfId="103" xr:uid="{90FBFA5D-F86D-4CD1-8D16-B9511D887010}"/>
    <cellStyle name="20% - Accent2 3 2 3" xfId="104" xr:uid="{792DD1B3-1D85-4D4E-A31E-31C3194C4BD5}"/>
    <cellStyle name="20% - Accent2 3 3" xfId="105" xr:uid="{1829B837-C460-4ED3-9F92-79EBB525C55C}"/>
    <cellStyle name="20% - Accent2 3 3 2" xfId="106" xr:uid="{3C04B138-8640-47D0-9B9C-AD3BD79CFB70}"/>
    <cellStyle name="20% - Accent2 3 3 3" xfId="107" xr:uid="{1EDBC46D-382D-45DD-8901-732EE9D384CC}"/>
    <cellStyle name="20% - Accent2 3 4" xfId="108" xr:uid="{41887311-388A-442A-AC54-9847F4C6992D}"/>
    <cellStyle name="20% - Accent2 3 5" xfId="109" xr:uid="{7F2BBD61-49B3-4FEF-816F-D0280294C37F}"/>
    <cellStyle name="20% - Accent2 3 6" xfId="110" xr:uid="{34D01668-3B11-485E-87C1-8DE2FFB02562}"/>
    <cellStyle name="20% - Accent2 3 7" xfId="111" xr:uid="{C8D86AE7-804A-453A-8171-1D1BCDCFACC9}"/>
    <cellStyle name="20% - Accent2 3 8" xfId="112" xr:uid="{A15E44D1-D625-4AED-A137-0CEE52700FDE}"/>
    <cellStyle name="20% - Accent2 4" xfId="113" xr:uid="{AE570A08-EAE0-4DFB-B82C-3A8E9BEC58EC}"/>
    <cellStyle name="20% - Accent2 5" xfId="114" xr:uid="{715E7719-3065-4476-9D53-9A4D32C7C0F9}"/>
    <cellStyle name="20% - Accent2 6" xfId="115" xr:uid="{B71B9782-70DA-42CF-97AC-EC6382E9C4C1}"/>
    <cellStyle name="20% - Accent3 2" xfId="116" xr:uid="{65C5CFD6-1841-4E45-BC21-791FC10C7B8C}"/>
    <cellStyle name="20% - Accent3 3" xfId="117" xr:uid="{021070F2-0A2C-4979-B439-75BB765F0DF3}"/>
    <cellStyle name="20% - Accent3 3 2" xfId="118" xr:uid="{C99E64D3-F45C-43D9-90FA-93E89B15B3A3}"/>
    <cellStyle name="20% - Accent3 3 2 2" xfId="119" xr:uid="{81243775-56EF-4321-BA74-9FA538C843D7}"/>
    <cellStyle name="20% - Accent3 3 2 3" xfId="120" xr:uid="{B707E0B7-FC91-4BD6-8E1C-F3622081BF79}"/>
    <cellStyle name="20% - Accent3 3 3" xfId="121" xr:uid="{E59977F6-296F-4558-AC4A-B88F05766970}"/>
    <cellStyle name="20% - Accent3 3 3 2" xfId="122" xr:uid="{6EC77BF5-9ED4-4A5A-8099-77A71002B541}"/>
    <cellStyle name="20% - Accent3 3 3 3" xfId="123" xr:uid="{D6481076-36D7-4C4B-9F5C-C30060D1AF94}"/>
    <cellStyle name="20% - Accent3 3 4" xfId="124" xr:uid="{77A7884A-AEDB-46C1-A208-84270A5AE44A}"/>
    <cellStyle name="20% - Accent3 3 5" xfId="125" xr:uid="{F806ECF9-7740-4883-A623-89384E4F0799}"/>
    <cellStyle name="20% - Accent3 3 6" xfId="126" xr:uid="{65B06862-D298-4537-8CA8-BC513278F9EF}"/>
    <cellStyle name="20% - Accent3 3 7" xfId="127" xr:uid="{E468724D-4F92-45EC-8B2B-2C6559144254}"/>
    <cellStyle name="20% - Accent3 3 8" xfId="128" xr:uid="{4BF639CB-3DC1-46EB-904F-1EEF9C8C0EB1}"/>
    <cellStyle name="20% - Accent3 4" xfId="129" xr:uid="{6C77FC42-2F72-4598-907E-E589FF9E53C3}"/>
    <cellStyle name="20% - Accent3 5" xfId="130" xr:uid="{453E6D38-C4CD-4862-89AD-E24EE3163FD1}"/>
    <cellStyle name="20% - Accent3 6" xfId="131" xr:uid="{05089573-BCE7-47F1-B819-E7F80C5047FF}"/>
    <cellStyle name="20% - Accent4 2" xfId="132" xr:uid="{FF44AB14-8E55-4C22-9B8E-F7BB5FBD50CD}"/>
    <cellStyle name="20% - Accent4 3" xfId="133" xr:uid="{7D782980-E6E3-4856-8772-651046E8ADD4}"/>
    <cellStyle name="20% - Accent4 3 2" xfId="134" xr:uid="{6A382F8E-F6BB-4228-9196-076DFFDCA78D}"/>
    <cellStyle name="20% - Accent4 3 2 2" xfId="135" xr:uid="{1820E89A-5624-4F51-8CA1-537925036DCF}"/>
    <cellStyle name="20% - Accent4 3 2 3" xfId="136" xr:uid="{8B53E802-E70D-4A21-AC8C-1A8191481537}"/>
    <cellStyle name="20% - Accent4 3 3" xfId="137" xr:uid="{3AE7F77B-FAFC-4580-AFC1-222D660F42EE}"/>
    <cellStyle name="20% - Accent4 3 3 2" xfId="138" xr:uid="{DF9F1138-FA15-4047-8094-B247F6EE5316}"/>
    <cellStyle name="20% - Accent4 3 3 3" xfId="139" xr:uid="{C124A8D3-0D20-4930-B861-1BBDA5F86167}"/>
    <cellStyle name="20% - Accent4 3 4" xfId="140" xr:uid="{FB783E47-E2AD-46B3-B90A-ABF36CF0FF71}"/>
    <cellStyle name="20% - Accent4 3 5" xfId="141" xr:uid="{A6F1A9BA-1BFD-4B11-B071-F36875BFA515}"/>
    <cellStyle name="20% - Accent4 3 6" xfId="142" xr:uid="{5FED144C-5C09-4E32-B394-E5756101E4AD}"/>
    <cellStyle name="20% - Accent4 3 7" xfId="143" xr:uid="{A23675A8-F999-4054-A0C9-340A15577316}"/>
    <cellStyle name="20% - Accent4 3 8" xfId="144" xr:uid="{6D9C143C-E149-440F-BD43-4192CE95A05D}"/>
    <cellStyle name="20% - Accent4 4" xfId="145" xr:uid="{C15EBC03-F6EF-4B7B-8D18-74FB298EA48F}"/>
    <cellStyle name="20% - Accent4 5" xfId="146" xr:uid="{B619B9FC-9786-48BE-B3B7-9ACAF1C294AA}"/>
    <cellStyle name="20% - Accent4 6" xfId="147" xr:uid="{22C4E462-CB45-4167-9E04-58DE9AD84555}"/>
    <cellStyle name="20% - Accent5 2" xfId="148" xr:uid="{B132CA31-6AC3-4504-A36F-EFCD52E526C0}"/>
    <cellStyle name="20% - Accent5 3" xfId="149" xr:uid="{3F88D108-9EA2-40C6-8877-0409D27AE8DD}"/>
    <cellStyle name="20% - Accent5 3 2" xfId="150" xr:uid="{4A587F26-90DD-4F4B-A9B2-6A9292A250DE}"/>
    <cellStyle name="20% - Accent5 3 2 2" xfId="151" xr:uid="{CE9E284F-E2F1-49E3-891D-3719D900CF51}"/>
    <cellStyle name="20% - Accent5 3 2 3" xfId="152" xr:uid="{165025B3-D48C-4E89-9D3A-A5466DFD3197}"/>
    <cellStyle name="20% - Accent5 3 3" xfId="153" xr:uid="{BE31A3B0-CC24-412D-A408-9B8F19A62AFD}"/>
    <cellStyle name="20% - Accent5 3 3 2" xfId="154" xr:uid="{DF2609A6-D760-4E5D-B642-A4898CF6E69C}"/>
    <cellStyle name="20% - Accent5 3 3 3" xfId="155" xr:uid="{406C2087-1E5B-4D6E-8DF0-90B9F9F849BD}"/>
    <cellStyle name="20% - Accent5 3 4" xfId="156" xr:uid="{4ABEC33F-C8C3-409D-8034-D4E804767B55}"/>
    <cellStyle name="20% - Accent5 3 5" xfId="157" xr:uid="{86476F56-B7E0-4928-B9E8-5BE99DEAE733}"/>
    <cellStyle name="20% - Accent5 3 6" xfId="158" xr:uid="{D5DB4606-F09F-4A37-88F5-E27D90AEE406}"/>
    <cellStyle name="20% - Accent5 3 7" xfId="159" xr:uid="{C403A632-55F4-4C6B-AFC5-14EF4F4D933D}"/>
    <cellStyle name="20% - Accent5 3 8" xfId="160" xr:uid="{22371E2C-5ACE-4920-88A0-8446EE76C0C2}"/>
    <cellStyle name="20% - Accent5 4" xfId="161" xr:uid="{AFEB22D2-8B6C-4D97-A6FE-D824ADCA39F1}"/>
    <cellStyle name="20% - Accent5 5" xfId="162" xr:uid="{ECBFED52-8B50-40B7-8D0E-E6DCCA832BAD}"/>
    <cellStyle name="20% - Accent5 6" xfId="163" xr:uid="{CC469142-3B82-41D6-8F0C-CCF6980F936F}"/>
    <cellStyle name="20% - Accent6 2" xfId="164" xr:uid="{81D4A02F-29DA-4494-9C84-045A9CD0AB3E}"/>
    <cellStyle name="20% - Accent6 3" xfId="165" xr:uid="{3DDBC5AC-745A-4862-BB38-A4461769F121}"/>
    <cellStyle name="20% - Accent6 3 2" xfId="166" xr:uid="{0CC5F255-D3B3-43D2-AEC4-390E549D0B20}"/>
    <cellStyle name="20% - Accent6 3 2 2" xfId="167" xr:uid="{C986B69B-1272-4E3E-9041-250090B1F664}"/>
    <cellStyle name="20% - Accent6 3 2 3" xfId="168" xr:uid="{1439CA91-AECB-4238-AC43-5FC7D12AFD61}"/>
    <cellStyle name="20% - Accent6 3 3" xfId="169" xr:uid="{298661BC-1D3B-4D8C-987A-1F46FA427B93}"/>
    <cellStyle name="20% - Accent6 3 3 2" xfId="170" xr:uid="{C02E8506-ECA8-49EA-8AAC-B704C3805523}"/>
    <cellStyle name="20% - Accent6 3 3 3" xfId="171" xr:uid="{152D9A39-0045-46EE-AA77-9DE68459B93F}"/>
    <cellStyle name="20% - Accent6 3 4" xfId="172" xr:uid="{474A41AC-BE69-4198-9178-7C0D6400BFDD}"/>
    <cellStyle name="20% - Accent6 3 5" xfId="173" xr:uid="{D4C60093-1D1C-4376-9130-B4A79F7BCC4F}"/>
    <cellStyle name="20% - Accent6 3 6" xfId="174" xr:uid="{15A0813B-B78F-4389-94C9-829727A67D66}"/>
    <cellStyle name="20% - Accent6 3 7" xfId="175" xr:uid="{01C2E655-F213-4349-A141-4CCC4B3FDB74}"/>
    <cellStyle name="20% - Accent6 3 8" xfId="176" xr:uid="{AA1F3359-7D11-4769-8F50-69BCE4A6B665}"/>
    <cellStyle name="20% - Accent6 4" xfId="177" xr:uid="{90B033EB-E073-4D78-8016-50FA3F56F65B}"/>
    <cellStyle name="20% - Accent6 5" xfId="178" xr:uid="{3919F003-D76A-428F-8FD7-2C146ED3DAAC}"/>
    <cellStyle name="20% - Accent6 6" xfId="179" xr:uid="{83FC8AAE-38FE-4F47-86A6-A55A5BEB75E9}"/>
    <cellStyle name="40% - Accent1 2" xfId="180" xr:uid="{59D6D52C-BA12-484C-8C3D-A6AE34F34057}"/>
    <cellStyle name="40% - Accent1 3" xfId="181" xr:uid="{B0937038-537C-4CCA-B7D6-A554FF46591D}"/>
    <cellStyle name="40% - Accent1 3 2" xfId="182" xr:uid="{CE2106EF-68F1-4945-A9AF-B77D7B293301}"/>
    <cellStyle name="40% - Accent1 3 2 2" xfId="183" xr:uid="{E5FDD88D-0CAA-4F46-8D10-BA0965DA9FF9}"/>
    <cellStyle name="40% - Accent1 3 2 3" xfId="184" xr:uid="{E3B3C87A-086A-4A1E-BF50-6122556BA88F}"/>
    <cellStyle name="40% - Accent1 3 3" xfId="185" xr:uid="{FECBD5C0-151F-4F11-957F-4F14B9E77870}"/>
    <cellStyle name="40% - Accent1 3 3 2" xfId="186" xr:uid="{6650E920-0DB1-43DB-B534-8A8728B46095}"/>
    <cellStyle name="40% - Accent1 3 3 3" xfId="187" xr:uid="{9BDEA118-D983-4D42-B0AD-014E9C877301}"/>
    <cellStyle name="40% - Accent1 3 4" xfId="188" xr:uid="{B53242EC-8B4D-4F14-ABFE-6BE0F21CB354}"/>
    <cellStyle name="40% - Accent1 3 5" xfId="189" xr:uid="{9AE2AC61-5293-4E52-B994-3E6537CA6C48}"/>
    <cellStyle name="40% - Accent1 3 6" xfId="190" xr:uid="{2E4381F6-5501-4438-8146-EFE574EDAC7E}"/>
    <cellStyle name="40% - Accent1 3 7" xfId="191" xr:uid="{51C505E6-5439-4531-ABED-CA5A6A21CA1E}"/>
    <cellStyle name="40% - Accent1 3 8" xfId="192" xr:uid="{BE10F57D-0EFC-4B27-BF94-5569C8B4C2E7}"/>
    <cellStyle name="40% - Accent1 4" xfId="193" xr:uid="{51FA6756-FCFC-41D4-BC08-FCDF0115AB8D}"/>
    <cellStyle name="40% - Accent1 5" xfId="194" xr:uid="{AE1BF360-FAB6-425F-902E-2C6C822DEE10}"/>
    <cellStyle name="40% - Accent1 6" xfId="195" xr:uid="{5C2AD12C-7D31-476D-9D7A-75FBA8D315D1}"/>
    <cellStyle name="40% - Accent2 2" xfId="196" xr:uid="{2248AFDC-A5BF-4DC1-BA43-55E3F7784463}"/>
    <cellStyle name="40% - Accent2 3" xfId="197" xr:uid="{183D5D51-4878-4271-A7CA-6FF57DB938E3}"/>
    <cellStyle name="40% - Accent2 3 2" xfId="198" xr:uid="{9988FB9C-80A8-43FD-BE46-B0FC3A61B145}"/>
    <cellStyle name="40% - Accent2 3 2 2" xfId="199" xr:uid="{1160A4DC-DC6A-4E4E-A1B3-001FC21E90F0}"/>
    <cellStyle name="40% - Accent2 3 2 3" xfId="200" xr:uid="{240BD01F-E990-4C35-8620-F369CB6AC564}"/>
    <cellStyle name="40% - Accent2 3 3" xfId="201" xr:uid="{DAD77AF8-E319-4167-B8E4-5EE65591AA46}"/>
    <cellStyle name="40% - Accent2 3 3 2" xfId="202" xr:uid="{E680B06C-2FD5-40A7-8537-848DE58D106D}"/>
    <cellStyle name="40% - Accent2 3 3 3" xfId="203" xr:uid="{58379AA7-01E6-4FFC-8B8D-C8C63D05AEDB}"/>
    <cellStyle name="40% - Accent2 3 4" xfId="204" xr:uid="{66D027AF-5826-417A-B300-B7B94721D436}"/>
    <cellStyle name="40% - Accent2 3 5" xfId="205" xr:uid="{2F458EF6-3374-4C99-BBBD-294AE7414E3D}"/>
    <cellStyle name="40% - Accent2 3 6" xfId="206" xr:uid="{943DF46D-C4A7-4073-8E01-CC0F3D9911E4}"/>
    <cellStyle name="40% - Accent2 3 7" xfId="207" xr:uid="{5720D957-0184-4261-B7EC-ABCE82A26E21}"/>
    <cellStyle name="40% - Accent2 3 8" xfId="208" xr:uid="{BBABF93C-8BE0-45CF-B0B2-05EF873BE5F2}"/>
    <cellStyle name="40% - Accent2 4" xfId="209" xr:uid="{6DAC7AFD-6B2E-4D31-B58F-F37901E23205}"/>
    <cellStyle name="40% - Accent2 5" xfId="210" xr:uid="{E91E13D7-6381-47B6-98D4-E239D52B79D8}"/>
    <cellStyle name="40% - Accent2 6" xfId="211" xr:uid="{3A02E5A2-4024-4D5C-82C1-D9CE474D9208}"/>
    <cellStyle name="40% - Accent3 2" xfId="212" xr:uid="{20198EA4-8075-4DAE-9696-B7B348F642A5}"/>
    <cellStyle name="40% - Accent3 3" xfId="213" xr:uid="{3F94FFD1-C4AF-4B74-99FA-D13288C8D62E}"/>
    <cellStyle name="40% - Accent3 3 2" xfId="214" xr:uid="{0AEEBA7B-178E-422C-8074-E99C3F91FF28}"/>
    <cellStyle name="40% - Accent3 3 2 2" xfId="215" xr:uid="{44F8D822-FFFF-480B-AEA2-E4A2AFF742DE}"/>
    <cellStyle name="40% - Accent3 3 2 3" xfId="216" xr:uid="{2E132977-E889-42FE-ABDA-25F9FEA1A446}"/>
    <cellStyle name="40% - Accent3 3 3" xfId="217" xr:uid="{C085946C-147A-4BB2-82B0-B9B59726A0A3}"/>
    <cellStyle name="40% - Accent3 3 3 2" xfId="218" xr:uid="{B3E896FC-BB51-4EBB-AA78-1AF4FCACE34A}"/>
    <cellStyle name="40% - Accent3 3 3 3" xfId="219" xr:uid="{7992C6A6-2171-40B9-ABC4-80F3F6D2D748}"/>
    <cellStyle name="40% - Accent3 3 4" xfId="220" xr:uid="{9BB79042-2C1C-42C6-BA3E-350B1CE05D7B}"/>
    <cellStyle name="40% - Accent3 3 5" xfId="221" xr:uid="{650FD0EE-2185-4FE2-A9E9-81B4EDC1ECED}"/>
    <cellStyle name="40% - Accent3 3 6" xfId="222" xr:uid="{0CCEEEE1-6AD7-45AD-A711-818D2DD4353E}"/>
    <cellStyle name="40% - Accent3 3 7" xfId="223" xr:uid="{D31C5B38-9FAD-4D51-BFFA-E97F76DA5E7F}"/>
    <cellStyle name="40% - Accent3 3 8" xfId="224" xr:uid="{5ABD5707-4F12-4B95-B289-1F697B3916CA}"/>
    <cellStyle name="40% - Accent3 4" xfId="225" xr:uid="{2E98A60C-5795-4F3D-84EE-DAC97E165BD8}"/>
    <cellStyle name="40% - Accent3 5" xfId="226" xr:uid="{9B4F31C9-8834-4BEE-A1F8-55926A99AC3C}"/>
    <cellStyle name="40% - Accent3 6" xfId="227" xr:uid="{794BC5ED-B51F-4B7B-A038-4E9B2AB95F5C}"/>
    <cellStyle name="40% - Accent4 2" xfId="228" xr:uid="{1D1A3819-0F51-4B0B-85DC-AF5C6AA98FB5}"/>
    <cellStyle name="40% - Accent4 3" xfId="229" xr:uid="{2D08291F-8AC4-46A5-B2B5-E1AC02196751}"/>
    <cellStyle name="40% - Accent4 3 2" xfId="230" xr:uid="{0BBE2A34-0CBA-48EB-B555-D67A3D4AD605}"/>
    <cellStyle name="40% - Accent4 3 2 2" xfId="231" xr:uid="{BDDCCA86-5EE7-48D7-A73C-BEB6DEE826FD}"/>
    <cellStyle name="40% - Accent4 3 2 3" xfId="232" xr:uid="{033EFFE8-66CE-435F-BF1A-B290D99DF050}"/>
    <cellStyle name="40% - Accent4 3 3" xfId="233" xr:uid="{D780EA4E-FE8B-457D-A5F1-3F655C48047E}"/>
    <cellStyle name="40% - Accent4 3 3 2" xfId="234" xr:uid="{7CE7A12A-2300-474A-8037-91141C67F5E0}"/>
    <cellStyle name="40% - Accent4 3 3 3" xfId="235" xr:uid="{DD410ECA-858B-4FCA-A709-4AEA25670535}"/>
    <cellStyle name="40% - Accent4 3 4" xfId="236" xr:uid="{04D1BE25-2D6E-48D3-8E9C-70B673E0EE38}"/>
    <cellStyle name="40% - Accent4 3 5" xfId="237" xr:uid="{F50807F7-BBA2-4EC4-BCB0-8D7CE235013A}"/>
    <cellStyle name="40% - Accent4 3 6" xfId="238" xr:uid="{7B698BD3-10C5-4438-A7F7-FE93D6251C3E}"/>
    <cellStyle name="40% - Accent4 3 7" xfId="239" xr:uid="{B37578CC-33FC-4338-B523-153B5A182D21}"/>
    <cellStyle name="40% - Accent4 3 8" xfId="240" xr:uid="{C653B400-7C96-4AEE-A027-D3A205783381}"/>
    <cellStyle name="40% - Accent4 4" xfId="241" xr:uid="{31386042-8960-43F8-AA8C-5DA917B20E9F}"/>
    <cellStyle name="40% - Accent4 5" xfId="242" xr:uid="{15852FAB-7A1E-422B-A925-678685DC80C4}"/>
    <cellStyle name="40% - Accent4 6" xfId="243" xr:uid="{92C5414A-F94E-42AA-95F5-455DF3D1DC12}"/>
    <cellStyle name="40% - Accent5 2" xfId="244" xr:uid="{8801F844-F962-46C5-8094-8E7B407D9ECB}"/>
    <cellStyle name="40% - Accent5 3" xfId="245" xr:uid="{1A91AA6B-4824-45D8-846B-49A240BAF3AB}"/>
    <cellStyle name="40% - Accent5 3 2" xfId="246" xr:uid="{5FAB3C75-2095-40B3-AE6F-9E20D360096F}"/>
    <cellStyle name="40% - Accent5 3 2 2" xfId="247" xr:uid="{9F1BBD5A-A4F3-4CEB-9585-14D921AD65E9}"/>
    <cellStyle name="40% - Accent5 3 2 3" xfId="248" xr:uid="{FCECEF92-0B63-4AD3-9591-34706A5E1354}"/>
    <cellStyle name="40% - Accent5 3 3" xfId="249" xr:uid="{5FC14DA2-D1B0-428F-93A3-096307BC2FDC}"/>
    <cellStyle name="40% - Accent5 3 3 2" xfId="250" xr:uid="{3EFB689A-F4BA-47AD-9CD1-DBC7BA9EB60C}"/>
    <cellStyle name="40% - Accent5 3 3 3" xfId="251" xr:uid="{68708735-EC4C-48D4-9F13-21C5CD9F6AA1}"/>
    <cellStyle name="40% - Accent5 3 4" xfId="252" xr:uid="{BA2822D7-AD52-4C89-A9D3-EDE7A83AEBFD}"/>
    <cellStyle name="40% - Accent5 3 5" xfId="253" xr:uid="{1EC8F7F1-BF0B-4F7C-AAE9-8BE09858EEEC}"/>
    <cellStyle name="40% - Accent5 3 6" xfId="254" xr:uid="{2AC45E32-3DB7-4699-9C2E-867A47044D44}"/>
    <cellStyle name="40% - Accent5 3 7" xfId="255" xr:uid="{188D2750-CEB4-4EBB-B073-8C1F947AFACF}"/>
    <cellStyle name="40% - Accent5 3 8" xfId="256" xr:uid="{CA523115-A1CC-43CF-B93D-A7C33F9D3CF1}"/>
    <cellStyle name="40% - Accent5 4" xfId="257" xr:uid="{E402CB3E-5183-4FF4-A5F8-E2CC791EED08}"/>
    <cellStyle name="40% - Accent5 5" xfId="258" xr:uid="{F81AE97C-F216-47EE-9AD5-5BCDF04ED70A}"/>
    <cellStyle name="40% - Accent5 6" xfId="259" xr:uid="{59EA512F-2EDB-4813-B262-15DCAD44BF43}"/>
    <cellStyle name="40% - Accent6 2" xfId="260" xr:uid="{B4EE4D8A-7B40-4D83-8A7C-E747004CDBD9}"/>
    <cellStyle name="40% - Accent6 3" xfId="261" xr:uid="{30D418CB-506C-47FF-8EF9-D67BCC2F64EB}"/>
    <cellStyle name="40% - Accent6 3 2" xfId="262" xr:uid="{4D56AF0F-DC20-4952-9B00-EBE17B79DFE8}"/>
    <cellStyle name="40% - Accent6 3 2 2" xfId="263" xr:uid="{11927959-5220-4F22-8FC9-13EC2B303DFB}"/>
    <cellStyle name="40% - Accent6 3 2 3" xfId="264" xr:uid="{0D972105-5373-4D7C-89AA-CF0F0F124CD1}"/>
    <cellStyle name="40% - Accent6 3 3" xfId="265" xr:uid="{BB1D76CB-8299-4EDC-924C-E9F316A76891}"/>
    <cellStyle name="40% - Accent6 3 3 2" xfId="266" xr:uid="{80338E7A-1E94-4423-B59D-1A518610E06C}"/>
    <cellStyle name="40% - Accent6 3 3 3" xfId="267" xr:uid="{B27A88D2-BFF6-4EE7-AC2C-F0EF2353BA08}"/>
    <cellStyle name="40% - Accent6 3 4" xfId="268" xr:uid="{A1CA5901-C9EB-4EF1-9793-D0DC0F684A45}"/>
    <cellStyle name="40% - Accent6 3 5" xfId="269" xr:uid="{DEA87405-4AE7-4D25-8C58-9C9271DCC0A4}"/>
    <cellStyle name="40% - Accent6 3 6" xfId="270" xr:uid="{AC640274-1AAE-41FD-B085-02F8E5B05564}"/>
    <cellStyle name="40% - Accent6 3 7" xfId="271" xr:uid="{FC7E3539-2580-4FE7-B9F0-CCCE0B85A6A9}"/>
    <cellStyle name="40% - Accent6 3 8" xfId="272" xr:uid="{88472263-8856-4156-ABCC-6C866AC30598}"/>
    <cellStyle name="40% - Accent6 4" xfId="273" xr:uid="{C5A6E0FA-0858-466F-AEDB-008DA2DD9FF0}"/>
    <cellStyle name="40% - Accent6 5" xfId="274" xr:uid="{92CFCAC8-2300-4507-9CA2-20EC0A97254E}"/>
    <cellStyle name="40% - Accent6 6" xfId="275" xr:uid="{ED6EB7C9-DB27-4D3F-A3B9-7C765C12FBD3}"/>
    <cellStyle name="60% - Accent1 2" xfId="276" xr:uid="{90404A44-868B-4A49-8ED9-AAA45842CF08}"/>
    <cellStyle name="60% - Accent1 2 2" xfId="277" xr:uid="{107FE9BA-29A4-4D9C-8E42-15FC9F5A2ACF}"/>
    <cellStyle name="60% - Accent1 3" xfId="278" xr:uid="{933728CF-B3DB-4E3B-A96E-4C7D5C2DB375}"/>
    <cellStyle name="60% - Accent1 4" xfId="279" xr:uid="{F00B9914-9D5F-4EEB-B47B-3D3C6B721839}"/>
    <cellStyle name="60% - Accent1 5" xfId="280" xr:uid="{285C99DF-167B-406C-A38B-157EEB781DDD}"/>
    <cellStyle name="60% - Accent2 2" xfId="281" xr:uid="{301126D9-D570-4965-800F-1F51E9FA4E80}"/>
    <cellStyle name="60% - Accent2 2 2" xfId="282" xr:uid="{EFAE0014-0499-4A0A-8A53-A332028DDF04}"/>
    <cellStyle name="60% - Accent2 3" xfId="283" xr:uid="{1C1258E8-2C8B-47E9-A399-1227DEEB609C}"/>
    <cellStyle name="60% - Accent2 4" xfId="284" xr:uid="{6DE1971F-4CFB-43F1-9343-1A3CCB0CB1D6}"/>
    <cellStyle name="60% - Accent2 5" xfId="285" xr:uid="{F89A2EFA-AE4F-4297-9F11-12C08BCD25A1}"/>
    <cellStyle name="60% - Accent3 2" xfId="286" xr:uid="{9BCAC205-467B-4C32-A736-186FDACD9627}"/>
    <cellStyle name="60% - Accent3 2 2" xfId="287" xr:uid="{C732BEFD-FDE5-4051-92C0-A83843E21633}"/>
    <cellStyle name="60% - Accent3 3" xfId="288" xr:uid="{C08FA405-49A7-4E25-9D7A-61DC7D2F52FF}"/>
    <cellStyle name="60% - Accent3 4" xfId="289" xr:uid="{D8D71F71-7BE7-496C-81A9-1CE4366A6133}"/>
    <cellStyle name="60% - Accent3 5" xfId="290" xr:uid="{DF4290F2-6FCD-488C-AEDC-662CA528AD87}"/>
    <cellStyle name="60% - Accent4 2" xfId="291" xr:uid="{00756CE8-50C5-4770-AFF4-434074EB2F20}"/>
    <cellStyle name="60% - Accent4 2 2" xfId="292" xr:uid="{CBB4BB56-921C-4995-8F57-B8B5D7D4F78B}"/>
    <cellStyle name="60% - Accent4 3" xfId="293" xr:uid="{3B0DF839-5163-458A-8834-3EBFDAAA45FB}"/>
    <cellStyle name="60% - Accent4 4" xfId="294" xr:uid="{A7E87738-0036-4B05-AA89-345CBAB72DD2}"/>
    <cellStyle name="60% - Accent4 5" xfId="295" xr:uid="{BE831073-0275-48E6-8732-6D8C9E0EE8D4}"/>
    <cellStyle name="60% - Accent5 2" xfId="296" xr:uid="{10600D1C-4632-4D2B-9C24-1ED14A330B2F}"/>
    <cellStyle name="60% - Accent5 2 2" xfId="297" xr:uid="{E47CEDDB-9143-4CE2-A3C1-27490BACB61A}"/>
    <cellStyle name="60% - Accent5 3" xfId="298" xr:uid="{184F8E7D-6954-4DCA-B05B-29F50C59FB49}"/>
    <cellStyle name="60% - Accent5 4" xfId="299" xr:uid="{A6973DB4-E379-49E6-B6FD-7B3A6D391371}"/>
    <cellStyle name="60% - Accent5 5" xfId="300" xr:uid="{A9266619-8724-4D6F-B0DB-4665D335231A}"/>
    <cellStyle name="60% - Accent6 2" xfId="301" xr:uid="{3F066ADF-9C30-4775-9534-A99538DF2E75}"/>
    <cellStyle name="60% - Accent6 2 2" xfId="302" xr:uid="{84C37DA9-83AB-4809-BFA0-314FD47DE90D}"/>
    <cellStyle name="60% - Accent6 3" xfId="303" xr:uid="{5DC03417-D28E-4095-9E6B-D8F97BF50CBA}"/>
    <cellStyle name="60% - Accent6 4" xfId="304" xr:uid="{912C4A89-528C-4623-9280-DF82E171EDDB}"/>
    <cellStyle name="60% - Accent6 5" xfId="305" xr:uid="{D79DFA4D-A731-4C50-92B8-E72E1DB95F43}"/>
    <cellStyle name="75" xfId="306" xr:uid="{9368C446-391B-47F5-833E-0FBCA73436A1}"/>
    <cellStyle name="75 2" xfId="307" xr:uid="{6CFBF39A-FDFC-4ABF-BC98-78F23BD682DD}"/>
    <cellStyle name="Accent1 2" xfId="308" xr:uid="{97832A61-C0FA-4BBA-87C3-A3CFEBBC373A}"/>
    <cellStyle name="Accent1 3" xfId="309" xr:uid="{35EE7369-69BA-4E9C-8A92-1B605601B47F}"/>
    <cellStyle name="Accent1 4" xfId="310" xr:uid="{BB94E4C9-1B8E-43A5-8C0A-EF37A3E98ABE}"/>
    <cellStyle name="Accent1 5" xfId="311" xr:uid="{A1855D25-8601-4E23-989E-4B8ADEFD865E}"/>
    <cellStyle name="Accent2 2" xfId="312" xr:uid="{E7A49657-757D-478A-9A9B-B4C9E3755048}"/>
    <cellStyle name="Accent2 3" xfId="313" xr:uid="{4B4B150E-74D2-46EE-A927-333BA9B65A76}"/>
    <cellStyle name="Accent2 4" xfId="314" xr:uid="{5B5D6B44-207D-4941-82C5-1D2F6CCD1132}"/>
    <cellStyle name="Accent2 5" xfId="315" xr:uid="{6A0C7349-3717-4257-BD2E-40AD3A8E850A}"/>
    <cellStyle name="Accent3 2" xfId="316" xr:uid="{5DA14244-5FF2-4AF8-82AF-ADB7863B5A49}"/>
    <cellStyle name="Accent3 3" xfId="317" xr:uid="{FB3D0D78-77A6-4765-8310-CE5B6C345DAF}"/>
    <cellStyle name="Accent3 4" xfId="318" xr:uid="{C673CB69-8731-45C2-BDB1-05A8788D1431}"/>
    <cellStyle name="Accent3 5" xfId="319" xr:uid="{70D99C6E-C1E7-4E02-BAD5-A2725A0470C5}"/>
    <cellStyle name="Accent4 2" xfId="320" xr:uid="{D33A0A05-A2CE-4355-AC24-5824F85DD6D3}"/>
    <cellStyle name="Accent4 3" xfId="321" xr:uid="{680E1C08-CD2F-4955-BD56-7C2DA3DEAC61}"/>
    <cellStyle name="Accent4 4" xfId="322" xr:uid="{3EA06D33-F2CE-4E8D-AB5B-3541EDFD7CDE}"/>
    <cellStyle name="Accent4 5" xfId="323" xr:uid="{13B329CF-35DF-4ECB-A19F-662CB9615341}"/>
    <cellStyle name="Accent5 2" xfId="324" xr:uid="{F6B866B7-148F-43D4-AF67-6EB0174B9E8E}"/>
    <cellStyle name="Accent5 3" xfId="325" xr:uid="{5A98FD2F-0D45-40CA-A5C8-E85179F050B9}"/>
    <cellStyle name="Accent5 4" xfId="326" xr:uid="{04175915-2C45-4CBD-9598-C03488E2205A}"/>
    <cellStyle name="Accent5 5" xfId="327" xr:uid="{D24E8779-D6FC-46A9-A6E2-3C411539C4C9}"/>
    <cellStyle name="Accent6 2" xfId="328" xr:uid="{00704045-A004-4666-A41C-E98FB25AE45E}"/>
    <cellStyle name="Accent6 3" xfId="329" xr:uid="{A644D5C2-F836-4129-B342-51E77C5F9236}"/>
    <cellStyle name="Accent6 4" xfId="330" xr:uid="{2E0575E5-F602-43D7-848A-595F278F5304}"/>
    <cellStyle name="Accent6 5" xfId="331" xr:uid="{164C654C-DE77-427F-B737-F6F3D9A776DD}"/>
    <cellStyle name="amount" xfId="332" xr:uid="{805B9B7B-8887-42C5-A6ED-F380E3E0B9E0}"/>
    <cellStyle name="amount 2" xfId="333" xr:uid="{9FB62AA2-6EBB-4592-B129-1D3FEEC148F6}"/>
    <cellStyle name="amount 3" xfId="334" xr:uid="{A4400870-3BEA-41F8-B36A-AAF920FE71DD}"/>
    <cellStyle name="amount 3 2" xfId="335" xr:uid="{6AED3E0B-1FAF-4EDC-BA23-578634AB0217}"/>
    <cellStyle name="amount 4" xfId="336" xr:uid="{C176BF53-3048-4299-A194-0FB9173C688A}"/>
    <cellStyle name="Bad 2" xfId="337" xr:uid="{C0034034-F967-4B1F-8349-305F170D4105}"/>
    <cellStyle name="Bad 3" xfId="338" xr:uid="{6B11DC92-53DD-4913-8FF8-7262467E5660}"/>
    <cellStyle name="Bad 4" xfId="339" xr:uid="{3CB5698B-6222-407B-8A28-64AE34E47BAF}"/>
    <cellStyle name="Bad 5" xfId="340" xr:uid="{A13550E5-D727-4988-8516-FC674FD9B371}"/>
    <cellStyle name="Body" xfId="341" xr:uid="{FDC2F617-CE1D-4262-B6CC-4CE8108031B3}"/>
    <cellStyle name="Calc Currency (0)" xfId="342" xr:uid="{058C5D5F-1FAB-4676-8B22-1A134B095F7C}"/>
    <cellStyle name="Calc Currency (2)" xfId="343" xr:uid="{BBE2004A-8CB1-4DEF-86DA-54F23173CB52}"/>
    <cellStyle name="Calc Percent (0)" xfId="344" xr:uid="{DB0E7A38-D8A7-42A4-A01F-46BEE2749972}"/>
    <cellStyle name="Calc Percent (1)" xfId="345" xr:uid="{17879CBC-E2C8-4FCC-A9E9-1B382051D1DC}"/>
    <cellStyle name="Calc Percent (2)" xfId="346" xr:uid="{08B47C75-079C-43F4-8982-C07BD0B47ED7}"/>
    <cellStyle name="Calc Units (0)" xfId="347" xr:uid="{D12105CF-526A-46F3-B959-7A190959C3A2}"/>
    <cellStyle name="Calc Units (1)" xfId="348" xr:uid="{DF0E4CF2-EBA8-4449-BD73-3FD711D77F25}"/>
    <cellStyle name="Calc Units (2)" xfId="349" xr:uid="{1B6936B3-18A6-40A0-859C-0D49460E43D2}"/>
    <cellStyle name="Calculation 2" xfId="350" xr:uid="{304CBBA7-82FB-4B0A-AD4E-FAFB7EFEB3EA}"/>
    <cellStyle name="Calculation 3" xfId="351" xr:uid="{CE68209E-8C2F-4117-86F5-B6E084F71E73}"/>
    <cellStyle name="Calculation 4" xfId="352" xr:uid="{4DC44308-E839-46C4-BB69-8E8FB5422360}"/>
    <cellStyle name="Calculation 5" xfId="353" xr:uid="{9E699BFE-E771-4190-8453-C37F6F01E010}"/>
    <cellStyle name="Cancel" xfId="354" xr:uid="{ED99CF93-2D81-4435-A63A-8F67B218292E}"/>
    <cellStyle name="Cancel 2" xfId="355" xr:uid="{B3CBFBB9-C5EC-45D7-B247-F5BC35B08269}"/>
    <cellStyle name="Cancel 3" xfId="356" xr:uid="{2639943D-3B45-409B-B240-C68ED3724CA8}"/>
    <cellStyle name="Cancel 4" xfId="357" xr:uid="{B82BC1EE-3731-430E-99A0-182E164902A9}"/>
    <cellStyle name="Cancel 5" xfId="358" xr:uid="{99DA427A-902D-4EF5-8D19-9F51B0F0E107}"/>
    <cellStyle name="Check Cell 2" xfId="359" xr:uid="{37D86F2D-47AD-4453-A37A-ECEB31A03BC1}"/>
    <cellStyle name="Check Cell 3" xfId="360" xr:uid="{A937BB91-963D-4E18-81E5-14A6B2963FA2}"/>
    <cellStyle name="Check Cell 4" xfId="361" xr:uid="{6C5DE423-C270-4FD7-90FF-EC3F99DA58F0}"/>
    <cellStyle name="Check Cell 5" xfId="362" xr:uid="{1B40B51E-5A2E-4759-8AB6-2E8C2F98E660}"/>
    <cellStyle name="comic" xfId="363" xr:uid="{F0997629-E07C-4001-9BB1-870C8909435E}"/>
    <cellStyle name="Comma" xfId="1" builtinId="3"/>
    <cellStyle name="Comma  - Style1" xfId="364" xr:uid="{D8E5807A-E4EB-4599-94DC-A60AB1376A9C}"/>
    <cellStyle name="Comma  - Style1 2" xfId="365" xr:uid="{88CD8303-D9CA-432A-9A30-648E87AED440}"/>
    <cellStyle name="Comma  - Style1 3" xfId="366" xr:uid="{71038167-4DEE-488F-AC22-B551C8AAF036}"/>
    <cellStyle name="Comma  - Style2" xfId="367" xr:uid="{339B81BD-5BD9-4C7F-A0E7-FE88A4B4B5AB}"/>
    <cellStyle name="Comma  - Style2 2" xfId="368" xr:uid="{90205407-4C02-4728-81BF-9160085CD33D}"/>
    <cellStyle name="Comma  - Style2 3" xfId="369" xr:uid="{6054F33D-E771-441E-8A54-357E76C0B025}"/>
    <cellStyle name="Comma  - Style3" xfId="370" xr:uid="{CB6188BA-77FE-4186-BFC1-C77E6B957E67}"/>
    <cellStyle name="Comma  - Style3 2" xfId="371" xr:uid="{7DA898F5-F372-43E2-874C-435A9896D1B2}"/>
    <cellStyle name="Comma  - Style3 3" xfId="372" xr:uid="{8A563683-0FB7-4980-9891-34656DA7619A}"/>
    <cellStyle name="Comma  - Style4" xfId="373" xr:uid="{C3976B2B-9AEF-4F9B-A537-2C3F70935A9D}"/>
    <cellStyle name="Comma  - Style4 2" xfId="374" xr:uid="{DA297307-3189-45F3-8356-9C481F94F20F}"/>
    <cellStyle name="Comma  - Style4 3" xfId="375" xr:uid="{F653E15B-DC05-41D1-B19A-157CCE65B0BC}"/>
    <cellStyle name="Comma  - Style5" xfId="376" xr:uid="{818A417F-2853-4A31-9F8B-1256DC58AD73}"/>
    <cellStyle name="Comma  - Style5 2" xfId="377" xr:uid="{8D174632-141C-4979-937A-B6A373C6E22B}"/>
    <cellStyle name="Comma  - Style5 3" xfId="378" xr:uid="{2ED60CC3-8516-410B-8000-A1C358766B5A}"/>
    <cellStyle name="Comma  - Style6" xfId="379" xr:uid="{1E2054BA-4992-4754-BABB-79B6AB08F421}"/>
    <cellStyle name="Comma  - Style6 2" xfId="380" xr:uid="{B8699074-281E-4643-BCB1-882CAE923F91}"/>
    <cellStyle name="Comma  - Style6 3" xfId="381" xr:uid="{31E4F388-2E17-4C23-81ED-06BED4E5CC57}"/>
    <cellStyle name="Comma  - Style7" xfId="382" xr:uid="{FB56229A-FAD6-430C-803C-B09747895C15}"/>
    <cellStyle name="Comma  - Style7 2" xfId="383" xr:uid="{87BA767A-B90A-4E15-9D9D-76B0FDB4AA3E}"/>
    <cellStyle name="Comma  - Style7 3" xfId="384" xr:uid="{2EC01916-8B2B-45ED-BC1D-8ED8F21AE2D5}"/>
    <cellStyle name="Comma  - Style8" xfId="385" xr:uid="{96CBD9DF-1455-4E84-8221-74183B44E001}"/>
    <cellStyle name="Comma  - Style8 2" xfId="386" xr:uid="{0781CA37-D84E-48E3-9879-D6282483EB61}"/>
    <cellStyle name="Comma  - Style8 3" xfId="387" xr:uid="{8882E48A-D811-4EE6-9B8A-862A4D9EEB40}"/>
    <cellStyle name="Comma (0.0)" xfId="388" xr:uid="{9BD94047-491C-4ED7-9015-123D9B21B8D2}"/>
    <cellStyle name="Comma (0.00)" xfId="389" xr:uid="{F6871094-7D73-4328-9972-858AECC899ED}"/>
    <cellStyle name="Comma (hidden)" xfId="390" xr:uid="{918AD82B-969A-47A1-906A-F685F36396C7}"/>
    <cellStyle name="Comma (hidden) 2" xfId="391" xr:uid="{E6B5E565-6647-4000-B80B-439AD9254B2C}"/>
    <cellStyle name="Comma (hidden) 3" xfId="392" xr:uid="{1EF22D94-32F8-493D-99E5-FAA0A0E379E0}"/>
    <cellStyle name="Comma (hidden) 3 2" xfId="393" xr:uid="{55F36662-D74F-4AFC-8160-CBE44609E93E}"/>
    <cellStyle name="Comma (hidden) 4" xfId="394" xr:uid="{A294863C-8569-462C-9007-342A8B1BA726}"/>
    <cellStyle name="Comma (index)" xfId="395" xr:uid="{DC8352D7-1E23-4D42-A47C-E7C33D6A7334}"/>
    <cellStyle name="Comma (index) 2" xfId="396" xr:uid="{A5DCD8FA-056A-4504-B4BB-59604CC4B819}"/>
    <cellStyle name="Comma (index) 3" xfId="397" xr:uid="{50C82F0C-AF53-43EC-BAD0-E8A0699C7D75}"/>
    <cellStyle name="Comma (index) 3 2" xfId="398" xr:uid="{5F8BB5E2-772D-4E18-B798-F666776DB423}"/>
    <cellStyle name="Comma (index) 4" xfId="399" xr:uid="{575B4FE4-08DD-44AA-8D19-B082103E77B4}"/>
    <cellStyle name="Comma [00]" xfId="400" xr:uid="{D550FC5C-7506-44B1-93E5-5DA8E7D49502}"/>
    <cellStyle name="Comma 10" xfId="47" xr:uid="{DDF8ECE1-8733-4C3F-B1F6-2FB34042F670}"/>
    <cellStyle name="Comma 10 10" xfId="401" xr:uid="{39B2C362-70D5-4188-9044-CB095E4E54AB}"/>
    <cellStyle name="Comma 10 11" xfId="402" xr:uid="{B6CD4E18-5527-4D7D-A304-A190A453E65D}"/>
    <cellStyle name="Comma 10 2" xfId="403" xr:uid="{F38961B6-A425-41D4-8D2D-E08E0DE88F8B}"/>
    <cellStyle name="Comma 10 2 2" xfId="404" xr:uid="{D82ACCE3-3501-4012-B505-02ACBA4CEC0A}"/>
    <cellStyle name="Comma 10 2 2 2" xfId="405" xr:uid="{AB0DFE7B-701C-4D25-A809-3FB5078EE3D7}"/>
    <cellStyle name="Comma 10 2 2 2 2" xfId="406" xr:uid="{7E4167CC-47BA-4F0E-AD8D-8E5093883C21}"/>
    <cellStyle name="Comma 10 2 2 2 3" xfId="407" xr:uid="{5B76A8A9-82C0-47D8-B500-7B8E727E6C64}"/>
    <cellStyle name="Comma 10 2 2 3" xfId="408" xr:uid="{BC38A24C-3BB8-4D70-8D8D-CF5D6C2F386D}"/>
    <cellStyle name="Comma 10 2 2 3 2" xfId="409" xr:uid="{3C885C21-F4DD-4884-99B8-95F4B3F74F5B}"/>
    <cellStyle name="Comma 10 2 2 3 3" xfId="410" xr:uid="{59168AED-54D1-4E1C-9BF8-CBA69C813804}"/>
    <cellStyle name="Comma 10 2 2 4" xfId="411" xr:uid="{819931E3-4FC3-4F26-991A-3AA5ABF9AB9D}"/>
    <cellStyle name="Comma 10 2 2 5" xfId="412" xr:uid="{65C70A23-1D22-4753-81EF-94EF2393250C}"/>
    <cellStyle name="Comma 10 2 2 6" xfId="413" xr:uid="{34B68FBC-9FBA-4B5F-8C1E-9F2A828EFB9C}"/>
    <cellStyle name="Comma 10 2 2 7" xfId="414" xr:uid="{0F3CA3F8-0607-4243-BF3F-CBDCE2BB0C8B}"/>
    <cellStyle name="Comma 10 2 2 8" xfId="415" xr:uid="{9C5C7E5C-76BF-4A7A-8D6B-1B482D1964EA}"/>
    <cellStyle name="Comma 10 2 3" xfId="416" xr:uid="{EBADA39D-68F9-4061-BD22-46A0E235D92D}"/>
    <cellStyle name="Comma 10 2 3 2" xfId="417" xr:uid="{F764A7AA-B507-4265-B9EC-D3E3231E3E66}"/>
    <cellStyle name="Comma 10 2 3 3" xfId="418" xr:uid="{ABD9E9FC-59EA-429D-919E-CD193E552980}"/>
    <cellStyle name="Comma 10 2 3 4" xfId="419" xr:uid="{716B438F-676F-41AA-A165-72B9EA1A3793}"/>
    <cellStyle name="Comma 10 2 3 5" xfId="420" xr:uid="{8E7A52C7-8FAC-431E-8AF6-726BD7C949AE}"/>
    <cellStyle name="Comma 10 2 4" xfId="421" xr:uid="{BB9A5420-F6E6-4B7B-B406-E3AB2785EA3C}"/>
    <cellStyle name="Comma 10 2 4 2" xfId="422" xr:uid="{F7342CA1-4CBA-499D-9F79-9F6008C01B9A}"/>
    <cellStyle name="Comma 10 2 4 3" xfId="423" xr:uid="{27038903-7FE6-4554-A344-BB82BD3B7659}"/>
    <cellStyle name="Comma 10 2 5" xfId="424" xr:uid="{1DBA3228-59FE-465F-AF34-035580F36962}"/>
    <cellStyle name="Comma 10 2 6" xfId="425" xr:uid="{1436D4CA-E36B-46F3-A5C8-934173D04B5C}"/>
    <cellStyle name="Comma 10 2 7" xfId="426" xr:uid="{04A05C9E-4FFC-46D0-B5DE-134887AA686D}"/>
    <cellStyle name="Comma 10 2 8" xfId="427" xr:uid="{C65F5694-0E39-4EF9-B8D1-1BEE902D564B}"/>
    <cellStyle name="Comma 10 2 9" xfId="428" xr:uid="{5A7E3FEC-C806-4453-AF76-9CFA62258F23}"/>
    <cellStyle name="Comma 10 3" xfId="429" xr:uid="{4BE8EDE7-D88F-4F45-A8FC-E75B6B199CCF}"/>
    <cellStyle name="Comma 10 3 2" xfId="430" xr:uid="{98CB5554-FAE5-4DB3-A300-E084E9BE58CD}"/>
    <cellStyle name="Comma 10 3 2 2" xfId="431" xr:uid="{36C8B5EC-5366-4C95-BA71-183202493D62}"/>
    <cellStyle name="Comma 10 3 2 3" xfId="432" xr:uid="{D93C89EC-D414-4185-B5F8-F3B4A4016A31}"/>
    <cellStyle name="Comma 10 3 3" xfId="433" xr:uid="{9DFE48E8-6319-4C2A-96ED-88FC547F2CB6}"/>
    <cellStyle name="Comma 10 3 3 2" xfId="434" xr:uid="{57F4F39E-39D6-4811-80EA-E3D4E386DD2D}"/>
    <cellStyle name="Comma 10 3 3 3" xfId="435" xr:uid="{DEF99451-91CF-48BA-92F4-1E9F6B8491E5}"/>
    <cellStyle name="Comma 10 3 4" xfId="436" xr:uid="{02B3E1C8-4138-449D-8537-AE8DEA83077C}"/>
    <cellStyle name="Comma 10 3 5" xfId="437" xr:uid="{B6B96A3D-433D-41E6-903F-D22CBAF2C9E2}"/>
    <cellStyle name="Comma 10 3 6" xfId="438" xr:uid="{4E3433B5-3B0F-4706-9976-CBC27C1D4E8B}"/>
    <cellStyle name="Comma 10 3 7" xfId="439" xr:uid="{ACF4B231-2F2F-4769-AEC4-5F949E278AC2}"/>
    <cellStyle name="Comma 10 3 8" xfId="440" xr:uid="{95A5741C-B93F-46A9-A762-9B3886472FAA}"/>
    <cellStyle name="Comma 10 4" xfId="441" xr:uid="{B923EAC7-A542-4D4C-ABD2-64CC95CE9CE1}"/>
    <cellStyle name="Comma 10 4 2" xfId="442" xr:uid="{78E73089-418E-44E0-9E08-838AFCE301AE}"/>
    <cellStyle name="Comma 10 4 3" xfId="443" xr:uid="{AE92F6EF-5175-4507-97BB-64BF9B708D24}"/>
    <cellStyle name="Comma 10 4 4" xfId="444" xr:uid="{9A30AECA-620E-4CEB-B08A-F115D98F66D2}"/>
    <cellStyle name="Comma 10 4 5" xfId="445" xr:uid="{A35A65E4-BB1C-4EA9-9EDF-155D452A50CC}"/>
    <cellStyle name="Comma 10 5" xfId="446" xr:uid="{BE87C477-FDCC-4E50-A74B-969D6EF7F41E}"/>
    <cellStyle name="Comma 10 5 2" xfId="447" xr:uid="{A8ED53B9-E0ED-4B49-AF40-8FADE9442F4B}"/>
    <cellStyle name="Comma 10 5 3" xfId="448" xr:uid="{2CC45664-B639-4D40-9A70-CD28DA803B43}"/>
    <cellStyle name="Comma 10 6" xfId="449" xr:uid="{E6769C5F-6EC8-4D2A-925E-34BF9184A013}"/>
    <cellStyle name="Comma 10 7" xfId="450" xr:uid="{024F81A0-FECD-432A-B536-D3A913FB44CA}"/>
    <cellStyle name="Comma 10 8" xfId="451" xr:uid="{5331820F-40F1-436B-BA3B-92665D45EA78}"/>
    <cellStyle name="Comma 10 9" xfId="452" xr:uid="{D60477E2-9E50-4EA5-BA16-9CECB914D312}"/>
    <cellStyle name="Comma 100" xfId="453" xr:uid="{D049CEA1-83CE-4F3C-9CEB-8F59B0C3D7CD}"/>
    <cellStyle name="Comma 101" xfId="454" xr:uid="{26C5FEE4-41C6-410F-9B7F-CBD08EADF108}"/>
    <cellStyle name="Comma 102" xfId="455" xr:uid="{8A7F5B93-A0D6-46C0-96CE-46DD5AC93D2C}"/>
    <cellStyle name="Comma 103" xfId="456" xr:uid="{050EBCD9-56AE-4F1D-8375-58B02EFB35B9}"/>
    <cellStyle name="Comma 104" xfId="43" xr:uid="{20A17E95-86D1-4DD6-BDF3-70C314D6C616}"/>
    <cellStyle name="Comma 109" xfId="76" xr:uid="{D96BAA38-C98F-4CB9-B4F1-8711819901BE}"/>
    <cellStyle name="Comma 11" xfId="457" xr:uid="{5F252EEF-DADA-48CC-9AA7-89ADD430B7BB}"/>
    <cellStyle name="Comma 11 10" xfId="458" xr:uid="{229514F0-0669-404E-90C2-D64AB13DD625}"/>
    <cellStyle name="Comma 11 2" xfId="459" xr:uid="{ED20767C-FB55-4D77-8BEE-CA53797B996E}"/>
    <cellStyle name="Comma 11 2 2" xfId="460" xr:uid="{039B5A57-B531-4D00-BE62-7F2E2F3844ED}"/>
    <cellStyle name="Comma 11 2 2 2" xfId="461" xr:uid="{B3D87E0D-531C-489A-83D2-CF22444E6390}"/>
    <cellStyle name="Comma 11 2 2 2 2" xfId="462" xr:uid="{00EA8BDB-AAD5-4E09-A887-9C0DD70CAB9E}"/>
    <cellStyle name="Comma 11 2 2 2 3" xfId="463" xr:uid="{23B1E5D9-27AB-40CA-9985-37178AC6201C}"/>
    <cellStyle name="Comma 11 2 2 3" xfId="464" xr:uid="{483ABEBA-DC82-4227-B7FD-15524EF575F2}"/>
    <cellStyle name="Comma 11 2 2 3 2" xfId="465" xr:uid="{BD2CBED5-767D-4B36-926E-8A9851F25800}"/>
    <cellStyle name="Comma 11 2 2 3 3" xfId="466" xr:uid="{44A3674A-AB33-489D-B1C4-9575C63F9C67}"/>
    <cellStyle name="Comma 11 2 2 4" xfId="467" xr:uid="{5B270671-1B59-4983-9AE7-2BE70E7F1035}"/>
    <cellStyle name="Comma 11 2 2 5" xfId="468" xr:uid="{3FB69A92-95E8-48BC-BE58-4D5736AB88D1}"/>
    <cellStyle name="Comma 11 2 2 6" xfId="469" xr:uid="{0A230571-EC8B-4F4D-8D2D-66B834B92EB4}"/>
    <cellStyle name="Comma 11 2 2 7" xfId="470" xr:uid="{91D5D8BD-3717-49E1-8DD5-791A826391D8}"/>
    <cellStyle name="Comma 11 2 2 8" xfId="471" xr:uid="{BBB845B9-7006-4FDF-8E1D-79175622871B}"/>
    <cellStyle name="Comma 11 2 3" xfId="472" xr:uid="{CF33A9C8-3E30-49CA-9167-1D1F8F059E76}"/>
    <cellStyle name="Comma 11 2 3 2" xfId="473" xr:uid="{B3DAA562-698C-4575-B5DB-2022A0B3CFCE}"/>
    <cellStyle name="Comma 11 2 3 3" xfId="474" xr:uid="{C13659C6-8337-418B-BC58-E0979675CB9F}"/>
    <cellStyle name="Comma 11 2 3 4" xfId="475" xr:uid="{2D75141B-4FA7-4290-9B5B-40D687770225}"/>
    <cellStyle name="Comma 11 2 3 5" xfId="476" xr:uid="{C75B049F-11DA-435F-8E46-4C9AD43D20E1}"/>
    <cellStyle name="Comma 11 2 4" xfId="477" xr:uid="{A83B0775-58B7-4443-AF91-00A90461A432}"/>
    <cellStyle name="Comma 11 2 4 2" xfId="478" xr:uid="{CAB17DAF-F905-4281-9B6C-60AD8F710078}"/>
    <cellStyle name="Comma 11 2 4 3" xfId="479" xr:uid="{D3AA8E68-24A1-4489-9488-5F54012D9E47}"/>
    <cellStyle name="Comma 11 2 5" xfId="480" xr:uid="{103D92F5-0C6A-4B54-88B1-B3D44DED80D5}"/>
    <cellStyle name="Comma 11 2 6" xfId="481" xr:uid="{8351BF9E-73DB-47FB-96E7-EDF936714349}"/>
    <cellStyle name="Comma 11 2 7" xfId="482" xr:uid="{00E0D1FD-B65E-41EC-8F88-FB116575172A}"/>
    <cellStyle name="Comma 11 2 8" xfId="483" xr:uid="{B1040FD1-332E-4A8E-B340-B04351F14CE6}"/>
    <cellStyle name="Comma 11 2 9" xfId="484" xr:uid="{6FF4ECF5-5495-46F7-A3CC-8D24904AD1E6}"/>
    <cellStyle name="Comma 11 3" xfId="485" xr:uid="{98AFCA3B-1EE7-448C-99BC-ACCAAA8EF1B4}"/>
    <cellStyle name="Comma 11 3 2" xfId="486" xr:uid="{40D68913-B6A5-444F-BFD1-7DBD8E1253B2}"/>
    <cellStyle name="Comma 11 3 2 2" xfId="487" xr:uid="{58EA1C1C-43ED-42C6-B32C-F3FA4308FED4}"/>
    <cellStyle name="Comma 11 3 2 3" xfId="488" xr:uid="{00A93928-C5D6-4531-9163-49151FF28C66}"/>
    <cellStyle name="Comma 11 3 3" xfId="489" xr:uid="{BBA2F806-9C9D-4655-AB9C-2DADB2EF73F0}"/>
    <cellStyle name="Comma 11 3 3 2" xfId="490" xr:uid="{82ABD47A-3E89-47C0-8085-EC47A1F5E3DE}"/>
    <cellStyle name="Comma 11 3 3 3" xfId="491" xr:uid="{CE21B3AF-FBED-44EE-AC30-1B71A4933922}"/>
    <cellStyle name="Comma 11 3 4" xfId="492" xr:uid="{CD9D6543-3361-464B-9D8A-658DCED3D337}"/>
    <cellStyle name="Comma 11 3 5" xfId="493" xr:uid="{54A43B95-3F6F-4F60-8F82-BB32F84E4501}"/>
    <cellStyle name="Comma 11 3 6" xfId="494" xr:uid="{9ECF4995-C87F-48F5-991E-325194F0557F}"/>
    <cellStyle name="Comma 11 3 7" xfId="495" xr:uid="{1688E563-89E3-490A-BB19-788818A18468}"/>
    <cellStyle name="Comma 11 3 8" xfId="496" xr:uid="{200F660C-DB6F-4E5A-83FA-32DF540CBD5A}"/>
    <cellStyle name="Comma 11 4" xfId="497" xr:uid="{EBD7FCCE-79B0-41F4-B9B2-C396E3F3776B}"/>
    <cellStyle name="Comma 11 4 2" xfId="498" xr:uid="{F7233754-FA2C-4FF4-8C81-64DB2C09B3B8}"/>
    <cellStyle name="Comma 11 4 3" xfId="499" xr:uid="{AB98DE15-F5F8-4732-A149-4A61B8B6A623}"/>
    <cellStyle name="Comma 11 4 4" xfId="500" xr:uid="{B6C60884-6608-436B-AFF0-B952206C9349}"/>
    <cellStyle name="Comma 11 4 5" xfId="501" xr:uid="{9A51F898-4C95-46B5-AC08-A54B94E1629C}"/>
    <cellStyle name="Comma 11 5" xfId="502" xr:uid="{D96F685B-25A1-4AC3-8E46-EDA46A7C17C2}"/>
    <cellStyle name="Comma 11 5 2" xfId="503" xr:uid="{B0D8576C-4388-4FDC-8ABE-B7C692991335}"/>
    <cellStyle name="Comma 11 5 3" xfId="504" xr:uid="{EA5D2394-0C43-43A6-AEEB-DA8B80448E42}"/>
    <cellStyle name="Comma 11 6" xfId="505" xr:uid="{77061F96-42C5-4331-81F4-72BF26F9DDF4}"/>
    <cellStyle name="Comma 11 7" xfId="506" xr:uid="{F36E3A43-6AA8-4143-8AB8-F1C48A62CF76}"/>
    <cellStyle name="Comma 11 8" xfId="507" xr:uid="{591D6A9F-7D61-467A-A6CB-720AA1FF93C5}"/>
    <cellStyle name="Comma 11 9" xfId="508" xr:uid="{7836A481-D779-41E3-B822-305B7C73E939}"/>
    <cellStyle name="Comma 12" xfId="509" xr:uid="{74FC5D41-4E98-46B1-8C7A-40442C9CFF43}"/>
    <cellStyle name="Comma 12 2" xfId="510" xr:uid="{046F944D-6AAE-4259-9D2B-FAA13F9E631D}"/>
    <cellStyle name="Comma 12 2 2" xfId="511" xr:uid="{9089B0B5-A50C-4263-A96D-AB9DC9563BC0}"/>
    <cellStyle name="Comma 12 2 3" xfId="512" xr:uid="{CC5E3C27-B770-424D-8D0F-6BB3F1E5118B}"/>
    <cellStyle name="Comma 12 2 4" xfId="513" xr:uid="{1086B384-841F-4C44-9AC4-96C5622632DC}"/>
    <cellStyle name="Comma 12 3" xfId="514" xr:uid="{1695FE54-6478-4FC1-BD80-0134DAFF9250}"/>
    <cellStyle name="Comma 12 4" xfId="515" xr:uid="{37CECBF3-929A-4756-BB2C-6FAE5EE03E02}"/>
    <cellStyle name="Comma 12 5" xfId="516" xr:uid="{92148EE6-D9E7-4213-9B73-232D42C623B5}"/>
    <cellStyle name="Comma 12 6" xfId="517" xr:uid="{FB7C49F5-5C1A-4E17-91E0-2013667CD64C}"/>
    <cellStyle name="Comma 12 7" xfId="518" xr:uid="{AD5E1CC4-78C8-4CC3-A01F-9E5A72118717}"/>
    <cellStyle name="Comma 12 8" xfId="519" xr:uid="{C39CD3E2-5C35-46C3-9D90-41310B96154B}"/>
    <cellStyle name="Comma 13" xfId="520" xr:uid="{97A9FFDC-E75F-4FF0-A339-DFE097B3745E}"/>
    <cellStyle name="Comma 13 2" xfId="521" xr:uid="{5A25FAC4-6AA8-4FB1-9C7B-C587DC734D2C}"/>
    <cellStyle name="Comma 13 2 2" xfId="522" xr:uid="{05FCE0C8-81F7-4F9A-86EF-A2253B3B0710}"/>
    <cellStyle name="Comma 13 2 2 2" xfId="523" xr:uid="{FB8EC0EC-507C-4B76-A001-A7B2CB84853D}"/>
    <cellStyle name="Comma 13 2 2 3" xfId="524" xr:uid="{2641DB34-6373-421C-9034-0756EBC902ED}"/>
    <cellStyle name="Comma 13 2 2 4" xfId="525" xr:uid="{29EDE7DE-D0F0-4886-B345-7D36C8CACA39}"/>
    <cellStyle name="Comma 13 2 3" xfId="526" xr:uid="{85B81021-F081-4E04-8549-F1EB3FBE7258}"/>
    <cellStyle name="Comma 13 2 4" xfId="527" xr:uid="{CC5BBDDD-90D9-444E-AEA8-0C16F9709ABA}"/>
    <cellStyle name="Comma 13 2 5" xfId="528" xr:uid="{F4197879-7F4C-4CB3-89D2-6C5988E85553}"/>
    <cellStyle name="Comma 13 3" xfId="529" xr:uid="{2A75E36D-F3B0-410A-86A5-3586F9A89ABD}"/>
    <cellStyle name="Comma 13 3 2" xfId="530" xr:uid="{D5DEFC56-4C1D-4960-9934-CBB6A5997DD1}"/>
    <cellStyle name="Comma 13 3 3" xfId="531" xr:uid="{07B0D431-8954-4172-B534-71C2B1A0B57C}"/>
    <cellStyle name="Comma 13 3 4" xfId="532" xr:uid="{6116FBA1-F482-4A34-9F43-681AEAC92C24}"/>
    <cellStyle name="Comma 13 3 5" xfId="533" xr:uid="{A49D4109-301D-4905-B5A0-96E35C5C5A87}"/>
    <cellStyle name="Comma 13 3 6" xfId="534" xr:uid="{B92F5099-B616-4874-BB2A-5F6BA6B8FCD7}"/>
    <cellStyle name="Comma 13 4" xfId="535" xr:uid="{43FADEBE-6B4D-48E9-9FAC-E40367B21FD5}"/>
    <cellStyle name="Comma 13 4 2" xfId="536" xr:uid="{5BB76C66-0DAF-4479-93CB-1B9CFE60C62E}"/>
    <cellStyle name="Comma 13 4 3" xfId="537" xr:uid="{A4B8906A-AD83-4339-971B-0C4545EC9EAA}"/>
    <cellStyle name="Comma 13 4 4" xfId="538" xr:uid="{9615DB00-945A-4862-8CD5-C241249339C8}"/>
    <cellStyle name="Comma 13 5" xfId="539" xr:uid="{F6259BD2-2B95-42A5-A888-36498575BDF8}"/>
    <cellStyle name="Comma 14" xfId="540" xr:uid="{C788696B-409C-42F6-85C9-24A033020CB1}"/>
    <cellStyle name="Comma 14 2" xfId="541" xr:uid="{57DC0F41-6CE0-49DD-AB63-F4481462A02C}"/>
    <cellStyle name="Comma 14 3" xfId="542" xr:uid="{682791C5-E29B-4C01-B5C5-67237B010D7A}"/>
    <cellStyle name="Comma 14 4" xfId="543" xr:uid="{C47E1C43-7AB6-4E3E-9CF0-F568EACE9C0C}"/>
    <cellStyle name="Comma 14 4 2" xfId="544" xr:uid="{1B5A2A21-E234-44E9-AF69-76374420DEF2}"/>
    <cellStyle name="Comma 14 4 2 2" xfId="545" xr:uid="{6390A523-517A-4642-8734-8A91A77234EC}"/>
    <cellStyle name="Comma 14 4 2 3" xfId="546" xr:uid="{3E8F76D6-2420-450D-B4C4-AD2C89BABD24}"/>
    <cellStyle name="Comma 14 4 3" xfId="547" xr:uid="{8E904D43-24CD-435F-9E8D-A9CE092B94F7}"/>
    <cellStyle name="Comma 14 4 3 2" xfId="548" xr:uid="{4B453E40-2E4D-4F1C-A8AB-AC3D66A1DD4F}"/>
    <cellStyle name="Comma 14 4 3 3" xfId="549" xr:uid="{28463C84-FCE3-4C9B-A29A-5565ABD32D24}"/>
    <cellStyle name="Comma 14 4 4" xfId="550" xr:uid="{586EB73A-2BA9-447E-8F97-CF71481F34F4}"/>
    <cellStyle name="Comma 14 4 5" xfId="551" xr:uid="{408CC2A5-ACE7-4642-974D-4438CEF2864E}"/>
    <cellStyle name="Comma 14 4 6" xfId="552" xr:uid="{65647A10-E4F0-4ECE-8928-A5321B19E596}"/>
    <cellStyle name="Comma 14 4 7" xfId="553" xr:uid="{B8A0742A-21FA-43E0-A68D-6E097CA6AE58}"/>
    <cellStyle name="Comma 14 4 8" xfId="554" xr:uid="{82A73055-FEA8-4796-9C48-983A4BA8E0AD}"/>
    <cellStyle name="Comma 14 5" xfId="555" xr:uid="{ACA1B869-56F1-4B14-A521-176DBBB38E2D}"/>
    <cellStyle name="Comma 14 6" xfId="556" xr:uid="{43C1C1E1-6B93-40A3-80B4-3CD20CD59C40}"/>
    <cellStyle name="Comma 15" xfId="557" xr:uid="{B68256DE-4690-4886-891D-AAEF677EF2CA}"/>
    <cellStyle name="Comma 15 2" xfId="558" xr:uid="{1FADB656-0E33-4953-A888-67373EAAD7C7}"/>
    <cellStyle name="Comma 15 3" xfId="559" xr:uid="{BBE1ED4D-C60E-4F55-822D-DB493138C4B6}"/>
    <cellStyle name="Comma 15 4" xfId="560" xr:uid="{12565E4A-9CB8-4750-AF3C-868268E86D96}"/>
    <cellStyle name="Comma 16" xfId="561" xr:uid="{2B033DD1-E162-4E81-91CC-F77A90B716C0}"/>
    <cellStyle name="Comma 16 2" xfId="562" xr:uid="{122A5F62-9C7C-4709-B2FC-4BDE47B352D2}"/>
    <cellStyle name="Comma 16 3" xfId="563" xr:uid="{892B7D9B-83AD-4C07-8C01-4BFA82591C1A}"/>
    <cellStyle name="Comma 16 4" xfId="564" xr:uid="{9A42EECB-794D-4EDB-A142-408F8536D75C}"/>
    <cellStyle name="Comma 16 5" xfId="565" xr:uid="{E08C9CC7-6364-4886-A429-37E587C0FA58}"/>
    <cellStyle name="Comma 17" xfId="566" xr:uid="{F3029203-510A-4D77-BADD-8D5E16E3A9CB}"/>
    <cellStyle name="Comma 17 2" xfId="567" xr:uid="{91FB2AC9-8E81-4F2D-8B02-B137730CDBFA}"/>
    <cellStyle name="Comma 17 3" xfId="568" xr:uid="{F625AC71-4740-4639-BF19-82D493DAEFAB}"/>
    <cellStyle name="Comma 17 4" xfId="569" xr:uid="{DEFC716C-98D8-43E7-905A-25ABE02DAD9E}"/>
    <cellStyle name="Comma 17 5" xfId="570" xr:uid="{1755AE6E-96E1-4CE3-89B4-CCD1E5C2D2AD}"/>
    <cellStyle name="Comma 18" xfId="571" xr:uid="{A81E1471-890B-45C9-975D-E461F4C8E828}"/>
    <cellStyle name="Comma 18 2" xfId="572" xr:uid="{C234A33F-7435-41BA-BB63-20596B5E8A59}"/>
    <cellStyle name="Comma 18 3" xfId="573" xr:uid="{B0F1307E-6A40-450B-A640-94D8654DC472}"/>
    <cellStyle name="Comma 18 4" xfId="574" xr:uid="{8BFF7A51-4DA3-471F-B252-581B3FEBC513}"/>
    <cellStyle name="Comma 19" xfId="575" xr:uid="{CEA4A019-F01E-4BA6-B328-0C8AF0EF3BDF}"/>
    <cellStyle name="Comma 19 2" xfId="576" xr:uid="{94E2BD20-DF36-48A5-B8BD-6D07526AF555}"/>
    <cellStyle name="Comma 19 3" xfId="577" xr:uid="{6EC932F8-08D9-406F-A8A8-79F0F2F64671}"/>
    <cellStyle name="Comma 19 4" xfId="578" xr:uid="{B0BA938A-DE88-4EC1-AA30-5EDD9EA2FB4A}"/>
    <cellStyle name="Comma 2" xfId="17" xr:uid="{00000000-0005-0000-0000-000001000000}"/>
    <cellStyle name="Comma 2 10" xfId="579" xr:uid="{D838EDE7-F1FF-4924-A024-42A43E3C5B95}"/>
    <cellStyle name="Comma 2 2" xfId="49" xr:uid="{F20204D6-9788-420A-82B1-C528662EA7B2}"/>
    <cellStyle name="Comma 2 2 2" xfId="580" xr:uid="{51BD1B73-6FFA-41C8-971B-7D6AC1225D7A}"/>
    <cellStyle name="Comma 2 2 3" xfId="53" xr:uid="{0DE048E9-4542-48FC-911F-187CE606D9A8}"/>
    <cellStyle name="Comma 2 2 4" xfId="581" xr:uid="{BB221B2B-ED97-44A4-873C-538CE12CBD70}"/>
    <cellStyle name="Comma 2 2 4 2" xfId="582" xr:uid="{899028B8-31BE-4101-ADB3-D427344A03A2}"/>
    <cellStyle name="Comma 2 2 5" xfId="583" xr:uid="{B75CBF54-346D-4E57-9E31-E012E0CF950F}"/>
    <cellStyle name="Comma 2 2 6" xfId="584" xr:uid="{84975C3B-8D1C-4F48-B181-ADA0F2C4A3CD}"/>
    <cellStyle name="Comma 2 2 7" xfId="585" xr:uid="{0F93274A-52E5-4CB7-B46E-05BDAF29B7C9}"/>
    <cellStyle name="Comma 2 3" xfId="586" xr:uid="{F65DAF5F-6770-439B-AD7A-00187A0BD3C7}"/>
    <cellStyle name="Comma 2 3 2" xfId="587" xr:uid="{49719955-F344-472A-B771-922539F39396}"/>
    <cellStyle name="Comma 2 3 3" xfId="588" xr:uid="{5EED3599-DFA3-4509-BFFE-4500AC468B4F}"/>
    <cellStyle name="Comma 2 3 4" xfId="589" xr:uid="{4A884AC2-A3FA-42DE-8D99-13A9BFB7B5EB}"/>
    <cellStyle name="Comma 2 4" xfId="590" xr:uid="{13B18A03-DAFA-4471-A8BE-EDDBE0B59918}"/>
    <cellStyle name="Comma 2 4 2" xfId="591" xr:uid="{57E76564-3273-4D86-A085-D8961A53AFB9}"/>
    <cellStyle name="Comma 2 4 3" xfId="592" xr:uid="{798C25BA-E817-49DC-BC4A-0A74483A2396}"/>
    <cellStyle name="Comma 2 4 4" xfId="593" xr:uid="{9E4D28D0-6D4E-464C-A429-4F8869C752D4}"/>
    <cellStyle name="Comma 2 4 5" xfId="594" xr:uid="{987A5018-B8FD-4FA4-BDAC-B99D008A2D83}"/>
    <cellStyle name="Comma 2 5" xfId="595" xr:uid="{F049C042-AC1C-46CA-B67E-3A58709A53AC}"/>
    <cellStyle name="Comma 2 6" xfId="596" xr:uid="{B0FA0C95-F2F3-4A2B-A09F-E5FF181D5486}"/>
    <cellStyle name="Comma 2 7" xfId="597" xr:uid="{738F3A7C-9800-4534-8D48-4287DF998EF4}"/>
    <cellStyle name="Comma 2 7 2" xfId="598" xr:uid="{397C543F-9E80-46C9-95FA-3A6BCD8ED835}"/>
    <cellStyle name="Comma 2 8" xfId="599" xr:uid="{40338716-3691-4C56-B5EC-3F8442B4DD8D}"/>
    <cellStyle name="Comma 2 9" xfId="61" xr:uid="{8103DD90-9197-4BC3-8226-A4C8AFB1FCE5}"/>
    <cellStyle name="Comma 2 9 2" xfId="600" xr:uid="{FB1892C6-8AD7-48F0-BD01-4B5D9A4B8BF0}"/>
    <cellStyle name="Comma 20" xfId="601" xr:uid="{8D234933-3E7A-4824-BFBD-968817C08FFB}"/>
    <cellStyle name="Comma 20 2" xfId="602" xr:uid="{9E9F7FCF-A1FF-4F5F-9545-CF3A933ABCB1}"/>
    <cellStyle name="Comma 20 3" xfId="603" xr:uid="{7CC293B9-85E1-41A1-A9EE-177A4EBB593F}"/>
    <cellStyle name="Comma 20 4" xfId="604" xr:uid="{1EABB9B2-01A1-4A5A-B02C-082376579F5E}"/>
    <cellStyle name="Comma 20 5" xfId="605" xr:uid="{5DCEAD8D-7B47-40C0-BD16-9743EE8E8AC3}"/>
    <cellStyle name="Comma 21" xfId="606" xr:uid="{1EDCE2FE-A2CC-41CE-A6A2-F14D83876718}"/>
    <cellStyle name="Comma 21 2" xfId="607" xr:uid="{FC4917BF-E8CD-4633-93A7-8BC736007373}"/>
    <cellStyle name="Comma 21 3" xfId="608" xr:uid="{DE1F8FF9-F747-4805-8F76-2967A38C652E}"/>
    <cellStyle name="Comma 21 4" xfId="609" xr:uid="{259AF99F-5979-4E88-AAD9-3D4BD07262C7}"/>
    <cellStyle name="Comma 22" xfId="610" xr:uid="{A828F554-A1DC-48FD-871A-064AB882F68A}"/>
    <cellStyle name="Comma 23" xfId="611" xr:uid="{75FFAAF5-A416-4FC6-9B0A-789697AB54FE}"/>
    <cellStyle name="Comma 24" xfId="612" xr:uid="{2A301084-9C23-4DF0-B5C5-335184584026}"/>
    <cellStyle name="Comma 24 2" xfId="613" xr:uid="{B19D8C3A-A7C3-47D1-BA97-72E34067C0E2}"/>
    <cellStyle name="Comma 24 3" xfId="614" xr:uid="{DABEB58E-5FD3-455C-93D4-6282C755A37E}"/>
    <cellStyle name="Comma 24 4" xfId="615" xr:uid="{13D34999-CDBA-49C5-B994-93F5015A7580}"/>
    <cellStyle name="Comma 25" xfId="616" xr:uid="{5016E08E-682A-4A87-B2B5-4F6330DC189C}"/>
    <cellStyle name="Comma 25 2" xfId="617" xr:uid="{68F7FA09-621A-420F-860E-68FEF8AED2E4}"/>
    <cellStyle name="Comma 25 3" xfId="618" xr:uid="{BF15CBCA-2652-468F-8AFC-061E5297D87F}"/>
    <cellStyle name="Comma 25 4" xfId="619" xr:uid="{5F6FCC05-92FC-4693-B8B4-19DCEEE15BB3}"/>
    <cellStyle name="Comma 26" xfId="620" xr:uid="{5C0B6B1F-1C5D-4AC7-B624-D69234F91C57}"/>
    <cellStyle name="Comma 26 2" xfId="621" xr:uid="{2A24DC15-87CA-447F-9149-63DC755F5224}"/>
    <cellStyle name="Comma 26 3" xfId="622" xr:uid="{5560A9B7-D97F-40DB-9814-664ACFB9B583}"/>
    <cellStyle name="Comma 26 4" xfId="623" xr:uid="{B201CD3C-0F18-43F8-B1B0-5358D6BA51C9}"/>
    <cellStyle name="Comma 27" xfId="624" xr:uid="{BEC6366E-BE4F-4C46-9C85-39076A31B16F}"/>
    <cellStyle name="Comma 27 2" xfId="625" xr:uid="{5DD021B2-AA47-4753-AB5D-6A8A562B3DEA}"/>
    <cellStyle name="Comma 27 3" xfId="626" xr:uid="{49242442-ACC3-4A28-B007-C7F194D56544}"/>
    <cellStyle name="Comma 27 4" xfId="627" xr:uid="{796D968D-6D5A-4B62-854E-9C8581C6F92E}"/>
    <cellStyle name="Comma 28" xfId="628" xr:uid="{0E4AB053-ED7D-46D3-A429-99194DB3AE77}"/>
    <cellStyle name="Comma 28 2" xfId="629" xr:uid="{6C5BBFCA-0141-4A71-AFC5-125A2612A61B}"/>
    <cellStyle name="Comma 28 3" xfId="630" xr:uid="{D0395161-100D-45D1-A7FF-F7785374D17C}"/>
    <cellStyle name="Comma 28 4" xfId="631" xr:uid="{5AC0B19D-8BBC-4744-8E6D-230683E5D203}"/>
    <cellStyle name="Comma 29" xfId="632" xr:uid="{18B2D182-3FEF-41B2-A3B1-2A638BC71414}"/>
    <cellStyle name="Comma 29 2" xfId="633" xr:uid="{9AA0A83F-F4B6-42A7-8A27-7A741B119B17}"/>
    <cellStyle name="Comma 29 3" xfId="634" xr:uid="{DC33E91C-477B-4675-A336-E0C714C6F8E2}"/>
    <cellStyle name="Comma 29 4" xfId="635" xr:uid="{7FDEC0B8-AFCE-4F4D-B9F8-F901DBC040C2}"/>
    <cellStyle name="Comma 3" xfId="28" xr:uid="{00000000-0005-0000-0000-000002000000}"/>
    <cellStyle name="Comma 3 10" xfId="636" xr:uid="{AB4463B8-6FD9-4ADC-80D6-7B9DA6D3F352}"/>
    <cellStyle name="Comma 3 11" xfId="637" xr:uid="{52EF34FB-F76A-47B9-95F0-F10772C43CAE}"/>
    <cellStyle name="Comma 3 12" xfId="638" xr:uid="{0F53FCD9-C62A-4634-A576-AF0761C0ECED}"/>
    <cellStyle name="Comma 3 2" xfId="45" xr:uid="{BAA60F79-907E-4EA2-A526-4BE9C19768EA}"/>
    <cellStyle name="Comma 3 2 2" xfId="639" xr:uid="{E413F083-1AA8-4029-BD17-31ECFE03B489}"/>
    <cellStyle name="Comma 3 2 2 2" xfId="640" xr:uid="{2E824610-4B24-4381-B08B-DE995878C427}"/>
    <cellStyle name="Comma 3 2 3" xfId="641" xr:uid="{03F44924-700F-452A-8A1F-BBFB32B73166}"/>
    <cellStyle name="Comma 3 2 4" xfId="642" xr:uid="{ED048133-E486-4663-B57B-365BE0BD069B}"/>
    <cellStyle name="Comma 3 2 5" xfId="643" xr:uid="{CC6B09AF-F2DE-4728-BBAA-89C988F5A272}"/>
    <cellStyle name="Comma 3 3" xfId="644" xr:uid="{32C31971-5D06-405C-85CD-888FD3F2C22B}"/>
    <cellStyle name="Comma 3 3 2" xfId="645" xr:uid="{C94F22E0-1E25-4AA6-964D-75881D3DBA42}"/>
    <cellStyle name="Comma 3 3 3" xfId="646" xr:uid="{304FE2C2-78AA-4E4A-A23F-14F827E27E78}"/>
    <cellStyle name="Comma 3 3 4" xfId="647" xr:uid="{92A953DC-7C62-4026-834B-510F66F95DC8}"/>
    <cellStyle name="Comma 3 4" xfId="648" xr:uid="{6F7BAAAB-0F3D-4A14-B492-075B5A28CF1E}"/>
    <cellStyle name="Comma 3 5" xfId="649" xr:uid="{6097AF99-E8C2-4B6F-8412-6612BE86B135}"/>
    <cellStyle name="Comma 3 6" xfId="650" xr:uid="{E5D6DD44-23AB-4BBE-8A6A-60DA6851ABB5}"/>
    <cellStyle name="Comma 3 7" xfId="651" xr:uid="{DF771CCE-D559-4E65-A3FB-D135A5BC6F79}"/>
    <cellStyle name="Comma 3 8" xfId="652" xr:uid="{86353095-BCB4-43CC-A600-8129DF6897F5}"/>
    <cellStyle name="Comma 3 9" xfId="653" xr:uid="{FAE1181A-DB43-4E06-B358-3D37483DF5DB}"/>
    <cellStyle name="Comma 30" xfId="654" xr:uid="{1E0BCC87-B91B-4646-87C0-59AA5B445BF0}"/>
    <cellStyle name="Comma 30 2" xfId="655" xr:uid="{DA7CB362-CC38-43D2-B111-27ED54653BEE}"/>
    <cellStyle name="Comma 30 3" xfId="656" xr:uid="{351FDECE-F1AE-4CAF-978D-1521A31FE78D}"/>
    <cellStyle name="Comma 30 4" xfId="657" xr:uid="{C515DA89-7BF7-4A58-9A51-003194A0C54D}"/>
    <cellStyle name="Comma 31" xfId="658" xr:uid="{5E23AB70-5BD2-42A5-BAE1-CFFEA153B067}"/>
    <cellStyle name="Comma 31 2" xfId="659" xr:uid="{B5D7D3EF-7FD6-4B0A-8D17-EB134B68012E}"/>
    <cellStyle name="Comma 31 3" xfId="660" xr:uid="{1A9D8AF6-D107-4FA0-A61A-EBCB6EB82CB6}"/>
    <cellStyle name="Comma 31 4" xfId="661" xr:uid="{C9C2CCA3-44D0-4DDD-B974-E0AE43F84F07}"/>
    <cellStyle name="Comma 32" xfId="662" xr:uid="{ABFC6AEB-6140-473D-8466-7E64F984BE70}"/>
    <cellStyle name="Comma 32 2" xfId="663" xr:uid="{142452FB-BDD5-4038-AB6B-4A7009586813}"/>
    <cellStyle name="Comma 32 3" xfId="664" xr:uid="{232BF61B-8417-4E2F-9157-73E17416508E}"/>
    <cellStyle name="Comma 32 4" xfId="665" xr:uid="{7EFE0411-58CC-4EF2-98AE-7C7FABB0B4F7}"/>
    <cellStyle name="Comma 33" xfId="55" xr:uid="{85B0D702-DD30-4B0F-AED7-5F809192426F}"/>
    <cellStyle name="Comma 33 2" xfId="666" xr:uid="{7A35C104-A010-4E0A-9726-466623985F17}"/>
    <cellStyle name="Comma 33 3" xfId="667" xr:uid="{A79D1AA1-2467-4E7C-8149-AD3C248955FF}"/>
    <cellStyle name="Comma 33 4" xfId="668" xr:uid="{4C0FE386-CB67-4382-85CD-B0434F56E356}"/>
    <cellStyle name="Comma 34" xfId="669" xr:uid="{D3475EE8-5678-4757-8BEB-9C779001E8CB}"/>
    <cellStyle name="Comma 35" xfId="54" xr:uid="{9CA8928E-BF3E-4786-BEA8-0673281479D7}"/>
    <cellStyle name="Comma 36" xfId="670" xr:uid="{5B5579C0-26CB-47FB-A45D-4BF9A1D2E985}"/>
    <cellStyle name="Comma 37" xfId="671" xr:uid="{C3AC27C2-0E5E-4B26-9D6F-08CE3A63A813}"/>
    <cellStyle name="Comma 38" xfId="672" xr:uid="{62C3FE6F-11ED-4D19-B710-0AF8BD1A5819}"/>
    <cellStyle name="Comma 39" xfId="673" xr:uid="{F9A75133-A9D9-431D-AE6F-0876B13AB688}"/>
    <cellStyle name="Comma 4" xfId="46" xr:uid="{630B28E2-89BD-4EF8-872D-8B35445347B3}"/>
    <cellStyle name="Comma 4 2" xfId="674" xr:uid="{198EA156-FAB8-4279-86E1-C1AAB1350464}"/>
    <cellStyle name="Comma 4 2 2" xfId="675" xr:uid="{91FD0FD2-C1D1-449A-B2EF-25C41DCC43A9}"/>
    <cellStyle name="Comma 4 2 2 2" xfId="676" xr:uid="{B60163D5-C343-4239-91A2-A60B982C2A81}"/>
    <cellStyle name="Comma 4 2 3" xfId="677" xr:uid="{BB37C51C-D422-449C-9D79-5AC76710E31D}"/>
    <cellStyle name="Comma 4 2 4" xfId="678" xr:uid="{CA3BC748-4A00-4E74-ABFE-42154647AECE}"/>
    <cellStyle name="Comma 4 3" xfId="679" xr:uid="{74D08FE9-7F97-43AF-8236-19368AEFB83E}"/>
    <cellStyle name="Comma 4 3 2" xfId="680" xr:uid="{42D8F051-548F-4A4B-AC4A-4A68C07743DF}"/>
    <cellStyle name="Comma 4 3 2 2" xfId="681" xr:uid="{DA8D5235-8B84-4F80-8C78-4ACC5322C4C7}"/>
    <cellStyle name="Comma 4 3 2 3" xfId="682" xr:uid="{2F4C71D3-57E8-432A-8ACC-1044C3F1BA2E}"/>
    <cellStyle name="Comma 4 3 2 4" xfId="683" xr:uid="{BCC0349F-66E9-46C8-A97B-1C567BFDB5BE}"/>
    <cellStyle name="Comma 4 3 2 5" xfId="684" xr:uid="{E0D079C0-2A6E-4C6E-BBAA-C7DB1E26B51F}"/>
    <cellStyle name="Comma 4 3 3" xfId="685" xr:uid="{67627AE8-B0C0-4CB4-A9BF-A789B6725000}"/>
    <cellStyle name="Comma 4 3 3 2" xfId="686" xr:uid="{BF96E692-7CA2-4555-ADF2-FCEFB42BF56B}"/>
    <cellStyle name="Comma 4 3 3 3" xfId="687" xr:uid="{8CB68D62-6250-4351-945B-DD9D69E73C70}"/>
    <cellStyle name="Comma 4 3 4" xfId="688" xr:uid="{3403DCFC-3425-4D78-B739-5AE7EEB07A7D}"/>
    <cellStyle name="Comma 4 3 5" xfId="689" xr:uid="{FD0E6729-F78D-4E9C-BB33-F735FE9EBFBA}"/>
    <cellStyle name="Comma 4 3 6" xfId="690" xr:uid="{E6C95F7B-D993-45CA-B9CB-887C429218C2}"/>
    <cellStyle name="Comma 4 3 7" xfId="691" xr:uid="{95BDE3C8-71BD-4BB1-AC99-8DDDBDE26D85}"/>
    <cellStyle name="Comma 4 3 8" xfId="692" xr:uid="{5F832366-6003-4014-A45D-844050B59A61}"/>
    <cellStyle name="Comma 4 4" xfId="693" xr:uid="{0D32A26F-1463-4A10-AA93-B5F8C8007344}"/>
    <cellStyle name="Comma 4 5" xfId="694" xr:uid="{6E83B08F-C25C-440B-A8C8-313DC355A924}"/>
    <cellStyle name="Comma 4 5 2" xfId="695" xr:uid="{300A1B12-4CD0-4B44-BA9F-C5B4F1EDCE0F}"/>
    <cellStyle name="Comma 4 5 3" xfId="696" xr:uid="{B9B6FA45-C54B-4726-B7E3-1CEB1E0824DA}"/>
    <cellStyle name="Comma 4 5 4" xfId="697" xr:uid="{0F206C57-7BF3-4197-85C5-939458B9A1F6}"/>
    <cellStyle name="Comma 4 6" xfId="698" xr:uid="{B218395B-C668-464D-9838-6E9C846F2A71}"/>
    <cellStyle name="Comma 4 7" xfId="699" xr:uid="{FBD1E335-CE9F-4E05-A605-BF6958E74F01}"/>
    <cellStyle name="Comma 4 8" xfId="700" xr:uid="{6D7AF032-1E34-4C72-AE6D-9853C4E7189D}"/>
    <cellStyle name="Comma 4 9" xfId="701" xr:uid="{6DFF2639-EC86-4D96-97F9-BEBE1C30B3CA}"/>
    <cellStyle name="Comma 40" xfId="702" xr:uid="{39883246-20A1-4ED8-88A5-B238792F85B2}"/>
    <cellStyle name="Comma 41" xfId="703" xr:uid="{2A9178CC-65B8-4435-B3F9-1C67817F947A}"/>
    <cellStyle name="Comma 42" xfId="704" xr:uid="{EE95C505-62FB-4FAD-8BED-70E07CAA2369}"/>
    <cellStyle name="Comma 43" xfId="705" xr:uid="{1619EC86-0885-4C02-AB98-30518B91C42B}"/>
    <cellStyle name="Comma 44" xfId="706" xr:uid="{0ACF9CA5-844B-46C1-B9DC-593D4A4733A4}"/>
    <cellStyle name="Comma 45" xfId="707" xr:uid="{C3F49DAC-5797-4C63-BBDB-E6698D9C9B41}"/>
    <cellStyle name="Comma 46" xfId="708" xr:uid="{DB60EAAB-7410-4B43-9462-F683E94A7718}"/>
    <cellStyle name="Comma 47" xfId="709" xr:uid="{022EDB83-4D29-42C4-B42C-8EFB220712ED}"/>
    <cellStyle name="Comma 48" xfId="710" xr:uid="{530EF3FE-B446-4035-8B1E-165D057D5BF9}"/>
    <cellStyle name="Comma 49" xfId="711" xr:uid="{524300B7-D0B1-47D1-96AD-DFB4B2D959FB}"/>
    <cellStyle name="Comma 49 2" xfId="712" xr:uid="{5AA84B93-AF57-42B3-8CEA-ABEB67EA8413}"/>
    <cellStyle name="Comma 5" xfId="52" xr:uid="{EE06BB8C-33C4-424E-A261-942BC7D9FEE4}"/>
    <cellStyle name="Comma 5 2" xfId="713" xr:uid="{2CBE3110-31B7-40A0-A5F1-E1C2A5352D17}"/>
    <cellStyle name="Comma 5 3" xfId="714" xr:uid="{C1CC7B6C-CA0D-4B38-8996-1EEB22CD7D56}"/>
    <cellStyle name="Comma 5 4" xfId="715" xr:uid="{EDA57546-FFB8-4A37-8EDC-EA0F4B55E56A}"/>
    <cellStyle name="Comma 5 4 2" xfId="716" xr:uid="{24712DA5-F5E1-4C57-8563-14F2F492091D}"/>
    <cellStyle name="Comma 5 5" xfId="717" xr:uid="{98CD0B16-0B90-4BC9-B455-4628C812E036}"/>
    <cellStyle name="Comma 5 6" xfId="718" xr:uid="{F16FEEED-6D36-4F7A-BE66-8B4B3F5264E6}"/>
    <cellStyle name="Comma 5 7" xfId="719" xr:uid="{DA10F7D1-6A72-40A6-9128-F1A91BB45B40}"/>
    <cellStyle name="Comma 50" xfId="720" xr:uid="{41C84260-82AA-4636-8AF1-7F4E04A5D9CC}"/>
    <cellStyle name="Comma 51" xfId="721" xr:uid="{CD7CB3EA-C2D8-4C5E-A787-3D4CEFF02FAB}"/>
    <cellStyle name="Comma 52" xfId="722" xr:uid="{8F9D315E-95D7-4AE9-AC25-EE3B16AD11D7}"/>
    <cellStyle name="Comma 53" xfId="723" xr:uid="{F7399285-F05C-4055-ACDD-520E4D49638C}"/>
    <cellStyle name="Comma 54" xfId="724" xr:uid="{66C63DFA-BF3E-4470-BCDB-D0A0C9AFED68}"/>
    <cellStyle name="Comma 55" xfId="725" xr:uid="{8F89CB3F-10AD-4FBD-BF69-24197A5A2CD0}"/>
    <cellStyle name="Comma 56" xfId="726" xr:uid="{55140DFF-B67C-4D8B-B075-B4FBCBC54158}"/>
    <cellStyle name="Comma 57" xfId="727" xr:uid="{A9BD9C40-0607-4E00-8086-87A9FDCEE654}"/>
    <cellStyle name="Comma 58" xfId="728" xr:uid="{31B7155D-9BD3-43DF-9370-69E0C5D9FF90}"/>
    <cellStyle name="Comma 59" xfId="729" xr:uid="{97F96021-90DA-498B-A6AA-1AF20952E99A}"/>
    <cellStyle name="Comma 6" xfId="57" xr:uid="{EF3CD324-2C56-43F6-8DA1-CA95DA7F2E7F}"/>
    <cellStyle name="Comma 6 2" xfId="730" xr:uid="{DB3B9D1C-DBF4-47ED-A706-71983D538ABB}"/>
    <cellStyle name="Comma 6 3" xfId="731" xr:uid="{ACF8AFB4-EE79-4053-B68D-ABE0ABDFE27E}"/>
    <cellStyle name="Comma 6 3 2" xfId="732" xr:uid="{649E6E9F-81EA-4819-8A77-85928C27B9D8}"/>
    <cellStyle name="Comma 6 3 3" xfId="733" xr:uid="{9761957A-6B48-43BE-B7EA-F2D5A2599760}"/>
    <cellStyle name="Comma 6 3 4" xfId="734" xr:uid="{8648B9C1-799A-4212-9891-E3B1F8170CEC}"/>
    <cellStyle name="Comma 6 4" xfId="735" xr:uid="{D7F35C18-619C-4C83-B794-BA8D7CE0CFEC}"/>
    <cellStyle name="Comma 6 5" xfId="736" xr:uid="{1EC4DF12-B8B7-479A-A148-43F1A06DF2FB}"/>
    <cellStyle name="Comma 6 6" xfId="737" xr:uid="{D2816C74-8CA6-43C8-A906-B4F7D730D43E}"/>
    <cellStyle name="Comma 60" xfId="738" xr:uid="{DA6741B0-5F7F-4001-B8A2-0765F44EB647}"/>
    <cellStyle name="Comma 61" xfId="739" xr:uid="{3D30873E-5296-4AEF-A762-A8ACAE4F1763}"/>
    <cellStyle name="Comma 62" xfId="740" xr:uid="{0FDA2A94-5575-4BAD-9F00-2E405FB00497}"/>
    <cellStyle name="Comma 63" xfId="741" xr:uid="{A4B0E44A-0366-420D-8A29-CD1FBD91D22C}"/>
    <cellStyle name="Comma 64" xfId="742" xr:uid="{E5D67549-8FC5-4D44-83E7-4F83AD8B4257}"/>
    <cellStyle name="Comma 64 3 2" xfId="62" xr:uid="{635FC012-4982-411D-B423-3B6E0FC27B10}"/>
    <cellStyle name="Comma 64 3 2 3" xfId="63" xr:uid="{029618AA-D7A1-42F2-A935-EE67EE50CA31}"/>
    <cellStyle name="Comma 65" xfId="743" xr:uid="{3A0FBD64-D5FE-4328-A5CE-E928D1886E32}"/>
    <cellStyle name="Comma 65 4" xfId="66" xr:uid="{7E5015A4-3E21-4032-8836-A89B76092B3E}"/>
    <cellStyle name="Comma 65 4 4" xfId="68" xr:uid="{4FE178BB-8507-4952-8E57-4B414160CF71}"/>
    <cellStyle name="Comma 65 4 5" xfId="73" xr:uid="{C383B9E7-79E9-4699-975A-CE60DDCDF790}"/>
    <cellStyle name="Comma 66" xfId="744" xr:uid="{1172109F-DA1F-4DC2-BB59-0706D10CC151}"/>
    <cellStyle name="Comma 67" xfId="745" xr:uid="{6FF1A166-1BF8-49D3-BBBA-827ABA8D8CDD}"/>
    <cellStyle name="Comma 68" xfId="746" xr:uid="{9B5B4DB3-BB97-4E80-BC4D-078674964FD7}"/>
    <cellStyle name="Comma 69" xfId="747" xr:uid="{4D692BAF-1045-4B91-83E6-452F4F62695B}"/>
    <cellStyle name="Comma 7" xfId="748" xr:uid="{C00B0C26-D4B1-4C75-8F57-B49DA6A86B48}"/>
    <cellStyle name="Comma 7 2" xfId="749" xr:uid="{75ADC80E-FEB2-4FB1-B43F-86D2AA17A139}"/>
    <cellStyle name="Comma 7 3" xfId="750" xr:uid="{264A0A92-AF6A-4E4E-A762-3FDA0D361CEB}"/>
    <cellStyle name="Comma 70" xfId="751" xr:uid="{6F332182-FEFB-46DE-955B-0A808003EAE4}"/>
    <cellStyle name="Comma 71" xfId="752" xr:uid="{8443F04C-28F8-4A09-B577-2B166E663667}"/>
    <cellStyle name="Comma 72" xfId="753" xr:uid="{F0770A61-4D32-4BFE-B6CB-93ACD00C530F}"/>
    <cellStyle name="Comma 73" xfId="754" xr:uid="{AE10B19A-A1FB-4568-939B-0B8E3880CBEA}"/>
    <cellStyle name="Comma 74" xfId="755" xr:uid="{330995D1-684D-4A46-B594-C3FD005A737C}"/>
    <cellStyle name="Comma 75" xfId="756" xr:uid="{8D464D5F-7FFF-46C8-8A0F-21045E0E0DF1}"/>
    <cellStyle name="Comma 76" xfId="757" xr:uid="{DD6E426F-3A49-44EB-BF89-EC912C0E521C}"/>
    <cellStyle name="Comma 77" xfId="758" xr:uid="{50962428-511A-465A-B66B-F29860A917FB}"/>
    <cellStyle name="Comma 78" xfId="759" xr:uid="{AEFAD3EF-8B77-40BE-9EE9-79303275E935}"/>
    <cellStyle name="Comma 79" xfId="760" xr:uid="{4F34F319-8E91-4798-8F93-7F453DB9AFA1}"/>
    <cellStyle name="Comma 8" xfId="761" xr:uid="{74EE509A-79C7-4CB6-9CAB-0BF74C60C1A4}"/>
    <cellStyle name="Comma 8 2" xfId="762" xr:uid="{30FF2B04-6BCB-44FC-B1D4-E282C284B94B}"/>
    <cellStyle name="Comma 80" xfId="763" xr:uid="{5DCE2ED6-E75F-4732-A39A-97548ACAED0D}"/>
    <cellStyle name="Comma 81" xfId="764" xr:uid="{E8BF70DD-EBC3-46AD-9C6B-C8AF76D6B869}"/>
    <cellStyle name="Comma 82" xfId="765" xr:uid="{48D64415-A0E3-44C1-A185-F9BE52B32B3E}"/>
    <cellStyle name="Comma 83" xfId="766" xr:uid="{27256B8B-0A09-4EFF-8988-1EFBD95272E3}"/>
    <cellStyle name="Comma 84" xfId="767" xr:uid="{20A3E388-8D13-45AC-A3EB-428DF9980AF5}"/>
    <cellStyle name="Comma 85" xfId="768" xr:uid="{F827F45F-CD41-45B2-AC89-E7A35CC6E99F}"/>
    <cellStyle name="Comma 86" xfId="769" xr:uid="{AE6C6D62-F99B-4979-A73F-A24B0C4D83E5}"/>
    <cellStyle name="Comma 87" xfId="770" xr:uid="{B528463F-A9B8-4463-823D-CD249C8F2593}"/>
    <cellStyle name="Comma 88" xfId="771" xr:uid="{6441DEF7-BD2C-4831-AF44-C81633DD6BFF}"/>
    <cellStyle name="Comma 89" xfId="772" xr:uid="{8976FBA3-C877-4270-8140-A76A03C3FF2A}"/>
    <cellStyle name="Comma 9" xfId="773" xr:uid="{A6FD9B76-286F-405F-9FE4-933ABE73C0BB}"/>
    <cellStyle name="Comma 9 2" xfId="774" xr:uid="{9F2A9BAC-CB7B-45B6-B78D-DEEC9017DBB9}"/>
    <cellStyle name="Comma 9 2 2" xfId="775" xr:uid="{34C27B85-61E0-48BA-ACDE-5D3ABAD44218}"/>
    <cellStyle name="Comma 9 2 2 2" xfId="776" xr:uid="{D883B35C-AE42-4F07-9B91-542478EEB2CB}"/>
    <cellStyle name="Comma 9 2 2 2 2" xfId="777" xr:uid="{7E3DE847-48FE-448E-B661-BF8E8B2DD6CF}"/>
    <cellStyle name="Comma 9 2 2 2 3" xfId="778" xr:uid="{138676A9-5422-4E7F-8451-4A6226E8AE2F}"/>
    <cellStyle name="Comma 9 2 2 3" xfId="779" xr:uid="{B8147155-3774-4C2C-9544-EC52FAD8AD77}"/>
    <cellStyle name="Comma 9 2 2 3 2" xfId="780" xr:uid="{A4C62295-BA1C-41BF-BCE2-BFFF454EAF3C}"/>
    <cellStyle name="Comma 9 2 2 3 3" xfId="781" xr:uid="{20839CB1-5860-4D8F-B3F9-8845F2B18C5F}"/>
    <cellStyle name="Comma 9 2 2 4" xfId="782" xr:uid="{1F488A8E-E92B-4599-BBD0-A68111274467}"/>
    <cellStyle name="Comma 9 2 2 5" xfId="783" xr:uid="{170BE639-F117-45EF-A5B9-3C1B35E8D5DD}"/>
    <cellStyle name="Comma 9 2 2 6" xfId="784" xr:uid="{9F8B9D80-DA64-4BCD-829E-013F2C9D8021}"/>
    <cellStyle name="Comma 9 2 2 7" xfId="785" xr:uid="{8D686D38-B67F-4F11-9566-9DBF3F1F8836}"/>
    <cellStyle name="Comma 9 2 2 8" xfId="786" xr:uid="{2BD0671F-AAFE-4939-876A-C274F8E6A6EC}"/>
    <cellStyle name="Comma 9 2 3" xfId="787" xr:uid="{D98D2396-C191-41C1-B763-3D0B25223D87}"/>
    <cellStyle name="Comma 9 2 3 2" xfId="788" xr:uid="{31C2B284-0805-4288-BD8E-276DC578F32D}"/>
    <cellStyle name="Comma 9 2 3 3" xfId="789" xr:uid="{135DD2A3-8BD8-49C1-A19E-44DD577B06CD}"/>
    <cellStyle name="Comma 9 2 3 4" xfId="790" xr:uid="{354EC264-2A5F-4EC9-92B9-9BB5838C6946}"/>
    <cellStyle name="Comma 9 2 3 5" xfId="791" xr:uid="{F1BAFA18-F16F-44E9-A7DB-B2432176613E}"/>
    <cellStyle name="Comma 9 2 4" xfId="792" xr:uid="{F812381C-3FD8-4388-830B-28C2F25F8ED6}"/>
    <cellStyle name="Comma 9 2 4 2" xfId="793" xr:uid="{1B6D466C-E360-4A34-95D0-299916D86CC3}"/>
    <cellStyle name="Comma 9 2 4 3" xfId="794" xr:uid="{1396C895-80C8-4A0A-AE7C-685EDB873C6E}"/>
    <cellStyle name="Comma 9 2 5" xfId="795" xr:uid="{5556E4B4-C90F-4B57-BF02-4B6EF6071C52}"/>
    <cellStyle name="Comma 9 2 6" xfId="796" xr:uid="{C1AAEA23-AB23-4A52-A7BE-4677363619D0}"/>
    <cellStyle name="Comma 9 2 7" xfId="797" xr:uid="{40A613F9-CAE8-4A09-B6F0-8E3E9029211E}"/>
    <cellStyle name="Comma 9 2 8" xfId="798" xr:uid="{0391FF4B-EADE-4873-974C-DF7C368BF612}"/>
    <cellStyle name="Comma 9 2 9" xfId="799" xr:uid="{98235F5F-F623-48B9-9C72-27169C855BFF}"/>
    <cellStyle name="Comma 9 3" xfId="800" xr:uid="{690F21F7-C01A-453C-9947-016799ED15E2}"/>
    <cellStyle name="Comma 9 3 2" xfId="801" xr:uid="{11C17072-BF96-4ED3-8562-2DF1115AA551}"/>
    <cellStyle name="Comma 9 3 2 2" xfId="802" xr:uid="{C1B2F0CF-5A4B-46F6-9933-8571A2EBA040}"/>
    <cellStyle name="Comma 9 3 2 3" xfId="803" xr:uid="{7E605EF1-D4D4-482C-AFAB-C69F8A9ACA86}"/>
    <cellStyle name="Comma 9 3 3" xfId="804" xr:uid="{4C735181-6D26-4C6E-A0C5-64B217426304}"/>
    <cellStyle name="Comma 9 3 3 2" xfId="805" xr:uid="{140B5D77-0021-4E30-BFB7-4D91CAE3DF6D}"/>
    <cellStyle name="Comma 9 3 3 3" xfId="806" xr:uid="{60B9466B-11E7-4A72-BF6C-8F7A0D3791C7}"/>
    <cellStyle name="Comma 9 3 4" xfId="807" xr:uid="{7CE1E1C6-E9F4-4C9F-B726-68AF1D41ED73}"/>
    <cellStyle name="Comma 9 3 5" xfId="808" xr:uid="{50877AA4-EC27-46EC-ABC7-8D5E4171C76D}"/>
    <cellStyle name="Comma 9 3 6" xfId="809" xr:uid="{F9AF2928-2180-4470-84AA-76949EE2D205}"/>
    <cellStyle name="Comma 9 3 7" xfId="810" xr:uid="{D4D85D82-3374-4962-BBEE-B7018A0FDA51}"/>
    <cellStyle name="Comma 9 3 8" xfId="811" xr:uid="{8D5135D0-79F8-4699-B5BF-A886D803950F}"/>
    <cellStyle name="Comma 9 4" xfId="812" xr:uid="{2E6171D0-C210-43D3-B23E-AA08C169C3D6}"/>
    <cellStyle name="Comma 9 4 2" xfId="813" xr:uid="{57C6CE11-0D34-4FE9-A58B-88F0436330DB}"/>
    <cellStyle name="Comma 9 4 3" xfId="814" xr:uid="{96ED094F-0FA2-417C-A851-E7D396372F2A}"/>
    <cellStyle name="Comma 9 4 4" xfId="815" xr:uid="{41B6C241-E7D1-49E1-9658-1EC99023589B}"/>
    <cellStyle name="Comma 9 4 5" xfId="816" xr:uid="{2C34FB45-BDA5-48FF-A2FD-B46483E2E1BB}"/>
    <cellStyle name="Comma 9 5" xfId="817" xr:uid="{6BF9A06B-80A1-4ACA-87AE-DDD84E43D679}"/>
    <cellStyle name="Comma 9 5 2" xfId="818" xr:uid="{D303A06C-A30E-4768-B3BC-CF1FBEF8AE59}"/>
    <cellStyle name="Comma 9 5 3" xfId="819" xr:uid="{6AC6E878-6519-4AE3-B265-C7FB172B023B}"/>
    <cellStyle name="Comma 9 5 4" xfId="820" xr:uid="{E804685E-A799-4976-81DD-F4354259AABC}"/>
    <cellStyle name="Comma 9 5 5" xfId="821" xr:uid="{6487EB58-F7BB-43DC-90C8-704AC8222AB4}"/>
    <cellStyle name="Comma 9 6" xfId="822" xr:uid="{8B4FBFDE-95CD-4F0A-9B38-A19DEFDB88C3}"/>
    <cellStyle name="Comma 9 6 2" xfId="823" xr:uid="{2D5E7454-2745-4D67-B5D8-0D189B999773}"/>
    <cellStyle name="Comma 9 6 3" xfId="824" xr:uid="{EA78A757-FD0A-4D04-83DA-1E559510F75B}"/>
    <cellStyle name="Comma 9 6 4" xfId="825" xr:uid="{DFE37111-89EA-4201-867D-70891D32F0D8}"/>
    <cellStyle name="Comma 9 7" xfId="826" xr:uid="{C2F3F230-CB6B-41CF-A4B1-9FCCBD111D13}"/>
    <cellStyle name="Comma 9 8" xfId="827" xr:uid="{52FA10EA-FA83-43B4-A893-103A73845FAE}"/>
    <cellStyle name="Comma 9 9" xfId="828" xr:uid="{7DE990FB-F75C-471D-8CB1-4C4443436B9F}"/>
    <cellStyle name="Comma 90" xfId="829" xr:uid="{D7D0CEC6-32A3-480C-A34B-FE899B71330C}"/>
    <cellStyle name="Comma 91" xfId="830" xr:uid="{A558C6ED-D0A5-4326-A049-1714CA2617A8}"/>
    <cellStyle name="Comma 92" xfId="831" xr:uid="{FF0433E9-1471-4C65-9411-C3035BE39CEA}"/>
    <cellStyle name="Comma 93" xfId="832" xr:uid="{1B24E007-E820-41F3-A40A-3EC976C0BD3A}"/>
    <cellStyle name="Comma 94" xfId="833" xr:uid="{80C3B536-8BBD-4C18-A5F7-1B48BCEEE698}"/>
    <cellStyle name="Comma 94 2" xfId="834" xr:uid="{1AA4B081-B9E8-45C1-8713-8909EFADBB5B}"/>
    <cellStyle name="Comma 95" xfId="835" xr:uid="{083EE480-2F0B-430E-9F13-88E0D9C91B46}"/>
    <cellStyle name="Comma 96" xfId="836" xr:uid="{12BF1B9B-C822-423F-A52A-D4628DEB3507}"/>
    <cellStyle name="Comma 97" xfId="837" xr:uid="{B82C9A36-45CC-4ECA-9CBA-444EFAD22448}"/>
    <cellStyle name="Comma 98" xfId="838" xr:uid="{C73DAB0F-DBA1-46F8-88FE-D2ED3CBC76BC}"/>
    <cellStyle name="Comma 99" xfId="839" xr:uid="{CEBA8D30-7697-44EF-899E-E8DD506CF6A4}"/>
    <cellStyle name="Comma M" xfId="840" xr:uid="{A4ACF7EE-A559-4E83-AD5D-302E7033CAF3}"/>
    <cellStyle name="Comma T" xfId="841" xr:uid="{A479872D-5CF3-4FE1-AB1D-CCD86F4D3181}"/>
    <cellStyle name="comma zerodec" xfId="2" xr:uid="{00000000-0005-0000-0000-000003000000}"/>
    <cellStyle name="comma zerodec 2" xfId="842" xr:uid="{6478F4B7-FC93-4234-9AED-0FF64A09F913}"/>
    <cellStyle name="comma zerodec 2 2" xfId="843" xr:uid="{2763473E-C0F4-4E7F-B633-0BE2893FACBE}"/>
    <cellStyle name="comma zerodec 2 3" xfId="844" xr:uid="{934873E4-3859-48EB-8962-E129A7CA2CEA}"/>
    <cellStyle name="comma zerodec 2 4" xfId="845" xr:uid="{22B8E71D-0E4A-444A-8E84-61831BD8E059}"/>
    <cellStyle name="comma zerodec 3" xfId="846" xr:uid="{05240F98-8235-419E-89EA-02FDDA6DF645}"/>
    <cellStyle name="Comma0" xfId="847" xr:uid="{F98A1F82-A0B1-4781-8957-3838A1ECA764}"/>
    <cellStyle name="Copied" xfId="848" xr:uid="{4D38839D-A795-45B6-BB29-95E78274A140}"/>
    <cellStyle name="Cover Date" xfId="849" xr:uid="{1C20FB0A-599E-4DE4-9EA2-FEAC146A4041}"/>
    <cellStyle name="Cover Date 2" xfId="850" xr:uid="{37A5A73A-19A3-4F28-854A-6198C7A43A61}"/>
    <cellStyle name="Cover Date 2 2" xfId="851" xr:uid="{A79DE1BE-4BFC-416D-AC24-1A3D038889E9}"/>
    <cellStyle name="Cover Date 2 3" xfId="852" xr:uid="{78D983E6-5E96-4C83-9387-2EEF426E78E8}"/>
    <cellStyle name="Cover Date 2 4" xfId="853" xr:uid="{EC3CE549-35E3-4828-B6A5-992CA6112F11}"/>
    <cellStyle name="Cover Subtitle" xfId="854" xr:uid="{32E1C41F-36EB-4588-81D5-8D1036D1F090}"/>
    <cellStyle name="Cover Subtitle 2" xfId="855" xr:uid="{8611A1C8-A25C-40AF-863E-688ED8654414}"/>
    <cellStyle name="Cover Subtitle 2 2" xfId="856" xr:uid="{7E8CAA5F-A168-4B5E-A388-12AA721ADBD0}"/>
    <cellStyle name="Cover Subtitle 2 3" xfId="857" xr:uid="{308924CE-B391-4F28-9FB8-CB5FC6AF0A91}"/>
    <cellStyle name="Cover Subtitle 2 4" xfId="858" xr:uid="{D5926291-D7E0-4FC8-869C-EBBBD19FA949}"/>
    <cellStyle name="Cover Title" xfId="859" xr:uid="{92E34CB7-B28B-464D-B0A9-1A721B9CBB30}"/>
    <cellStyle name="Cover Title 2" xfId="860" xr:uid="{5BB47362-F0D8-4785-B7EE-E11A9D4AE443}"/>
    <cellStyle name="Cover Title 2 2" xfId="861" xr:uid="{DC85CA0E-32CD-44CC-A464-FDF71EF764CF}"/>
    <cellStyle name="Cover Title 2 3" xfId="862" xr:uid="{3AF5416A-AE27-4CFD-A0B2-ABC30E42AB6C}"/>
    <cellStyle name="Cover Title 2 4" xfId="863" xr:uid="{D8BA8A32-5B6D-4B00-9FEA-94CEE2E6C100}"/>
    <cellStyle name="Currency (hidden)" xfId="864" xr:uid="{E604B6F0-947B-4A39-83E5-B407C0153DD2}"/>
    <cellStyle name="Currency (hidden) 2" xfId="865" xr:uid="{1D3A832A-F17D-445D-A2AF-01C443FBFDC7}"/>
    <cellStyle name="Currency (hidden) 2 2" xfId="866" xr:uid="{28D0B891-618C-42A6-B5EB-96DCA1C1B915}"/>
    <cellStyle name="Currency (hidden) 2 2 2" xfId="867" xr:uid="{B14136CB-9DF8-48CB-9D36-59A406F0743A}"/>
    <cellStyle name="Currency (hidden) 2 2 2 2" xfId="868" xr:uid="{16542909-476D-4A05-A29D-572357D25A76}"/>
    <cellStyle name="Currency (hidden) 2 2 2 3" xfId="869" xr:uid="{5870B469-6B9D-43EA-8872-C2B0CFB3257A}"/>
    <cellStyle name="Currency (hidden) 2 2 2 4" xfId="870" xr:uid="{1D37ACC3-0B07-4388-AD03-2294DA3C32E8}"/>
    <cellStyle name="Currency (hidden) 2 2 2 5" xfId="871" xr:uid="{FB8B0E16-0801-4B32-8ED1-C2B48BCB825C}"/>
    <cellStyle name="Currency (hidden) 2 2 3" xfId="872" xr:uid="{142BC524-F92A-4AEE-8282-0B0D5535235D}"/>
    <cellStyle name="Currency (hidden) 2 2 4" xfId="873" xr:uid="{C5F1C3DF-042C-430D-AEB6-25A1F7E54A8F}"/>
    <cellStyle name="Currency (hidden) 3" xfId="874" xr:uid="{1F3EBB62-F8F4-4CA7-921D-159D1422C7DF}"/>
    <cellStyle name="Currency (hidden) 3 2" xfId="875" xr:uid="{62385D23-E030-4942-8E88-19A379CC2C50}"/>
    <cellStyle name="Currency (hidden) 3 2 2" xfId="876" xr:uid="{0ECAB241-E22B-4AC3-95DA-B451C4E2B7C0}"/>
    <cellStyle name="Currency (hidden) 3 2 2 2" xfId="877" xr:uid="{60DCCDDB-8F99-4FED-8A92-85A7BA12C4ED}"/>
    <cellStyle name="Currency (hidden) 3 2 2 2 2" xfId="878" xr:uid="{E1E241C0-0043-429D-8F47-5F613885BA89}"/>
    <cellStyle name="Currency (hidden) 3 2 2 2 3" xfId="879" xr:uid="{9CC25819-A51B-4BBA-BEFF-ED2FC89AA162}"/>
    <cellStyle name="Currency (hidden) 3 2 2 2 4" xfId="880" xr:uid="{D11EA4EF-0868-4AA9-9E9E-3F9D3CA8F36B}"/>
    <cellStyle name="Currency (hidden) 3 2 2 2 5" xfId="881" xr:uid="{1CA5E88E-343A-4BF4-93BA-4CE0D5E94520}"/>
    <cellStyle name="Currency (hidden) 3 2 2 3" xfId="882" xr:uid="{C2E56D2B-4128-4C32-A50E-8014A6F766D5}"/>
    <cellStyle name="Currency (hidden) 3 2 2 4" xfId="883" xr:uid="{35E61323-B584-4430-9705-BC183E55C0B4}"/>
    <cellStyle name="Currency (hidden) 3 3" xfId="884" xr:uid="{D710A374-7804-4002-8A46-950FE4EEE29A}"/>
    <cellStyle name="Currency (hidden) 3 3 2" xfId="885" xr:uid="{BD3DA6C9-49C3-43F8-A333-829727B899B8}"/>
    <cellStyle name="Currency (hidden) 3 3 2 2" xfId="886" xr:uid="{6EE3E4AB-61ED-4C68-B406-D98DA53F7CEA}"/>
    <cellStyle name="Currency (hidden) 3 3 2 3" xfId="887" xr:uid="{87F75A72-A861-4615-88D2-F9B583FFB1D8}"/>
    <cellStyle name="Currency (hidden) 3 3 2 4" xfId="888" xr:uid="{03ED96E1-BA06-4018-A68B-7F930B0B23DC}"/>
    <cellStyle name="Currency (hidden) 3 3 2 5" xfId="889" xr:uid="{5736A60E-1F11-4024-9602-5DC1965CFEDF}"/>
    <cellStyle name="Currency (hidden) 3 3 3" xfId="890" xr:uid="{B42AE82C-644D-4460-8192-D696BEBA64D6}"/>
    <cellStyle name="Currency (hidden) 3 3 4" xfId="891" xr:uid="{5A3CABD7-EF44-4A64-90DF-D1C3648A6254}"/>
    <cellStyle name="Currency (hidden) 4" xfId="892" xr:uid="{78D554F8-0CCD-44A6-BEC1-5D4368ABA952}"/>
    <cellStyle name="Currency (hidden) 4 2" xfId="893" xr:uid="{D8B6977C-FEF8-4C58-A2EE-6EEA3C240B10}"/>
    <cellStyle name="Currency (hidden) 4 2 2" xfId="894" xr:uid="{54CF81C7-33CA-49BB-B528-59401164D116}"/>
    <cellStyle name="Currency (hidden) 4 2 2 2" xfId="895" xr:uid="{1E48D806-74A8-4D08-ABDD-8F1E2FB0F2D6}"/>
    <cellStyle name="Currency (hidden) 4 2 2 3" xfId="896" xr:uid="{642834C4-63E3-4DD0-B1C9-C687FD84BFD8}"/>
    <cellStyle name="Currency (hidden) 4 2 2 4" xfId="897" xr:uid="{9DD9E9D4-D9DE-4986-9FE0-EC6EC5FA5468}"/>
    <cellStyle name="Currency (hidden) 4 2 2 5" xfId="898" xr:uid="{B06C2405-7E75-424F-8A56-B1EBFCA40EEF}"/>
    <cellStyle name="Currency (hidden) 4 2 3" xfId="899" xr:uid="{21128698-9283-440F-922E-3E6F6E8DACCD}"/>
    <cellStyle name="Currency (hidden) 4 2 4" xfId="900" xr:uid="{F7DF8719-94AA-4CD1-BCA9-12E27AFE96E7}"/>
    <cellStyle name="Currency (hidden) 5" xfId="901" xr:uid="{AD34CF89-ACED-4474-8DA3-6CEBD9B392EE}"/>
    <cellStyle name="Currency (hidden) 5 2" xfId="902" xr:uid="{954F873F-C2B6-41EE-9D11-98AFD343355E}"/>
    <cellStyle name="Currency (hidden) 5 2 2" xfId="903" xr:uid="{3EC70285-9621-445E-8EFB-2393ACA12ED8}"/>
    <cellStyle name="Currency (hidden) 5 2 3" xfId="904" xr:uid="{91593ED0-B93E-43BE-AD09-99BE5D35BAA4}"/>
    <cellStyle name="Currency (hidden) 5 2 4" xfId="905" xr:uid="{0853E696-9E39-4089-95E5-ADDED9314CE0}"/>
    <cellStyle name="Currency (hidden) 5 2 5" xfId="906" xr:uid="{6DE08DE4-14EE-431E-94B2-2D2FC2769B4B}"/>
    <cellStyle name="Currency (hidden) 5 3" xfId="907" xr:uid="{2018A591-3C83-4A9C-907E-2ABAA5FDD046}"/>
    <cellStyle name="Currency (hidden) 5 4" xfId="908" xr:uid="{13DF7ABF-E5F0-488D-8563-CF63DBE74ABE}"/>
    <cellStyle name="Currency [00]" xfId="909" xr:uid="{1C76B375-59E6-4C37-BDD2-C0FD94C622B5}"/>
    <cellStyle name="Currency 4 4" xfId="70" xr:uid="{B126F4FA-D46B-4214-AAB3-B2E4FF5CEAF8}"/>
    <cellStyle name="Currency0" xfId="910" xr:uid="{9DB03002-7B6A-4E1E-9A22-CD48A649244F}"/>
    <cellStyle name="Currency1" xfId="3" xr:uid="{00000000-0005-0000-0000-000004000000}"/>
    <cellStyle name="Currency1 2" xfId="911" xr:uid="{125FEF34-DD93-4628-9A41-E0192FC5E819}"/>
    <cellStyle name="Currency1 2 2" xfId="912" xr:uid="{0CA9237A-5442-4D40-9663-1E06E3687775}"/>
    <cellStyle name="Currency1 2 3" xfId="913" xr:uid="{A23AE163-A2F3-4B2D-B80F-B4B5F9B53429}"/>
    <cellStyle name="Currency1 2 4" xfId="914" xr:uid="{B1DCFCEB-AFB0-4FF8-A6CF-10009CE1ABE1}"/>
    <cellStyle name="Currency1 3" xfId="915" xr:uid="{8B168ABF-EAA7-4AF5-A63E-9907D1728482}"/>
    <cellStyle name="Custom" xfId="916" xr:uid="{548D5444-FA93-45EF-BEBF-3AF60DC4EBA4}"/>
    <cellStyle name="Date" xfId="917" xr:uid="{8DBCFB7C-72A9-42C4-96CD-6A155F2C3F68}"/>
    <cellStyle name="Date Eng" xfId="918" xr:uid="{A6CE802C-02A2-44A0-ADD2-B45B06F61EBE}"/>
    <cellStyle name="Date Short" xfId="919" xr:uid="{8B0CD2D0-DAEF-4614-BD73-7EDF97F8A75B}"/>
    <cellStyle name="Date_10.Lead_LH Muang Mai (LHM) Q3'06 ย้ายข้าง" xfId="920" xr:uid="{C228D5A2-9260-46E9-894B-24E40A69552B}"/>
    <cellStyle name="Dezimal [0]_OPTIMIR1 (deutsch)" xfId="921" xr:uid="{9F79D99A-70A0-458C-B405-E908D2970DD1}"/>
    <cellStyle name="Dezimal_OPTIMIR1 (deutsch)" xfId="922" xr:uid="{AD09035C-0572-4A58-8596-BA73B66F3B67}"/>
    <cellStyle name="Dollar (zero dec)" xfId="4" xr:uid="{00000000-0005-0000-0000-000005000000}"/>
    <cellStyle name="E&amp;Y House" xfId="923" xr:uid="{5EB43C27-7BEC-4089-BBA7-F9589F0FEDAC}"/>
    <cellStyle name="E&amp;Y House 2" xfId="924" xr:uid="{2D82A21F-572A-42C2-AC01-648EDD12F8F5}"/>
    <cellStyle name="E&amp;Y House 2 2" xfId="925" xr:uid="{D51442AB-A604-4140-8CA7-B35008473726}"/>
    <cellStyle name="E&amp;Y House 2 3" xfId="926" xr:uid="{44162B9E-18D5-41DA-9E20-EC94BCE73C3E}"/>
    <cellStyle name="E&amp;Y House 2 4" xfId="927" xr:uid="{6DCAA757-80B6-414D-AAB1-FA669E4CCA7B}"/>
    <cellStyle name="E&amp;Y House 2 5" xfId="928" xr:uid="{D633BB6C-1FBF-4905-A92D-DD5DCDEE8818}"/>
    <cellStyle name="E&amp;Y House 3" xfId="929" xr:uid="{AAAB21CE-B045-4AB5-9BA5-F71A86E52EFB}"/>
    <cellStyle name="E&amp;Y House 4" xfId="930" xr:uid="{C4185A20-2758-4F77-A3CE-7FD76982F0B0}"/>
    <cellStyle name="E&amp;Y House 5" xfId="931" xr:uid="{A9308EC9-143E-448D-84F1-295A42A5E1E0}"/>
    <cellStyle name="Enter Currency (0)" xfId="932" xr:uid="{3764A78D-7A4B-47D5-BE26-3D0864B4ED98}"/>
    <cellStyle name="Enter Currency (2)" xfId="933" xr:uid="{32555B87-EDC9-41E7-826E-CCA72BDC2A0C}"/>
    <cellStyle name="Enter Units (0)" xfId="934" xr:uid="{88DEC71D-248A-4CC4-901B-C1563FFD4AF7}"/>
    <cellStyle name="Enter Units (1)" xfId="935" xr:uid="{7C7D833A-1377-419E-B8AF-AD5D6BC05814}"/>
    <cellStyle name="Enter Units (2)" xfId="936" xr:uid="{F80DAC4C-02AF-4614-A955-EEB3FFCC136F}"/>
    <cellStyle name="Entered" xfId="937" xr:uid="{2F14C793-61BE-4EAF-863C-C2272D437DF6}"/>
    <cellStyle name="Euro" xfId="938" xr:uid="{A1815ABF-B538-437F-807E-1B3A81DDEC49}"/>
    <cellStyle name="Explanatory Text 2" xfId="939" xr:uid="{36521D24-A90B-4879-AD54-8A388003CCB4}"/>
    <cellStyle name="Explanatory Text 3" xfId="940" xr:uid="{CE71FA25-A373-4BC4-9FF1-FA3D0A98CF6C}"/>
    <cellStyle name="Explanatory Text 4" xfId="941" xr:uid="{27B58CC4-77AC-4C26-AE86-6B3AFE804F1B}"/>
    <cellStyle name="Explanatory Text 5" xfId="942" xr:uid="{CE90D01D-6F6F-4CA7-B131-50858132FB32}"/>
    <cellStyle name="Footer SBILogo1" xfId="943" xr:uid="{768C7301-7A30-4494-A2EA-7110D2EE6478}"/>
    <cellStyle name="Footer SBILogo1 2" xfId="944" xr:uid="{E365746F-2401-4EA3-AFAB-13F69943D711}"/>
    <cellStyle name="Footer SBILogo1 2 2" xfId="945" xr:uid="{0ED94641-EB32-4183-A2DC-9DFFDE0EE63B}"/>
    <cellStyle name="Footer SBILogo1 2 3" xfId="946" xr:uid="{7D7F3DBF-F8E6-4A11-BE1A-815C57519A45}"/>
    <cellStyle name="Footer SBILogo1 2 4" xfId="947" xr:uid="{C6F98F42-B604-4D92-BDAD-C1B6A06B734A}"/>
    <cellStyle name="Footer SBILogo2" xfId="948" xr:uid="{3AC7A8E7-75B4-43E0-AD93-2B73E3E079E0}"/>
    <cellStyle name="Footer SBILogo2 2" xfId="949" xr:uid="{45DC2C92-0743-4604-8366-DEF025D571CB}"/>
    <cellStyle name="Footer SBILogo2 2 2" xfId="950" xr:uid="{A5D53239-EB06-477B-9AA7-60E54BAB1D26}"/>
    <cellStyle name="Footer SBILogo2 2 3" xfId="951" xr:uid="{62A064C1-BE1B-4624-B655-2E9B1610D5A6}"/>
    <cellStyle name="Footer SBILogo2 2 4" xfId="952" xr:uid="{2353DDBB-6EE9-43C6-88B6-2CBAADDFAA37}"/>
    <cellStyle name="Footnote" xfId="953" xr:uid="{08AE2B65-E657-4690-A4BA-EED63218EB91}"/>
    <cellStyle name="Footnote 2" xfId="954" xr:uid="{A27322FB-6E22-400C-B92E-0498C883BEBA}"/>
    <cellStyle name="Footnote 2 2" xfId="955" xr:uid="{41501198-2DFE-46A4-9899-6C67F430F18B}"/>
    <cellStyle name="Footnote 2 3" xfId="956" xr:uid="{F3C7DD24-15AB-40E9-9378-3EC56C8B6824}"/>
    <cellStyle name="Footnote 2 4" xfId="957" xr:uid="{BDFA19AE-41DC-4FBC-A17D-2C143A1C9F7A}"/>
    <cellStyle name="Footnote Reference" xfId="958" xr:uid="{0F5D4144-4347-479C-A28F-56664AF7694F}"/>
    <cellStyle name="Footnote Reference 2" xfId="959" xr:uid="{381680DA-C749-4D2E-A38C-B8EDA9291AB1}"/>
    <cellStyle name="Footnote Reference 2 2" xfId="960" xr:uid="{A60D5407-8C52-40C1-B63A-9B7466EC75E3}"/>
    <cellStyle name="Footnote Reference 2 3" xfId="961" xr:uid="{CEEF0677-7944-481C-A8F4-9668B0B01555}"/>
    <cellStyle name="Footnote Reference 2 4" xfId="962" xr:uid="{9E5F003E-D8E7-4515-95AC-B8ACA5C9170D}"/>
    <cellStyle name="Footnote__0_Lead_ KOSE_30.06.05" xfId="963" xr:uid="{16A4F26C-9A67-49F1-AF41-9DDA385EAE93}"/>
    <cellStyle name="General C" xfId="964" xr:uid="{CBB66CDD-F0C0-4DAE-AF4A-AEE2FC23F12E}"/>
    <cellStyle name="General C 2" xfId="965" xr:uid="{745AA394-A8D2-49D5-822B-E6D941E26F09}"/>
    <cellStyle name="General C 2 2" xfId="966" xr:uid="{0A64C49E-50D0-45C7-9802-469243CE0A3F}"/>
    <cellStyle name="General C 2 2 2" xfId="967" xr:uid="{043F9EE3-56C7-4E05-A482-F1DA931BB24F}"/>
    <cellStyle name="General C 2 2 3" xfId="968" xr:uid="{3CCEB4FA-8B89-4649-9C18-1A3E41DAF580}"/>
    <cellStyle name="General C 2 2 4" xfId="969" xr:uid="{788B359D-8CEF-414C-A0D6-3C192193A9AE}"/>
    <cellStyle name="General C 2 2 5" xfId="970" xr:uid="{6D12B293-05B5-4489-AF9D-72D918849B43}"/>
    <cellStyle name="General C 2 3" xfId="971" xr:uid="{48DEDA8D-DFC0-46F2-AACE-6414C5807346}"/>
    <cellStyle name="General C 2 4" xfId="972" xr:uid="{CEF119D0-DA6E-4D45-8D4B-377377508C56}"/>
    <cellStyle name="General CA" xfId="973" xr:uid="{3458904B-D4DB-49A6-99D9-DA6D9B763376}"/>
    <cellStyle name="General CA 2" xfId="974" xr:uid="{12B16223-08C1-442A-9E09-F48C84CE8501}"/>
    <cellStyle name="General CA 2 2" xfId="975" xr:uid="{3B481702-9411-4080-BF0B-D21C4AC6CE97}"/>
    <cellStyle name="General CA 2 2 2" xfId="976" xr:uid="{DA4C1129-43DB-42E5-BF7A-E8F499476CC2}"/>
    <cellStyle name="General CA 2 2 3" xfId="977" xr:uid="{4F20B825-5D74-4775-9761-773B20A1EDE9}"/>
    <cellStyle name="General CA 2 2 4" xfId="978" xr:uid="{92A742AA-B47C-43C5-814F-ED68861E0E83}"/>
    <cellStyle name="General CA 2 2 5" xfId="979" xr:uid="{BE296772-0DBC-4F3C-9595-70DB4583DD8F}"/>
    <cellStyle name="General CA 2 3" xfId="980" xr:uid="{CAF4C7FE-2BA8-43F3-9B05-D505201A9CB7}"/>
    <cellStyle name="General CA 2 4" xfId="981" xr:uid="{1B77A910-E6BA-415B-A097-B9098FB30E1D}"/>
    <cellStyle name="General Eng" xfId="982" xr:uid="{FF51018E-4DA6-4F16-9281-9DD2B1BD01D8}"/>
    <cellStyle name="General S" xfId="983" xr:uid="{72795B74-026D-4492-8056-33504821677A}"/>
    <cellStyle name="General T" xfId="984" xr:uid="{43CD9108-79A0-4FE0-A496-C81080416F64}"/>
    <cellStyle name="General W" xfId="985" xr:uid="{3DB581C9-D4AE-4ED1-BAFB-43EBC24D9977}"/>
    <cellStyle name="Good 2" xfId="986" xr:uid="{56E29894-B20D-4A33-8534-0E7E9A60792E}"/>
    <cellStyle name="Good 3" xfId="987" xr:uid="{4FF24489-DF91-41B6-A6EF-01F1C0CB6B8A}"/>
    <cellStyle name="Good 4" xfId="988" xr:uid="{23457F4B-8A99-4B05-88FC-DFE5BC4E5841}"/>
    <cellStyle name="Good 5" xfId="989" xr:uid="{6D6C8B4E-973E-4632-A94B-EA1ED30B0EFD}"/>
    <cellStyle name="Grey" xfId="5" xr:uid="{00000000-0005-0000-0000-000006000000}"/>
    <cellStyle name="Grey 2" xfId="990" xr:uid="{294D39CD-B3E7-4FBC-807A-C755E38171F3}"/>
    <cellStyle name="Grey 3" xfId="991" xr:uid="{575245E5-E2C0-4132-89C8-61498C250227}"/>
    <cellStyle name="Grey 3 2" xfId="992" xr:uid="{E1152012-3D48-4F86-997A-ACD8F2B47EE0}"/>
    <cellStyle name="Grey 4" xfId="993" xr:uid="{2CF2C100-0A88-4910-8087-BE21054A9130}"/>
    <cellStyle name="Header" xfId="994" xr:uid="{9A12DA3D-C65A-494E-9BB8-9CD634DD77C3}"/>
    <cellStyle name="Header 2" xfId="995" xr:uid="{37565FC8-5AF9-4B3F-8FC0-ED1F4DACEDA3}"/>
    <cellStyle name="Header 2 2" xfId="996" xr:uid="{BB620DE6-D427-424D-929E-F16EE7AE33CF}"/>
    <cellStyle name="Header 2 3" xfId="997" xr:uid="{CF3E4303-37D4-4D92-BB47-EC1F23B16767}"/>
    <cellStyle name="Header 2 4" xfId="998" xr:uid="{C92C3231-5C1E-47E7-8A70-1B593FE307F2}"/>
    <cellStyle name="Header Draft Stamp" xfId="999" xr:uid="{9AEA8C04-8CD7-476B-B954-95AD4857410D}"/>
    <cellStyle name="Header Draft Stamp 2" xfId="1000" xr:uid="{C773F436-2604-47DA-B670-0E2A17AE2E39}"/>
    <cellStyle name="Header Draft Stamp 2 2" xfId="1001" xr:uid="{834AEDFF-AAF8-4EB1-831F-C5A401816114}"/>
    <cellStyle name="Header Draft Stamp 2 3" xfId="1002" xr:uid="{9A70A3C5-943D-4BCB-9AAA-A397768D3412}"/>
    <cellStyle name="Header Draft Stamp 2 4" xfId="1003" xr:uid="{FF72869B-203D-4D3B-A8DD-225B1CC60DCB}"/>
    <cellStyle name="Header__0_Lead_ KOSE_30.06.05" xfId="1004" xr:uid="{9C5A31A1-6EEF-4185-9411-00CD6257E336}"/>
    <cellStyle name="Header1" xfId="1005" xr:uid="{8758EABB-966E-4579-B90F-6F6C4549167B}"/>
    <cellStyle name="Header2" xfId="1006" xr:uid="{B257DEE7-E2EB-4F6B-8E10-7BE2A87CFF37}"/>
    <cellStyle name="Header2 2" xfId="1007" xr:uid="{E4110940-2E80-4A9F-96D2-F627F98CE9AA}"/>
    <cellStyle name="Header2 2 2" xfId="1008" xr:uid="{292D1FBC-7ECC-4BBB-9134-3792CFEAFFB4}"/>
    <cellStyle name="Header2 2 2 2" xfId="1009" xr:uid="{095C739B-B9E9-4D00-A4C7-D276B69317F2}"/>
    <cellStyle name="Header2 2 2 3" xfId="1010" xr:uid="{4B57EB3F-6605-4BAE-863C-662B2404C9A8}"/>
    <cellStyle name="Header2 2 2 4" xfId="1011" xr:uid="{2490BB4B-AD76-4800-8178-F40CCF0DAAFA}"/>
    <cellStyle name="Header2 2 2 5" xfId="1012" xr:uid="{00127109-8F78-4760-B774-52D7901E9DBE}"/>
    <cellStyle name="Header2 2 3" xfId="1013" xr:uid="{5E96418B-5D85-431F-A136-2334C4C5C165}"/>
    <cellStyle name="Header2 2 4" xfId="1014" xr:uid="{122B2E76-D771-4696-A5A8-635442679EF7}"/>
    <cellStyle name="Heading 1 2" xfId="1015" xr:uid="{4B370AD7-55FE-43D3-BF1A-7C1C7E303DCF}"/>
    <cellStyle name="Heading 1 2 2" xfId="1016" xr:uid="{8F33C914-51B1-4321-A4EE-F948705DE037}"/>
    <cellStyle name="Heading 1 2 3" xfId="1017" xr:uid="{1480BC01-71D2-440D-8558-D3459B96872C}"/>
    <cellStyle name="Heading 1 2 4" xfId="1018" xr:uid="{0B3E2055-D6CC-468D-80A9-95C448F514DB}"/>
    <cellStyle name="Heading 1 2 5" xfId="1019" xr:uid="{B7143F34-90A9-4EA9-9BB1-1197726ED3C2}"/>
    <cellStyle name="Heading 1 3" xfId="1020" xr:uid="{3929CEB9-4802-4166-A5D8-D461D6E3251D}"/>
    <cellStyle name="Heading 1 3 2" xfId="1021" xr:uid="{A81CA755-8589-4A05-96FF-3B9C601ACFAD}"/>
    <cellStyle name="Heading 1 3 3" xfId="1022" xr:uid="{94ECBC3B-3B42-41D5-AEFB-952265197CA9}"/>
    <cellStyle name="Heading 1 3 4" xfId="1023" xr:uid="{4F5BACA9-704C-43AF-8604-C6EBEC871B27}"/>
    <cellStyle name="Heading 1 4" xfId="1024" xr:uid="{F965F5E1-3722-4038-AA5E-4FC5D1832DF1}"/>
    <cellStyle name="Heading 1 5" xfId="1025" xr:uid="{4056222F-A70A-4BB5-9D51-EC683D3ADA36}"/>
    <cellStyle name="Heading 1 Above" xfId="1026" xr:uid="{041A3EB1-875A-407D-9921-E4807C235A31}"/>
    <cellStyle name="Heading 1 Above 2" xfId="1027" xr:uid="{AAAF02E7-6A27-4C2D-8F92-371CEB806B49}"/>
    <cellStyle name="Heading 1 Above 2 2" xfId="1028" xr:uid="{5CEB1634-871E-48EB-81DF-E720DD1FD9F2}"/>
    <cellStyle name="Heading 1 Above 2 3" xfId="1029" xr:uid="{63932F80-25E4-460E-9001-F1A9787EDFAD}"/>
    <cellStyle name="Heading 1 Above 2 4" xfId="1030" xr:uid="{BF62C6CC-E60E-4426-B722-4FAB8D24655B}"/>
    <cellStyle name="Heading 1+" xfId="1031" xr:uid="{F31E595A-7E49-4EAB-BCE0-55997689AC64}"/>
    <cellStyle name="Heading 1+ 2" xfId="1032" xr:uid="{7917644F-A8D6-410C-9A00-B3B944B61E13}"/>
    <cellStyle name="Heading 1+ 2 2" xfId="1033" xr:uid="{EABC423A-67F8-4FD8-8AB8-6B29624AB062}"/>
    <cellStyle name="Heading 1+ 2 3" xfId="1034" xr:uid="{5022EA31-0995-4AAD-AE11-5B8DD9386B4B}"/>
    <cellStyle name="Heading 1+ 2 4" xfId="1035" xr:uid="{0C9D7D4F-1AC5-460E-B860-69FC9A3F5BED}"/>
    <cellStyle name="Heading 2 2" xfId="1036" xr:uid="{0B8D17C5-1984-47B1-9536-C79A0736F591}"/>
    <cellStyle name="Heading 2 2 2" xfId="1037" xr:uid="{31547351-6AAD-4FA0-98F9-73243E641C75}"/>
    <cellStyle name="Heading 2 2 3" xfId="1038" xr:uid="{D580F262-F547-4D4A-8B74-D0310B7834E4}"/>
    <cellStyle name="Heading 2 2 4" xfId="1039" xr:uid="{438C8889-665A-4909-8E3E-FE3F18B7978C}"/>
    <cellStyle name="Heading 2 2 5" xfId="1040" xr:uid="{1F529AAE-A991-4282-B37F-88B2A32DC0C5}"/>
    <cellStyle name="Heading 2 3" xfId="1041" xr:uid="{C0CCD71A-ECEB-43C2-9033-3803FEA6BA15}"/>
    <cellStyle name="Heading 2 3 2" xfId="1042" xr:uid="{E5FEE86B-8271-43B1-B8C1-9E0EF81C6417}"/>
    <cellStyle name="Heading 2 3 3" xfId="1043" xr:uid="{96CDFF43-4AAC-4A3E-ABBF-3CC640DBF9F7}"/>
    <cellStyle name="Heading 2 3 4" xfId="1044" xr:uid="{F1E0C20F-04AD-4DE9-A316-2AC49907317C}"/>
    <cellStyle name="Heading 2 4" xfId="1045" xr:uid="{75080725-6EF5-44B8-B312-F5E585552B8A}"/>
    <cellStyle name="Heading 2 5" xfId="1046" xr:uid="{65F096F2-CD53-4D8F-98CA-D0E6DA755FDE}"/>
    <cellStyle name="Heading 2 Below" xfId="1047" xr:uid="{2146E2E4-0A09-4146-A94B-2ACCEAF4662B}"/>
    <cellStyle name="Heading 2+" xfId="1048" xr:uid="{A2D75F21-F7E2-427B-93F4-E81F9D960D86}"/>
    <cellStyle name="Heading 2+ 2" xfId="1049" xr:uid="{373F2B90-DA29-47D0-AAB2-33A51FF8A0B7}"/>
    <cellStyle name="Heading 2+ 2 2" xfId="1050" xr:uid="{F9BE2648-1C43-4860-8D36-77F2100C1AA3}"/>
    <cellStyle name="Heading 2+ 2 3" xfId="1051" xr:uid="{B00F6C48-04E3-40EA-BEFF-7EAAEBAC964C}"/>
    <cellStyle name="Heading 2+ 2 4" xfId="1052" xr:uid="{08417DD3-E717-470D-B417-A006FB76D9E5}"/>
    <cellStyle name="Heading 3 2" xfId="1053" xr:uid="{2807823C-52A2-4B20-B162-EF838847D045}"/>
    <cellStyle name="Heading 3 2 2" xfId="1054" xr:uid="{E3F52DDA-6D03-4FDB-AF71-710D75CB3CC6}"/>
    <cellStyle name="Heading 3 2 3" xfId="1055" xr:uid="{A7183D23-26BF-4BCE-81C8-0BA5B6FEAA9F}"/>
    <cellStyle name="Heading 3 2 4" xfId="1056" xr:uid="{BCB8BED2-80BA-49C9-BB09-361B86B7CB7D}"/>
    <cellStyle name="Heading 3 2 5" xfId="1057" xr:uid="{EDF25978-5AF1-43B5-A833-9B0EC142303B}"/>
    <cellStyle name="Heading 3 3" xfId="1058" xr:uid="{97B3D37B-F75D-4257-9292-1D6F7A1B28BC}"/>
    <cellStyle name="Heading 3 3 2" xfId="1059" xr:uid="{A897F509-2E84-4A40-B153-1AC68CC75681}"/>
    <cellStyle name="Heading 3 3 3" xfId="1060" xr:uid="{95A9D6F1-5EF2-4B1C-950B-F9B206125E47}"/>
    <cellStyle name="Heading 3 3 4" xfId="1061" xr:uid="{A103731B-9F73-4361-9D6B-643C0655F5D2}"/>
    <cellStyle name="Heading 3 4" xfId="1062" xr:uid="{B146DBF4-6338-4415-AD0D-D87EEBCF0213}"/>
    <cellStyle name="Heading 3 5" xfId="1063" xr:uid="{75CC3A95-7A08-4CDD-8C6C-B7B70B1ED9FA}"/>
    <cellStyle name="Heading 3+" xfId="1064" xr:uid="{EF3EB79C-8223-4524-B7AB-66823363811C}"/>
    <cellStyle name="Heading 3+ 2" xfId="1065" xr:uid="{E9743AE8-71BB-48D0-B70D-D131F187FC2B}"/>
    <cellStyle name="Heading 3+ 2 2" xfId="1066" xr:uid="{12E78A39-EA01-48FC-9545-8AFBAC38EDAC}"/>
    <cellStyle name="Heading 3+ 2 3" xfId="1067" xr:uid="{999C127A-B30D-41DE-90A6-2DBE4C24D7DD}"/>
    <cellStyle name="Heading 3+ 2 4" xfId="1068" xr:uid="{C96D6C4D-CE9D-491D-BA5A-B938AB3B92F1}"/>
    <cellStyle name="Heading 4 2" xfId="1069" xr:uid="{3ADC4925-BA44-4C49-BE2F-93CD3011C793}"/>
    <cellStyle name="Heading 4 3" xfId="1070" xr:uid="{80BC303C-D829-4EBE-AAA2-20063DD6D11E}"/>
    <cellStyle name="Heading 4 4" xfId="1071" xr:uid="{5D38D99E-9528-4D6B-8413-CF30BB56AE8D}"/>
    <cellStyle name="Heading 4 5" xfId="1072" xr:uid="{4C528945-6AC4-40BD-A19F-B96F48DBCD48}"/>
    <cellStyle name="HEADING, MAJOR" xfId="1073" xr:uid="{E6A87A75-45AB-407F-94C6-69CAB634596C}"/>
    <cellStyle name="HEADING, MINOR" xfId="1074" xr:uid="{2FD796B9-B68C-44A1-B58C-0ECFCA16A93E}"/>
    <cellStyle name="HEADING, MINOR 2" xfId="1075" xr:uid="{3F85889B-1894-49B6-8CD8-21C9C8315C21}"/>
    <cellStyle name="HEADING, MINOR 2 2" xfId="1076" xr:uid="{3ACF848C-DF75-4F8E-9157-20BF14954416}"/>
    <cellStyle name="HEADING, MINOR 2 2 2" xfId="1077" xr:uid="{6A15CB30-5135-4643-9EBA-0E1456442855}"/>
    <cellStyle name="HEADING, MINOR 2 2 3" xfId="1078" xr:uid="{9FDF415E-5AD4-45E8-A332-BD6665EB0B7E}"/>
    <cellStyle name="HEADING, MINOR 2 2 4" xfId="1079" xr:uid="{CE18D231-E181-44AF-99C9-85114F661522}"/>
    <cellStyle name="HEADING, MINOR 2 2 5" xfId="1080" xr:uid="{CBD6EC0E-A1CC-41E3-B2C7-39EF4E08552B}"/>
    <cellStyle name="HEADING, MINOR 2 3" xfId="1081" xr:uid="{24187753-4EAA-4A0D-A89E-29D188F6E897}"/>
    <cellStyle name="HEADING, MINOR 2 4" xfId="1082" xr:uid="{2DF2246F-766F-44FF-B905-1DF582258E9E}"/>
    <cellStyle name="HEADING, RIGHT" xfId="1083" xr:uid="{C7ACC6D1-A77D-4C71-AD3F-D852CD0C6E17}"/>
    <cellStyle name="HEADING,MAJOR" xfId="1084" xr:uid="{1F0D981D-3036-47EA-A1D8-F7531EDC34E4}"/>
    <cellStyle name="HEADING,MAJOR 2" xfId="1085" xr:uid="{55EA63EC-466B-47E8-910C-1CF3AC120B60}"/>
    <cellStyle name="HEADING,MAJOR 2 2" xfId="1086" xr:uid="{1DC88EDD-8CC8-4856-AD07-837170981BB6}"/>
    <cellStyle name="HEADING,MAJOR 2 2 2" xfId="1087" xr:uid="{2FBB16A2-9837-42F1-BE0A-4DF8DAA0AD22}"/>
    <cellStyle name="HEADING,MAJOR 2 2 3" xfId="1088" xr:uid="{8A2B2F4D-7173-4BB6-966D-7D40764CBCAA}"/>
    <cellStyle name="HEADING,MAJOR 2 2 4" xfId="1089" xr:uid="{9AFECEB9-2AA2-4CCC-9C1A-27CC6E5E8A3C}"/>
    <cellStyle name="HEADING,MAJOR 2 2 5" xfId="1090" xr:uid="{4B17C92B-7194-4F58-886F-68CA9D8AEDDE}"/>
    <cellStyle name="HEADING,MAJOR 2 3" xfId="1091" xr:uid="{CD5BBF02-0524-486E-BF80-838F2CC6B34D}"/>
    <cellStyle name="HEADING,MAJOR 2 4" xfId="1092" xr:uid="{D256297A-EBC2-4D5F-942F-AA2257034212}"/>
    <cellStyle name="Hidden" xfId="1093" xr:uid="{4DE44BE4-E08B-4BFC-8765-3C1E0BC11CE1}"/>
    <cellStyle name="Hyperlink 2" xfId="1094" xr:uid="{86787D36-CA22-4308-BE17-06E50A509419}"/>
    <cellStyle name="Input [yellow]" xfId="6" xr:uid="{00000000-0005-0000-0000-000007000000}"/>
    <cellStyle name="Input [yellow] 2" xfId="1095" xr:uid="{51DE205D-EC8C-4535-BAD3-4876520755FE}"/>
    <cellStyle name="Input [yellow] 2 2" xfId="1096" xr:uid="{6F92B19A-A2E3-463A-8BF9-27B490FAD4DD}"/>
    <cellStyle name="Input [yellow] 2 2 2" xfId="1097" xr:uid="{4CB0DDD6-347E-4972-A2D6-DACAA7F605B7}"/>
    <cellStyle name="Input [yellow] 2 2 2 2" xfId="1098" xr:uid="{F8F9D355-D785-4600-9866-BC3D75F5975B}"/>
    <cellStyle name="Input [yellow] 2 2 2 3" xfId="1099" xr:uid="{D2970E07-B291-491C-8468-7E083AD61A58}"/>
    <cellStyle name="Input [yellow] 2 2 2 4" xfId="1100" xr:uid="{4E88B1E2-DDAB-4511-AF6D-7ED2520BDF71}"/>
    <cellStyle name="Input [yellow] 2 2 2 5" xfId="1101" xr:uid="{4CDCFF9D-66D9-4B2E-BB60-9E9E55302228}"/>
    <cellStyle name="Input [yellow] 2 2 3" xfId="1102" xr:uid="{37F9323D-1B48-4241-9EB6-C847E3AB8DB8}"/>
    <cellStyle name="Input [yellow] 2 2 4" xfId="1103" xr:uid="{ED339232-F98C-4C2F-A757-82EF96655723}"/>
    <cellStyle name="Input [yellow] 3" xfId="1104" xr:uid="{192928BF-6C14-4A7D-AB22-3486BBB91065}"/>
    <cellStyle name="Input [yellow] 3 2" xfId="1105" xr:uid="{6E19495C-2A93-4E10-B7C0-571D4645F3FE}"/>
    <cellStyle name="Input [yellow] 3 2 2" xfId="1106" xr:uid="{42633B31-A67E-4D2F-9857-54DE52DDCB39}"/>
    <cellStyle name="Input [yellow] 3 2 2 2" xfId="1107" xr:uid="{4F5614F9-50F0-411A-BF82-C5C13D3FEFE3}"/>
    <cellStyle name="Input [yellow] 3 2 2 2 2" xfId="1108" xr:uid="{84882D12-9162-4248-BCFB-810E62B5847C}"/>
    <cellStyle name="Input [yellow] 3 2 2 2 3" xfId="1109" xr:uid="{510CE43D-B501-41E2-9A60-192BA926493B}"/>
    <cellStyle name="Input [yellow] 3 2 2 2 4" xfId="1110" xr:uid="{15CE3BE6-0CA5-4F71-9A34-0D5055C518B0}"/>
    <cellStyle name="Input [yellow] 3 2 2 2 5" xfId="1111" xr:uid="{E2831C89-C968-4176-BDD7-751C9ABE584E}"/>
    <cellStyle name="Input [yellow] 3 2 2 3" xfId="1112" xr:uid="{BFFC19D7-9413-41E1-B8BD-FD38B62662B7}"/>
    <cellStyle name="Input [yellow] 3 2 2 4" xfId="1113" xr:uid="{7BBA2826-9DF4-4393-90F4-D22653368C95}"/>
    <cellStyle name="Input [yellow] 3 3" xfId="1114" xr:uid="{3B0D9C9F-C47D-4543-81D4-58A29940032A}"/>
    <cellStyle name="Input [yellow] 3 3 2" xfId="1115" xr:uid="{F2833811-88B0-4D34-835C-3238739BF042}"/>
    <cellStyle name="Input [yellow] 3 3 2 2" xfId="1116" xr:uid="{AF43DA98-F0B4-4B41-AACA-1E0AEBCDBECF}"/>
    <cellStyle name="Input [yellow] 3 3 2 3" xfId="1117" xr:uid="{4397A9AD-9F98-429E-A30B-D3DC21FCC085}"/>
    <cellStyle name="Input [yellow] 3 3 2 4" xfId="1118" xr:uid="{3C4A4F35-292B-4A9F-8F26-924CC490C284}"/>
    <cellStyle name="Input [yellow] 3 3 2 5" xfId="1119" xr:uid="{3E06D6F2-AB24-470E-BB61-57E3FA3248B8}"/>
    <cellStyle name="Input [yellow] 3 3 3" xfId="1120" xr:uid="{4F35B7A9-DE7E-4AB4-BF49-90AD36739F3E}"/>
    <cellStyle name="Input [yellow] 3 3 4" xfId="1121" xr:uid="{695B3D03-AD34-4164-B9B0-FD1020E61E9F}"/>
    <cellStyle name="Input [yellow] 4" xfId="1122" xr:uid="{29CF9648-23DA-4FEA-928B-0226C4C2C7A6}"/>
    <cellStyle name="Input [yellow] 4 2" xfId="1123" xr:uid="{91C4AE98-BF34-4AEE-814F-51012EF7C326}"/>
    <cellStyle name="Input [yellow] 4 2 2" xfId="1124" xr:uid="{EC9A014B-660E-4C35-B935-4522D0305F79}"/>
    <cellStyle name="Input [yellow] 4 2 2 2" xfId="1125" xr:uid="{B7BF0A2E-5AB8-4E7E-A88E-63767C94E2BE}"/>
    <cellStyle name="Input [yellow] 4 2 2 3" xfId="1126" xr:uid="{1A984718-52ED-44E9-BB0B-63CA7EDA7BA6}"/>
    <cellStyle name="Input [yellow] 4 2 2 4" xfId="1127" xr:uid="{BA59AD18-55F4-4A4B-B6BB-EC22B23AF401}"/>
    <cellStyle name="Input [yellow] 4 2 2 5" xfId="1128" xr:uid="{6560A2F0-4AC8-45AF-A441-7AE90F78F864}"/>
    <cellStyle name="Input [yellow] 4 2 3" xfId="1129" xr:uid="{BCAB1795-9F0A-4EF8-9445-380AF56F8FE8}"/>
    <cellStyle name="Input [yellow] 4 2 4" xfId="1130" xr:uid="{F62EEAF0-27BC-47B6-8FD6-B82C764A10E1}"/>
    <cellStyle name="Input [yellow] 5" xfId="1131" xr:uid="{B24CAD98-00F9-4DB6-8C83-6EFEAEF38EF2}"/>
    <cellStyle name="Input [yellow] 5 2" xfId="1132" xr:uid="{84D44641-F55E-4BA7-A113-893559401795}"/>
    <cellStyle name="Input [yellow] 5 2 2" xfId="1133" xr:uid="{5A62C895-F07D-4A60-BD0C-9DEAF724E762}"/>
    <cellStyle name="Input [yellow] 5 2 2 2" xfId="1134" xr:uid="{B3440B69-EC0E-49C5-A5E7-F765352F57C3}"/>
    <cellStyle name="Input [yellow] 5 2 2 3" xfId="1135" xr:uid="{17FE0B8A-330D-4C4F-A797-4FC16C054335}"/>
    <cellStyle name="Input [yellow] 5 2 2 4" xfId="1136" xr:uid="{30F3B77C-99E5-44A1-B8A0-1208FD382E81}"/>
    <cellStyle name="Input [yellow] 5 2 2 5" xfId="1137" xr:uid="{142B1306-4E73-453C-BE13-87CB6B4920CF}"/>
    <cellStyle name="Input [yellow] 5 2 3" xfId="1138" xr:uid="{7195E66C-7F90-4190-ABFF-015439D70EA7}"/>
    <cellStyle name="Input [yellow] 5 2 4" xfId="1139" xr:uid="{54020493-F6E2-4A02-9BD5-CB2FAFB512D4}"/>
    <cellStyle name="Input [yellow] 6" xfId="1140" xr:uid="{737EBA03-87D2-48C8-828B-9E5FE0A706DF}"/>
    <cellStyle name="Input [yellow] 6 2" xfId="1141" xr:uid="{78F87F6D-649B-498E-8395-B1C013FDF824}"/>
    <cellStyle name="Input [yellow] 6 2 2" xfId="1142" xr:uid="{56652631-03D4-4AC5-BE37-9BE1B62D49E1}"/>
    <cellStyle name="Input [yellow] 6 2 3" xfId="1143" xr:uid="{24624F68-4CA5-481E-923B-CA766EAB92FB}"/>
    <cellStyle name="Input [yellow] 6 2 4" xfId="1144" xr:uid="{F1E9C95A-11CC-4B6D-ADDB-70EC7F23F692}"/>
    <cellStyle name="Input [yellow] 6 2 5" xfId="1145" xr:uid="{3BE7B10B-1037-4936-AC3F-92EF9FA0B3F3}"/>
    <cellStyle name="Input [yellow] 6 3" xfId="1146" xr:uid="{9ACA08B7-9429-4D8F-B226-2D80C37060B0}"/>
    <cellStyle name="Input [yellow] 6 4" xfId="1147" xr:uid="{07865F96-EADC-4113-9727-0194A812100F}"/>
    <cellStyle name="Input 10" xfId="1148" xr:uid="{59399C13-DB4F-47BE-BCF7-A6A493453C42}"/>
    <cellStyle name="Input 11" xfId="1149" xr:uid="{FB141F05-4D0E-41AB-9F11-C4F2E8AA109F}"/>
    <cellStyle name="Input 12" xfId="1150" xr:uid="{AEF02E0A-7D59-43DC-83BA-83BB19A087D0}"/>
    <cellStyle name="Input 13" xfId="1151" xr:uid="{58CBAC1F-17B6-444E-853A-899164EA3670}"/>
    <cellStyle name="Input 14" xfId="1152" xr:uid="{33258E52-AD5C-437F-81FA-F248A017C71B}"/>
    <cellStyle name="Input 15" xfId="1153" xr:uid="{5095D21D-F482-4189-B00C-17C783E608AA}"/>
    <cellStyle name="Input 2" xfId="1154" xr:uid="{4704ECE9-8FA6-41E8-A834-4AA2AA60C5B5}"/>
    <cellStyle name="Input 2 2" xfId="1155" xr:uid="{898E7BAD-5053-46AD-8C59-2A5A9C607AAF}"/>
    <cellStyle name="Input 3" xfId="1156" xr:uid="{CF8208EA-5A03-4D65-B1E0-0EC764B3A930}"/>
    <cellStyle name="Input 4" xfId="1157" xr:uid="{6E42F4B2-48B4-42CB-8330-AE6548CCE06F}"/>
    <cellStyle name="Input 5" xfId="1158" xr:uid="{B045BA39-FA40-4E9B-B9D1-EFD30FD167BE}"/>
    <cellStyle name="Input 6" xfId="1159" xr:uid="{2D4B9096-E5FF-42D5-A6AE-5D4DAD4433FB}"/>
    <cellStyle name="Input 7" xfId="1160" xr:uid="{765EEF50-A7E0-4A71-BCA4-4741F94C7EB5}"/>
    <cellStyle name="Input 8" xfId="1161" xr:uid="{214C56DE-47C9-4CCA-BD4D-46226E0217E4}"/>
    <cellStyle name="Input 9" xfId="1162" xr:uid="{425AAD46-CD7C-41E1-BFAA-919A0F9B80D6}"/>
    <cellStyle name="Link Currency (0)" xfId="1163" xr:uid="{15C1D378-E1FD-49A3-A8EC-FC38468CAE4E}"/>
    <cellStyle name="Link Currency (2)" xfId="1164" xr:uid="{CCA21769-DC6D-4573-8621-B99D7F0F45E4}"/>
    <cellStyle name="Link Units (0)" xfId="1165" xr:uid="{65351CA4-7B85-4BDE-9871-4E56623FE025}"/>
    <cellStyle name="Link Units (1)" xfId="1166" xr:uid="{88883DF5-88AA-40F1-B8F3-6054D0355AA1}"/>
    <cellStyle name="Link Units (2)" xfId="1167" xr:uid="{61A74FAF-2AD9-44FD-8E99-79D03AB62CB6}"/>
    <cellStyle name="Linked Cell 2" xfId="1168" xr:uid="{20221A68-6032-448B-AB1B-C7EBE17D6082}"/>
    <cellStyle name="Linked Cell 3" xfId="1169" xr:uid="{890D2E0B-9124-48BE-8E4D-13B144312D9A}"/>
    <cellStyle name="Linked Cell 4" xfId="1170" xr:uid="{2716F0B8-103F-49CF-9B1B-6BC63914AB1A}"/>
    <cellStyle name="Linked Cell 5" xfId="1171" xr:uid="{0D6A8837-3A56-43D1-8FD9-04C488404FC6}"/>
    <cellStyle name="Month Year" xfId="1172" xr:uid="{93453DE7-B555-40BE-AEDF-DB64DE84AE08}"/>
    <cellStyle name="Month Year F" xfId="1173" xr:uid="{545E2609-7B87-4442-B425-78C3549B849C}"/>
    <cellStyle name="Month Year S" xfId="1174" xr:uid="{68686388-FF13-4389-8BB7-363B12409620}"/>
    <cellStyle name="Month Year T" xfId="1175" xr:uid="{5296240D-3CB0-4215-97EA-87079CD46612}"/>
    <cellStyle name="MS_COL_STYLE" xfId="1176" xr:uid="{197FDD72-DC42-42B8-B85D-B3810D811537}"/>
    <cellStyle name="NavStyleDefault" xfId="1177" xr:uid="{D94A0E54-6908-43A2-811A-B5887628932B}"/>
    <cellStyle name="Neutral 2" xfId="1178" xr:uid="{5F0C4D66-460E-4FAF-A739-429978AF9763}"/>
    <cellStyle name="Neutral 2 2" xfId="1179" xr:uid="{6B79E5E6-C5F3-4748-901E-E2C943AAAC4D}"/>
    <cellStyle name="Neutral 3" xfId="1180" xr:uid="{509A4269-E725-4D1F-B78E-4921CF5C3F4F}"/>
    <cellStyle name="Neutral 4" xfId="1181" xr:uid="{B8344BC9-5264-4112-82A3-B3F9A8B02D78}"/>
    <cellStyle name="Neutral 5" xfId="1182" xr:uid="{71DCFCFE-B3C6-4C97-A9AB-D3196C115A81}"/>
    <cellStyle name="no dec" xfId="7" xr:uid="{00000000-0005-0000-0000-000008000000}"/>
    <cellStyle name="Norm੎੎" xfId="1183" xr:uid="{922C9843-289D-40DE-A5EB-2243E88FE8F0}"/>
    <cellStyle name="Norm੎੎ 2" xfId="1184" xr:uid="{19088196-7BF4-4568-B05D-7819327729F5}"/>
    <cellStyle name="Normal" xfId="0" builtinId="0"/>
    <cellStyle name="Normal - Style1" xfId="8" xr:uid="{00000000-0005-0000-0000-00000A000000}"/>
    <cellStyle name="Normal - Style1 2" xfId="1185" xr:uid="{4FAE5316-47C8-4653-8A77-F4762F3A0D93}"/>
    <cellStyle name="Normal - Style1 2 2" xfId="1186" xr:uid="{4CAA5BC1-4233-4A72-BF97-90EAC05AC30B}"/>
    <cellStyle name="Normal - Style1 2 3" xfId="1187" xr:uid="{41375888-BF9B-4A15-AD06-CDF024059140}"/>
    <cellStyle name="Normal - Style1 2 4" xfId="1188" xr:uid="{63D02965-20E9-4A35-84FA-7E4943BD2755}"/>
    <cellStyle name="Normal - Style1 3" xfId="1189" xr:uid="{1A4C4C35-3FA3-418C-AD82-BB544129979B}"/>
    <cellStyle name="Normal - Style1 4" xfId="1190" xr:uid="{FFB79745-7604-478A-A695-EFDCB3323834}"/>
    <cellStyle name="Normal [-]" xfId="1191" xr:uid="{C530D38D-DB8F-41F7-ABC9-85C6722347B1}"/>
    <cellStyle name="Normal [0]" xfId="1192" xr:uid="{F6CAC534-2A90-4B36-B310-69994ABFA83A}"/>
    <cellStyle name="Normal 10" xfId="18" xr:uid="{00000000-0005-0000-0000-00000B000000}"/>
    <cellStyle name="Normal 10 2" xfId="1194" xr:uid="{ACC38E69-9CD5-41A1-BA4D-04AC518583C6}"/>
    <cellStyle name="Normal 10 2 2" xfId="1195" xr:uid="{845880B1-ACD2-4EFF-9433-1FD1E382F57A}"/>
    <cellStyle name="Normal 10 2 3" xfId="1196" xr:uid="{F8BEA684-348A-4A13-A49D-9254CCE32CEB}"/>
    <cellStyle name="Normal 10 2 3 2" xfId="1197" xr:uid="{8D472299-E68B-4A09-9C0E-5C77FA94FF44}"/>
    <cellStyle name="Normal 10 3" xfId="1198" xr:uid="{27A795F0-301D-4863-9D7A-901D6D12D778}"/>
    <cellStyle name="Normal 10 3 2" xfId="1199" xr:uid="{B5C161B8-E2B4-4567-B667-94FF9DCAD4E2}"/>
    <cellStyle name="Normal 10 3 3" xfId="1200" xr:uid="{F63FB34E-3D29-4EB1-83EC-06FA4CF5FEBA}"/>
    <cellStyle name="Normal 10 3 4" xfId="1201" xr:uid="{4E5CE67B-D53B-42FC-8090-B7CF949BBB49}"/>
    <cellStyle name="Normal 10 4" xfId="1202" xr:uid="{71EED4D8-4114-4444-85D3-E97B29424540}"/>
    <cellStyle name="Normal 10 5" xfId="1203" xr:uid="{E18241CF-C91B-40FB-902B-E3945866FDFE}"/>
    <cellStyle name="Normal 10 6" xfId="1204" xr:uid="{10DA222B-5325-4306-AE7F-B8254F737F89}"/>
    <cellStyle name="Normal 10 6 2" xfId="1205" xr:uid="{15B7070B-A085-4B87-B152-9D6FBF042D88}"/>
    <cellStyle name="Normal 10 7" xfId="1206" xr:uid="{FD3D81FA-C6A2-40C3-BF5F-6645D1C63250}"/>
    <cellStyle name="Normal 10 8" xfId="1207" xr:uid="{C2482F89-1610-47A9-B5FE-FAA077624EDD}"/>
    <cellStyle name="Normal 10 9" xfId="1193" xr:uid="{8C654D73-2AD3-4033-8957-E436918DE65B}"/>
    <cellStyle name="Normal 100" xfId="1208" xr:uid="{5A5CE227-9293-4384-812F-C81ABA9B8CDA}"/>
    <cellStyle name="Normal 100 2" xfId="1209" xr:uid="{39D1ADE9-7DAF-438B-A00E-11145CCDE78A}"/>
    <cellStyle name="Normal 101" xfId="1210" xr:uid="{D3A0666F-6E4A-4933-BF7D-4643E9AC9955}"/>
    <cellStyle name="Normal 102" xfId="1211" xr:uid="{070FD776-F86D-4767-BEF9-BC52FF957965}"/>
    <cellStyle name="Normal 103" xfId="1212" xr:uid="{66C4D3A0-FDCF-4D18-8F10-6096AE50A7AC}"/>
    <cellStyle name="Normal 104" xfId="1213" xr:uid="{B5188C2F-374C-4BAA-9DB1-A8F46CCD1CE2}"/>
    <cellStyle name="Normal 105" xfId="1214" xr:uid="{C838BFBF-320F-437B-AA1B-6829B0732A9E}"/>
    <cellStyle name="Normal 106" xfId="1215" xr:uid="{DAECA024-967C-477C-B2BC-149ABEDFF284}"/>
    <cellStyle name="Normal 107" xfId="1216" xr:uid="{2460CCBC-1ABC-49E6-800F-E76B1CF6D49D}"/>
    <cellStyle name="Normal 108" xfId="1217" xr:uid="{0C7C7998-E6FD-459D-80F3-90C8CC5B3BD8}"/>
    <cellStyle name="Normal 109" xfId="1218" xr:uid="{5ED8426D-2829-4FA2-B7B4-B51FCF753727}"/>
    <cellStyle name="Normal 11" xfId="19" xr:uid="{00000000-0005-0000-0000-00000C000000}"/>
    <cellStyle name="Normal 11 10" xfId="1220" xr:uid="{BF21772D-CFD6-4223-8756-C88A82E97AAB}"/>
    <cellStyle name="Normal 11 11" xfId="1221" xr:uid="{B38C1A9D-B797-442C-973B-1E7CC23FBBEB}"/>
    <cellStyle name="Normal 11 12" xfId="1219" xr:uid="{EAC03735-8260-4E5C-B510-924F263C30A0}"/>
    <cellStyle name="Normal 11 2" xfId="1222" xr:uid="{2654DE75-8876-4823-8080-294761267335}"/>
    <cellStyle name="Normal 11 2 2" xfId="1223" xr:uid="{084C476E-AA7E-4ED2-AFEF-F88D72122418}"/>
    <cellStyle name="Normal 11 2 2 2" xfId="1224" xr:uid="{D349AFAE-B271-4184-9D84-0134CA708BCD}"/>
    <cellStyle name="Normal 11 2 2 2 2" xfId="1225" xr:uid="{2BF3D718-9F77-4B78-AA9A-0F0561229E15}"/>
    <cellStyle name="Normal 11 2 2 2 3" xfId="1226" xr:uid="{289F2EFB-051E-440B-BF00-9FA6CBE13608}"/>
    <cellStyle name="Normal 11 2 2 3" xfId="1227" xr:uid="{16FF76A7-211E-41DF-8BEF-186DC08F0E40}"/>
    <cellStyle name="Normal 11 2 2 3 2" xfId="1228" xr:uid="{9BAD1D97-2E1E-4F7F-B236-2B59C557F17E}"/>
    <cellStyle name="Normal 11 2 2 3 3" xfId="1229" xr:uid="{F7505325-CDB0-4FC3-B3D3-4FEED4E075AA}"/>
    <cellStyle name="Normal 11 2 2 4" xfId="1230" xr:uid="{EA4816C1-0084-41C8-8EC3-A211BA6C4A1A}"/>
    <cellStyle name="Normal 11 2 2 5" xfId="1231" xr:uid="{497850ED-CE83-4CFB-A093-1D783A6D3A9C}"/>
    <cellStyle name="Normal 11 2 2 6" xfId="1232" xr:uid="{3B2727A9-F6E1-40EC-A62E-480094DB824F}"/>
    <cellStyle name="Normal 11 2 2 7" xfId="1233" xr:uid="{588CF892-8DF4-49B2-AF6C-A5FDE33F2DDF}"/>
    <cellStyle name="Normal 11 2 2 8" xfId="1234" xr:uid="{9BB04DC2-106A-4545-BB1C-5AAC44EB3346}"/>
    <cellStyle name="Normal 11 2 3" xfId="1235" xr:uid="{AA2DA880-7577-4024-A8AD-7AEBBBB8C90A}"/>
    <cellStyle name="Normal 11 2 3 2" xfId="1236" xr:uid="{24A70CE9-42FF-475E-BC85-A634DCD4B93E}"/>
    <cellStyle name="Normal 11 2 3 3" xfId="1237" xr:uid="{E3ED7DC8-276E-482C-990D-B61FCE9C24F1}"/>
    <cellStyle name="Normal 11 2 3 4" xfId="1238" xr:uid="{057CC505-E5E6-4506-9B5F-47946E39D92B}"/>
    <cellStyle name="Normal 11 2 3 5" xfId="1239" xr:uid="{BDD27316-D076-4975-A7BB-602069ABA4D3}"/>
    <cellStyle name="Normal 11 2 4" xfId="1240" xr:uid="{6E1D42E8-1BDB-4C0C-8D50-9E68EBE1AE29}"/>
    <cellStyle name="Normal 11 2 4 2" xfId="1241" xr:uid="{6BCA634D-D97C-4281-9C35-5788DF6B4E37}"/>
    <cellStyle name="Normal 11 2 4 3" xfId="1242" xr:uid="{C7ABBE05-760D-4B92-9945-AFB878DE63BC}"/>
    <cellStyle name="Normal 11 2 5" xfId="1243" xr:uid="{5265125B-3519-4AC9-9CD9-EC541ED012C8}"/>
    <cellStyle name="Normal 11 2 6" xfId="1244" xr:uid="{F695DD91-5685-4679-B291-1D8275665C14}"/>
    <cellStyle name="Normal 11 2 7" xfId="1245" xr:uid="{A4C8074C-B098-4A1C-89EE-C5A25EA030CE}"/>
    <cellStyle name="Normal 11 2 8" xfId="1246" xr:uid="{34BD2B94-16EE-4B44-BB68-3EF83E66E884}"/>
    <cellStyle name="Normal 11 2 9" xfId="1247" xr:uid="{091ADE68-ACC6-4407-88ED-2B8C48E97903}"/>
    <cellStyle name="Normal 11 3" xfId="1248" xr:uid="{31E76C56-096D-48A1-B699-1437FBA37637}"/>
    <cellStyle name="Normal 11 3 2" xfId="1249" xr:uid="{22AC4CD9-A143-4E81-9F47-BA9F368C322C}"/>
    <cellStyle name="Normal 11 3 2 2" xfId="1250" xr:uid="{E64FA3F3-5DDF-45CC-A2C8-B9BAACD84934}"/>
    <cellStyle name="Normal 11 3 2 3" xfId="1251" xr:uid="{2DEFF3A0-FEC0-41ED-BFEF-22FD68FD9B8D}"/>
    <cellStyle name="Normal 11 3 2 4" xfId="1252" xr:uid="{51888E1E-EA1C-42C3-A0A2-D42872FEE0E8}"/>
    <cellStyle name="Normal 11 3 2 5" xfId="1253" xr:uid="{2F8C1094-9E51-4408-92AA-D4E3B1F969E5}"/>
    <cellStyle name="Normal 11 3 3" xfId="1254" xr:uid="{29E12F3A-14FD-41DC-A4E8-1D7735CAE901}"/>
    <cellStyle name="Normal 11 3 3 2" xfId="1255" xr:uid="{0269AB1F-5FE4-49CF-A228-051C5B72640C}"/>
    <cellStyle name="Normal 11 3 3 3" xfId="1256" xr:uid="{245BEA52-B6D1-4B8A-AF02-F6661EB97C51}"/>
    <cellStyle name="Normal 11 3 3 4" xfId="1257" xr:uid="{1F8EA443-F91F-44C4-9845-95A63F930C0F}"/>
    <cellStyle name="Normal 11 3 3 5" xfId="1258" xr:uid="{99FC08F8-CC49-4EDD-85B0-56BFDD3E3DAC}"/>
    <cellStyle name="Normal 11 3 4" xfId="1259" xr:uid="{467C8F43-B50B-430C-9EAF-198D1EC196E9}"/>
    <cellStyle name="Normal 11 3 4 2" xfId="1260" xr:uid="{8A780216-8D44-4F43-BD57-07802D8E6AA1}"/>
    <cellStyle name="Normal 11 3 4 3" xfId="1261" xr:uid="{8ECDE1B1-753A-4C3C-8EE8-09969F5A3175}"/>
    <cellStyle name="Normal 11 3 4 4" xfId="1262" xr:uid="{A0E9D71A-F6E7-4B41-AA57-53A57A4F9629}"/>
    <cellStyle name="Normal 11 3 4 5" xfId="1263" xr:uid="{EAA1FE29-9B50-44C6-9266-A5D63CED0460}"/>
    <cellStyle name="Normal 11 3 5" xfId="1264" xr:uid="{6505C728-A373-44CF-B15F-8560B37FA80B}"/>
    <cellStyle name="Normal 11 3 6" xfId="1265" xr:uid="{45655998-E395-457A-AFF9-95334E684089}"/>
    <cellStyle name="Normal 11 3 7" xfId="1266" xr:uid="{03A35201-9DA8-40F4-9DB6-704706C1D4F8}"/>
    <cellStyle name="Normal 11 3 8" xfId="1267" xr:uid="{FED932B2-8923-4B60-9EB7-B35D4DBF751B}"/>
    <cellStyle name="Normal 11 3 9" xfId="1268" xr:uid="{A83DB02C-710E-4DC3-A690-03E03D2BEA8B}"/>
    <cellStyle name="Normal 11 4" xfId="1269" xr:uid="{FEA831B8-272A-4708-A4A3-257B2CBC3717}"/>
    <cellStyle name="Normal 11 4 2" xfId="1270" xr:uid="{65F94A27-8AC8-4236-8154-1AEB39881D82}"/>
    <cellStyle name="Normal 11 4 3" xfId="1271" xr:uid="{1294BC35-025F-4E9A-BBB0-8EEA6D9FE91B}"/>
    <cellStyle name="Normal 11 4 4" xfId="1272" xr:uid="{6BEE4377-843E-4832-B999-F430AD527444}"/>
    <cellStyle name="Normal 11 4 5" xfId="1273" xr:uid="{771A55CF-7F0F-4115-B964-2DDBF98EF357}"/>
    <cellStyle name="Normal 11 4 6" xfId="1274" xr:uid="{2DE8205E-C9BE-4FC4-AA97-20995AF377B2}"/>
    <cellStyle name="Normal 11 5" xfId="1275" xr:uid="{3DE362B8-FC05-4372-BA2B-0234962D4270}"/>
    <cellStyle name="Normal 11 5 2" xfId="1276" xr:uid="{09B4EE09-0389-40EA-9765-EDC8DC272967}"/>
    <cellStyle name="Normal 11 5 3" xfId="1277" xr:uid="{1271B6F6-F4C8-4CD6-B765-6860749E01E8}"/>
    <cellStyle name="Normal 11 5 4" xfId="1278" xr:uid="{825CC922-01A9-4975-B734-B82278B3E0F4}"/>
    <cellStyle name="Normal 11 5 5" xfId="1279" xr:uid="{FFE9F262-DE01-497B-95F7-537C520C8A17}"/>
    <cellStyle name="Normal 11 6" xfId="1280" xr:uid="{41C53E60-5DCE-47FB-B8A8-7B9C42101F87}"/>
    <cellStyle name="Normal 11 7" xfId="1281" xr:uid="{13E3E24F-E2C7-41E8-A503-F62C8351949E}"/>
    <cellStyle name="Normal 11 8" xfId="1282" xr:uid="{2736CD3E-CF4D-4E7A-A75B-D22F7BCAD3B9}"/>
    <cellStyle name="Normal 11 9" xfId="1283" xr:uid="{B8018920-737C-4A25-A9F1-5A098CC988D2}"/>
    <cellStyle name="Normal 110" xfId="1284" xr:uid="{04D2A9D6-8764-4226-95B8-47AA5825A27F}"/>
    <cellStyle name="Normal 111" xfId="1285" xr:uid="{B139EAAB-617D-4531-AA74-138BEB8779D5}"/>
    <cellStyle name="Normal 112" xfId="1286" xr:uid="{B63FBF24-38BE-4F82-B77B-2C11AD503796}"/>
    <cellStyle name="Normal 113" xfId="1287" xr:uid="{39551099-29B9-4604-A104-E4CD4C76538B}"/>
    <cellStyle name="Normal 114" xfId="1288" xr:uid="{A952A80C-057B-408D-AC9F-38F1A9CE8C54}"/>
    <cellStyle name="Normal 115" xfId="1289" xr:uid="{4163CC96-6612-4082-A8E9-37C1FBC8B7EA}"/>
    <cellStyle name="Normal 116" xfId="1290" xr:uid="{B40A86F1-F0FC-495F-BC75-65B9E7706C47}"/>
    <cellStyle name="Normal 117" xfId="1291" xr:uid="{F4B6A5BA-D618-4C73-A862-27680F077E85}"/>
    <cellStyle name="Normal 118" xfId="1292" xr:uid="{12D9193D-3DC7-40F1-B8CD-64E7373D3D95}"/>
    <cellStyle name="Normal 119" xfId="1293" xr:uid="{9D393533-8B92-42DC-B8EB-620F09EDFBF6}"/>
    <cellStyle name="Normal 12" xfId="20" xr:uid="{00000000-0005-0000-0000-00000D000000}"/>
    <cellStyle name="Normal 12 10" xfId="1295" xr:uid="{0EED60ED-B305-497A-94A1-F05BDBCDA849}"/>
    <cellStyle name="Normal 12 11" xfId="1294" xr:uid="{B6278DD1-F9D2-45F5-9536-35D52F868E26}"/>
    <cellStyle name="Normal 12 2" xfId="1296" xr:uid="{A8FE873B-64EA-475C-B0C2-09382EFFD563}"/>
    <cellStyle name="Normal 12 2 2" xfId="1297" xr:uid="{3751524F-DED2-4E31-B320-EF9E4362E707}"/>
    <cellStyle name="Normal 12 2 2 2" xfId="1298" xr:uid="{9B7CBE5F-0297-42D4-AEFD-D5B18FE5C9F1}"/>
    <cellStyle name="Normal 12 2 2 2 2" xfId="1299" xr:uid="{B36ACEC2-E5D3-4D8A-BC57-148513D0225F}"/>
    <cellStyle name="Normal 12 2 2 2 3" xfId="1300" xr:uid="{8991E1C0-7BAB-4DE7-AD1C-8DD4B34D638F}"/>
    <cellStyle name="Normal 12 2 2 3" xfId="1301" xr:uid="{CFBAD272-C928-4014-9363-93F24981C6F2}"/>
    <cellStyle name="Normal 12 2 2 3 2" xfId="1302" xr:uid="{E4A59A6A-D1F6-438C-B4A0-B6181698591A}"/>
    <cellStyle name="Normal 12 2 2 3 3" xfId="1303" xr:uid="{B869F7E6-9022-4CB7-B039-68F49C846A52}"/>
    <cellStyle name="Normal 12 2 2 4" xfId="1304" xr:uid="{C32F46B2-892F-471A-ABD8-361B6D90387F}"/>
    <cellStyle name="Normal 12 2 2 5" xfId="1305" xr:uid="{AF433414-6626-44E8-A1C1-EDE73385BD1F}"/>
    <cellStyle name="Normal 12 2 2 6" xfId="1306" xr:uid="{42048774-803F-45ED-BF24-85D6A45880B9}"/>
    <cellStyle name="Normal 12 2 2 7" xfId="1307" xr:uid="{458E10A2-91A4-4F37-A4B5-AE5BCED1CE7C}"/>
    <cellStyle name="Normal 12 2 2 8" xfId="1308" xr:uid="{B4FF2E42-86C2-47C6-9EF8-0FC6E77F5813}"/>
    <cellStyle name="Normal 12 2 3" xfId="1309" xr:uid="{81C4E00C-7C02-4A73-8394-FB53A3DBC1BA}"/>
    <cellStyle name="Normal 12 2 3 2" xfId="1310" xr:uid="{5EBDDA0D-0C00-42BD-AFC9-94F514D5AF78}"/>
    <cellStyle name="Normal 12 2 3 3" xfId="1311" xr:uid="{937A5BFD-7A52-4FE0-A757-CA18823215C5}"/>
    <cellStyle name="Normal 12 2 3 4" xfId="1312" xr:uid="{6B22C719-4397-47AF-951D-58F49A5469FD}"/>
    <cellStyle name="Normal 12 2 3 5" xfId="1313" xr:uid="{1796C9F7-B165-44EB-953D-A6FF317FD9EB}"/>
    <cellStyle name="Normal 12 2 4" xfId="1314" xr:uid="{40596B32-B3F5-4331-AD92-3644798372E0}"/>
    <cellStyle name="Normal 12 2 4 2" xfId="1315" xr:uid="{1729E11D-9116-4787-B7D2-4F1911B5C4EF}"/>
    <cellStyle name="Normal 12 2 4 3" xfId="1316" xr:uid="{0DD1647B-A559-41BE-BE62-F58EA91DBB4C}"/>
    <cellStyle name="Normal 12 2 5" xfId="1317" xr:uid="{FBD2531C-7DDD-4E3F-93D3-72D78E01385C}"/>
    <cellStyle name="Normal 12 2 6" xfId="1318" xr:uid="{53EAC537-0081-4A93-8678-E199561C6904}"/>
    <cellStyle name="Normal 12 2 7" xfId="1319" xr:uid="{084BB9EE-8D27-4859-AE96-254CF034121B}"/>
    <cellStyle name="Normal 12 2 8" xfId="1320" xr:uid="{AAC0716F-CF2E-4E0C-860B-BC6401DE6743}"/>
    <cellStyle name="Normal 12 2 9" xfId="1321" xr:uid="{BA029171-956C-4B66-81DF-203FFF1C335F}"/>
    <cellStyle name="Normal 12 3" xfId="1322" xr:uid="{11162625-99AC-46FC-B927-9768B38E17CB}"/>
    <cellStyle name="Normal 12 3 2" xfId="1323" xr:uid="{B6202EEF-6A6E-4A1A-8314-5B403651FA44}"/>
    <cellStyle name="Normal 12 3 2 2" xfId="1324" xr:uid="{9A6A875E-70E6-46DE-8576-188DED42AA1A}"/>
    <cellStyle name="Normal 12 3 2 3" xfId="1325" xr:uid="{91E56410-8809-4F0D-99F1-702191AB832C}"/>
    <cellStyle name="Normal 12 3 2 4" xfId="1326" xr:uid="{9DD74651-3517-451B-9314-297E8BD397A3}"/>
    <cellStyle name="Normal 12 3 2 5" xfId="1327" xr:uid="{56479775-A637-4039-B393-AA8CD270FC84}"/>
    <cellStyle name="Normal 12 3 3" xfId="1328" xr:uid="{87BEF0B0-7F65-4AF3-9669-EFD798A0D45C}"/>
    <cellStyle name="Normal 12 3 3 2" xfId="1329" xr:uid="{2BB71778-C0F2-491E-915A-C1EC600A7107}"/>
    <cellStyle name="Normal 12 3 3 3" xfId="1330" xr:uid="{CB62B565-3606-44C1-8C93-7100A6AC40B8}"/>
    <cellStyle name="Normal 12 3 3 4" xfId="1331" xr:uid="{334DD9CC-F16C-4E2B-B520-9B26D0977567}"/>
    <cellStyle name="Normal 12 3 3 5" xfId="1332" xr:uid="{05274A2E-E684-4429-96E2-C5C4541395A1}"/>
    <cellStyle name="Normal 12 3 4" xfId="1333" xr:uid="{0F5AE83C-B5D9-4952-AB6C-EDB08A50A471}"/>
    <cellStyle name="Normal 12 3 4 2" xfId="1334" xr:uid="{F99BCEB5-6A6B-4A54-9EA6-DCF3D184352F}"/>
    <cellStyle name="Normal 12 3 4 3" xfId="1335" xr:uid="{3BA0FAD2-B38C-4B0E-9303-289D0F093475}"/>
    <cellStyle name="Normal 12 3 4 4" xfId="1336" xr:uid="{1EB79A4F-54B4-4992-86FA-9381059495BB}"/>
    <cellStyle name="Normal 12 3 4 5" xfId="1337" xr:uid="{CD202CCF-90A9-44B0-B355-397F091354BB}"/>
    <cellStyle name="Normal 12 3 5" xfId="1338" xr:uid="{D608512A-68C8-4760-8D66-4CAADAC8824D}"/>
    <cellStyle name="Normal 12 3 6" xfId="1339" xr:uid="{1E03CC76-1217-48B2-9F80-741043902031}"/>
    <cellStyle name="Normal 12 3 7" xfId="1340" xr:uid="{AFA25C4F-39E0-42B3-B779-7649AD852EB5}"/>
    <cellStyle name="Normal 12 3 8" xfId="1341" xr:uid="{E995A037-4CFA-4588-9360-BDA51A1867C7}"/>
    <cellStyle name="Normal 12 3 9" xfId="1342" xr:uid="{8D79F321-F53C-4780-ACE5-EAE1524F695A}"/>
    <cellStyle name="Normal 12 4" xfId="1343" xr:uid="{E42029E1-6A41-4CE0-B14D-D3C92B16563A}"/>
    <cellStyle name="Normal 12 4 2" xfId="1344" xr:uid="{1C952699-9974-41DC-97E9-9D5A873E479C}"/>
    <cellStyle name="Normal 12 4 3" xfId="1345" xr:uid="{3220EF9B-BB94-4BCF-9856-9C111E4538A7}"/>
    <cellStyle name="Normal 12 4 4" xfId="1346" xr:uid="{D8C3E574-D840-45F9-B440-E0DEC8E05E10}"/>
    <cellStyle name="Normal 12 4 5" xfId="1347" xr:uid="{8687FA22-DA73-4299-A866-DCC32761B48D}"/>
    <cellStyle name="Normal 12 4 6" xfId="1348" xr:uid="{71B3ECC1-0618-4D4F-845D-8FA8DE80F0FD}"/>
    <cellStyle name="Normal 12 5" xfId="1349" xr:uid="{4EB017E6-3DC9-4A1B-9124-D5299FB6D68B}"/>
    <cellStyle name="Normal 12 5 2" xfId="1350" xr:uid="{FBD76756-B008-4D7A-95D7-997DB49FF1F3}"/>
    <cellStyle name="Normal 12 5 3" xfId="1351" xr:uid="{068668CE-14B6-49AD-B094-867962DF61EF}"/>
    <cellStyle name="Normal 12 5 4" xfId="1352" xr:uid="{30B1FBAC-C004-46B6-A1A4-52D3F406BC8B}"/>
    <cellStyle name="Normal 12 5 5" xfId="1353" xr:uid="{6267D9CA-FDD2-4B35-9937-0D9E9CD551F9}"/>
    <cellStyle name="Normal 12 6" xfId="1354" xr:uid="{54F03FF6-4099-4A15-8EE4-FE57275E9786}"/>
    <cellStyle name="Normal 12 7" xfId="1355" xr:uid="{CFC2CAFD-F813-4EC5-94C9-AD03F4BC3818}"/>
    <cellStyle name="Normal 12 8" xfId="1356" xr:uid="{9C01B425-EB00-4026-9EBE-6B962E89DE0D}"/>
    <cellStyle name="Normal 12 9" xfId="1357" xr:uid="{927AEAF6-D857-48C9-9A20-5126687E0F58}"/>
    <cellStyle name="Normal 120" xfId="1358" xr:uid="{4BCF3CBE-1293-446F-95FB-9C4AF9DAD66C}"/>
    <cellStyle name="Normal 121" xfId="1359" xr:uid="{B790719A-D95A-4193-ADB2-F37E48C22AA0}"/>
    <cellStyle name="Normal 122" xfId="1360" xr:uid="{3270CA8B-58B7-42A1-A1A5-63DE33183EEF}"/>
    <cellStyle name="Normal 123" xfId="1361" xr:uid="{BAF199B7-3673-4B56-965A-155928EBA92A}"/>
    <cellStyle name="Normal 124" xfId="1362" xr:uid="{D616F91F-C931-49D9-B8DE-065CC3061E1C}"/>
    <cellStyle name="Normal 125" xfId="1363" xr:uid="{FDF542BF-9733-44CF-BA2D-A7915853F4C3}"/>
    <cellStyle name="Normal 126" xfId="1364" xr:uid="{4E7F5B37-01E6-44F7-9948-ACB119A9D10B}"/>
    <cellStyle name="Normal 127" xfId="1365" xr:uid="{8D958AFB-4E0F-4645-A09A-29554054FD7C}"/>
    <cellStyle name="Normal 128" xfId="1366" xr:uid="{194B79D2-03A7-4F06-8825-DDEEDB0D72C4}"/>
    <cellStyle name="Normal 129" xfId="32" xr:uid="{23ADB2A4-A7DD-4F55-8272-8834C57C7F0F}"/>
    <cellStyle name="Normal 13" xfId="21" xr:uid="{00000000-0005-0000-0000-00000E000000}"/>
    <cellStyle name="Normal 13 10" xfId="1368" xr:uid="{3FBB624F-A513-4651-9DBC-0B46D66DCDE6}"/>
    <cellStyle name="Normal 13 11" xfId="1367" xr:uid="{90A19347-A089-4B57-A000-327CF5E00EE2}"/>
    <cellStyle name="Normal 13 2" xfId="1369" xr:uid="{A671CA9E-CEA0-4B1C-A462-AB011884C913}"/>
    <cellStyle name="Normal 13 2 2" xfId="1370" xr:uid="{568692FB-EDB9-4A04-8F57-04E64BD112AC}"/>
    <cellStyle name="Normal 13 2 2 2" xfId="1371" xr:uid="{01706CA9-4FC0-4D30-B3F7-ED35C6353021}"/>
    <cellStyle name="Normal 13 2 2 2 2" xfId="1372" xr:uid="{5E125EAA-3F3A-46FD-8114-ED8BC6F05C18}"/>
    <cellStyle name="Normal 13 2 2 2 3" xfId="1373" xr:uid="{054FEFDB-95C3-4422-A469-AA2BE61254D3}"/>
    <cellStyle name="Normal 13 2 2 3" xfId="1374" xr:uid="{C22CF6EF-FE33-4785-AD97-C5542A44EF41}"/>
    <cellStyle name="Normal 13 2 2 3 2" xfId="1375" xr:uid="{113A1EDD-AAB5-4428-81A8-C80BB472F56B}"/>
    <cellStyle name="Normal 13 2 2 3 3" xfId="1376" xr:uid="{D1AB4D27-36C1-4FBA-AE15-D9FB40FCCD30}"/>
    <cellStyle name="Normal 13 2 2 4" xfId="1377" xr:uid="{EB3BAC76-4527-4682-AB2E-88B8B3EA3EC8}"/>
    <cellStyle name="Normal 13 2 2 5" xfId="1378" xr:uid="{A134E2E0-01A9-46DF-A141-0A86F6EC7AC7}"/>
    <cellStyle name="Normal 13 2 2 6" xfId="1379" xr:uid="{5167CBAF-F6DD-4717-BAF1-3E2159B425BE}"/>
    <cellStyle name="Normal 13 2 2 7" xfId="1380" xr:uid="{BF5CF76E-3870-40DA-844D-2E6B13AE1DA7}"/>
    <cellStyle name="Normal 13 2 2 8" xfId="1381" xr:uid="{D6FFBA5E-933D-4590-9D68-AD18FFA9FA04}"/>
    <cellStyle name="Normal 13 2 3" xfId="1382" xr:uid="{108378B2-30D1-486B-A86E-4E993B8754DD}"/>
    <cellStyle name="Normal 13 2 3 2" xfId="1383" xr:uid="{02467C81-7BEF-4FA3-8ADD-AA12A5EC7B95}"/>
    <cellStyle name="Normal 13 2 3 3" xfId="1384" xr:uid="{474A28EC-F725-4DF5-88F8-9D229676CF52}"/>
    <cellStyle name="Normal 13 2 3 4" xfId="1385" xr:uid="{0C0CDCF7-F646-4D49-877F-2ABC36B2C74B}"/>
    <cellStyle name="Normal 13 2 3 5" xfId="1386" xr:uid="{DB789AE2-284E-42DC-88F9-C80A0995F447}"/>
    <cellStyle name="Normal 13 2 4" xfId="1387" xr:uid="{0D263AAC-29D6-4314-B24A-9537026E1902}"/>
    <cellStyle name="Normal 13 2 4 2" xfId="1388" xr:uid="{2F9ECB00-86E5-459E-A5E5-3B2F9F0E1155}"/>
    <cellStyle name="Normal 13 2 4 3" xfId="1389" xr:uid="{06BF8EB5-14FD-4A3E-8D7B-52407B923F8E}"/>
    <cellStyle name="Normal 13 2 5" xfId="1390" xr:uid="{10886A2F-F541-4146-8FB8-D178C8EACF90}"/>
    <cellStyle name="Normal 13 2 6" xfId="1391" xr:uid="{832D4E63-2F7C-43EB-AD57-B5A757203FEE}"/>
    <cellStyle name="Normal 13 2 7" xfId="1392" xr:uid="{FD37B953-794E-4287-83A0-D2DD6308C595}"/>
    <cellStyle name="Normal 13 2 8" xfId="1393" xr:uid="{5706C2F9-332A-4BCD-BDE0-03BD20534C0B}"/>
    <cellStyle name="Normal 13 2 9" xfId="1394" xr:uid="{132A30D2-EC8A-4D0A-A058-A125FC10FB3E}"/>
    <cellStyle name="Normal 13 3" xfId="1395" xr:uid="{BC109149-F8F5-4D8E-B4C3-38C2D9E15B5F}"/>
    <cellStyle name="Normal 13 3 2" xfId="1396" xr:uid="{67996493-5CCE-4686-ACF7-11E3D00C2E74}"/>
    <cellStyle name="Normal 13 3 2 2" xfId="1397" xr:uid="{57BA3C96-C46A-45B8-90AC-600249180792}"/>
    <cellStyle name="Normal 13 3 2 3" xfId="1398" xr:uid="{EAADFD6A-7CA3-4B71-84B4-663A4EDE0ADE}"/>
    <cellStyle name="Normal 13 3 3" xfId="1399" xr:uid="{334E212F-222A-40AD-9BB2-344627C571BA}"/>
    <cellStyle name="Normal 13 3 3 2" xfId="1400" xr:uid="{BDA93DF4-18C1-4988-9533-FC6785B499F9}"/>
    <cellStyle name="Normal 13 3 3 3" xfId="1401" xr:uid="{3E5A213E-4710-4C41-837E-C64F41F33676}"/>
    <cellStyle name="Normal 13 3 4" xfId="1402" xr:uid="{00313751-4C59-4D6F-AAB4-6A580535680C}"/>
    <cellStyle name="Normal 13 3 5" xfId="1403" xr:uid="{C3394847-55BC-4272-9AAE-0632DD383F82}"/>
    <cellStyle name="Normal 13 3 6" xfId="1404" xr:uid="{56D48D03-3A6C-483A-A44B-60624829F185}"/>
    <cellStyle name="Normal 13 3 7" xfId="1405" xr:uid="{7A1F7A77-7D49-4E26-A027-BE6EF054E961}"/>
    <cellStyle name="Normal 13 3 8" xfId="1406" xr:uid="{6B91BCEA-296A-4BB3-B821-2D20C30AFB57}"/>
    <cellStyle name="Normal 13 4" xfId="1407" xr:uid="{4C81894F-2D36-4891-99C9-5F4154F6CB55}"/>
    <cellStyle name="Normal 13 4 2" xfId="1408" xr:uid="{C5591A03-A448-4523-9630-D632A716E5D6}"/>
    <cellStyle name="Normal 13 4 3" xfId="1409" xr:uid="{C2D2619D-4130-4D23-9C1C-CB9C140A021F}"/>
    <cellStyle name="Normal 13 4 4" xfId="1410" xr:uid="{271D984C-FF79-4263-B18D-2B7C4C011AAA}"/>
    <cellStyle name="Normal 13 4 5" xfId="1411" xr:uid="{A393C7C3-3A6C-40A3-8A58-9AD977F3FECB}"/>
    <cellStyle name="Normal 13 4 6" xfId="1412" xr:uid="{0A84904E-CA88-4D30-9544-2C8CA41B27C1}"/>
    <cellStyle name="Normal 13 5" xfId="1413" xr:uid="{88FE522E-8389-4C58-B9E8-04D10D981A1D}"/>
    <cellStyle name="Normal 13 5 2" xfId="1414" xr:uid="{65BBACC2-AF23-418C-9CC3-B612668349DE}"/>
    <cellStyle name="Normal 13 5 3" xfId="1415" xr:uid="{D92C905F-34E7-4F1E-80A9-4873730D8537}"/>
    <cellStyle name="Normal 13 5 4" xfId="1416" xr:uid="{BEB3CD5F-8650-4B00-B8A6-AC28006BDDB7}"/>
    <cellStyle name="Normal 13 5 5" xfId="1417" xr:uid="{470B471F-75E0-4126-8577-3E75D0CEAECE}"/>
    <cellStyle name="Normal 13 6" xfId="1418" xr:uid="{FF1E71CC-A784-4AEF-9690-24101F57DE7E}"/>
    <cellStyle name="Normal 13 6 2" xfId="1419" xr:uid="{BAA69447-D362-4780-AF4D-19AD486B8032}"/>
    <cellStyle name="Normal 13 6 3" xfId="1420" xr:uid="{3E3C1569-B4C3-4907-83A6-3434BE4B1342}"/>
    <cellStyle name="Normal 13 6 4" xfId="1421" xr:uid="{12CC7DCF-D196-467E-A545-C51CA05160B8}"/>
    <cellStyle name="Normal 13 7" xfId="1422" xr:uid="{12B155BF-B7A3-478C-A77E-9EC347E254FE}"/>
    <cellStyle name="Normal 13 8" xfId="1423" xr:uid="{23C5ACD6-34A7-4E94-A49B-FB8CB5D5A0D9}"/>
    <cellStyle name="Normal 13 9" xfId="1424" xr:uid="{EFC66FB3-E152-4415-8C82-663FA0F910CD}"/>
    <cellStyle name="Normal 14" xfId="26" xr:uid="{00000000-0005-0000-0000-00000F000000}"/>
    <cellStyle name="Normal 14 10" xfId="1425" xr:uid="{A4C54B2F-BA64-4C19-B012-947E36A25DA9}"/>
    <cellStyle name="Normal 14 11" xfId="1426" xr:uid="{52F8E903-5777-4161-901E-498628AD1B75}"/>
    <cellStyle name="Normal 14 12" xfId="1427" xr:uid="{CD01C689-C13A-4CE7-927F-6CC3D4ACABB2}"/>
    <cellStyle name="Normal 14 2" xfId="37" xr:uid="{74B39BB8-7E3D-4E54-ACDF-37A1603DEF1F}"/>
    <cellStyle name="Normal 14 2 10" xfId="1428" xr:uid="{3437A034-AA30-4C38-AF2E-476B6D7C4E79}"/>
    <cellStyle name="Normal 14 2 2" xfId="1429" xr:uid="{9FDD2876-AF12-461E-9963-EC6F4FF957FB}"/>
    <cellStyle name="Normal 14 2 2 2" xfId="1430" xr:uid="{E96605DE-B86D-4259-AD9E-C9BABB430DA7}"/>
    <cellStyle name="Normal 14 2 2 2 2" xfId="1431" xr:uid="{EB13DE02-44F4-46B0-8746-3BC6BDB8F6B4}"/>
    <cellStyle name="Normal 14 2 2 2 3" xfId="1432" xr:uid="{E66BECAA-5473-4F0B-B961-821B2093E4FE}"/>
    <cellStyle name="Normal 14 2 2 3" xfId="1433" xr:uid="{01D683BC-D196-4FF5-8DF5-9D4C68392FBA}"/>
    <cellStyle name="Normal 14 2 2 3 2" xfId="1434" xr:uid="{EC448F84-7C23-4D46-B139-A2075CA7C980}"/>
    <cellStyle name="Normal 14 2 2 3 3" xfId="1435" xr:uid="{4FCA5250-37A2-42A2-9E41-3BA5210711A5}"/>
    <cellStyle name="Normal 14 2 2 4" xfId="1436" xr:uid="{D90206B4-9BD5-4D64-A031-AE064BE3F5A6}"/>
    <cellStyle name="Normal 14 2 2 5" xfId="1437" xr:uid="{E271DECB-0517-4808-88AA-B4AADAE7651F}"/>
    <cellStyle name="Normal 14 2 2 6" xfId="1438" xr:uid="{733930C4-EFB0-41EB-B3F3-B2EA294C6702}"/>
    <cellStyle name="Normal 14 2 2 7" xfId="1439" xr:uid="{C7B2D9A8-4864-446F-83B4-E0BB848AB84B}"/>
    <cellStyle name="Normal 14 2 2 8" xfId="1440" xr:uid="{B3E21265-CA58-409F-A4F0-E681267AB05E}"/>
    <cellStyle name="Normal 14 2 3" xfId="1441" xr:uid="{03B3AD09-B0F7-4054-BB8A-95EB5FD393B7}"/>
    <cellStyle name="Normal 14 2 3 2" xfId="1442" xr:uid="{2C538777-33CC-4053-B654-18FBDF8132BE}"/>
    <cellStyle name="Normal 14 2 3 3" xfId="1443" xr:uid="{6AE8F619-C02C-4885-9A6D-EECEDBF2D3B2}"/>
    <cellStyle name="Normal 14 2 3 4" xfId="1444" xr:uid="{B797C40E-B5BE-4127-88CC-0C82EFEFBE1B}"/>
    <cellStyle name="Normal 14 2 3 5" xfId="1445" xr:uid="{F55E6304-BD19-4533-BD4A-C9B576010F28}"/>
    <cellStyle name="Normal 14 2 4" xfId="1446" xr:uid="{AD52807C-14DA-4D60-A6F6-2C0B9189D35C}"/>
    <cellStyle name="Normal 14 2 4 2" xfId="1447" xr:uid="{4421922D-74B1-4C67-9703-37E51A2C4C2C}"/>
    <cellStyle name="Normal 14 2 4 3" xfId="1448" xr:uid="{8AE35B75-3C4C-46D8-BD17-F014EC293A74}"/>
    <cellStyle name="Normal 14 2 5" xfId="1449" xr:uid="{3228618D-9BB1-4330-BCFB-FDB29FA6AEBE}"/>
    <cellStyle name="Normal 14 2 6" xfId="1450" xr:uid="{6DB38F34-98D5-40A5-B4D2-23D5BBAB43BC}"/>
    <cellStyle name="Normal 14 2 7" xfId="1451" xr:uid="{C0B3A3E1-8AD4-4B54-B74C-BBDE3EAD8D52}"/>
    <cellStyle name="Normal 14 2 8" xfId="1452" xr:uid="{738C6D6D-3E75-4C6A-A955-D15469BB4B59}"/>
    <cellStyle name="Normal 14 2 9" xfId="1453" xr:uid="{D179E233-6F4E-4D2E-B6A5-32E4DA7707F3}"/>
    <cellStyle name="Normal 14 3" xfId="1454" xr:uid="{F1C82110-D495-4E03-BB11-1DB34DF709BC}"/>
    <cellStyle name="Normal 14 3 2" xfId="1455" xr:uid="{62D2830E-E79C-4DC8-A3E4-16165408C357}"/>
    <cellStyle name="Normal 14 3 2 2" xfId="1456" xr:uid="{0492AAA3-D5E4-49CC-BDF8-CAE0121BFFE2}"/>
    <cellStyle name="Normal 14 3 2 3" xfId="1457" xr:uid="{43173005-6509-4C24-9382-3F7CBDDF3470}"/>
    <cellStyle name="Normal 14 3 3" xfId="1458" xr:uid="{3A2B730F-5AF0-4F37-ACB8-A7954565F5B6}"/>
    <cellStyle name="Normal 14 3 3 2" xfId="1459" xr:uid="{553C0D4A-A2D4-468A-8A1B-30216A451F09}"/>
    <cellStyle name="Normal 14 3 3 3" xfId="1460" xr:uid="{0B49D1B7-C0C9-4A54-A5A0-96F7D5758646}"/>
    <cellStyle name="Normal 14 3 4" xfId="1461" xr:uid="{5463F209-2C77-4EA8-B0A9-02909B4F6230}"/>
    <cellStyle name="Normal 14 3 5" xfId="1462" xr:uid="{0986B140-99A4-4A64-8033-A01A4FE17391}"/>
    <cellStyle name="Normal 14 3 6" xfId="1463" xr:uid="{E07AE418-6E56-4ECF-9DB4-B6DB6B9D0B87}"/>
    <cellStyle name="Normal 14 3 7" xfId="1464" xr:uid="{88B36E4D-A2FE-4F53-BD40-4CEF8F78C85E}"/>
    <cellStyle name="Normal 14 3 8" xfId="1465" xr:uid="{84BC0FE3-41B5-44D9-B2B4-64C1BC491937}"/>
    <cellStyle name="Normal 14 4" xfId="1466" xr:uid="{C219BD0E-AF78-47FD-8FBC-93F2D4506A9A}"/>
    <cellStyle name="Normal 14 4 2" xfId="1467" xr:uid="{1245C1B7-FE23-4AEA-BFB1-8C6ED0A2354F}"/>
    <cellStyle name="Normal 14 4 3" xfId="1468" xr:uid="{8C5D3929-2908-458F-AC6C-DED60A2D2913}"/>
    <cellStyle name="Normal 14 4 4" xfId="1469" xr:uid="{D7F06452-880F-4694-8E32-B244C1C88870}"/>
    <cellStyle name="Normal 14 4 5" xfId="1470" xr:uid="{8943AAB7-2C00-4C1B-A782-9065404A1F27}"/>
    <cellStyle name="Normal 14 4 6" xfId="1471" xr:uid="{3E9A17BD-70E2-4780-827F-99EB74D2BB8A}"/>
    <cellStyle name="Normal 14 5" xfId="1472" xr:uid="{75BA5DC8-1503-4249-9BDC-183C8F34CDDD}"/>
    <cellStyle name="Normal 14 5 2" xfId="1473" xr:uid="{020AAE4C-38B8-49F4-8C90-B5B49A179F8F}"/>
    <cellStyle name="Normal 14 5 3" xfId="1474" xr:uid="{09096FC3-409C-4454-AEA4-9497BFB53EAC}"/>
    <cellStyle name="Normal 14 6" xfId="1475" xr:uid="{881FF06D-C44F-4E95-9FD0-6401C6893FAB}"/>
    <cellStyle name="Normal 14 7" xfId="1476" xr:uid="{0CAF1982-F1CB-4AC7-B5E8-A2705675FD27}"/>
    <cellStyle name="Normal 14 8" xfId="1477" xr:uid="{E2773CB6-29B6-4000-A9A3-34CC080F0DAB}"/>
    <cellStyle name="Normal 14 9" xfId="1478" xr:uid="{439A6563-6261-4120-BD92-B2F8F49AC2DC}"/>
    <cellStyle name="Normal 141" xfId="1479" xr:uid="{F9DE5A9B-8D51-4DC0-96B6-1D457C36D62A}"/>
    <cellStyle name="Normal 141 2" xfId="1480" xr:uid="{89EF222A-153A-46D0-862C-DDB8A1A510F0}"/>
    <cellStyle name="Normal 149" xfId="75" xr:uid="{3C95334F-9B88-4C52-9E59-F29F2D624096}"/>
    <cellStyle name="Normal 15" xfId="27" xr:uid="{00000000-0005-0000-0000-000010000000}"/>
    <cellStyle name="Normal 15 10" xfId="1481" xr:uid="{85F31486-EC59-44E8-9510-887A135A342D}"/>
    <cellStyle name="Normal 15 11" xfId="1482" xr:uid="{1506F736-9D11-4D65-BC32-08D73AFC00F1}"/>
    <cellStyle name="Normal 15 2" xfId="1483" xr:uid="{F93E06FF-1B01-4C25-809B-CEFDFDF4C28A}"/>
    <cellStyle name="Normal 15 2 2" xfId="1484" xr:uid="{BB666782-151F-4342-A5B6-C5EAB3A7FEC7}"/>
    <cellStyle name="Normal 15 2 2 2" xfId="1485" xr:uid="{BD1B5007-073C-4A6E-BF8E-F719D84FD5EF}"/>
    <cellStyle name="Normal 15 2 2 2 2" xfId="1486" xr:uid="{D75C43C5-7028-443D-9AD8-EF93474F8C62}"/>
    <cellStyle name="Normal 15 2 2 2 3" xfId="1487" xr:uid="{268244E0-BBA0-4D49-8DDA-06E3641C1E90}"/>
    <cellStyle name="Normal 15 2 2 3" xfId="1488" xr:uid="{58F49677-A21B-4B15-98EC-966359C9E112}"/>
    <cellStyle name="Normal 15 2 2 3 2" xfId="1489" xr:uid="{F1280C39-F388-45ED-A9E1-4A3F399AB0C5}"/>
    <cellStyle name="Normal 15 2 2 3 3" xfId="1490" xr:uid="{1CF09450-3BEE-4492-A584-0FF9F1D88B73}"/>
    <cellStyle name="Normal 15 2 2 4" xfId="1491" xr:uid="{96105D6C-A1CE-41B5-BE3B-134A9EDB4957}"/>
    <cellStyle name="Normal 15 2 2 5" xfId="1492" xr:uid="{03A087D3-3A74-4C07-B5AB-FC972BDCF7C5}"/>
    <cellStyle name="Normal 15 2 2 6" xfId="1493" xr:uid="{06EBDAAA-A795-48AD-A649-AE3110E96B7E}"/>
    <cellStyle name="Normal 15 2 2 7" xfId="1494" xr:uid="{3C1202BC-9373-47E1-B5E4-0BDEE24229E6}"/>
    <cellStyle name="Normal 15 2 2 8" xfId="1495" xr:uid="{BE6739CD-421A-4D83-98CB-8E4B6A14243C}"/>
    <cellStyle name="Normal 15 2 3" xfId="1496" xr:uid="{3907F48E-66AB-4335-A7B2-64A7163D78CF}"/>
    <cellStyle name="Normal 15 2 3 2" xfId="1497" xr:uid="{55D42020-82F3-422A-B8B1-705090C6A0C3}"/>
    <cellStyle name="Normal 15 2 3 3" xfId="1498" xr:uid="{23E26231-8BAD-4B54-B533-25FC9435275C}"/>
    <cellStyle name="Normal 15 2 3 4" xfId="1499" xr:uid="{0E142249-787A-4231-A2DA-4C65DBC7076D}"/>
    <cellStyle name="Normal 15 2 3 5" xfId="1500" xr:uid="{E57539F0-9123-4EE8-8AF6-83BE782BD054}"/>
    <cellStyle name="Normal 15 2 4" xfId="1501" xr:uid="{4781EA95-9A65-482E-828B-1BEFC9EF8B6F}"/>
    <cellStyle name="Normal 15 2 4 2" xfId="1502" xr:uid="{C0E585BE-4767-41D8-98A4-43ADE6CEEDC7}"/>
    <cellStyle name="Normal 15 2 4 3" xfId="1503" xr:uid="{D64F9757-822D-4945-BE58-EF774E262B80}"/>
    <cellStyle name="Normal 15 2 5" xfId="1504" xr:uid="{70A1F807-DB05-4E35-85DB-6C03AE79282D}"/>
    <cellStyle name="Normal 15 2 6" xfId="1505" xr:uid="{8E10A7FA-268E-42E4-A78C-C243968009B6}"/>
    <cellStyle name="Normal 15 2 7" xfId="1506" xr:uid="{DAE518C9-BFA7-42C8-8B3A-3C39E9B1B1E7}"/>
    <cellStyle name="Normal 15 2 8" xfId="1507" xr:uid="{D0E4B443-7B5F-4F73-AD0C-815C890D7CC3}"/>
    <cellStyle name="Normal 15 2 9" xfId="1508" xr:uid="{162B37DB-2F58-429E-ACEF-1EBF126D1FDD}"/>
    <cellStyle name="Normal 15 3" xfId="1509" xr:uid="{FACDD6FA-8EE1-47B8-B40B-0C547DD0F2BB}"/>
    <cellStyle name="Normal 15 3 2" xfId="1510" xr:uid="{7F413708-3E1E-42A2-A99B-EAAD82358F82}"/>
    <cellStyle name="Normal 15 3 2 2" xfId="1511" xr:uid="{32390D27-BD72-42F9-B53A-DCB5E1EDE52F}"/>
    <cellStyle name="Normal 15 3 2 3" xfId="1512" xr:uid="{826D8D35-1432-4336-9F17-BE2B6F6B1F8A}"/>
    <cellStyle name="Normal 15 3 3" xfId="1513" xr:uid="{6E37E9E4-6975-4E4B-97BD-75F955F92B09}"/>
    <cellStyle name="Normal 15 3 3 2" xfId="1514" xr:uid="{BC79F6C3-8CC4-405F-98FA-866D35D6964D}"/>
    <cellStyle name="Normal 15 3 3 3" xfId="1515" xr:uid="{96B8F0DB-C361-43AD-B783-3C90C4A635FB}"/>
    <cellStyle name="Normal 15 3 4" xfId="1516" xr:uid="{83D583BA-B9B8-4F24-B716-551D41880D53}"/>
    <cellStyle name="Normal 15 3 5" xfId="1517" xr:uid="{A3748448-1413-4003-82D8-37AE182C3D46}"/>
    <cellStyle name="Normal 15 3 6" xfId="1518" xr:uid="{07D0B732-F4B6-4561-8BD0-20FB01F8CDFD}"/>
    <cellStyle name="Normal 15 3 7" xfId="1519" xr:uid="{32F9973D-3505-4727-8128-4182EA0E3141}"/>
    <cellStyle name="Normal 15 3 8" xfId="1520" xr:uid="{2DB5547F-1DAF-4619-953F-D2BC97A6F0EF}"/>
    <cellStyle name="Normal 15 4" xfId="1521" xr:uid="{5E2AA184-C8EE-41F0-B458-9A5BB0FCA2F7}"/>
    <cellStyle name="Normal 15 4 2" xfId="1522" xr:uid="{6A4E0579-6A70-4DD2-B2F8-11D64495BE4C}"/>
    <cellStyle name="Normal 15 4 3" xfId="1523" xr:uid="{DA9B7FB6-1224-40E2-B057-12550E43C31A}"/>
    <cellStyle name="Normal 15 4 4" xfId="1524" xr:uid="{D7F7EDE1-AAF1-41AC-8758-0371AF921E87}"/>
    <cellStyle name="Normal 15 4 5" xfId="1525" xr:uid="{CEEB965C-AB56-4C3F-BE38-18DF19711A9C}"/>
    <cellStyle name="Normal 15 4 6" xfId="1526" xr:uid="{238C1C67-9E31-45F9-A512-300D9819EDB1}"/>
    <cellStyle name="Normal 15 5" xfId="1527" xr:uid="{7BEB00D4-6FFF-48EA-A681-54FD0CE8BBA8}"/>
    <cellStyle name="Normal 15 5 2" xfId="1528" xr:uid="{F6AFE4D3-067E-4096-8CFA-EF8CBFCF0641}"/>
    <cellStyle name="Normal 15 5 3" xfId="1529" xr:uid="{22B70425-79F3-4384-9767-FA61FD59226B}"/>
    <cellStyle name="Normal 15 6" xfId="1530" xr:uid="{9D9237CA-8EC5-4AE9-A7D5-6C45638EC2DB}"/>
    <cellStyle name="Normal 15 7" xfId="1531" xr:uid="{7BB4B3EF-87CA-419A-A290-D58DDB727068}"/>
    <cellStyle name="Normal 15 8" xfId="1532" xr:uid="{92901893-AAED-4BC5-8F1D-1DB4042498AC}"/>
    <cellStyle name="Normal 15 9" xfId="1533" xr:uid="{8843BB23-5AF6-43B4-917D-78B45C238F75}"/>
    <cellStyle name="Normal 16" xfId="30" xr:uid="{00000000-0005-0000-0000-000011000000}"/>
    <cellStyle name="Normal 16 10" xfId="1534" xr:uid="{4A1C8B13-CF1C-4FFA-BD6A-306D4462A61A}"/>
    <cellStyle name="Normal 16 2" xfId="1535" xr:uid="{E19D2ADB-A89D-4B8F-B3CE-3F37245A3430}"/>
    <cellStyle name="Normal 16 2 2" xfId="1536" xr:uid="{825D3348-136D-4631-A2BC-DCABD2249148}"/>
    <cellStyle name="Normal 16 2 2 2" xfId="1537" xr:uid="{DE2F88D0-6B1E-4C95-810D-AF50BFBAD2E1}"/>
    <cellStyle name="Normal 16 2 2 2 2" xfId="1538" xr:uid="{4E296D17-7679-4EE8-9D09-1FD1C7AAA1C2}"/>
    <cellStyle name="Normal 16 2 2 2 3" xfId="1539" xr:uid="{30D84971-EBB5-4556-99AF-4DF3A2CE8786}"/>
    <cellStyle name="Normal 16 2 2 3" xfId="1540" xr:uid="{F5E29E40-AC73-4417-9398-916650BC76D8}"/>
    <cellStyle name="Normal 16 2 2 3 2" xfId="1541" xr:uid="{10B6C8C6-AEF0-4068-981E-CF263B8E928C}"/>
    <cellStyle name="Normal 16 2 2 3 3" xfId="1542" xr:uid="{0AD5D528-3E36-459B-8E8F-D79B18D69A85}"/>
    <cellStyle name="Normal 16 2 2 4" xfId="1543" xr:uid="{01482544-0EC7-4FB2-95F2-7D67574AEAC1}"/>
    <cellStyle name="Normal 16 2 2 5" xfId="1544" xr:uid="{DE7B01C5-28AF-4081-BA9F-9E2DA295DB69}"/>
    <cellStyle name="Normal 16 2 2 6" xfId="1545" xr:uid="{FB835DD1-584D-4B8E-953D-DF9350535E21}"/>
    <cellStyle name="Normal 16 2 2 7" xfId="1546" xr:uid="{BAA1026F-8A24-4767-85A6-0D99852A84E2}"/>
    <cellStyle name="Normal 16 2 2 8" xfId="1547" xr:uid="{E03339A9-6E33-47B1-A14F-5C8DA318EA22}"/>
    <cellStyle name="Normal 16 2 3" xfId="1548" xr:uid="{994C45BC-A73A-4BD6-944C-AC6375545549}"/>
    <cellStyle name="Normal 16 2 3 2" xfId="1549" xr:uid="{2AB48CDE-14C4-4F05-BF5C-005D08081892}"/>
    <cellStyle name="Normal 16 2 3 3" xfId="1550" xr:uid="{A8DF1577-FEFA-4815-A83C-C7D59B72BAFB}"/>
    <cellStyle name="Normal 16 2 3 4" xfId="1551" xr:uid="{013AD118-64B5-4636-BBBA-209FE9A4EEA0}"/>
    <cellStyle name="Normal 16 2 3 5" xfId="1552" xr:uid="{91BE5854-B5FA-49FF-8CEF-5DFDB781D7FE}"/>
    <cellStyle name="Normal 16 2 4" xfId="1553" xr:uid="{88FC1DB6-0853-4E8A-9651-6FA52A91D482}"/>
    <cellStyle name="Normal 16 2 4 2" xfId="1554" xr:uid="{4945819B-CA28-4E3C-BD0A-E6EE96D9D421}"/>
    <cellStyle name="Normal 16 2 4 3" xfId="1555" xr:uid="{A9A9ECFB-F0F5-4D2E-9905-0889D4A22712}"/>
    <cellStyle name="Normal 16 2 5" xfId="1556" xr:uid="{C29AA4E3-E043-400C-AA49-9EB273E16FE7}"/>
    <cellStyle name="Normal 16 2 6" xfId="1557" xr:uid="{A0EEE3B5-E667-4601-8FED-BEA8A3327F6D}"/>
    <cellStyle name="Normal 16 2 7" xfId="1558" xr:uid="{529E1625-1FC3-4DBC-9C0C-0067C191A9C3}"/>
    <cellStyle name="Normal 16 2 8" xfId="1559" xr:uid="{81B23E75-A773-4AA7-8976-27AF295518C0}"/>
    <cellStyle name="Normal 16 2 9" xfId="1560" xr:uid="{E7D2E48E-EAA8-4655-8D85-D6E24A8645D9}"/>
    <cellStyle name="Normal 16 3" xfId="1561" xr:uid="{489B8759-7105-4E02-90D4-E57E33AB2EE3}"/>
    <cellStyle name="Normal 16 3 2" xfId="1562" xr:uid="{3C1FAE5E-CDC6-4854-9337-E6CAC75D1CD8}"/>
    <cellStyle name="Normal 16 3 2 2" xfId="1563" xr:uid="{7EAFDA49-CB68-4357-8FF9-691248BA9CDB}"/>
    <cellStyle name="Normal 16 3 2 3" xfId="1564" xr:uid="{C9FEDF31-162A-4F7C-AF9C-FC94425CAB68}"/>
    <cellStyle name="Normal 16 3 3" xfId="1565" xr:uid="{8A24C9CE-DE37-4A7E-9523-1F82D2C54F33}"/>
    <cellStyle name="Normal 16 3 3 2" xfId="1566" xr:uid="{1C99A63D-BE6F-4085-89B0-F9BDC0A96330}"/>
    <cellStyle name="Normal 16 3 3 3" xfId="1567" xr:uid="{64D1DF23-3D8B-4D5B-9698-5AF132F05370}"/>
    <cellStyle name="Normal 16 3 4" xfId="1568" xr:uid="{050F9629-D5DB-417F-B400-B59ABD2DFF92}"/>
    <cellStyle name="Normal 16 3 5" xfId="1569" xr:uid="{C5649359-1C10-4CE5-BA26-A44987F69250}"/>
    <cellStyle name="Normal 16 3 6" xfId="1570" xr:uid="{622B4FB8-84BB-475C-9176-5EB40868084C}"/>
    <cellStyle name="Normal 16 3 7" xfId="1571" xr:uid="{FDE74036-98FE-475C-8455-F4972EBF7843}"/>
    <cellStyle name="Normal 16 3 8" xfId="1572" xr:uid="{A88DDA44-315A-4F4F-8FF4-C42B4F0BB831}"/>
    <cellStyle name="Normal 16 4" xfId="1573" xr:uid="{35A0C312-BB21-4903-90A4-867AB77EE2A6}"/>
    <cellStyle name="Normal 16 4 2" xfId="1574" xr:uid="{1AE41D64-A264-4DDE-9BC9-698265B9B264}"/>
    <cellStyle name="Normal 16 4 3" xfId="1575" xr:uid="{72F128AA-7AD9-4224-A5BF-556749F568B1}"/>
    <cellStyle name="Normal 16 4 4" xfId="1576" xr:uid="{20F782B2-FAED-47D9-9FE6-22843E5E4439}"/>
    <cellStyle name="Normal 16 4 5" xfId="1577" xr:uid="{535D7704-D8D0-48BC-859F-830AC9B5C7A3}"/>
    <cellStyle name="Normal 16 5" xfId="1578" xr:uid="{7125A491-B4F5-4AC4-9EF1-F98A47E6C0CF}"/>
    <cellStyle name="Normal 16 5 2" xfId="1579" xr:uid="{E78E0682-2824-456A-866A-1C09225861A9}"/>
    <cellStyle name="Normal 16 5 3" xfId="1580" xr:uid="{A1C312B1-79E2-47CB-BB10-BBFCEBE058C2}"/>
    <cellStyle name="Normal 16 6" xfId="1581" xr:uid="{EE5A670A-D9E6-4511-BB87-C0FBA8A148C1}"/>
    <cellStyle name="Normal 16 7" xfId="1582" xr:uid="{9B7E7609-B1F4-4283-8626-6AD8A311FA44}"/>
    <cellStyle name="Normal 16 8" xfId="1583" xr:uid="{286454A5-57D4-4042-877C-6B9FBA679BDF}"/>
    <cellStyle name="Normal 16 9" xfId="1584" xr:uid="{42137ABB-513E-402E-BB4B-EBD64F937B27}"/>
    <cellStyle name="Normal 17" xfId="1585" xr:uid="{D0A08D9B-CD2D-4597-BA85-64ABC7018D27}"/>
    <cellStyle name="Normal 17 10" xfId="1586" xr:uid="{0F97226A-8F46-4208-8A52-566A03E90B93}"/>
    <cellStyle name="Normal 17 2" xfId="1587" xr:uid="{417EF256-ED4B-46A8-9BA9-AC85E70E2D46}"/>
    <cellStyle name="Normal 17 2 2" xfId="1588" xr:uid="{D5AFCC5E-0E5A-4159-8180-383CE4A1B5B8}"/>
    <cellStyle name="Normal 17 2 2 2" xfId="1589" xr:uid="{2444CD03-8BEB-42E0-BDDE-420E1C5BC19B}"/>
    <cellStyle name="Normal 17 2 2 2 2" xfId="1590" xr:uid="{03FCF70F-DBDE-4E6F-B9CA-BBD03366EA22}"/>
    <cellStyle name="Normal 17 2 2 2 3" xfId="1591" xr:uid="{1CC7F3A5-185A-4B14-9FBB-D7732682A35D}"/>
    <cellStyle name="Normal 17 2 2 3" xfId="1592" xr:uid="{C3A54EBF-1413-4C77-8CC2-394DD13ECF65}"/>
    <cellStyle name="Normal 17 2 2 3 2" xfId="1593" xr:uid="{DF9F2286-E2D1-485F-8D9D-2523AEE99442}"/>
    <cellStyle name="Normal 17 2 2 3 3" xfId="1594" xr:uid="{8C97FA00-8BBC-467C-A483-16BA84948A03}"/>
    <cellStyle name="Normal 17 2 2 4" xfId="1595" xr:uid="{42B281AE-2A1C-49D6-B7E5-37C30A9D11F5}"/>
    <cellStyle name="Normal 17 2 2 5" xfId="1596" xr:uid="{BE0ECAF6-4196-44BE-ADC0-2CD886801079}"/>
    <cellStyle name="Normal 17 2 2 6" xfId="1597" xr:uid="{49DD8E06-81C8-4156-BA55-1EDF4661EBBE}"/>
    <cellStyle name="Normal 17 2 2 7" xfId="1598" xr:uid="{C13DD702-5EC3-4EF0-BF89-7EFE4BFAAB07}"/>
    <cellStyle name="Normal 17 2 2 8" xfId="1599" xr:uid="{D586484D-F8D3-46CE-B07D-BF62341EBC82}"/>
    <cellStyle name="Normal 17 2 3" xfId="1600" xr:uid="{D7F3F298-E484-4586-A5EB-989F51B5B104}"/>
    <cellStyle name="Normal 17 2 3 2" xfId="1601" xr:uid="{385073B3-CFF4-496B-B642-D344E2FDC6E0}"/>
    <cellStyle name="Normal 17 2 3 3" xfId="1602" xr:uid="{E246DC25-4C09-4E1C-B383-7B436CBEE806}"/>
    <cellStyle name="Normal 17 2 3 4" xfId="1603" xr:uid="{600E2F35-D0C4-45DD-B07E-DE16E7DCEA60}"/>
    <cellStyle name="Normal 17 2 3 5" xfId="1604" xr:uid="{DFC622BA-9BD3-4E8F-A819-F5A23BB9D383}"/>
    <cellStyle name="Normal 17 2 4" xfId="1605" xr:uid="{9A816B36-9179-46AC-A779-7D28A13D419C}"/>
    <cellStyle name="Normal 17 2 4 2" xfId="1606" xr:uid="{26564D44-81EB-4103-B049-41DACD5C222D}"/>
    <cellStyle name="Normal 17 2 4 3" xfId="1607" xr:uid="{C6292D9E-BE4D-4C1B-A4DB-B29FE585C934}"/>
    <cellStyle name="Normal 17 2 5" xfId="1608" xr:uid="{6144ADBE-E80E-4B6B-BFD7-E9E422E93421}"/>
    <cellStyle name="Normal 17 2 6" xfId="1609" xr:uid="{485E313D-D401-4C15-A984-F0AB39789E03}"/>
    <cellStyle name="Normal 17 2 7" xfId="1610" xr:uid="{E819B931-A7EB-48C2-ACD9-83FF88C76648}"/>
    <cellStyle name="Normal 17 2 8" xfId="1611" xr:uid="{FFB90C6F-EB35-4FFA-8811-49D8A6A2D779}"/>
    <cellStyle name="Normal 17 2 9" xfId="1612" xr:uid="{6DDA6C27-6164-47C1-AD0B-4B136B90D452}"/>
    <cellStyle name="Normal 17 3" xfId="1613" xr:uid="{B8D3743D-7AF3-4FBE-8AC9-85A6CAA67E1D}"/>
    <cellStyle name="Normal 17 3 2" xfId="1614" xr:uid="{2ED5BEA6-EDD2-4136-9706-12D4B068C3C7}"/>
    <cellStyle name="Normal 17 3 2 2" xfId="1615" xr:uid="{B57B0D41-87B6-48EC-8623-58359F8289BE}"/>
    <cellStyle name="Normal 17 3 2 3" xfId="1616" xr:uid="{994A62D2-B5A9-4C02-8209-34623D4CBB64}"/>
    <cellStyle name="Normal 17 3 3" xfId="1617" xr:uid="{69A84D35-9D03-40CF-83D2-AF79DE1D7AD9}"/>
    <cellStyle name="Normal 17 3 3 2" xfId="1618" xr:uid="{0C642D78-23FE-4A37-96AD-064E09956A49}"/>
    <cellStyle name="Normal 17 3 3 3" xfId="1619" xr:uid="{DEA4A1FD-294F-4662-8B37-3A55D1398457}"/>
    <cellStyle name="Normal 17 3 4" xfId="1620" xr:uid="{FB04C349-C56D-4E3E-AF4B-6AABCB94AF0A}"/>
    <cellStyle name="Normal 17 3 5" xfId="1621" xr:uid="{5E9AC806-DA8B-4E3B-9D05-63C5FEF064E3}"/>
    <cellStyle name="Normal 17 3 6" xfId="1622" xr:uid="{E9E34CBF-E553-4548-AA3F-18AAEBC41A2E}"/>
    <cellStyle name="Normal 17 3 7" xfId="1623" xr:uid="{FA86542E-6DB8-4828-ACAF-E1D5141900D8}"/>
    <cellStyle name="Normal 17 3 8" xfId="1624" xr:uid="{79A041EB-078D-420A-8481-1580E5A5816E}"/>
    <cellStyle name="Normal 17 4" xfId="1625" xr:uid="{996CEF17-5F9B-432B-A0A7-FBF065EB1A60}"/>
    <cellStyle name="Normal 17 4 2" xfId="1626" xr:uid="{751AF365-9291-4F1D-BCFE-2811CF340A15}"/>
    <cellStyle name="Normal 17 4 3" xfId="1627" xr:uid="{2C4E22C0-3C3F-49DC-9FD8-694507BA6DF1}"/>
    <cellStyle name="Normal 17 4 4" xfId="1628" xr:uid="{C47F954A-7FB2-4AFD-B7F5-2F3257D0CEB7}"/>
    <cellStyle name="Normal 17 4 5" xfId="1629" xr:uid="{C8330724-1FDB-4B01-B67E-22FD84F6A78D}"/>
    <cellStyle name="Normal 17 5" xfId="1630" xr:uid="{7CDFA27F-90CB-416E-A38E-4AA66AA831BE}"/>
    <cellStyle name="Normal 17 5 2" xfId="1631" xr:uid="{7E647335-207D-4631-A471-1A8852EC4E2D}"/>
    <cellStyle name="Normal 17 5 3" xfId="1632" xr:uid="{42D08089-A7E0-450E-ACCF-9DC621D2487F}"/>
    <cellStyle name="Normal 17 6" xfId="1633" xr:uid="{F195691C-8084-40BE-BCA1-6F748E79C0F6}"/>
    <cellStyle name="Normal 17 7" xfId="1634" xr:uid="{FA236172-3589-4014-9B7F-450FB5602AC4}"/>
    <cellStyle name="Normal 17 8" xfId="1635" xr:uid="{0BC08CD9-B7D3-4B83-9E58-34DB437FDE9D}"/>
    <cellStyle name="Normal 17 9" xfId="1636" xr:uid="{101EC9F4-2681-4FEE-B985-76DFD873AED0}"/>
    <cellStyle name="Normal 18" xfId="1637" xr:uid="{5948BEE0-1549-4935-8AA4-35D638065776}"/>
    <cellStyle name="Normal 18 10" xfId="1638" xr:uid="{D405BA8A-FB67-4DFA-9879-7C179C724BCF}"/>
    <cellStyle name="Normal 18 2" xfId="1639" xr:uid="{0E21781C-3582-45F4-B170-B487A528C268}"/>
    <cellStyle name="Normal 18 2 2" xfId="1640" xr:uid="{5BA679A6-FBBB-44E2-9910-81EB36564E88}"/>
    <cellStyle name="Normal 18 2 2 2" xfId="1641" xr:uid="{DE84219A-586B-481A-95E6-A5D9646153DC}"/>
    <cellStyle name="Normal 18 2 2 2 2" xfId="1642" xr:uid="{48510268-E97A-4505-8918-D74F356C90A8}"/>
    <cellStyle name="Normal 18 2 2 2 3" xfId="1643" xr:uid="{2E5A5377-512F-4CF4-92E6-B1376B6BBC5C}"/>
    <cellStyle name="Normal 18 2 2 3" xfId="1644" xr:uid="{779D62E0-1CE3-434E-B532-3E17FB742966}"/>
    <cellStyle name="Normal 18 2 2 3 2" xfId="1645" xr:uid="{1E00B597-AD2A-4070-BD9F-88D17F4415A2}"/>
    <cellStyle name="Normal 18 2 2 3 3" xfId="1646" xr:uid="{287D0DC0-2E5D-4123-A610-69F593906087}"/>
    <cellStyle name="Normal 18 2 2 4" xfId="1647" xr:uid="{4C7AA2EF-AF41-4953-94C8-C6A7C7295C78}"/>
    <cellStyle name="Normal 18 2 2 5" xfId="1648" xr:uid="{C98F0047-9F17-4191-BF09-D15293A09655}"/>
    <cellStyle name="Normal 18 2 2 6" xfId="1649" xr:uid="{2AA49CDC-DDA3-4DCD-8ACB-3EAB542DF3FF}"/>
    <cellStyle name="Normal 18 2 2 7" xfId="1650" xr:uid="{6046C441-9A8A-47C8-92A1-23737C9BEE94}"/>
    <cellStyle name="Normal 18 2 2 8" xfId="1651" xr:uid="{DDAC2643-FFDB-42C8-9233-181471BCFAE7}"/>
    <cellStyle name="Normal 18 2 3" xfId="1652" xr:uid="{760E81A7-351A-4628-8F43-7A7CF2246E6C}"/>
    <cellStyle name="Normal 18 2 3 2" xfId="1653" xr:uid="{0AE2DFCC-26A2-45B7-98C9-B42BDA9B1B52}"/>
    <cellStyle name="Normal 18 2 3 3" xfId="1654" xr:uid="{3A5C7AD3-B02C-4218-9299-BD0856D56E5D}"/>
    <cellStyle name="Normal 18 2 3 4" xfId="1655" xr:uid="{B32AAD89-D3A3-4E03-A3E7-7C10FD07D949}"/>
    <cellStyle name="Normal 18 2 3 5" xfId="1656" xr:uid="{B6C79A5D-DD7C-4A39-809F-5F3429206736}"/>
    <cellStyle name="Normal 18 2 4" xfId="1657" xr:uid="{9AFAA65A-4068-42DA-A217-2666F1901D2A}"/>
    <cellStyle name="Normal 18 2 4 2" xfId="1658" xr:uid="{DAA8C264-3650-4986-9340-2EF3CC5B8537}"/>
    <cellStyle name="Normal 18 2 4 3" xfId="1659" xr:uid="{7A7E6DA1-90EE-4EAA-8C9C-B2CB8FEAA26F}"/>
    <cellStyle name="Normal 18 2 5" xfId="1660" xr:uid="{DC246722-58E6-4206-96B1-8435928AB8E0}"/>
    <cellStyle name="Normal 18 2 6" xfId="1661" xr:uid="{81B5E464-76AC-4B0B-A23C-849CAF3A1603}"/>
    <cellStyle name="Normal 18 2 7" xfId="1662" xr:uid="{E050414F-63DA-46C8-8E7E-004DA5F796B2}"/>
    <cellStyle name="Normal 18 2 8" xfId="1663" xr:uid="{F5ED627E-EA5A-4D85-BE6C-428D461D4B40}"/>
    <cellStyle name="Normal 18 2 9" xfId="1664" xr:uid="{4C36FE79-1EFD-455C-A73E-5779FC6167B1}"/>
    <cellStyle name="Normal 18 3" xfId="1665" xr:uid="{9E53FC0B-879C-453A-B59A-B94DCAED458A}"/>
    <cellStyle name="Normal 18 3 2" xfId="1666" xr:uid="{1D9889E3-3F64-44B7-A277-768FB3C43001}"/>
    <cellStyle name="Normal 18 3 2 2" xfId="1667" xr:uid="{ABBF28EF-280F-4022-9FDC-EEC892B6CC37}"/>
    <cellStyle name="Normal 18 3 2 3" xfId="1668" xr:uid="{CFBE88EA-E42A-4658-A98C-E0856EDE8639}"/>
    <cellStyle name="Normal 18 3 3" xfId="1669" xr:uid="{5501E9B7-59A4-44B3-989B-43A95FCD6622}"/>
    <cellStyle name="Normal 18 3 3 2" xfId="1670" xr:uid="{73D43F30-4295-45A2-8D01-708DE4922EC8}"/>
    <cellStyle name="Normal 18 3 3 3" xfId="1671" xr:uid="{04210618-5E2E-4FA8-99EF-B16E10D077B2}"/>
    <cellStyle name="Normal 18 3 4" xfId="1672" xr:uid="{651651EC-4A17-49B3-94AF-CDA9AA7B7561}"/>
    <cellStyle name="Normal 18 3 5" xfId="1673" xr:uid="{FD0B27BA-FBF6-409E-9089-CAE0C5E29C33}"/>
    <cellStyle name="Normal 18 3 6" xfId="1674" xr:uid="{8374607A-7CD1-4FF0-BC9F-976BD53314A0}"/>
    <cellStyle name="Normal 18 3 7" xfId="1675" xr:uid="{95B97816-5894-41AC-9371-1FA69AE1DF10}"/>
    <cellStyle name="Normal 18 3 8" xfId="1676" xr:uid="{ED35E38E-408F-4385-B082-82D53D7B3D4B}"/>
    <cellStyle name="Normal 18 4" xfId="1677" xr:uid="{29BBFCAF-CCF5-4CBA-A589-049FA73BE4FA}"/>
    <cellStyle name="Normal 18 4 2" xfId="1678" xr:uid="{1D225FA3-6541-49CE-B757-615997C2B48C}"/>
    <cellStyle name="Normal 18 4 3" xfId="1679" xr:uid="{AEEF7680-FEAA-458B-B78B-96E927F10D58}"/>
    <cellStyle name="Normal 18 4 4" xfId="1680" xr:uid="{4A47DEEA-EAE9-4CE5-BCE8-89D33F315FD3}"/>
    <cellStyle name="Normal 18 4 5" xfId="1681" xr:uid="{583F3556-B6CC-457A-9A77-0A48917B5A3D}"/>
    <cellStyle name="Normal 18 5" xfId="1682" xr:uid="{17574A0F-813D-4EC5-A680-30678DBFEC21}"/>
    <cellStyle name="Normal 18 5 2" xfId="1683" xr:uid="{C56E71F6-1603-415D-AFB8-DD40E40AFF65}"/>
    <cellStyle name="Normal 18 5 3" xfId="1684" xr:uid="{12D499F2-91E6-4475-85E9-AAF50EAECBD6}"/>
    <cellStyle name="Normal 18 6" xfId="1685" xr:uid="{2A2FEC4D-AC0C-47F5-BD5C-A11D2BFEF98E}"/>
    <cellStyle name="Normal 18 7" xfId="1686" xr:uid="{9B102F60-E249-4FE8-A361-92E19A95E073}"/>
    <cellStyle name="Normal 18 8" xfId="1687" xr:uid="{D3B6AE87-CD60-4B8E-92E7-0B76B8EE2A54}"/>
    <cellStyle name="Normal 18 9" xfId="1688" xr:uid="{F0A22FEA-83E7-4321-AFE4-5BE2C6DF5A0B}"/>
    <cellStyle name="Normal 19" xfId="1689" xr:uid="{4B920C80-CFF7-4B0F-A10E-096549E5E9EC}"/>
    <cellStyle name="Normal 19 10" xfId="1690" xr:uid="{8B9D3DA6-F8FF-4C41-B298-E73873DE4120}"/>
    <cellStyle name="Normal 19 2" xfId="1691" xr:uid="{1E106541-073E-4CDE-B66B-5CF3FA8DA83A}"/>
    <cellStyle name="Normal 19 2 2" xfId="1692" xr:uid="{D57140A3-BC38-4A7B-B3F9-5D37B95B486B}"/>
    <cellStyle name="Normal 19 2 2 2" xfId="1693" xr:uid="{51DD7726-9824-4765-AAC2-DE085F86405C}"/>
    <cellStyle name="Normal 19 2 2 2 2" xfId="1694" xr:uid="{10AAD36F-A984-46B4-89B9-ABF271635607}"/>
    <cellStyle name="Normal 19 2 2 2 3" xfId="1695" xr:uid="{A623DFD2-C86B-4DE1-872B-EDB8ED5302D3}"/>
    <cellStyle name="Normal 19 2 2 3" xfId="1696" xr:uid="{3B06CC91-9DE0-4356-925B-DBA70AEDB2C1}"/>
    <cellStyle name="Normal 19 2 2 3 2" xfId="1697" xr:uid="{391A5C72-CBAE-4C74-B0B4-EA3FC584246B}"/>
    <cellStyle name="Normal 19 2 2 3 3" xfId="1698" xr:uid="{1F8DBD60-B112-43EA-B0B1-D6B22FEAE629}"/>
    <cellStyle name="Normal 19 2 2 4" xfId="1699" xr:uid="{B504D118-7DEA-4852-96FF-D49E9A087711}"/>
    <cellStyle name="Normal 19 2 2 5" xfId="1700" xr:uid="{007F0224-19A4-4737-8A11-9DB914F31A1D}"/>
    <cellStyle name="Normal 19 2 2 6" xfId="1701" xr:uid="{6D843B77-DC39-4E9E-ADE9-2E9FF2B543C5}"/>
    <cellStyle name="Normal 19 2 2 7" xfId="1702" xr:uid="{2CF2331A-EA1C-4EDD-8D47-8AB88F95FF31}"/>
    <cellStyle name="Normal 19 2 2 8" xfId="1703" xr:uid="{3E4CB207-C9A3-441A-BBFE-E2AAE3358C48}"/>
    <cellStyle name="Normal 19 2 3" xfId="1704" xr:uid="{3B7D1D5D-097C-44EE-9A05-4E26428FD760}"/>
    <cellStyle name="Normal 19 2 3 2" xfId="1705" xr:uid="{4CCB86BF-D299-418F-9B39-BE0FF92842C8}"/>
    <cellStyle name="Normal 19 2 3 3" xfId="1706" xr:uid="{0E1867EE-2BAA-4430-B922-052A574D01BE}"/>
    <cellStyle name="Normal 19 2 3 4" xfId="1707" xr:uid="{B456DF31-3362-4309-ACA6-DEBDC9850F62}"/>
    <cellStyle name="Normal 19 2 3 5" xfId="1708" xr:uid="{E1D9B9A1-452F-4651-8D8B-493F910145D6}"/>
    <cellStyle name="Normal 19 2 4" xfId="1709" xr:uid="{A0EDE226-0EB7-4FCE-B0B8-F8CE0330FFF5}"/>
    <cellStyle name="Normal 19 2 4 2" xfId="1710" xr:uid="{21DDAA8C-1C39-4E47-A7FD-43353DBAA806}"/>
    <cellStyle name="Normal 19 2 4 3" xfId="1711" xr:uid="{C36C8809-13EC-4023-9E8B-4F26AF070DF4}"/>
    <cellStyle name="Normal 19 2 5" xfId="1712" xr:uid="{2672F30F-4732-4DD7-827C-9ED8F2D2D35A}"/>
    <cellStyle name="Normal 19 2 6" xfId="1713" xr:uid="{B8A04E69-DEE3-481E-801E-B8243660730D}"/>
    <cellStyle name="Normal 19 2 7" xfId="1714" xr:uid="{E53C933A-6E33-4712-9090-B0A27F2477CC}"/>
    <cellStyle name="Normal 19 2 8" xfId="1715" xr:uid="{65DCE0CA-8D6C-4D4F-90B1-7C882866DD4A}"/>
    <cellStyle name="Normal 19 2 9" xfId="1716" xr:uid="{848D4525-7160-45E0-A1C4-62045B959CC8}"/>
    <cellStyle name="Normal 19 3" xfId="1717" xr:uid="{284D6666-5DC8-4747-B3B2-39ED7EE9DCC8}"/>
    <cellStyle name="Normal 19 3 2" xfId="1718" xr:uid="{4C96F3C0-51E3-45BA-8188-5EE4FC75F9A2}"/>
    <cellStyle name="Normal 19 3 2 2" xfId="1719" xr:uid="{0B9C82DC-EC88-4E42-85D9-179409F642B4}"/>
    <cellStyle name="Normal 19 3 2 3" xfId="1720" xr:uid="{0F1C66B5-0361-4594-8C2C-92258BA7779E}"/>
    <cellStyle name="Normal 19 3 3" xfId="1721" xr:uid="{F99A1442-633E-4973-9FE3-367291BBB54F}"/>
    <cellStyle name="Normal 19 3 3 2" xfId="1722" xr:uid="{E2BFEDF8-71FF-4B9D-933C-2E14E25644F4}"/>
    <cellStyle name="Normal 19 3 3 3" xfId="1723" xr:uid="{AB6B1260-6AAF-4467-B579-C6B0334DF736}"/>
    <cellStyle name="Normal 19 3 4" xfId="1724" xr:uid="{F5095626-7D71-4638-8EB3-149687B2F4D4}"/>
    <cellStyle name="Normal 19 3 5" xfId="1725" xr:uid="{1E897F8D-6C2A-4F2B-A684-45768D6E0E42}"/>
    <cellStyle name="Normal 19 3 6" xfId="1726" xr:uid="{9E02C170-628A-4856-8149-CAF77987CA4D}"/>
    <cellStyle name="Normal 19 3 7" xfId="1727" xr:uid="{06791F1E-4F2A-4BE6-AD51-93FD33CB654B}"/>
    <cellStyle name="Normal 19 3 8" xfId="1728" xr:uid="{1C086F3A-EC38-4273-9227-477CC2DA5C09}"/>
    <cellStyle name="Normal 19 4" xfId="1729" xr:uid="{CD10F5DF-1103-4657-9700-BE968C965692}"/>
    <cellStyle name="Normal 19 4 2" xfId="1730" xr:uid="{AEE1BA66-4E05-471D-B5FF-260E202FA63A}"/>
    <cellStyle name="Normal 19 4 3" xfId="1731" xr:uid="{52F319B0-C164-4A10-89FC-2E52A519C69C}"/>
    <cellStyle name="Normal 19 4 4" xfId="1732" xr:uid="{FA096F37-4BCB-4D76-8710-FB8B338C1406}"/>
    <cellStyle name="Normal 19 4 5" xfId="1733" xr:uid="{CAB84F65-3710-43C3-9FAA-8C994A988947}"/>
    <cellStyle name="Normal 19 5" xfId="1734" xr:uid="{3CE0A3B8-5294-43F3-BC19-081B7C79A341}"/>
    <cellStyle name="Normal 19 5 2" xfId="1735" xr:uid="{96271D24-4EDB-4CEC-B277-198833929DD0}"/>
    <cellStyle name="Normal 19 5 3" xfId="1736" xr:uid="{AEBA7545-E90A-4CCC-BDE2-FA56D0F26864}"/>
    <cellStyle name="Normal 19 6" xfId="1737" xr:uid="{78B20F42-17C2-45F1-B067-AA55C45780BD}"/>
    <cellStyle name="Normal 19 7" xfId="1738" xr:uid="{7A6C9F24-CBAA-45E8-91CE-C933DDDA8DD9}"/>
    <cellStyle name="Normal 19 8" xfId="1739" xr:uid="{936CC615-B009-4FA7-A52F-6C1DD32E1A53}"/>
    <cellStyle name="Normal 19 9" xfId="1740" xr:uid="{5154003B-B58F-4D0A-8492-8C2DA3E5D1CF}"/>
    <cellStyle name="Normal 2" xfId="16" xr:uid="{00000000-0005-0000-0000-000012000000}"/>
    <cellStyle name="Normal 2 10" xfId="1741" xr:uid="{9A0373F1-3161-4A9E-A1E4-70684A395581}"/>
    <cellStyle name="Normal 2 10 2" xfId="1742" xr:uid="{321F4816-50D2-4377-9291-2CFC356F1A64}"/>
    <cellStyle name="Normal 2 10 3" xfId="1743" xr:uid="{691BF626-9E5A-46D2-A562-9EF21F4FED35}"/>
    <cellStyle name="Normal 2 10 4" xfId="1744" xr:uid="{2362A749-F2E2-4789-801F-18DCEA4873CB}"/>
    <cellStyle name="Normal 2 10 5" xfId="1745" xr:uid="{AD9D164A-A4C9-4E9B-B380-2F25D2241CB1}"/>
    <cellStyle name="Normal 2 11" xfId="1746" xr:uid="{AD8C6AB0-B43F-40DB-AB8C-271AB5719DB3}"/>
    <cellStyle name="Normal 2 12" xfId="1747" xr:uid="{820A21E7-1DA2-4AB2-A10B-727393E8355C}"/>
    <cellStyle name="Normal 2 13" xfId="1748" xr:uid="{01AABE67-0EC9-4514-A3C2-F1E40E345820}"/>
    <cellStyle name="Normal 2 14" xfId="33" xr:uid="{A1A880BA-F417-4072-BF38-AA1E61809345}"/>
    <cellStyle name="Normal 2 17" xfId="72" xr:uid="{E3DBE1DF-9230-4A1A-8873-59609733AA19}"/>
    <cellStyle name="Normal 2 2" xfId="29" xr:uid="{00000000-0005-0000-0000-000013000000}"/>
    <cellStyle name="Normal 2 2 2" xfId="56" xr:uid="{C757AAAE-0618-4F62-AADE-9E0273E9B56B}"/>
    <cellStyle name="Normal 2 2 3" xfId="1749" xr:uid="{F4234701-8DD4-4650-8C2F-5AD0E6FAB0B2}"/>
    <cellStyle name="Normal 2 2 3 2" xfId="1750" xr:uid="{43BCBEFE-E98C-48C1-B3FF-88879B6A1239}"/>
    <cellStyle name="Normal 2 2 3 3" xfId="1751" xr:uid="{0BEC1035-934E-4876-8162-BFC35C9903C7}"/>
    <cellStyle name="Normal 2 2 3 4" xfId="1752" xr:uid="{BF09FD22-2E04-4927-8F4A-8964A1E326EA}"/>
    <cellStyle name="Normal 2 2 4" xfId="1753" xr:uid="{06A08C9D-5E38-4100-B780-C77F394F6183}"/>
    <cellStyle name="Normal 2 2 5" xfId="1754" xr:uid="{CB638B02-0ADA-4533-A909-648AB17B725B}"/>
    <cellStyle name="Normal 2 3" xfId="1755" xr:uid="{0A80E5A8-9C96-4AAA-8BB2-443CCFA34FFD}"/>
    <cellStyle name="Normal 2 3 2" xfId="1756" xr:uid="{250FFAC9-358F-46B2-B9A4-80C018727F9D}"/>
    <cellStyle name="Normal 2 3 3" xfId="1757" xr:uid="{AE0E2A86-CEE3-48DA-9AD0-DE9C03F17CA4}"/>
    <cellStyle name="Normal 2 3 3 2" xfId="1758" xr:uid="{D77E7013-4DC6-4053-BF89-F2E4A0C39C96}"/>
    <cellStyle name="Normal 2 3 3 3" xfId="1759" xr:uid="{8B6B973F-E906-4924-95EB-EEF21BDD570E}"/>
    <cellStyle name="Normal 2 3 3 4" xfId="1760" xr:uid="{8D743791-CDD5-4A8B-BD58-06A2879B990D}"/>
    <cellStyle name="Normal 2 3 4" xfId="1761" xr:uid="{D2711073-A02B-4599-A823-83A8740D22E5}"/>
    <cellStyle name="Normal 2 3 4 2" xfId="1762" xr:uid="{72E104A7-B610-4043-A5AB-FE8D3B76B438}"/>
    <cellStyle name="Normal 2 3 4 3" xfId="1763" xr:uid="{36AF849F-3CBE-4AAB-A0D3-FD6CF137FEE1}"/>
    <cellStyle name="Normal 2 3 4 4" xfId="1764" xr:uid="{EA888228-C0CF-42B2-A807-16F438E9040C}"/>
    <cellStyle name="Normal 2 3 5" xfId="1765" xr:uid="{688D9944-9934-4A5E-919C-3B6EEFDD0A0E}"/>
    <cellStyle name="Normal 2 3 6" xfId="1766" xr:uid="{C185A0BE-2225-4D58-AA48-4C2787167CF9}"/>
    <cellStyle name="Normal 2 4" xfId="1767" xr:uid="{1CD43AD0-496C-414B-BD60-986798B77579}"/>
    <cellStyle name="Normal 2 5" xfId="1768" xr:uid="{2273753C-C818-40C2-B661-996D8F2B7D97}"/>
    <cellStyle name="Normal 2 5 2" xfId="1769" xr:uid="{ED14A5DC-084D-4592-83DA-9396ADC03A8E}"/>
    <cellStyle name="Normal 2 6" xfId="1770" xr:uid="{3B95F1B5-722B-4FB3-A422-AA7F43176A35}"/>
    <cellStyle name="Normal 2 6 2" xfId="1771" xr:uid="{5D09721B-81E7-4B8F-BC08-61D0653C9D96}"/>
    <cellStyle name="Normal 2 7" xfId="1772" xr:uid="{D0FCB92A-4CCD-4724-B61B-8BA8008D8DF9}"/>
    <cellStyle name="Normal 2 7 2" xfId="1773" xr:uid="{23801F20-4376-4B4D-AEFA-70EFFBEF647D}"/>
    <cellStyle name="Normal 2 7 3" xfId="1774" xr:uid="{D49FB313-007A-49BC-A516-E6C82BF4B6E0}"/>
    <cellStyle name="Normal 2 7 4" xfId="60" xr:uid="{BAB5D28F-0DDF-4D99-91E5-5B519D840994}"/>
    <cellStyle name="Normal 2 7 5" xfId="1775" xr:uid="{BD9CC727-41FF-4A4C-B4D5-618E8C1C03AC}"/>
    <cellStyle name="Normal 2 7 6" xfId="1776" xr:uid="{3C92557A-70D3-4318-A9BB-4195F01596BC}"/>
    <cellStyle name="Normal 2 8" xfId="1777" xr:uid="{BE0C00D7-9BAE-482B-A962-4314F7CE1527}"/>
    <cellStyle name="Normal 2 9" xfId="1778" xr:uid="{F4636361-F3C1-4A83-9F93-3B067BBE2CB5}"/>
    <cellStyle name="Normal 2 9 2" xfId="1779" xr:uid="{FF1AC01D-8D81-4B77-B07D-4D9FC99279C2}"/>
    <cellStyle name="Normal 2 9 3" xfId="1780" xr:uid="{C10EF5CA-7979-44D0-9E81-A66E728D7AD4}"/>
    <cellStyle name="Normal 2 9 4" xfId="1781" xr:uid="{7C60A8A7-506F-468C-8F8E-54667B93625E}"/>
    <cellStyle name="Normal 20" xfId="1782" xr:uid="{36F66A39-8E9F-4483-A3C3-39021BEB2E60}"/>
    <cellStyle name="Normal 20 10" xfId="1783" xr:uid="{6EAD7FE5-434F-4EFB-B5FF-517C4202C953}"/>
    <cellStyle name="Normal 20 2" xfId="1784" xr:uid="{7CADEB0C-044B-416B-88E7-5793625D222C}"/>
    <cellStyle name="Normal 20 2 2" xfId="1785" xr:uid="{82E391F8-E474-4492-8D05-A7B0DF44C17E}"/>
    <cellStyle name="Normal 20 2 2 2" xfId="1786" xr:uid="{68634919-75DF-45D8-98EE-828977D6A000}"/>
    <cellStyle name="Normal 20 2 2 2 2" xfId="1787" xr:uid="{5ABCF989-20DF-41EF-B0D9-C28F15757E2B}"/>
    <cellStyle name="Normal 20 2 2 2 3" xfId="1788" xr:uid="{3230A221-6874-49C5-ADF6-57C6021512E9}"/>
    <cellStyle name="Normal 20 2 2 3" xfId="1789" xr:uid="{82A746FB-373D-4A8A-B2FC-8C148C540A64}"/>
    <cellStyle name="Normal 20 2 2 3 2" xfId="1790" xr:uid="{D60DD649-A459-4B7A-A832-CA39BFB99786}"/>
    <cellStyle name="Normal 20 2 2 3 3" xfId="1791" xr:uid="{BA4C281C-7447-463E-88A9-FE0F7E6B2AB8}"/>
    <cellStyle name="Normal 20 2 2 4" xfId="1792" xr:uid="{0A169B9A-7F4A-4C34-86A1-D60380B21FD1}"/>
    <cellStyle name="Normal 20 2 2 5" xfId="1793" xr:uid="{26C43B35-2C5B-406B-A536-8DA2193EE328}"/>
    <cellStyle name="Normal 20 2 2 6" xfId="1794" xr:uid="{A91F013B-ABFD-4E29-8237-A519F2B80036}"/>
    <cellStyle name="Normal 20 2 2 7" xfId="1795" xr:uid="{5A3F92C3-2B00-46C5-8B66-38CA70B0157B}"/>
    <cellStyle name="Normal 20 2 2 8" xfId="1796" xr:uid="{AEAB85CF-9F9E-494E-8BFB-2EB47174AD32}"/>
    <cellStyle name="Normal 20 2 3" xfId="1797" xr:uid="{A6CB3787-6E09-4268-9F8A-0687477599F8}"/>
    <cellStyle name="Normal 20 2 3 2" xfId="1798" xr:uid="{E8F6134E-DB62-46E1-BF84-6720D905C46C}"/>
    <cellStyle name="Normal 20 2 3 3" xfId="1799" xr:uid="{EAFC90C1-E980-4963-A56E-D909A0F2D50D}"/>
    <cellStyle name="Normal 20 2 3 4" xfId="1800" xr:uid="{9EEBEF2F-A000-40EE-91C6-52FC29C6D04F}"/>
    <cellStyle name="Normal 20 2 3 5" xfId="1801" xr:uid="{29C4F1CB-9534-4ABB-9333-BAEFAC3ACE37}"/>
    <cellStyle name="Normal 20 2 4" xfId="1802" xr:uid="{5C8F04EA-9D8A-4B73-AD38-41D65BA16C2F}"/>
    <cellStyle name="Normal 20 2 4 2" xfId="1803" xr:uid="{DC521D98-D7D9-45DA-9401-5A94935ED5B0}"/>
    <cellStyle name="Normal 20 2 4 3" xfId="1804" xr:uid="{E079DA15-1CBB-49F2-9FFB-046FC43FD367}"/>
    <cellStyle name="Normal 20 2 5" xfId="1805" xr:uid="{29A6E234-0E3E-48DD-B1C5-2BB095C06C5F}"/>
    <cellStyle name="Normal 20 2 6" xfId="1806" xr:uid="{EF816023-A308-4D0D-8824-55813DA65BD7}"/>
    <cellStyle name="Normal 20 2 7" xfId="1807" xr:uid="{25593C32-E6A8-42E9-82BF-73ECDED883AB}"/>
    <cellStyle name="Normal 20 2 8" xfId="1808" xr:uid="{D4A245CD-8FCD-4FF0-91C5-56451200061D}"/>
    <cellStyle name="Normal 20 2 9" xfId="1809" xr:uid="{5ABF05D5-9704-4E4E-9EBC-61AFFD9040F4}"/>
    <cellStyle name="Normal 20 3" xfId="1810" xr:uid="{15200C42-CBF3-4E91-ABEA-BD49BDF76FE0}"/>
    <cellStyle name="Normal 20 3 2" xfId="1811" xr:uid="{8E653497-2F11-4FC7-8D09-542FC6501AFB}"/>
    <cellStyle name="Normal 20 3 2 2" xfId="1812" xr:uid="{06330BEC-B324-46E3-89CF-4E1032B22875}"/>
    <cellStyle name="Normal 20 3 2 3" xfId="1813" xr:uid="{6C378442-4CEB-4110-8507-2189A848A101}"/>
    <cellStyle name="Normal 20 3 3" xfId="1814" xr:uid="{50857E43-9D36-456F-87A9-BFD6F720338D}"/>
    <cellStyle name="Normal 20 3 3 2" xfId="1815" xr:uid="{95BFC9C7-A1F9-48E3-A8C9-93DC3FE62CDF}"/>
    <cellStyle name="Normal 20 3 3 3" xfId="1816" xr:uid="{09E265DA-A3C4-42DD-8289-2E16B05D0FDF}"/>
    <cellStyle name="Normal 20 3 4" xfId="1817" xr:uid="{7B74A1D7-99DB-458A-9A22-39FB242E8FA7}"/>
    <cellStyle name="Normal 20 3 5" xfId="1818" xr:uid="{3DA80CDB-CE20-4EBD-9613-002E66426FE5}"/>
    <cellStyle name="Normal 20 3 6" xfId="1819" xr:uid="{59B084EA-AE3A-4EC9-A2C2-6D74D985D851}"/>
    <cellStyle name="Normal 20 3 7" xfId="1820" xr:uid="{62457C3D-FE81-46E7-A9B2-DA04373EAFF1}"/>
    <cellStyle name="Normal 20 3 8" xfId="1821" xr:uid="{180EE19F-1CDF-476F-ADFC-9963293FBD9D}"/>
    <cellStyle name="Normal 20 4" xfId="1822" xr:uid="{AAF24011-FE23-47C2-BB51-3A116E7D9205}"/>
    <cellStyle name="Normal 20 4 2" xfId="1823" xr:uid="{EF4E5C83-41A6-4F18-8EC8-2BDFB4030F47}"/>
    <cellStyle name="Normal 20 4 3" xfId="1824" xr:uid="{61D3A7F8-C048-43C5-82F4-2BEC755415AF}"/>
    <cellStyle name="Normal 20 4 4" xfId="1825" xr:uid="{BB0DAEA8-51EF-435A-97FA-2E84671628C9}"/>
    <cellStyle name="Normal 20 4 5" xfId="1826" xr:uid="{71B59DB0-6AA3-46D5-B427-5430AFEE7F3A}"/>
    <cellStyle name="Normal 20 5" xfId="1827" xr:uid="{525CD892-9C71-40ED-909A-19A207C3FE4E}"/>
    <cellStyle name="Normal 20 5 2" xfId="1828" xr:uid="{5523EC89-D915-4FC3-8557-82ECD7177EF0}"/>
    <cellStyle name="Normal 20 5 3" xfId="1829" xr:uid="{49F1BE44-8A22-4815-838F-40A3916687D0}"/>
    <cellStyle name="Normal 20 6" xfId="1830" xr:uid="{BD34F3F5-E982-4477-8BBF-4723EF731FD4}"/>
    <cellStyle name="Normal 20 7" xfId="1831" xr:uid="{2C32E317-915A-40CB-B6D1-DDA75F8C12DE}"/>
    <cellStyle name="Normal 20 8" xfId="1832" xr:uid="{9637F7F1-B5C2-4358-B5A6-EF24C2C23707}"/>
    <cellStyle name="Normal 20 9" xfId="1833" xr:uid="{37C434F0-F0C7-4B51-8399-EE3B651AA411}"/>
    <cellStyle name="Normal 21" xfId="1834" xr:uid="{097D21C7-B9AB-4EEB-A327-37EE0BED71F9}"/>
    <cellStyle name="Normal 21 10" xfId="1835" xr:uid="{8012FC69-9996-4C00-A238-731BE5AB6A4D}"/>
    <cellStyle name="Normal 21 2" xfId="1836" xr:uid="{B96CFED7-C072-4269-BB04-418FAFD464AB}"/>
    <cellStyle name="Normal 21 2 2" xfId="1837" xr:uid="{22D20D3C-FE4E-4AEC-A612-4C7BF5DCBA9D}"/>
    <cellStyle name="Normal 21 2 2 2" xfId="1838" xr:uid="{C4047319-116D-45BE-A99F-647EF13A5E76}"/>
    <cellStyle name="Normal 21 2 2 2 2" xfId="1839" xr:uid="{9F452564-DBB9-49C6-9E77-88AC39C66B49}"/>
    <cellStyle name="Normal 21 2 2 2 3" xfId="1840" xr:uid="{93B8A8F6-FC14-4EA2-8AA1-C026DCB1C57C}"/>
    <cellStyle name="Normal 21 2 2 3" xfId="1841" xr:uid="{CCE25DEE-0745-4AFE-8333-EFA640A6E556}"/>
    <cellStyle name="Normal 21 2 2 3 2" xfId="1842" xr:uid="{3B373D7F-4F19-4C04-822B-ECEFEF8CDA0C}"/>
    <cellStyle name="Normal 21 2 2 3 3" xfId="1843" xr:uid="{55B596BB-4701-47FA-9EEF-6BD47F8611F2}"/>
    <cellStyle name="Normal 21 2 2 4" xfId="1844" xr:uid="{2F336C09-FE43-4D11-8737-91CD8FF275DE}"/>
    <cellStyle name="Normal 21 2 2 5" xfId="1845" xr:uid="{D960CBBE-FEEF-48BC-AA87-2B88AACE08B7}"/>
    <cellStyle name="Normal 21 2 2 6" xfId="1846" xr:uid="{C2F3EF61-020E-413A-8997-82B06CD54935}"/>
    <cellStyle name="Normal 21 2 2 7" xfId="1847" xr:uid="{14B470A3-DFA7-40E0-B1A2-51374ADCC787}"/>
    <cellStyle name="Normal 21 2 2 8" xfId="1848" xr:uid="{10A7524C-F971-4DFC-A609-BBF42C2FBB9E}"/>
    <cellStyle name="Normal 21 2 3" xfId="1849" xr:uid="{13D1A05E-C697-4778-8E6B-E0A4FEF866A0}"/>
    <cellStyle name="Normal 21 2 3 2" xfId="1850" xr:uid="{EDCEAD83-9386-488A-9726-6EEE23EB6294}"/>
    <cellStyle name="Normal 21 2 3 3" xfId="1851" xr:uid="{067BF836-8DD8-4468-8AC8-FF306F340729}"/>
    <cellStyle name="Normal 21 2 3 4" xfId="1852" xr:uid="{C24BF09C-91B8-470C-AECA-2346E1A6A973}"/>
    <cellStyle name="Normal 21 2 3 5" xfId="1853" xr:uid="{51C51297-9F5A-4ED8-A5EF-2325FD96F385}"/>
    <cellStyle name="Normal 21 2 4" xfId="1854" xr:uid="{37072848-4965-4C13-AA6E-31F7EC294A39}"/>
    <cellStyle name="Normal 21 2 4 2" xfId="1855" xr:uid="{E0F850CF-003D-4188-A123-857E22CAD230}"/>
    <cellStyle name="Normal 21 2 4 3" xfId="1856" xr:uid="{16EE361D-B69C-44F3-9AE9-C07202711B27}"/>
    <cellStyle name="Normal 21 2 5" xfId="1857" xr:uid="{191AEF56-04FE-425D-8861-1E158F935CA9}"/>
    <cellStyle name="Normal 21 2 6" xfId="1858" xr:uid="{722EC5C6-8E8C-4D87-B63D-5103748CA12D}"/>
    <cellStyle name="Normal 21 2 7" xfId="1859" xr:uid="{CF423EDA-35C6-415B-935D-15249AF1C8CB}"/>
    <cellStyle name="Normal 21 2 8" xfId="1860" xr:uid="{44FDEA27-C813-40DC-8AC9-4DB4BC032C27}"/>
    <cellStyle name="Normal 21 2 9" xfId="1861" xr:uid="{265D2965-F069-4BB5-BD67-68C3EE4A1F74}"/>
    <cellStyle name="Normal 21 3" xfId="1862" xr:uid="{9C650CD8-4807-4649-A666-CA3DDE3B77A4}"/>
    <cellStyle name="Normal 21 3 2" xfId="1863" xr:uid="{3BE50EB3-2162-4D44-B157-383F5D56A293}"/>
    <cellStyle name="Normal 21 3 2 2" xfId="1864" xr:uid="{93DE14C6-AF36-46E1-8FC7-8CD0C438C2D9}"/>
    <cellStyle name="Normal 21 3 2 3" xfId="1865" xr:uid="{D0B4D45C-89E3-458E-95C3-E318576A7DF9}"/>
    <cellStyle name="Normal 21 3 3" xfId="1866" xr:uid="{0BA80A0C-0506-4514-9D00-E557945F18BD}"/>
    <cellStyle name="Normal 21 3 3 2" xfId="1867" xr:uid="{82445FAC-74FD-4AE1-B6A6-D672862B736B}"/>
    <cellStyle name="Normal 21 3 3 3" xfId="1868" xr:uid="{CEF8F632-293D-4518-B624-A1E3C4D724F4}"/>
    <cellStyle name="Normal 21 3 4" xfId="1869" xr:uid="{4AEB2C49-4681-4EEC-903F-A5F4EE1F7692}"/>
    <cellStyle name="Normal 21 3 5" xfId="1870" xr:uid="{499B27F0-1BE5-4E54-A1D2-17520E0A35C8}"/>
    <cellStyle name="Normal 21 3 6" xfId="1871" xr:uid="{39E09DC4-F7B3-40B8-919F-D8BA7EFEE760}"/>
    <cellStyle name="Normal 21 3 7" xfId="1872" xr:uid="{815E956D-90CA-4A98-A3C1-CFA21D54418E}"/>
    <cellStyle name="Normal 21 3 8" xfId="1873" xr:uid="{30A3381B-18A0-4694-8539-53D4C9B3FE1D}"/>
    <cellStyle name="Normal 21 4" xfId="1874" xr:uid="{01222ABA-B810-48E8-B6E2-CB18C60E3E04}"/>
    <cellStyle name="Normal 21 4 2" xfId="1875" xr:uid="{F2FE83F1-CBA2-47D2-BA78-D69EA50A38A4}"/>
    <cellStyle name="Normal 21 4 3" xfId="1876" xr:uid="{4BDB9189-A206-4190-82B8-D89E46FE008E}"/>
    <cellStyle name="Normal 21 4 4" xfId="1877" xr:uid="{1B9002E3-ED7A-4EF0-ADA8-82B9922164E3}"/>
    <cellStyle name="Normal 21 4 5" xfId="1878" xr:uid="{AD4F9523-C003-48FD-889F-7A95D8424F88}"/>
    <cellStyle name="Normal 21 5" xfId="1879" xr:uid="{DA618488-9078-465E-8955-9134B3CC20DD}"/>
    <cellStyle name="Normal 21 5 2" xfId="1880" xr:uid="{C341558B-56E5-44B9-87EA-9EBA16BD1F82}"/>
    <cellStyle name="Normal 21 5 3" xfId="1881" xr:uid="{C05B7EFB-D9BD-4FA6-9785-EE084F11F910}"/>
    <cellStyle name="Normal 21 6" xfId="1882" xr:uid="{F0F58FE6-B0BA-46F8-8239-F02D62BC2A55}"/>
    <cellStyle name="Normal 21 7" xfId="1883" xr:uid="{D6BB04CF-62A5-42D2-A931-936481F3E95A}"/>
    <cellStyle name="Normal 21 8" xfId="1884" xr:uid="{6FA60747-E812-4CC8-98E4-4EA2B3EE62D8}"/>
    <cellStyle name="Normal 21 9" xfId="1885" xr:uid="{E9168EAA-B4E4-4D7A-802C-6A0C6DA8473E}"/>
    <cellStyle name="Normal 22" xfId="1886" xr:uid="{F10ADB69-AA05-4718-978D-CF06CE4E9699}"/>
    <cellStyle name="Normal 22 10" xfId="1887" xr:uid="{4A0F8928-E137-4266-AC58-BCED5B1C6972}"/>
    <cellStyle name="Normal 22 2" xfId="1888" xr:uid="{5ED89A5B-CDBC-497E-BE74-3F362FC79823}"/>
    <cellStyle name="Normal 22 2 2" xfId="1889" xr:uid="{51ABD2D1-5E13-4F67-871F-2FF1E3806394}"/>
    <cellStyle name="Normal 22 2 2 2" xfId="1890" xr:uid="{E7081B46-E723-4A23-BD58-3DC5253BC067}"/>
    <cellStyle name="Normal 22 2 2 2 2" xfId="1891" xr:uid="{D39CAD38-5734-4830-A68D-83D0FFD6365E}"/>
    <cellStyle name="Normal 22 2 2 2 3" xfId="1892" xr:uid="{00DE43B1-5603-402A-AF35-780BD075BFDE}"/>
    <cellStyle name="Normal 22 2 2 3" xfId="1893" xr:uid="{AA3C1DF6-E304-4E17-854B-C03E8A13BBB9}"/>
    <cellStyle name="Normal 22 2 2 3 2" xfId="1894" xr:uid="{0C63E982-F2E2-49A5-A866-ECD53E9D138D}"/>
    <cellStyle name="Normal 22 2 2 3 3" xfId="1895" xr:uid="{D0039CA1-FD0C-45B2-8D26-8A2CFE094C47}"/>
    <cellStyle name="Normal 22 2 2 4" xfId="1896" xr:uid="{FD97A118-B738-4FB5-9828-FE9F43721B4A}"/>
    <cellStyle name="Normal 22 2 2 5" xfId="1897" xr:uid="{84B915C1-ACFD-4394-A201-4DDF64FAF0D7}"/>
    <cellStyle name="Normal 22 2 2 6" xfId="1898" xr:uid="{56A12CEF-E3D7-47D6-831D-8009EF06B128}"/>
    <cellStyle name="Normal 22 2 2 7" xfId="1899" xr:uid="{0281D434-E44C-455C-A1F5-BCDD82B574D6}"/>
    <cellStyle name="Normal 22 2 2 8" xfId="1900" xr:uid="{CE67D393-835F-4946-B964-632DA45625BD}"/>
    <cellStyle name="Normal 22 2 3" xfId="1901" xr:uid="{A6C7AEDA-4958-46CE-8A4E-D9194F52F87A}"/>
    <cellStyle name="Normal 22 2 3 2" xfId="1902" xr:uid="{C1BA4666-9DDD-4F58-9E1A-AEA3EA54F8D2}"/>
    <cellStyle name="Normal 22 2 3 3" xfId="1903" xr:uid="{9606471F-2010-4D15-944B-B1F04702CE68}"/>
    <cellStyle name="Normal 22 2 3 4" xfId="1904" xr:uid="{7BB8CB6C-755F-44F0-B710-0BB049B48EA3}"/>
    <cellStyle name="Normal 22 2 3 5" xfId="1905" xr:uid="{A25D5433-D84E-41A7-9953-D7BB284B7501}"/>
    <cellStyle name="Normal 22 2 4" xfId="1906" xr:uid="{7162BBEB-53AD-4211-A350-1F307E83E4AE}"/>
    <cellStyle name="Normal 22 2 4 2" xfId="1907" xr:uid="{BFAF9BE4-3E93-46A3-B43A-77AC543B9B9C}"/>
    <cellStyle name="Normal 22 2 4 3" xfId="1908" xr:uid="{0E0ED5AB-9B3E-4544-8334-010F950F50CA}"/>
    <cellStyle name="Normal 22 2 5" xfId="1909" xr:uid="{39863A39-57F4-4829-BF42-41EDACB57A1C}"/>
    <cellStyle name="Normal 22 2 6" xfId="1910" xr:uid="{C1E79BD0-CD34-401A-9ADF-FD7B5071AC27}"/>
    <cellStyle name="Normal 22 2 7" xfId="1911" xr:uid="{548D8682-5003-40B3-B62D-AFD0CA3CBE35}"/>
    <cellStyle name="Normal 22 2 8" xfId="1912" xr:uid="{509DA2CA-C1B7-4BC8-8D07-055AD08A3614}"/>
    <cellStyle name="Normal 22 2 9" xfId="1913" xr:uid="{AD3F5678-4966-4987-B424-B64040660A6E}"/>
    <cellStyle name="Normal 22 3" xfId="1914" xr:uid="{BD2F612D-3E3D-4018-ABF2-6FA88C3CFF60}"/>
    <cellStyle name="Normal 22 3 2" xfId="1915" xr:uid="{BAB38898-91D3-4156-A575-34AE30CFF856}"/>
    <cellStyle name="Normal 22 3 2 2" xfId="1916" xr:uid="{FC71B711-7431-4BC2-8016-71BE45892319}"/>
    <cellStyle name="Normal 22 3 2 3" xfId="1917" xr:uid="{5ACC9CF2-2D61-487F-A14F-7505960FE5E9}"/>
    <cellStyle name="Normal 22 3 3" xfId="1918" xr:uid="{08E8B980-F8A8-4AA4-BDA6-D5768AB4E4DC}"/>
    <cellStyle name="Normal 22 3 3 2" xfId="1919" xr:uid="{AD36581F-1831-42EA-A1F2-880C00ADB91C}"/>
    <cellStyle name="Normal 22 3 3 3" xfId="1920" xr:uid="{C9E2B2EE-C6A5-42D5-B80B-ED788FA14D4B}"/>
    <cellStyle name="Normal 22 3 4" xfId="1921" xr:uid="{EFAA2385-0D7B-483C-9580-2CE8AD6C8488}"/>
    <cellStyle name="Normal 22 3 5" xfId="1922" xr:uid="{418F7578-7F03-47D0-A065-C09C20D627C6}"/>
    <cellStyle name="Normal 22 3 6" xfId="1923" xr:uid="{2F4F18B5-6010-443D-937A-7BD72FF45859}"/>
    <cellStyle name="Normal 22 3 7" xfId="1924" xr:uid="{2B1E81C3-2386-4ABD-BF5F-B73161ACF289}"/>
    <cellStyle name="Normal 22 3 8" xfId="1925" xr:uid="{2055440F-CB01-48F1-8E1B-CC99087AFA15}"/>
    <cellStyle name="Normal 22 4" xfId="1926" xr:uid="{16A5B1B3-AC39-4187-8DEC-1A46AAA3D551}"/>
    <cellStyle name="Normal 22 4 2" xfId="1927" xr:uid="{F23B930B-0302-491E-A3D1-53C4A16992D4}"/>
    <cellStyle name="Normal 22 4 3" xfId="1928" xr:uid="{353ABC6D-7518-424B-A0AB-4F61672C0BF6}"/>
    <cellStyle name="Normal 22 4 4" xfId="1929" xr:uid="{6A529DF2-96B1-4871-A93D-DDCFE507EBE0}"/>
    <cellStyle name="Normal 22 4 5" xfId="1930" xr:uid="{67491C8B-4355-48D4-9367-D283465EB49F}"/>
    <cellStyle name="Normal 22 5" xfId="1931" xr:uid="{2BED42C8-4B26-4B7E-9100-CA1FF3B271D8}"/>
    <cellStyle name="Normal 22 5 2" xfId="1932" xr:uid="{A552DA9D-CEF0-4ADF-B37A-9221220336AA}"/>
    <cellStyle name="Normal 22 5 3" xfId="1933" xr:uid="{FD42B785-25B3-4636-82C5-87EC43BBEF3F}"/>
    <cellStyle name="Normal 22 6" xfId="1934" xr:uid="{58B57A14-3EFD-4D38-BE0A-87CED68B6A9C}"/>
    <cellStyle name="Normal 22 7" xfId="1935" xr:uid="{CA50BF7F-E739-44ED-A3A1-54F0C2AD4FEA}"/>
    <cellStyle name="Normal 22 8" xfId="1936" xr:uid="{42D9BD9A-0092-4488-8CD8-09D21B6550C5}"/>
    <cellStyle name="Normal 22 9" xfId="1937" xr:uid="{86718FF8-4A73-4673-8E69-84FB6BD0A8A7}"/>
    <cellStyle name="Normal 23" xfId="1938" xr:uid="{2F97C8A6-C6B6-4210-8AAC-1E2A545110C4}"/>
    <cellStyle name="Normal 23 10" xfId="1939" xr:uid="{B81A325F-E29F-4E3A-83EB-3D2A02F23010}"/>
    <cellStyle name="Normal 23 2" xfId="1940" xr:uid="{2342C6C0-A42E-409C-8268-D2C8A77ED927}"/>
    <cellStyle name="Normal 23 2 2" xfId="1941" xr:uid="{0F63309E-15F0-47A6-9FA1-8D52FE85D580}"/>
    <cellStyle name="Normal 23 2 2 2" xfId="1942" xr:uid="{4E3901C3-4AC9-4764-8E72-D523DCB444A5}"/>
    <cellStyle name="Normal 23 2 2 2 2" xfId="1943" xr:uid="{E5515373-C837-4FA1-A218-326E301DF778}"/>
    <cellStyle name="Normal 23 2 2 2 3" xfId="1944" xr:uid="{9687E807-22B7-4457-89EE-AD7F9A1A5744}"/>
    <cellStyle name="Normal 23 2 2 3" xfId="1945" xr:uid="{E4DC0ED9-133F-46C3-B2A0-72F58177566A}"/>
    <cellStyle name="Normal 23 2 2 3 2" xfId="1946" xr:uid="{D3FA2F04-2BB9-4E2F-B0B0-1FED0BCBAE62}"/>
    <cellStyle name="Normal 23 2 2 3 3" xfId="1947" xr:uid="{13598712-EF71-4B90-A7AD-44FC2DCF3B91}"/>
    <cellStyle name="Normal 23 2 2 4" xfId="1948" xr:uid="{33A18460-1C24-4B23-9ED8-CC41761F1319}"/>
    <cellStyle name="Normal 23 2 2 5" xfId="1949" xr:uid="{4807C57B-A35C-4F62-AA59-7C19B437AE8E}"/>
    <cellStyle name="Normal 23 2 2 6" xfId="1950" xr:uid="{AF756745-0EC6-4D19-B77E-664041242D6E}"/>
    <cellStyle name="Normal 23 2 2 7" xfId="1951" xr:uid="{B31ECB09-4E67-4B4C-BEEA-A4BDA80457B4}"/>
    <cellStyle name="Normal 23 2 2 8" xfId="1952" xr:uid="{319A5CE7-5DE5-4819-ABDF-BCCE10BE7915}"/>
    <cellStyle name="Normal 23 2 3" xfId="1953" xr:uid="{9B42C20D-9125-4850-B6D4-18C030D3C9ED}"/>
    <cellStyle name="Normal 23 2 3 2" xfId="1954" xr:uid="{B59E5D66-ACFD-4C58-B246-0CEB9ABE860F}"/>
    <cellStyle name="Normal 23 2 3 3" xfId="1955" xr:uid="{B4710AFE-AD12-42C1-9678-F2DD6962330E}"/>
    <cellStyle name="Normal 23 2 3 4" xfId="1956" xr:uid="{F996FD28-9E2C-4478-8B7E-D2D3324577D3}"/>
    <cellStyle name="Normal 23 2 3 5" xfId="1957" xr:uid="{9C9AFD68-BD9E-47AD-BA0C-D5CC11740156}"/>
    <cellStyle name="Normal 23 2 4" xfId="1958" xr:uid="{47D0C4D3-702B-480A-B49C-77C675368FF5}"/>
    <cellStyle name="Normal 23 2 4 2" xfId="1959" xr:uid="{1C1C1FA4-5375-44B5-8FE7-BE0DACE12057}"/>
    <cellStyle name="Normal 23 2 4 3" xfId="1960" xr:uid="{53357EC8-7F28-4818-84E9-456CF693B66E}"/>
    <cellStyle name="Normal 23 2 5" xfId="1961" xr:uid="{2BCC2974-F169-42C6-B201-3CCAAD31F77A}"/>
    <cellStyle name="Normal 23 2 6" xfId="1962" xr:uid="{2FBCACE7-8AB6-4E8A-9FE2-56AD0AF39D54}"/>
    <cellStyle name="Normal 23 2 7" xfId="1963" xr:uid="{EA3492F3-D29E-48DF-AD1E-AD12A12CB39F}"/>
    <cellStyle name="Normal 23 2 8" xfId="1964" xr:uid="{D603BE79-3716-403C-B2DE-F0F8D2270272}"/>
    <cellStyle name="Normal 23 2 9" xfId="1965" xr:uid="{093B0F7D-49AF-4EBA-8567-FC43BDFA764A}"/>
    <cellStyle name="Normal 23 3" xfId="1966" xr:uid="{DD3CE35A-822B-4A34-A277-7E98683A6F86}"/>
    <cellStyle name="Normal 23 3 2" xfId="1967" xr:uid="{AFA29157-F698-4F69-BF4F-9A5836F9EA04}"/>
    <cellStyle name="Normal 23 3 2 2" xfId="1968" xr:uid="{13059C64-62D9-48D7-AEC0-C51E0EAEF890}"/>
    <cellStyle name="Normal 23 3 2 3" xfId="1969" xr:uid="{5E76BBF5-621E-403B-A8FC-EB48A8B809CC}"/>
    <cellStyle name="Normal 23 3 3" xfId="1970" xr:uid="{B09D0ED5-9DD8-4AD0-BE0A-9DE771D98864}"/>
    <cellStyle name="Normal 23 3 3 2" xfId="1971" xr:uid="{BC93FCE3-69A0-4B74-B6B3-526361D5FFAA}"/>
    <cellStyle name="Normal 23 3 3 3" xfId="1972" xr:uid="{C28A1A70-A1B3-4C3D-B93F-866BE6975FD9}"/>
    <cellStyle name="Normal 23 3 4" xfId="1973" xr:uid="{066F1E8A-9D49-44D8-AC72-89435D60FEEE}"/>
    <cellStyle name="Normal 23 3 5" xfId="1974" xr:uid="{D2F19FC4-4BE3-41CE-81BE-6B1463C6AD26}"/>
    <cellStyle name="Normal 23 3 6" xfId="1975" xr:uid="{42D0A7B2-49B4-486A-841E-E9BE0AADE071}"/>
    <cellStyle name="Normal 23 3 7" xfId="1976" xr:uid="{7213339D-ED5E-49C4-B39D-C15939D73543}"/>
    <cellStyle name="Normal 23 3 8" xfId="1977" xr:uid="{260F79F8-C91F-429C-811C-252B186932A0}"/>
    <cellStyle name="Normal 23 4" xfId="1978" xr:uid="{75A6A6A8-3E76-4269-942A-02C77D4FE673}"/>
    <cellStyle name="Normal 23 4 2" xfId="1979" xr:uid="{411182D1-3823-4544-A5BA-51EA953EDBC8}"/>
    <cellStyle name="Normal 23 4 3" xfId="1980" xr:uid="{CECBCA63-4975-4732-83BF-596CCF8258E4}"/>
    <cellStyle name="Normal 23 4 4" xfId="1981" xr:uid="{7CAE4137-99F8-4073-A1E7-F8075603D443}"/>
    <cellStyle name="Normal 23 4 5" xfId="1982" xr:uid="{D056A788-5628-4487-9436-95024C3A5833}"/>
    <cellStyle name="Normal 23 5" xfId="1983" xr:uid="{7118AD72-D14D-4603-B097-F7303FC7EDC3}"/>
    <cellStyle name="Normal 23 5 2" xfId="1984" xr:uid="{8478B585-E3EA-43BD-B3A8-E4135D386184}"/>
    <cellStyle name="Normal 23 5 3" xfId="1985" xr:uid="{E5AFF0EF-34A0-4180-8CDC-BC6B975D016E}"/>
    <cellStyle name="Normal 23 6" xfId="1986" xr:uid="{C4D8FAFC-4F27-47BB-AF03-CA157475BDDC}"/>
    <cellStyle name="Normal 23 7" xfId="1987" xr:uid="{9B1E7064-F3CA-43F1-8BB7-19CE70C5B507}"/>
    <cellStyle name="Normal 23 8" xfId="1988" xr:uid="{299C1ACA-19D0-4EEB-A7E9-98F01E07D932}"/>
    <cellStyle name="Normal 23 9" xfId="1989" xr:uid="{6AA2D8DE-57AB-4697-ABF5-092227F2C8EC}"/>
    <cellStyle name="Normal 24" xfId="1990" xr:uid="{98ED7C88-0F2E-46F1-8446-B3CF9D14E12E}"/>
    <cellStyle name="Normal 24 10" xfId="1991" xr:uid="{06890F02-B984-4150-9239-49D54A43470E}"/>
    <cellStyle name="Normal 24 2" xfId="1992" xr:uid="{9DEDD3BC-050A-4C33-B37F-ADF613A20755}"/>
    <cellStyle name="Normal 24 2 2" xfId="1993" xr:uid="{2D323416-5348-4F45-8820-3FCD1273162A}"/>
    <cellStyle name="Normal 24 2 2 2" xfId="1994" xr:uid="{E73FA79B-C10A-433D-B612-287141AC86FF}"/>
    <cellStyle name="Normal 24 2 2 2 2" xfId="1995" xr:uid="{0DEBB3E0-A6F2-402B-B215-2566B09A49C7}"/>
    <cellStyle name="Normal 24 2 2 2 3" xfId="1996" xr:uid="{09EEC1A1-6D92-4DDA-936E-B8FC9F29FAC8}"/>
    <cellStyle name="Normal 24 2 2 3" xfId="1997" xr:uid="{FB6DF9A1-EB48-4419-9627-2E45021043F8}"/>
    <cellStyle name="Normal 24 2 2 3 2" xfId="1998" xr:uid="{D6E3804A-D056-40E7-A45B-52FE4E79A1EC}"/>
    <cellStyle name="Normal 24 2 2 3 3" xfId="1999" xr:uid="{4CBC5133-A252-4422-8522-93D7BE099849}"/>
    <cellStyle name="Normal 24 2 2 4" xfId="2000" xr:uid="{944C7A78-6A12-4F82-9435-B564EB18D9DD}"/>
    <cellStyle name="Normal 24 2 2 5" xfId="2001" xr:uid="{A339144A-1A0A-4EA3-B4C3-B9E267D34CD9}"/>
    <cellStyle name="Normal 24 2 2 6" xfId="2002" xr:uid="{7D209595-A32D-4034-8AEF-E45EF1DF7B0D}"/>
    <cellStyle name="Normal 24 2 2 7" xfId="2003" xr:uid="{A1B928C0-2A84-4F4E-B4BE-ADD01F350D2C}"/>
    <cellStyle name="Normal 24 2 2 8" xfId="2004" xr:uid="{3F3BCF98-F870-4E9B-9E25-B54C458A02B7}"/>
    <cellStyle name="Normal 24 2 3" xfId="2005" xr:uid="{6BD01004-1E91-4C55-A53C-21E787E62174}"/>
    <cellStyle name="Normal 24 2 3 2" xfId="2006" xr:uid="{3C6DCDCE-AE78-49FB-ACB7-40D76177F209}"/>
    <cellStyle name="Normal 24 2 3 3" xfId="2007" xr:uid="{1464DC5C-F130-46EC-B441-8001FC5D1411}"/>
    <cellStyle name="Normal 24 2 3 4" xfId="2008" xr:uid="{7C01A524-1867-478E-AC25-41708148CD2B}"/>
    <cellStyle name="Normal 24 2 3 5" xfId="2009" xr:uid="{E9BD57F5-D1A2-458A-9C82-664D96665398}"/>
    <cellStyle name="Normal 24 2 4" xfId="2010" xr:uid="{F2F5ED33-23B8-4070-9DAC-30A480013C6A}"/>
    <cellStyle name="Normal 24 2 4 2" xfId="2011" xr:uid="{E538E604-F4E2-4B5A-9E1B-638314C4C8D4}"/>
    <cellStyle name="Normal 24 2 4 3" xfId="2012" xr:uid="{A47CA66F-61E8-4DA2-A6CC-D18083EEEE79}"/>
    <cellStyle name="Normal 24 2 5" xfId="2013" xr:uid="{C30B5594-8B40-4428-AAA3-8DFC4AC6ACB3}"/>
    <cellStyle name="Normal 24 2 6" xfId="2014" xr:uid="{70745C59-F6EF-43D0-999F-E22FEF05BEC3}"/>
    <cellStyle name="Normal 24 2 7" xfId="2015" xr:uid="{F4CB21C7-54D4-4554-969B-F6188E9FF78E}"/>
    <cellStyle name="Normal 24 2 8" xfId="2016" xr:uid="{963C1E58-E90B-45AE-BC48-E6DB3F216B2C}"/>
    <cellStyle name="Normal 24 2 9" xfId="2017" xr:uid="{9F626650-2A7D-4DA6-889C-C29A037C450C}"/>
    <cellStyle name="Normal 24 3" xfId="2018" xr:uid="{DBD019E2-D1B0-4E66-A790-096788989B9F}"/>
    <cellStyle name="Normal 24 3 2" xfId="2019" xr:uid="{A1C1C65A-5734-4B10-BFCC-F17622DAB6A3}"/>
    <cellStyle name="Normal 24 3 2 2" xfId="2020" xr:uid="{E270FBF5-FC7F-4074-982E-4322EC7E95B1}"/>
    <cellStyle name="Normal 24 3 2 3" xfId="2021" xr:uid="{0A1C5C26-9E49-41AB-B16E-B502E991A07F}"/>
    <cellStyle name="Normal 24 3 3" xfId="2022" xr:uid="{68510925-ED01-4FB3-84ED-72ABAA26D4EE}"/>
    <cellStyle name="Normal 24 3 3 2" xfId="2023" xr:uid="{14F3F381-9F65-45F9-A72B-C0EE1BC9AE59}"/>
    <cellStyle name="Normal 24 3 3 3" xfId="2024" xr:uid="{5F374B82-40C4-48FE-9D50-4DF7881BAF4A}"/>
    <cellStyle name="Normal 24 3 4" xfId="2025" xr:uid="{84C19844-AE0E-4494-AFF2-BD92EDCEA3D6}"/>
    <cellStyle name="Normal 24 3 5" xfId="2026" xr:uid="{D733FFD8-F942-41F7-839A-C0AD8D1C6F41}"/>
    <cellStyle name="Normal 24 3 6" xfId="2027" xr:uid="{D31530D3-E90E-480C-A176-2CA25204EC42}"/>
    <cellStyle name="Normal 24 3 7" xfId="2028" xr:uid="{FDB952EE-6F75-4674-8B19-EE5070E308AD}"/>
    <cellStyle name="Normal 24 3 8" xfId="2029" xr:uid="{769AE8B0-34A6-4452-9999-0A266598544F}"/>
    <cellStyle name="Normal 24 4" xfId="2030" xr:uid="{2CD65AAF-6ECA-45B6-94AF-6418E93A3F25}"/>
    <cellStyle name="Normal 24 4 2" xfId="2031" xr:uid="{7617461F-4146-47D9-B158-2CDA21F6C3B1}"/>
    <cellStyle name="Normal 24 4 3" xfId="2032" xr:uid="{84BC6959-2E9C-42D6-AB6F-5646CFE0EF51}"/>
    <cellStyle name="Normal 24 4 4" xfId="2033" xr:uid="{F119AC11-C835-4C2C-A68E-4E6B71BA1683}"/>
    <cellStyle name="Normal 24 4 5" xfId="2034" xr:uid="{01CFDB13-2861-4015-8401-04CC1DF2E066}"/>
    <cellStyle name="Normal 24 5" xfId="2035" xr:uid="{890ECBFA-F652-4B02-A40B-E04E6FD87D49}"/>
    <cellStyle name="Normal 24 5 2" xfId="2036" xr:uid="{CDA7952A-A9D5-457E-B1F0-19BD38508BCF}"/>
    <cellStyle name="Normal 24 5 3" xfId="2037" xr:uid="{CB7B7872-2066-4A0A-A775-629890D9EFB2}"/>
    <cellStyle name="Normal 24 6" xfId="2038" xr:uid="{4C4DF123-6F31-44D2-90DE-1AD0F24375A6}"/>
    <cellStyle name="Normal 24 7" xfId="2039" xr:uid="{36F4FF97-66CF-4F5C-AAAF-9DE8450D6CCD}"/>
    <cellStyle name="Normal 24 8" xfId="2040" xr:uid="{42CF9916-3773-4A2C-B496-0249EC85F68A}"/>
    <cellStyle name="Normal 24 9" xfId="2041" xr:uid="{5FD32CFC-0464-49F4-B25F-18E6282FFFF6}"/>
    <cellStyle name="Normal 25" xfId="2042" xr:uid="{E150FEEF-C2A4-431C-82C9-42425157452D}"/>
    <cellStyle name="Normal 25 10" xfId="2043" xr:uid="{627F09C1-3C76-4452-AF21-0DDFE377C338}"/>
    <cellStyle name="Normal 25 2" xfId="2044" xr:uid="{AA5BFE3F-A94B-4AF7-BA2B-2EEDD0C10EF0}"/>
    <cellStyle name="Normal 25 2 2" xfId="2045" xr:uid="{FB515C3F-1C99-40AC-AA97-9C1A1B2BF469}"/>
    <cellStyle name="Normal 25 2 2 2" xfId="2046" xr:uid="{1896ED6C-EE0C-4CCB-BE3B-AFB18B688242}"/>
    <cellStyle name="Normal 25 2 2 2 2" xfId="2047" xr:uid="{34F2C725-12F4-4D69-B143-6C014A3F81DF}"/>
    <cellStyle name="Normal 25 2 2 2 3" xfId="2048" xr:uid="{3E95252B-328C-497D-BE46-9674CAEF9444}"/>
    <cellStyle name="Normal 25 2 2 3" xfId="2049" xr:uid="{E067895B-81EE-4F4B-A9EA-184CFD02FA21}"/>
    <cellStyle name="Normal 25 2 2 3 2" xfId="2050" xr:uid="{A637D4E4-CF4E-431D-8D01-EB5966BCB7BF}"/>
    <cellStyle name="Normal 25 2 2 3 3" xfId="2051" xr:uid="{093E371E-DE20-4116-9FDD-94BA7B2BFE80}"/>
    <cellStyle name="Normal 25 2 2 4" xfId="2052" xr:uid="{2DBCD739-7FD7-4001-9750-8E629D3EB14D}"/>
    <cellStyle name="Normal 25 2 2 5" xfId="2053" xr:uid="{C26732E8-86A3-4CFA-A6F6-52C97D825D44}"/>
    <cellStyle name="Normal 25 2 2 6" xfId="2054" xr:uid="{2EB50D6F-9FED-4706-951A-6F8BF2A41370}"/>
    <cellStyle name="Normal 25 2 2 7" xfId="2055" xr:uid="{95C94EE9-A416-41E5-A96A-0615D8AE14BB}"/>
    <cellStyle name="Normal 25 2 2 8" xfId="2056" xr:uid="{09DACCAC-4329-4A53-88D6-5C9E6977BF7C}"/>
    <cellStyle name="Normal 25 2 3" xfId="2057" xr:uid="{C6534CB9-970B-4304-8111-609ECA2BC949}"/>
    <cellStyle name="Normal 25 2 3 2" xfId="2058" xr:uid="{7BD965CF-7AAB-454A-8E6C-748FA5B1E66D}"/>
    <cellStyle name="Normal 25 2 3 3" xfId="2059" xr:uid="{ACA1741B-0297-469D-A566-6E77880CF33A}"/>
    <cellStyle name="Normal 25 2 3 4" xfId="2060" xr:uid="{183E2B89-2C16-4DDC-A489-068AEAB47811}"/>
    <cellStyle name="Normal 25 2 3 5" xfId="2061" xr:uid="{69777BDA-131B-4CEB-8217-AC03F9796E1E}"/>
    <cellStyle name="Normal 25 2 4" xfId="2062" xr:uid="{217EB5E9-FE6E-45D3-B22C-539551DF74FA}"/>
    <cellStyle name="Normal 25 2 4 2" xfId="2063" xr:uid="{EE73AB29-1400-4BD8-B1E7-7C12E3B5515F}"/>
    <cellStyle name="Normal 25 2 4 3" xfId="2064" xr:uid="{552D5F4B-E76E-4199-819E-CD1BE09FA4EB}"/>
    <cellStyle name="Normal 25 2 5" xfId="2065" xr:uid="{B3E0DB13-4458-44B0-B4A1-4B512523343A}"/>
    <cellStyle name="Normal 25 2 6" xfId="2066" xr:uid="{629D0AA1-A919-4658-A56B-6C3CD060CA09}"/>
    <cellStyle name="Normal 25 2 7" xfId="2067" xr:uid="{AF80D95C-4EF6-46B2-A96E-71A4053B4F12}"/>
    <cellStyle name="Normal 25 2 8" xfId="2068" xr:uid="{EE75D953-8D41-4E85-82A5-947283659BA5}"/>
    <cellStyle name="Normal 25 2 9" xfId="2069" xr:uid="{4BD59001-A59A-444D-99E5-E91476C5D56C}"/>
    <cellStyle name="Normal 25 3" xfId="2070" xr:uid="{1D85812F-A806-45C1-A059-A953F9CC0437}"/>
    <cellStyle name="Normal 25 3 2" xfId="2071" xr:uid="{12B0F1CE-6C15-46EE-8FEF-3EDA5AD1FD8A}"/>
    <cellStyle name="Normal 25 3 2 2" xfId="2072" xr:uid="{164C4B4E-131D-4CD2-949A-3F9F1AC9A6D3}"/>
    <cellStyle name="Normal 25 3 2 3" xfId="2073" xr:uid="{632826BE-E12B-40CC-95AF-7102721D23A7}"/>
    <cellStyle name="Normal 25 3 3" xfId="2074" xr:uid="{A1E1BC15-7B8B-4C64-90D4-46850DC24D23}"/>
    <cellStyle name="Normal 25 3 3 2" xfId="2075" xr:uid="{BBF66F7F-B3D1-4F27-9470-F29F79E02B10}"/>
    <cellStyle name="Normal 25 3 3 3" xfId="2076" xr:uid="{B2A96A7E-5467-46A4-9521-9ADE2263388C}"/>
    <cellStyle name="Normal 25 3 4" xfId="2077" xr:uid="{252BDBA4-EDB6-4855-8B37-BB3364CD0A3D}"/>
    <cellStyle name="Normal 25 3 5" xfId="2078" xr:uid="{C6AD0DDB-7E9C-4872-A33B-E8C329C77F97}"/>
    <cellStyle name="Normal 25 3 6" xfId="2079" xr:uid="{CBEB05C7-CDF8-47BA-BE4C-659019360006}"/>
    <cellStyle name="Normal 25 3 7" xfId="2080" xr:uid="{95087656-D5FA-4E0E-836C-598458C13C1C}"/>
    <cellStyle name="Normal 25 3 8" xfId="2081" xr:uid="{2BC66C23-7AE3-449D-80AD-87F8C8F58811}"/>
    <cellStyle name="Normal 25 4" xfId="2082" xr:uid="{347C0B88-5BEF-47F8-ADD8-7C644D8F3EE9}"/>
    <cellStyle name="Normal 25 4 2" xfId="2083" xr:uid="{3F4862DF-8F05-449E-9A85-DB84EED4B268}"/>
    <cellStyle name="Normal 25 4 3" xfId="2084" xr:uid="{EE80879A-9408-4D8F-A364-1E3D2C46929E}"/>
    <cellStyle name="Normal 25 4 4" xfId="2085" xr:uid="{AFC71FB6-7466-4D4A-8BFD-471C7CA4C588}"/>
    <cellStyle name="Normal 25 4 5" xfId="2086" xr:uid="{BAF7BB25-1A33-4359-81B2-4FD5CFC83BB6}"/>
    <cellStyle name="Normal 25 5" xfId="2087" xr:uid="{288DB47A-E868-4473-B711-A7AABEF1BC0A}"/>
    <cellStyle name="Normal 25 5 2" xfId="2088" xr:uid="{63910B72-94F5-408F-A0AD-9E3DAC536F06}"/>
    <cellStyle name="Normal 25 5 3" xfId="2089" xr:uid="{862B8DF4-3AB9-49B2-A7C3-E5018E6B99D4}"/>
    <cellStyle name="Normal 25 6" xfId="2090" xr:uid="{7CE5D6FC-ADDC-4B64-A37B-045FB10B8170}"/>
    <cellStyle name="Normal 25 7" xfId="2091" xr:uid="{F25B0244-72DC-447D-87F9-754E30EB7C15}"/>
    <cellStyle name="Normal 25 8" xfId="2092" xr:uid="{EFFA9A27-A822-4592-834A-2E4EA50AE0A2}"/>
    <cellStyle name="Normal 25 9" xfId="2093" xr:uid="{35FE960F-5AD2-4437-9E4B-41FA7F613EAB}"/>
    <cellStyle name="Normal 26" xfId="2094" xr:uid="{AC7D3CAE-53CE-41A0-B197-823F8783CDBD}"/>
    <cellStyle name="Normal 26 10" xfId="2095" xr:uid="{8A5E9B63-AA14-4079-A2F1-8C9AC6E499C1}"/>
    <cellStyle name="Normal 26 2" xfId="2096" xr:uid="{E28583AE-C10B-4838-B250-FB0BAE82120B}"/>
    <cellStyle name="Normal 26 2 2" xfId="2097" xr:uid="{19F40641-F799-4D0E-BC39-E51C5C564123}"/>
    <cellStyle name="Normal 26 2 2 2" xfId="2098" xr:uid="{F638A856-DCDC-4051-B48C-B765526C19E7}"/>
    <cellStyle name="Normal 26 2 2 2 2" xfId="2099" xr:uid="{73D4DCCB-5C60-459E-8772-3A3532E26757}"/>
    <cellStyle name="Normal 26 2 2 2 3" xfId="2100" xr:uid="{3C0C007E-5022-4FF1-B4D8-3F9E1A14EF77}"/>
    <cellStyle name="Normal 26 2 2 3" xfId="2101" xr:uid="{59F9D09E-5C60-47D2-9C7A-20F784F19AF1}"/>
    <cellStyle name="Normal 26 2 2 3 2" xfId="2102" xr:uid="{2636767D-94C5-426F-895E-9E219027C293}"/>
    <cellStyle name="Normal 26 2 2 3 3" xfId="2103" xr:uid="{8E594594-92EA-473E-8EAE-9A06D432C37B}"/>
    <cellStyle name="Normal 26 2 2 4" xfId="2104" xr:uid="{2A168069-D2E3-4DDB-8181-926CF61E4089}"/>
    <cellStyle name="Normal 26 2 2 5" xfId="2105" xr:uid="{7226FA84-6D1E-4C9E-803D-63CAF44DBA80}"/>
    <cellStyle name="Normal 26 2 2 6" xfId="2106" xr:uid="{84D3D1BC-B513-4863-9575-C4E777006B5F}"/>
    <cellStyle name="Normal 26 2 2 7" xfId="2107" xr:uid="{779393EF-FB6E-4A85-A8FD-E758B4471719}"/>
    <cellStyle name="Normal 26 2 2 8" xfId="2108" xr:uid="{3E983283-6C70-4552-9270-7CEE00E9EF27}"/>
    <cellStyle name="Normal 26 2 3" xfId="2109" xr:uid="{E4DE89F8-1F84-4E68-B039-4DFC1266B313}"/>
    <cellStyle name="Normal 26 2 3 2" xfId="2110" xr:uid="{A0879B0F-F368-4C46-831E-ED9208AE5B0B}"/>
    <cellStyle name="Normal 26 2 3 3" xfId="2111" xr:uid="{268D1507-8FC5-4CA0-B9E3-2808356FD77D}"/>
    <cellStyle name="Normal 26 2 3 4" xfId="2112" xr:uid="{54FE2469-8010-4093-BAB5-25202637F048}"/>
    <cellStyle name="Normal 26 2 3 5" xfId="2113" xr:uid="{50A31F65-FC2F-4C04-8BE7-51122ADD1396}"/>
    <cellStyle name="Normal 26 2 4" xfId="2114" xr:uid="{01028368-1A2C-432B-80E6-DEEC74A666E8}"/>
    <cellStyle name="Normal 26 2 4 2" xfId="2115" xr:uid="{0E010514-27AF-4BD6-87DF-24D71FA80C9B}"/>
    <cellStyle name="Normal 26 2 4 3" xfId="2116" xr:uid="{B74ED1AC-A297-45C6-B680-91EDECBA05DE}"/>
    <cellStyle name="Normal 26 2 5" xfId="2117" xr:uid="{59B8B386-9C97-4586-AA5C-E6A04428EED8}"/>
    <cellStyle name="Normal 26 2 6" xfId="2118" xr:uid="{56A09B4F-F8C4-42A5-B7DE-A715594ABBDF}"/>
    <cellStyle name="Normal 26 2 7" xfId="2119" xr:uid="{777C444E-68E6-4707-8D4F-DB2CA802BE28}"/>
    <cellStyle name="Normal 26 2 8" xfId="2120" xr:uid="{D1ACC997-7F1F-4111-A9C9-533B8D5D667F}"/>
    <cellStyle name="Normal 26 2 9" xfId="2121" xr:uid="{8CF2BAFC-A734-4239-B5D8-17C024CF2AC5}"/>
    <cellStyle name="Normal 26 3" xfId="2122" xr:uid="{1E5F91F6-2DB8-4471-AC4C-CBF6AE3D1C59}"/>
    <cellStyle name="Normal 26 3 2" xfId="2123" xr:uid="{5A8B7A68-68BF-4E8F-9558-AE812A0B94A4}"/>
    <cellStyle name="Normal 26 3 2 2" xfId="2124" xr:uid="{7A409C78-3A8C-4D0C-AD43-E731C46FC200}"/>
    <cellStyle name="Normal 26 3 2 3" xfId="2125" xr:uid="{9A59F516-CE28-49E9-B8DE-D5F5712082D6}"/>
    <cellStyle name="Normal 26 3 3" xfId="2126" xr:uid="{6AABAAC9-1CDD-4CC2-A08C-777D96143BFA}"/>
    <cellStyle name="Normal 26 3 3 2" xfId="2127" xr:uid="{4F9410B8-C01C-4BCB-9683-5421D3C466A7}"/>
    <cellStyle name="Normal 26 3 3 3" xfId="2128" xr:uid="{28E1AB5E-A954-4297-87BB-AD0CB9A26AF3}"/>
    <cellStyle name="Normal 26 3 4" xfId="2129" xr:uid="{89B523B2-D282-433E-B1B8-C94B9D44885A}"/>
    <cellStyle name="Normal 26 3 5" xfId="2130" xr:uid="{9FE5738F-C908-4E24-9F5F-08BE88C0111E}"/>
    <cellStyle name="Normal 26 3 6" xfId="2131" xr:uid="{580D78F1-9DA0-4216-9292-3A5F624C5564}"/>
    <cellStyle name="Normal 26 3 7" xfId="2132" xr:uid="{E8D6DD02-D649-436B-AA16-BB2D4DE0148C}"/>
    <cellStyle name="Normal 26 3 8" xfId="2133" xr:uid="{95901EAB-383C-4D22-8311-84C7B73C91EA}"/>
    <cellStyle name="Normal 26 4" xfId="2134" xr:uid="{EE22AF94-4230-4473-BA31-BC80C0134EBB}"/>
    <cellStyle name="Normal 26 4 2" xfId="2135" xr:uid="{36AE661D-633B-47CB-9952-595B2DD4671C}"/>
    <cellStyle name="Normal 26 4 3" xfId="2136" xr:uid="{F51199D5-0ECB-4467-8309-C87C770E5492}"/>
    <cellStyle name="Normal 26 4 4" xfId="2137" xr:uid="{505B0670-FD76-4520-951E-DD4F5F45B368}"/>
    <cellStyle name="Normal 26 4 5" xfId="2138" xr:uid="{2849D020-569B-4312-8397-4FBEA5C0A64F}"/>
    <cellStyle name="Normal 26 5" xfId="2139" xr:uid="{F3E2A033-D3D8-498F-8D94-7ACF7935B764}"/>
    <cellStyle name="Normal 26 5 2" xfId="2140" xr:uid="{21BE8405-13B9-4571-9605-A8E56679DBA1}"/>
    <cellStyle name="Normal 26 5 3" xfId="2141" xr:uid="{0F473904-804E-467B-8FC6-264867FC00FC}"/>
    <cellStyle name="Normal 26 6" xfId="2142" xr:uid="{7B61F880-492F-43F1-8A12-2ED9AA7600E3}"/>
    <cellStyle name="Normal 26 7" xfId="2143" xr:uid="{C0A7F287-DA6C-4AC3-B490-9DD0F6185D10}"/>
    <cellStyle name="Normal 26 8" xfId="2144" xr:uid="{B756F941-FB37-48DA-8A91-A6A675FDB4BF}"/>
    <cellStyle name="Normal 26 9" xfId="2145" xr:uid="{C32E2BF5-1354-4DEA-9CE5-014C9133F9C4}"/>
    <cellStyle name="Normal 27" xfId="2146" xr:uid="{89A28E0B-D5CA-4E72-8E75-48B73F9F5FDB}"/>
    <cellStyle name="Normal 27 10" xfId="2147" xr:uid="{82E7F2D2-035E-419A-816E-58BC1858884A}"/>
    <cellStyle name="Normal 27 2" xfId="2148" xr:uid="{ED89D339-985D-4C99-AB50-76BFB21B3557}"/>
    <cellStyle name="Normal 27 2 2" xfId="2149" xr:uid="{8FADD011-0752-4890-A2FF-85E807AC3900}"/>
    <cellStyle name="Normal 27 2 2 2" xfId="2150" xr:uid="{A2301041-F09B-4D50-8515-4C572DB18054}"/>
    <cellStyle name="Normal 27 2 2 2 2" xfId="2151" xr:uid="{BD3024DE-ACF7-4DB9-8AD2-DAA5CE285D2B}"/>
    <cellStyle name="Normal 27 2 2 2 3" xfId="2152" xr:uid="{B00E7888-98FA-4803-BAAF-F513E971AA6D}"/>
    <cellStyle name="Normal 27 2 2 3" xfId="2153" xr:uid="{5857F9E2-518C-4394-8B40-F9C736503D07}"/>
    <cellStyle name="Normal 27 2 2 3 2" xfId="2154" xr:uid="{8F64841F-8A66-4C29-AA07-90B869D0C736}"/>
    <cellStyle name="Normal 27 2 2 3 3" xfId="2155" xr:uid="{24D264BE-0446-44C2-B230-5522E648BC11}"/>
    <cellStyle name="Normal 27 2 2 4" xfId="2156" xr:uid="{36574D47-CCCF-4D8F-AEDD-E0FB9B607F10}"/>
    <cellStyle name="Normal 27 2 2 5" xfId="2157" xr:uid="{946B8848-148E-4110-BC0B-83577DBE5A6C}"/>
    <cellStyle name="Normal 27 2 2 6" xfId="2158" xr:uid="{AD306C5E-AD0D-463E-AC3B-4E206B69B68C}"/>
    <cellStyle name="Normal 27 2 2 7" xfId="2159" xr:uid="{D0B3AD83-9294-47D5-8E20-C79D9D9111CD}"/>
    <cellStyle name="Normal 27 2 2 8" xfId="2160" xr:uid="{78C7D528-F7FE-4D0A-AADC-7595E0E1DE94}"/>
    <cellStyle name="Normal 27 2 3" xfId="2161" xr:uid="{112670C2-E8AB-4042-B966-B97092143453}"/>
    <cellStyle name="Normal 27 2 3 2" xfId="2162" xr:uid="{3BEAB95F-B928-4F64-AE7A-4A3A1F06026E}"/>
    <cellStyle name="Normal 27 2 3 3" xfId="2163" xr:uid="{760D06B2-ABA6-451E-934E-C062B5F6BAAC}"/>
    <cellStyle name="Normal 27 2 3 4" xfId="2164" xr:uid="{B47D62C9-31FD-40FB-9B77-6EFBC5AB5C71}"/>
    <cellStyle name="Normal 27 2 3 5" xfId="2165" xr:uid="{8456A3C0-480D-4D57-8877-EE1BA8A72C05}"/>
    <cellStyle name="Normal 27 2 4" xfId="2166" xr:uid="{BF77C28E-EC57-4E44-A7AD-C75A0EFBCA7C}"/>
    <cellStyle name="Normal 27 2 4 2" xfId="2167" xr:uid="{79313E43-D5E2-4D19-9CE1-5A8DE4C528E1}"/>
    <cellStyle name="Normal 27 2 4 3" xfId="2168" xr:uid="{3C567235-7D64-456C-8E66-D3E6FFA9793A}"/>
    <cellStyle name="Normal 27 2 5" xfId="2169" xr:uid="{C7908EA9-B4E0-4C67-966A-E4147B1408C7}"/>
    <cellStyle name="Normal 27 2 6" xfId="2170" xr:uid="{B90AE15B-9030-4D63-BC17-A177BFCB14FA}"/>
    <cellStyle name="Normal 27 2 7" xfId="2171" xr:uid="{EB5B9DEA-C18E-41CB-89A4-A89BB24770EE}"/>
    <cellStyle name="Normal 27 2 8" xfId="2172" xr:uid="{8934F9EE-DB77-41F5-AB41-8B5AB310A58E}"/>
    <cellStyle name="Normal 27 2 9" xfId="2173" xr:uid="{48DEC33B-8BA0-4A07-9266-7598D5FD6175}"/>
    <cellStyle name="Normal 27 3" xfId="2174" xr:uid="{DA6D04EA-D2B3-44A5-8E85-12E31226486C}"/>
    <cellStyle name="Normal 27 3 2" xfId="2175" xr:uid="{2FE7A19D-145D-4AC4-A961-A551A1D375F7}"/>
    <cellStyle name="Normal 27 3 2 2" xfId="2176" xr:uid="{3FB492E9-5220-4B92-BF42-4F64346DBBB7}"/>
    <cellStyle name="Normal 27 3 2 3" xfId="2177" xr:uid="{860CED49-0054-44E3-88A5-26102668345C}"/>
    <cellStyle name="Normal 27 3 3" xfId="2178" xr:uid="{E467D152-7BE4-44A4-A044-DE988E24E9A1}"/>
    <cellStyle name="Normal 27 3 3 2" xfId="2179" xr:uid="{082AA5E0-0716-4C5E-A481-2EEF6218666D}"/>
    <cellStyle name="Normal 27 3 3 3" xfId="2180" xr:uid="{4645D88F-0DB4-46D3-BE03-821C03D73B55}"/>
    <cellStyle name="Normal 27 3 4" xfId="2181" xr:uid="{75952583-D095-4BEC-8BF9-8D5F160078E7}"/>
    <cellStyle name="Normal 27 3 5" xfId="2182" xr:uid="{C49818C2-7E7E-43F9-8337-BD67ADE915A8}"/>
    <cellStyle name="Normal 27 3 6" xfId="2183" xr:uid="{D61A6290-B4B2-4A9D-9677-E71E97174B8D}"/>
    <cellStyle name="Normal 27 3 7" xfId="2184" xr:uid="{8C97CEB6-B500-4EFD-974B-66552AD45B0D}"/>
    <cellStyle name="Normal 27 3 8" xfId="2185" xr:uid="{1449D3B9-CC9D-42BB-8E78-1762AB9600E8}"/>
    <cellStyle name="Normal 27 4" xfId="2186" xr:uid="{14442BB9-17C5-4819-A4D1-9ABB5AFF1F46}"/>
    <cellStyle name="Normal 27 4 2" xfId="2187" xr:uid="{BD663B5E-E249-4648-A26B-509999B5BF5C}"/>
    <cellStyle name="Normal 27 4 3" xfId="2188" xr:uid="{74A4EF71-F774-4EE4-A015-A51D0A0D0915}"/>
    <cellStyle name="Normal 27 4 4" xfId="2189" xr:uid="{EFCD6BC9-040E-45D0-899A-58B270990E21}"/>
    <cellStyle name="Normal 27 4 5" xfId="2190" xr:uid="{1D9CE66D-CCF4-4A8F-BF9D-134A9A79626E}"/>
    <cellStyle name="Normal 27 5" xfId="2191" xr:uid="{C8BEF7F3-7ECF-461C-AC00-63BB47ACD013}"/>
    <cellStyle name="Normal 27 5 2" xfId="2192" xr:uid="{C91360FF-63D7-4A51-847E-0DADFCE26D91}"/>
    <cellStyle name="Normal 27 5 3" xfId="2193" xr:uid="{B52A2897-7B5F-4911-AA2E-15C6FC3218B6}"/>
    <cellStyle name="Normal 27 6" xfId="2194" xr:uid="{A88EEB82-2E61-40FB-90A9-0100D661EE15}"/>
    <cellStyle name="Normal 27 7" xfId="2195" xr:uid="{4EECCDF3-7C8E-4449-88B9-C4B6520AA030}"/>
    <cellStyle name="Normal 27 8" xfId="2196" xr:uid="{457FB804-F9D5-4F20-AA8F-2BE09D65F552}"/>
    <cellStyle name="Normal 27 9" xfId="2197" xr:uid="{F9A10AE5-9D64-45D4-B7CA-DE92D615D619}"/>
    <cellStyle name="Normal 28" xfId="2198" xr:uid="{C3659808-9DDA-49C9-8188-ECDF0AB6769F}"/>
    <cellStyle name="Normal 28 10" xfId="2199" xr:uid="{4F4568E1-26E0-466C-A6FB-78C96E229AA4}"/>
    <cellStyle name="Normal 28 2" xfId="2200" xr:uid="{574A5B5C-2AB5-4D40-A081-C5FD1D52D855}"/>
    <cellStyle name="Normal 28 2 2" xfId="2201" xr:uid="{AF928153-B0B6-4823-B62A-A4323CA463D2}"/>
    <cellStyle name="Normal 28 2 2 2" xfId="2202" xr:uid="{42698999-3016-4374-94C2-C9D8F8773666}"/>
    <cellStyle name="Normal 28 2 2 2 2" xfId="2203" xr:uid="{B3CE67A8-DC49-4CAE-9393-462D8840F823}"/>
    <cellStyle name="Normal 28 2 2 2 3" xfId="2204" xr:uid="{C0E7B03F-B0D9-4483-9F82-8DC1BE355101}"/>
    <cellStyle name="Normal 28 2 2 3" xfId="2205" xr:uid="{9AA04D49-2574-4EB7-8DD8-276E7CB81834}"/>
    <cellStyle name="Normal 28 2 2 3 2" xfId="2206" xr:uid="{9D9C8E6D-3210-4E2F-B141-5EC6D68FD4BA}"/>
    <cellStyle name="Normal 28 2 2 3 3" xfId="2207" xr:uid="{D9FDA213-4858-4664-93EA-2BF7A011DDC9}"/>
    <cellStyle name="Normal 28 2 2 4" xfId="2208" xr:uid="{7CD7587C-03E3-410F-815C-685D2D99391F}"/>
    <cellStyle name="Normal 28 2 2 5" xfId="2209" xr:uid="{9AA51410-894A-484D-895B-115B96730713}"/>
    <cellStyle name="Normal 28 2 2 6" xfId="2210" xr:uid="{BF202D50-EA80-4DFC-A703-BF03EE6E78D4}"/>
    <cellStyle name="Normal 28 2 2 7" xfId="2211" xr:uid="{E28E1D48-9DD6-44E8-933F-7B5A7CE7C11F}"/>
    <cellStyle name="Normal 28 2 2 8" xfId="2212" xr:uid="{0A98747F-2998-4BE0-8020-FD7FD311152A}"/>
    <cellStyle name="Normal 28 2 3" xfId="2213" xr:uid="{0BBCEEEC-0965-4124-B9C4-0C867D7D9A27}"/>
    <cellStyle name="Normal 28 2 3 2" xfId="2214" xr:uid="{1307D476-7E78-4E43-8F97-0685E7B692E2}"/>
    <cellStyle name="Normal 28 2 3 3" xfId="2215" xr:uid="{7DFFBB81-4B58-4B47-81FB-D411D766F2B7}"/>
    <cellStyle name="Normal 28 2 3 4" xfId="2216" xr:uid="{3F956AE2-0D61-449E-B889-DB745D5BA0A9}"/>
    <cellStyle name="Normal 28 2 3 5" xfId="2217" xr:uid="{E91313E4-9CE6-4ED8-8F08-65645132D4F9}"/>
    <cellStyle name="Normal 28 2 4" xfId="2218" xr:uid="{145E62F9-DB5F-4285-A4EA-86809C48AA85}"/>
    <cellStyle name="Normal 28 2 4 2" xfId="2219" xr:uid="{968E46FD-6AC6-42EF-94F8-8E6B8B193559}"/>
    <cellStyle name="Normal 28 2 4 3" xfId="2220" xr:uid="{3B9AD3FC-DB7C-47EF-AF8C-F63E3EB260E1}"/>
    <cellStyle name="Normal 28 2 5" xfId="2221" xr:uid="{EE59BDC8-CFE7-44C5-84A5-576BFCB4C452}"/>
    <cellStyle name="Normal 28 2 6" xfId="2222" xr:uid="{E66BE946-46B0-4CB6-8865-FFDD0FA3D0AD}"/>
    <cellStyle name="Normal 28 2 7" xfId="2223" xr:uid="{EE664291-954E-444A-A5D6-864F5F0CE3D1}"/>
    <cellStyle name="Normal 28 2 8" xfId="2224" xr:uid="{9246425A-EEE9-4AAB-822D-D8CA17D21CC3}"/>
    <cellStyle name="Normal 28 2 9" xfId="2225" xr:uid="{B6657C75-F7C3-428A-9728-CC1CC2B91F47}"/>
    <cellStyle name="Normal 28 3" xfId="2226" xr:uid="{9F76F3DE-67D5-4689-BE57-CAF2F5915400}"/>
    <cellStyle name="Normal 28 3 2" xfId="2227" xr:uid="{21918312-383C-4F3E-8A97-A1A9C1097C73}"/>
    <cellStyle name="Normal 28 3 2 2" xfId="2228" xr:uid="{25359777-3A6C-4088-9B73-D61A1BC1C65B}"/>
    <cellStyle name="Normal 28 3 2 3" xfId="2229" xr:uid="{69060345-519B-42B3-B3CD-0BE4D4EF5255}"/>
    <cellStyle name="Normal 28 3 3" xfId="2230" xr:uid="{E3508417-2184-479C-A059-B601292A3900}"/>
    <cellStyle name="Normal 28 3 3 2" xfId="2231" xr:uid="{05D93EBA-06A1-437A-9F61-95FC3EFBF598}"/>
    <cellStyle name="Normal 28 3 3 3" xfId="2232" xr:uid="{65BDDDAB-B2F1-45B9-A941-726E30470624}"/>
    <cellStyle name="Normal 28 3 4" xfId="2233" xr:uid="{BDAB384E-69C0-4EB9-BDFD-8FF313AE95B1}"/>
    <cellStyle name="Normal 28 3 5" xfId="2234" xr:uid="{F599D509-A9E4-4B7C-8672-94FE472C9ABE}"/>
    <cellStyle name="Normal 28 3 6" xfId="2235" xr:uid="{FEBA059C-E979-4281-A85D-5F4C963140EF}"/>
    <cellStyle name="Normal 28 3 7" xfId="2236" xr:uid="{A90A8A6D-ED28-48E9-AD85-0CC3DF028F82}"/>
    <cellStyle name="Normal 28 3 8" xfId="2237" xr:uid="{56389A6D-D387-45E6-A96D-C143D6272C9C}"/>
    <cellStyle name="Normal 28 4" xfId="2238" xr:uid="{58A48A69-8BB4-448D-8FFE-C93777585661}"/>
    <cellStyle name="Normal 28 4 2" xfId="2239" xr:uid="{752E2A39-F08B-448C-8419-3AADC0FFA22A}"/>
    <cellStyle name="Normal 28 4 3" xfId="2240" xr:uid="{E159CB0E-B9B0-4586-BFDA-D716D1E2D0FB}"/>
    <cellStyle name="Normal 28 4 4" xfId="2241" xr:uid="{13A5887E-5934-4F37-BEA7-B6B25BE52976}"/>
    <cellStyle name="Normal 28 4 5" xfId="2242" xr:uid="{300558DF-33F0-4F67-95F7-05B6D960CC0C}"/>
    <cellStyle name="Normal 28 5" xfId="2243" xr:uid="{C7755C77-22B0-4D9A-BBA6-3AB344E9D971}"/>
    <cellStyle name="Normal 28 5 2" xfId="2244" xr:uid="{35B2F47F-A65D-40B8-A40D-D45D033EE5FA}"/>
    <cellStyle name="Normal 28 5 3" xfId="2245" xr:uid="{E3444433-0771-420D-AF3E-D103052F5C5F}"/>
    <cellStyle name="Normal 28 6" xfId="2246" xr:uid="{9C23BE0E-85CF-422D-9538-CF157F4306E1}"/>
    <cellStyle name="Normal 28 7" xfId="2247" xr:uid="{0F871D39-60DF-4A57-A525-1E817B5A6B2C}"/>
    <cellStyle name="Normal 28 8" xfId="2248" xr:uid="{865FEA6C-A7D8-4A84-9AF8-FD5E5CDE4AB7}"/>
    <cellStyle name="Normal 28 9" xfId="2249" xr:uid="{E2C40EBF-C7AD-4163-8FA1-06D6829D175B}"/>
    <cellStyle name="Normal 29" xfId="2250" xr:uid="{6E417BCD-6644-4D3B-B9BD-85BD60AA0F4E}"/>
    <cellStyle name="Normal 29 10" xfId="2251" xr:uid="{AA543BF5-7B8E-4BE8-B983-AB04E72E7FD7}"/>
    <cellStyle name="Normal 29 2" xfId="2252" xr:uid="{E92DE90A-5E60-40B0-9425-141E9298E69F}"/>
    <cellStyle name="Normal 29 2 2" xfId="2253" xr:uid="{89E0B01F-13B8-46C6-92E2-32FE98CFA5D7}"/>
    <cellStyle name="Normal 29 2 2 2" xfId="2254" xr:uid="{F8CB6AD4-01DF-4DF8-9814-38FC75A60ED7}"/>
    <cellStyle name="Normal 29 2 2 2 2" xfId="2255" xr:uid="{FAB8535E-681D-47F4-9141-43E32DFB3DB0}"/>
    <cellStyle name="Normal 29 2 2 2 3" xfId="2256" xr:uid="{5458584D-4015-47B8-8EFE-E06BBC403F0B}"/>
    <cellStyle name="Normal 29 2 2 3" xfId="2257" xr:uid="{F6F3DFCB-0547-43D5-91BE-33A417A4E7E3}"/>
    <cellStyle name="Normal 29 2 2 3 2" xfId="2258" xr:uid="{B9C16A8A-55D6-4E5C-B831-6BA3273ABC1B}"/>
    <cellStyle name="Normal 29 2 2 3 3" xfId="2259" xr:uid="{CBC6C3B4-FF34-4D52-814B-3A46860C2014}"/>
    <cellStyle name="Normal 29 2 2 4" xfId="2260" xr:uid="{F4581273-031B-4319-A1DB-75EF389C092A}"/>
    <cellStyle name="Normal 29 2 2 5" xfId="2261" xr:uid="{762872A8-C993-45CF-BCFA-5BFE7B2445C5}"/>
    <cellStyle name="Normal 29 2 2 6" xfId="2262" xr:uid="{88F48BD7-8370-436E-AC66-D06EA7236BF2}"/>
    <cellStyle name="Normal 29 2 2 7" xfId="2263" xr:uid="{356EA4B4-3587-4555-A99E-835130AEC84C}"/>
    <cellStyle name="Normal 29 2 2 8" xfId="2264" xr:uid="{1DC42C58-243E-4E04-9A89-B7352AC73CEF}"/>
    <cellStyle name="Normal 29 2 3" xfId="2265" xr:uid="{C6068821-2A0E-483D-8956-7487DA76B4E5}"/>
    <cellStyle name="Normal 29 2 3 2" xfId="2266" xr:uid="{BD205DAE-0325-4618-BD25-5EC31A0B53AA}"/>
    <cellStyle name="Normal 29 2 3 3" xfId="2267" xr:uid="{AB35C7A1-75FC-4A34-87AD-336AA92B2581}"/>
    <cellStyle name="Normal 29 2 3 4" xfId="2268" xr:uid="{5E59BD79-6045-4315-9CC8-1F17069133AB}"/>
    <cellStyle name="Normal 29 2 3 5" xfId="2269" xr:uid="{E7092B61-442E-44CA-9300-0D0D6D5CAB86}"/>
    <cellStyle name="Normal 29 2 4" xfId="2270" xr:uid="{B1A07A68-9384-4B27-AB6A-ECF4BA33D23E}"/>
    <cellStyle name="Normal 29 2 4 2" xfId="2271" xr:uid="{2226FEE4-FB58-488E-8E47-A482A146DC31}"/>
    <cellStyle name="Normal 29 2 4 3" xfId="2272" xr:uid="{0E58B77A-432E-47A4-81F3-3B180B6D23E5}"/>
    <cellStyle name="Normal 29 2 5" xfId="2273" xr:uid="{BC1A1B9C-5A70-4642-BE3E-46749B8EAB5E}"/>
    <cellStyle name="Normal 29 2 6" xfId="2274" xr:uid="{F9D9ADDF-A425-4297-990E-71D65816DDC2}"/>
    <cellStyle name="Normal 29 2 7" xfId="2275" xr:uid="{2C434410-B15B-4105-B681-228782041A9C}"/>
    <cellStyle name="Normal 29 2 8" xfId="2276" xr:uid="{898CBAB3-33F5-490B-B1BC-B065534D8579}"/>
    <cellStyle name="Normal 29 2 9" xfId="2277" xr:uid="{69300A12-0590-4B03-9A40-5C87B76DC354}"/>
    <cellStyle name="Normal 29 3" xfId="2278" xr:uid="{D22BA944-2A50-40F0-81EE-134EBCE5AE41}"/>
    <cellStyle name="Normal 29 3 2" xfId="2279" xr:uid="{B2DF288B-0BB9-40D0-A397-0651E1BD9A46}"/>
    <cellStyle name="Normal 29 3 2 2" xfId="2280" xr:uid="{9D4D5497-6BDA-4943-A416-51B104827757}"/>
    <cellStyle name="Normal 29 3 2 3" xfId="2281" xr:uid="{ACC7EC47-EC0B-41D5-A496-E1D4B865DEC4}"/>
    <cellStyle name="Normal 29 3 3" xfId="2282" xr:uid="{320804BB-18D0-4C3A-9925-559BB9947E64}"/>
    <cellStyle name="Normal 29 3 3 2" xfId="2283" xr:uid="{EC390F17-AED3-42C5-96E5-B239FA08F150}"/>
    <cellStyle name="Normal 29 3 3 3" xfId="2284" xr:uid="{150BB284-DD96-4E4C-A59A-CE8156FD6F3C}"/>
    <cellStyle name="Normal 29 3 4" xfId="2285" xr:uid="{1B9F20B3-57DB-4F2E-9E97-CA170F935C3C}"/>
    <cellStyle name="Normal 29 3 5" xfId="2286" xr:uid="{A7CB84A4-0A3C-47E1-8A87-ACD516CAD47A}"/>
    <cellStyle name="Normal 29 3 6" xfId="2287" xr:uid="{3C64A438-5CA9-42D9-A113-448B6B68DEF5}"/>
    <cellStyle name="Normal 29 3 7" xfId="2288" xr:uid="{8B6DFBFC-9110-4F2B-A642-E6188C28AC09}"/>
    <cellStyle name="Normal 29 3 8" xfId="2289" xr:uid="{E83D77A2-70C8-4865-88BE-F2FDD9554F3A}"/>
    <cellStyle name="Normal 29 4" xfId="2290" xr:uid="{DD1C3DA4-3B67-4A0C-ADD5-3D0A2781A200}"/>
    <cellStyle name="Normal 29 4 2" xfId="2291" xr:uid="{4785B73A-FEDB-452E-AF16-311DE7CCDEE8}"/>
    <cellStyle name="Normal 29 4 3" xfId="2292" xr:uid="{D93D5ABC-012E-48CF-AB03-301E2E6D32B1}"/>
    <cellStyle name="Normal 29 4 4" xfId="2293" xr:uid="{6EAA63F1-D066-4D8F-A680-F192ED912944}"/>
    <cellStyle name="Normal 29 4 5" xfId="2294" xr:uid="{F91146CF-33E8-4869-A1FB-5B4638D64486}"/>
    <cellStyle name="Normal 29 5" xfId="2295" xr:uid="{ABD091D3-1D63-4A21-A5C5-811E6B7C0E62}"/>
    <cellStyle name="Normal 29 5 2" xfId="2296" xr:uid="{2B7693B8-0772-4AB9-BA1F-D8BDC06B5A2A}"/>
    <cellStyle name="Normal 29 5 3" xfId="2297" xr:uid="{608CB713-1D08-41D9-8B95-2E779AFAC3F2}"/>
    <cellStyle name="Normal 29 6" xfId="2298" xr:uid="{75AB2E47-A8E8-4303-9DF6-214FCB9112DD}"/>
    <cellStyle name="Normal 29 7" xfId="2299" xr:uid="{87BEE602-24A4-445F-8E22-8E7F86CF07BA}"/>
    <cellStyle name="Normal 29 8" xfId="2300" xr:uid="{A8EDFD00-56EC-4B97-A8C1-91AD2FBBBBF4}"/>
    <cellStyle name="Normal 29 9" xfId="2301" xr:uid="{A9E04BCC-D82E-491C-8706-A9703216B2D3}"/>
    <cellStyle name="Normal 3" xfId="9" xr:uid="{00000000-0005-0000-0000-000014000000}"/>
    <cellStyle name="Normal 3 10" xfId="2302" xr:uid="{8BAD4C49-86CB-482F-9861-5807733CA20F}"/>
    <cellStyle name="Normal 3 11" xfId="2303" xr:uid="{92FB4935-968B-4DF4-91C0-C29571825C34}"/>
    <cellStyle name="Normal 3 12" xfId="34" xr:uid="{0201958A-6F26-4C81-A884-C9925560F8C0}"/>
    <cellStyle name="Normal 3 2" xfId="36" xr:uid="{E4828E10-43E8-44AD-831D-1D81A669099A}"/>
    <cellStyle name="Normal 3 2 2" xfId="2304" xr:uid="{DD2DECA7-E694-4F86-9B60-CB9B196A3425}"/>
    <cellStyle name="Normal 3 3" xfId="2305" xr:uid="{50552B19-9878-48F5-8273-02EF9BD34075}"/>
    <cellStyle name="Normal 3 3 2" xfId="2306" xr:uid="{DFC61A0B-1524-482D-B191-F6D23F973B56}"/>
    <cellStyle name="Normal 3 3 3" xfId="2307" xr:uid="{EDC01B63-BBA0-445B-8C93-43C743D7AB85}"/>
    <cellStyle name="Normal 3 3 4" xfId="2308" xr:uid="{467F2D45-2BBD-4D02-9965-19CD12B7FAD8}"/>
    <cellStyle name="Normal 3 3 5" xfId="2309" xr:uid="{C8816518-8860-44B5-9E5D-74201F6588F6}"/>
    <cellStyle name="Normal 3 3 6" xfId="2310" xr:uid="{D1D8E1BD-7875-46CE-83B3-04F7B5540A8B}"/>
    <cellStyle name="Normal 3 4" xfId="2311" xr:uid="{615324F2-99C5-45E6-8222-F82DC3FA616C}"/>
    <cellStyle name="Normal 3 4 2" xfId="2312" xr:uid="{ABAA089D-7E9E-4251-B9B2-A56A65EBC64E}"/>
    <cellStyle name="Normal 3 4 3" xfId="2313" xr:uid="{BCFE1D1F-0AC9-40AF-BE6F-7B29D96B26E4}"/>
    <cellStyle name="Normal 3 5" xfId="2314" xr:uid="{EA0B512A-C97E-425B-94F9-500049D79996}"/>
    <cellStyle name="Normal 3 6" xfId="2315" xr:uid="{7F5E1529-3066-4953-A552-CF348E6F8B5A}"/>
    <cellStyle name="Normal 3 7" xfId="2316" xr:uid="{C02F31B2-3E14-4A3A-824D-B30006CB23AD}"/>
    <cellStyle name="Normal 3 8" xfId="2317" xr:uid="{AB035D0C-B5EC-4FA0-B623-9CBA31EDE4C3}"/>
    <cellStyle name="Normal 3 9" xfId="2318" xr:uid="{761CC888-4912-4F07-925D-DEA970A030F7}"/>
    <cellStyle name="Normal 30" xfId="2319" xr:uid="{FB5D764A-B4B4-49E1-B84E-993AF3C64767}"/>
    <cellStyle name="Normal 30 10" xfId="2320" xr:uid="{FB78A6C9-AC86-4DA2-B7FA-C344062AC874}"/>
    <cellStyle name="Normal 30 2" xfId="2321" xr:uid="{FD3FB475-31C8-43AF-8B20-3E1002D8163F}"/>
    <cellStyle name="Normal 30 2 2" xfId="2322" xr:uid="{5B47FFB6-2411-42C1-BD33-84357CDAF2FF}"/>
    <cellStyle name="Normal 30 2 2 2" xfId="2323" xr:uid="{7BB49997-1813-470E-9784-2D766C8F9278}"/>
    <cellStyle name="Normal 30 2 2 2 2" xfId="2324" xr:uid="{4A58783A-2637-4B27-8574-E39BFF58F2CD}"/>
    <cellStyle name="Normal 30 2 2 2 3" xfId="2325" xr:uid="{856FC1E6-DD6B-495C-ABAE-F9DE6F2F3540}"/>
    <cellStyle name="Normal 30 2 2 3" xfId="2326" xr:uid="{64E7A703-3C6C-426B-878D-AAE4A4F291BC}"/>
    <cellStyle name="Normal 30 2 2 3 2" xfId="2327" xr:uid="{683ADC3A-564A-434E-A6E9-DE402D17CFB7}"/>
    <cellStyle name="Normal 30 2 2 3 3" xfId="2328" xr:uid="{A4A5D6A3-CD79-4BE1-AA26-714285274C6D}"/>
    <cellStyle name="Normal 30 2 2 4" xfId="2329" xr:uid="{114A679F-9DDB-4A98-8C9C-C9093FAB9A87}"/>
    <cellStyle name="Normal 30 2 2 5" xfId="2330" xr:uid="{F553044D-6DED-4D19-82AB-FABEDCBA1C0B}"/>
    <cellStyle name="Normal 30 2 2 6" xfId="2331" xr:uid="{F8F18A0C-4D57-41C7-80FB-7C99618B47AA}"/>
    <cellStyle name="Normal 30 2 2 7" xfId="2332" xr:uid="{1686C50A-5790-4375-A415-1B5492F99738}"/>
    <cellStyle name="Normal 30 2 2 8" xfId="2333" xr:uid="{9F258552-E2AE-400F-8297-7A5C79141049}"/>
    <cellStyle name="Normal 30 2 3" xfId="2334" xr:uid="{764BB0BF-4CD7-46D9-9B59-8F1E60FE4581}"/>
    <cellStyle name="Normal 30 2 3 2" xfId="2335" xr:uid="{D1860226-BB69-4514-8F05-0AEC51911629}"/>
    <cellStyle name="Normal 30 2 3 3" xfId="2336" xr:uid="{2F008C5E-7EA4-4F73-8C01-E674D2642CB9}"/>
    <cellStyle name="Normal 30 2 3 4" xfId="2337" xr:uid="{B903740E-5F62-43F3-8C08-3F38F969ECDA}"/>
    <cellStyle name="Normal 30 2 3 5" xfId="2338" xr:uid="{D0BB30DA-EDF9-4760-878B-396ABBABADB8}"/>
    <cellStyle name="Normal 30 2 4" xfId="2339" xr:uid="{260E3B87-35E2-4471-99E9-BD841CA221C0}"/>
    <cellStyle name="Normal 30 2 4 2" xfId="2340" xr:uid="{EDAA3D0E-4813-4DFC-9487-25822E0C43BE}"/>
    <cellStyle name="Normal 30 2 4 3" xfId="2341" xr:uid="{7CB846EF-B1A0-458E-B0CF-7A84B3BFB27C}"/>
    <cellStyle name="Normal 30 2 5" xfId="2342" xr:uid="{44DA8674-2E44-403E-89DC-8307FF3825FB}"/>
    <cellStyle name="Normal 30 2 6" xfId="2343" xr:uid="{FBF1CBDE-60A3-4ED3-AEBF-4FC4417DDE6C}"/>
    <cellStyle name="Normal 30 2 7" xfId="2344" xr:uid="{60F0E023-2707-4C53-A879-C34446B5B59B}"/>
    <cellStyle name="Normal 30 2 8" xfId="2345" xr:uid="{165AA4E2-277A-4C58-B606-767AC0086905}"/>
    <cellStyle name="Normal 30 2 9" xfId="2346" xr:uid="{A7CECB86-A1C7-45A0-A67D-249B7B0C782E}"/>
    <cellStyle name="Normal 30 3" xfId="2347" xr:uid="{D418BA89-99C9-4493-B9A5-D922A986A538}"/>
    <cellStyle name="Normal 30 3 2" xfId="2348" xr:uid="{381024A3-3822-4BB3-B3D9-531C45911BC2}"/>
    <cellStyle name="Normal 30 3 2 2" xfId="2349" xr:uid="{D43FDF8F-90F8-49C9-A69E-7D1303C513BE}"/>
    <cellStyle name="Normal 30 3 2 3" xfId="2350" xr:uid="{846CF24C-2B0E-4461-B547-8463A1C0B8D6}"/>
    <cellStyle name="Normal 30 3 3" xfId="2351" xr:uid="{0189939A-971C-4C64-82BE-5714325BB555}"/>
    <cellStyle name="Normal 30 3 3 2" xfId="2352" xr:uid="{6CFE88C8-E280-450F-82E7-8211548DABE9}"/>
    <cellStyle name="Normal 30 3 3 3" xfId="2353" xr:uid="{92C7655A-F79D-4A3C-B89E-195FE00FAE02}"/>
    <cellStyle name="Normal 30 3 4" xfId="2354" xr:uid="{31D3B7A2-A83A-4518-8E3B-74DB0C333012}"/>
    <cellStyle name="Normal 30 3 5" xfId="2355" xr:uid="{EB0DF97A-F8FD-4516-A3C7-AE97F08D3360}"/>
    <cellStyle name="Normal 30 3 6" xfId="2356" xr:uid="{BAA48CAC-8DD8-43ED-AB9C-25F68673E6EF}"/>
    <cellStyle name="Normal 30 3 7" xfId="2357" xr:uid="{F6FCD809-6325-48E2-B586-04BA381B9F43}"/>
    <cellStyle name="Normal 30 3 8" xfId="2358" xr:uid="{3564D5D1-32ED-41B4-BFE8-CF70DD2DF5E2}"/>
    <cellStyle name="Normal 30 4" xfId="2359" xr:uid="{8433055F-016D-4DCD-9604-752FC0603E3B}"/>
    <cellStyle name="Normal 30 4 2" xfId="2360" xr:uid="{F7F56D65-BE8C-4C0A-A921-7D53E2EFF9A9}"/>
    <cellStyle name="Normal 30 4 3" xfId="2361" xr:uid="{BE567A05-84DB-4EE2-B262-9C309EC97BF5}"/>
    <cellStyle name="Normal 30 4 4" xfId="2362" xr:uid="{96BDC109-C739-4BBC-8D00-C068E8274C2E}"/>
    <cellStyle name="Normal 30 4 5" xfId="2363" xr:uid="{2439829E-EDAA-4C4C-9EE5-1767AF085E67}"/>
    <cellStyle name="Normal 30 5" xfId="2364" xr:uid="{3A1A2FBF-98D3-4DBD-9F22-A17BAD32F2CB}"/>
    <cellStyle name="Normal 30 5 2" xfId="2365" xr:uid="{CBB2655A-029B-4ADC-92C2-EFC1337AA21C}"/>
    <cellStyle name="Normal 30 5 3" xfId="2366" xr:uid="{021414A2-7624-4EAF-BF30-3B6D478CDD76}"/>
    <cellStyle name="Normal 30 6" xfId="2367" xr:uid="{A86292E6-9D00-437E-A2AF-BCD81E63F4C8}"/>
    <cellStyle name="Normal 30 7" xfId="2368" xr:uid="{FEE83491-3EC8-4441-B47D-01B418CA8242}"/>
    <cellStyle name="Normal 30 8" xfId="2369" xr:uid="{1A0B3BDE-E945-4F19-AE70-5032BFEEF3CD}"/>
    <cellStyle name="Normal 30 9" xfId="2370" xr:uid="{E95EF031-81CA-48B3-BC95-FE79BC70861F}"/>
    <cellStyle name="Normal 31" xfId="2371" xr:uid="{698979AB-42E0-4598-905D-576C7D1396C6}"/>
    <cellStyle name="Normal 31 10" xfId="2372" xr:uid="{9F055DD1-E534-4524-8FC2-993D4923A199}"/>
    <cellStyle name="Normal 31 2" xfId="2373" xr:uid="{1977A0F1-4F97-46C1-B0B0-16D5581C4D1C}"/>
    <cellStyle name="Normal 31 2 2" xfId="2374" xr:uid="{CC517F6B-426D-4A3E-9A4B-D270B5795559}"/>
    <cellStyle name="Normal 31 2 2 2" xfId="2375" xr:uid="{76FCD04D-62C7-4C5B-9D54-BBDA43E17605}"/>
    <cellStyle name="Normal 31 2 2 2 2" xfId="2376" xr:uid="{AC052804-FB22-452E-8E8F-8273453521DE}"/>
    <cellStyle name="Normal 31 2 2 2 3" xfId="2377" xr:uid="{BF883E8A-DC1D-4BB6-9D27-8CC7DA797E31}"/>
    <cellStyle name="Normal 31 2 2 3" xfId="2378" xr:uid="{DECCBB87-810A-487F-A479-693803A3D076}"/>
    <cellStyle name="Normal 31 2 2 3 2" xfId="2379" xr:uid="{146F0585-C387-4958-A37C-F8E110FE56CA}"/>
    <cellStyle name="Normal 31 2 2 3 3" xfId="2380" xr:uid="{C5E734A4-E043-4D17-A74C-E7B8C5F657EB}"/>
    <cellStyle name="Normal 31 2 2 4" xfId="2381" xr:uid="{BE9082B6-2A34-4508-B9FE-3FA17F8DBD3D}"/>
    <cellStyle name="Normal 31 2 2 5" xfId="2382" xr:uid="{3D0CD437-20DC-43F2-945A-E145814F36A9}"/>
    <cellStyle name="Normal 31 2 2 6" xfId="2383" xr:uid="{CD44A95A-53C2-473E-93B1-F7FDE4635008}"/>
    <cellStyle name="Normal 31 2 2 7" xfId="2384" xr:uid="{8FA9973A-8176-4831-843D-BE1D5CCF598D}"/>
    <cellStyle name="Normal 31 2 2 8" xfId="2385" xr:uid="{BE23D4A5-1226-47FC-8AE2-BEB0E9DA827B}"/>
    <cellStyle name="Normal 31 2 3" xfId="2386" xr:uid="{F19FB39E-67EF-4E36-A4A0-2935DA1078D9}"/>
    <cellStyle name="Normal 31 2 3 2" xfId="2387" xr:uid="{850DD33E-0843-40DE-A6FC-FD60A8895D60}"/>
    <cellStyle name="Normal 31 2 3 3" xfId="2388" xr:uid="{69EAE4C7-7C70-4D1E-9CE4-2739277DF4F8}"/>
    <cellStyle name="Normal 31 2 3 4" xfId="2389" xr:uid="{F14A9C95-EB39-4E90-9C65-65E24FE94F72}"/>
    <cellStyle name="Normal 31 2 3 5" xfId="2390" xr:uid="{933C8D8A-F774-48ED-A28E-DEE863A9C6AB}"/>
    <cellStyle name="Normal 31 2 4" xfId="2391" xr:uid="{BE4052A8-EA32-45B3-966E-9E0B57D7D5EB}"/>
    <cellStyle name="Normal 31 2 4 2" xfId="2392" xr:uid="{357EABE7-9EAB-460C-8593-4276CDC03329}"/>
    <cellStyle name="Normal 31 2 4 3" xfId="2393" xr:uid="{23189AFE-66B4-4375-874D-C48896AFB160}"/>
    <cellStyle name="Normal 31 2 5" xfId="2394" xr:uid="{D75BB0D8-3E0B-4E00-8A89-7605CB5B2AEB}"/>
    <cellStyle name="Normal 31 2 6" xfId="2395" xr:uid="{FF41A5C4-F6B5-4507-8908-39B5426A8FEC}"/>
    <cellStyle name="Normal 31 2 7" xfId="2396" xr:uid="{B1B97835-F878-4222-B9EF-4AD7002D5AC9}"/>
    <cellStyle name="Normal 31 2 8" xfId="2397" xr:uid="{D0EE2C96-C8AC-4C4C-97A5-6FFE5C2FFFDC}"/>
    <cellStyle name="Normal 31 2 9" xfId="2398" xr:uid="{D511C448-CEE1-434A-874A-78AE920EC8BE}"/>
    <cellStyle name="Normal 31 3" xfId="2399" xr:uid="{87DE81B6-8B17-4DD1-8889-BA223CFE1C70}"/>
    <cellStyle name="Normal 31 3 2" xfId="2400" xr:uid="{943D7387-7449-441E-B18C-3034720EFA0A}"/>
    <cellStyle name="Normal 31 3 2 2" xfId="2401" xr:uid="{03EC201F-8E53-4C92-AC6F-678027AE1DCB}"/>
    <cellStyle name="Normal 31 3 2 3" xfId="2402" xr:uid="{54B1A6F9-6AB1-488D-BBE1-A386B4BC373B}"/>
    <cellStyle name="Normal 31 3 3" xfId="2403" xr:uid="{A3956F7B-E4C4-40BF-834C-33E5CEEF5C58}"/>
    <cellStyle name="Normal 31 3 3 2" xfId="2404" xr:uid="{C9B6D0F5-D0D9-42F6-A224-06CCA2555E62}"/>
    <cellStyle name="Normal 31 3 3 3" xfId="2405" xr:uid="{A0D1EAFC-1115-42C4-A5B5-1CC80C90B9BA}"/>
    <cellStyle name="Normal 31 3 4" xfId="2406" xr:uid="{241D6F1A-FF45-4CB6-A4CF-8DFF2B74AD4B}"/>
    <cellStyle name="Normal 31 3 5" xfId="2407" xr:uid="{D8693B7A-4B72-423D-9077-56670AD84756}"/>
    <cellStyle name="Normal 31 3 6" xfId="2408" xr:uid="{E193F320-9E32-445E-A913-12D2C225C798}"/>
    <cellStyle name="Normal 31 3 7" xfId="2409" xr:uid="{50448CF3-3A09-4FF1-82EF-51383D432962}"/>
    <cellStyle name="Normal 31 3 8" xfId="2410" xr:uid="{7AA4EE83-1408-4801-8140-6E89BBD7B0B2}"/>
    <cellStyle name="Normal 31 4" xfId="2411" xr:uid="{0A87C838-D420-4570-9169-A4A0363F84E6}"/>
    <cellStyle name="Normal 31 4 2" xfId="2412" xr:uid="{944BA016-1FB9-4BF8-AB48-418CDB1ED2BE}"/>
    <cellStyle name="Normal 31 4 3" xfId="2413" xr:uid="{5FC49913-654C-4407-8520-DE946EB203AE}"/>
    <cellStyle name="Normal 31 4 4" xfId="2414" xr:uid="{5298845A-CA7B-4C45-9DE5-98DE34966F1E}"/>
    <cellStyle name="Normal 31 4 5" xfId="2415" xr:uid="{3D23758C-6FFA-48D9-AE4F-313F20A6FEB2}"/>
    <cellStyle name="Normal 31 5" xfId="2416" xr:uid="{3AABEDEE-B741-4CC5-B817-4478A3AC07C9}"/>
    <cellStyle name="Normal 31 5 2" xfId="2417" xr:uid="{B298189C-0DB9-43A9-A84A-522903D12A00}"/>
    <cellStyle name="Normal 31 5 3" xfId="2418" xr:uid="{921D5755-2EE0-4B45-A897-539146BAC918}"/>
    <cellStyle name="Normal 31 6" xfId="2419" xr:uid="{142BA387-9B96-43F0-A5C1-D9B5299732E4}"/>
    <cellStyle name="Normal 31 7" xfId="2420" xr:uid="{85B0DBEB-1BA8-4254-A97F-E0475B1C1365}"/>
    <cellStyle name="Normal 31 8" xfId="2421" xr:uid="{85EA0EC0-9385-4FD0-A14B-D612913C006F}"/>
    <cellStyle name="Normal 31 9" xfId="2422" xr:uid="{78EEC1D6-E8AE-44EF-A0E5-97C5DF431692}"/>
    <cellStyle name="Normal 32" xfId="2423" xr:uid="{86772136-1713-4962-9DB1-06A429F5A16D}"/>
    <cellStyle name="Normal 32 10" xfId="2424" xr:uid="{35AE62D8-4E7A-44F8-B3D5-700642365AF5}"/>
    <cellStyle name="Normal 32 2" xfId="2425" xr:uid="{1EB9A326-D71C-4D49-BADB-71EF66D76E09}"/>
    <cellStyle name="Normal 32 2 2" xfId="2426" xr:uid="{0BE3D394-4325-41A8-9A61-B1562CC569BB}"/>
    <cellStyle name="Normal 32 2 2 2" xfId="2427" xr:uid="{EAED2262-48F0-40B8-BF32-7530C93E29B0}"/>
    <cellStyle name="Normal 32 2 2 2 2" xfId="2428" xr:uid="{F5175D40-58C1-4C51-874F-314EAE30ED25}"/>
    <cellStyle name="Normal 32 2 2 2 3" xfId="2429" xr:uid="{AA683600-FEBE-40AC-89B5-A9844959EFE5}"/>
    <cellStyle name="Normal 32 2 2 3" xfId="2430" xr:uid="{7B3552F4-059A-4B43-BF03-964A558D0EED}"/>
    <cellStyle name="Normal 32 2 2 3 2" xfId="2431" xr:uid="{140D1335-C8A4-4ADD-91F2-D92B969B036C}"/>
    <cellStyle name="Normal 32 2 2 3 3" xfId="2432" xr:uid="{12186958-9D81-4DE1-8222-B33D438BEA9F}"/>
    <cellStyle name="Normal 32 2 2 4" xfId="2433" xr:uid="{01149886-B558-44D6-8468-8D980FAF27C7}"/>
    <cellStyle name="Normal 32 2 2 5" xfId="2434" xr:uid="{0D1F37A8-1D1B-4D24-B88E-9776CBCBD259}"/>
    <cellStyle name="Normal 32 2 2 6" xfId="2435" xr:uid="{44400309-5891-445F-93DC-A6977DD33081}"/>
    <cellStyle name="Normal 32 2 2 7" xfId="2436" xr:uid="{B865EE71-05CD-41BE-88FE-0DE61F5EBF4F}"/>
    <cellStyle name="Normal 32 2 2 8" xfId="2437" xr:uid="{FCA93E60-E79B-4342-853E-246B62924CE2}"/>
    <cellStyle name="Normal 32 2 3" xfId="2438" xr:uid="{3C1B7BA3-C075-41C4-B419-9F5B42261B43}"/>
    <cellStyle name="Normal 32 2 3 2" xfId="2439" xr:uid="{4C2A1BE0-B578-4F79-97FB-34CD5C6370DF}"/>
    <cellStyle name="Normal 32 2 3 3" xfId="2440" xr:uid="{2A72A15A-2981-4565-A768-A242978B9B3A}"/>
    <cellStyle name="Normal 32 2 3 4" xfId="2441" xr:uid="{E571215E-173D-40F6-BFFD-0410A8ADB396}"/>
    <cellStyle name="Normal 32 2 3 5" xfId="2442" xr:uid="{D0F8C9D6-C9C7-4208-BE29-1DD03F1AD812}"/>
    <cellStyle name="Normal 32 2 4" xfId="2443" xr:uid="{7DE066C9-689A-4115-A208-E963B3132D1E}"/>
    <cellStyle name="Normal 32 2 4 2" xfId="2444" xr:uid="{22293B4A-8E5F-49A7-8FBD-8DA2937A8E0C}"/>
    <cellStyle name="Normal 32 2 4 3" xfId="2445" xr:uid="{A9E8C9B4-DCEA-4A05-AEBA-7DFD4535E373}"/>
    <cellStyle name="Normal 32 2 5" xfId="2446" xr:uid="{680AAA4E-D9DE-42AA-9053-465F3AD1BB18}"/>
    <cellStyle name="Normal 32 2 6" xfId="2447" xr:uid="{0F180B05-7E78-48F1-9DCF-B6E4DA663369}"/>
    <cellStyle name="Normal 32 2 7" xfId="2448" xr:uid="{412FF980-104C-4F00-AB57-C6D8F23DA846}"/>
    <cellStyle name="Normal 32 2 8" xfId="2449" xr:uid="{D29F1AA1-566F-451B-89FE-52BB8524F594}"/>
    <cellStyle name="Normal 32 2 9" xfId="2450" xr:uid="{D14445F9-76FC-44EC-AA0F-32523EC3D108}"/>
    <cellStyle name="Normal 32 3" xfId="2451" xr:uid="{EE447C94-EBCF-4827-B3D9-D9376FD50F31}"/>
    <cellStyle name="Normal 32 3 2" xfId="2452" xr:uid="{87221550-FA61-48D3-AC9D-8A4003582F8D}"/>
    <cellStyle name="Normal 32 3 2 2" xfId="2453" xr:uid="{598712DA-2C19-468D-9DCF-E32197081F0E}"/>
    <cellStyle name="Normal 32 3 2 3" xfId="2454" xr:uid="{E51F10BB-08F0-408C-B016-A2EBC07CF33C}"/>
    <cellStyle name="Normal 32 3 3" xfId="2455" xr:uid="{6489BEA5-6D7B-4B51-8EE1-9D7B8AF36AE4}"/>
    <cellStyle name="Normal 32 3 3 2" xfId="2456" xr:uid="{0B7611CE-65A8-4616-83DF-DC2524974556}"/>
    <cellStyle name="Normal 32 3 3 3" xfId="2457" xr:uid="{2EE7548F-EFFB-412D-8E02-3008695969AC}"/>
    <cellStyle name="Normal 32 3 4" xfId="2458" xr:uid="{62942B29-3292-4EB9-874D-74AB039A23F0}"/>
    <cellStyle name="Normal 32 3 5" xfId="2459" xr:uid="{A8EBB11E-B4E4-48CC-BE9F-496BCE35CAD5}"/>
    <cellStyle name="Normal 32 3 6" xfId="2460" xr:uid="{7D7CAA1F-659B-4C83-8B8E-2354412C031B}"/>
    <cellStyle name="Normal 32 3 7" xfId="2461" xr:uid="{22171B2C-E1A7-43A2-8D02-4DF3A1A4A412}"/>
    <cellStyle name="Normal 32 3 8" xfId="2462" xr:uid="{E6FEB68A-AE31-4010-9870-9C0EC510EC89}"/>
    <cellStyle name="Normal 32 4" xfId="2463" xr:uid="{83BC1BBE-D277-4464-9EB9-044D50FB2C11}"/>
    <cellStyle name="Normal 32 4 2" xfId="2464" xr:uid="{52E93481-F071-46C2-8A34-59C4E665EB46}"/>
    <cellStyle name="Normal 32 4 3" xfId="2465" xr:uid="{1188D84B-C4CB-41E1-B852-18C2B91F5BDF}"/>
    <cellStyle name="Normal 32 4 4" xfId="2466" xr:uid="{7F08018E-92F3-4E6F-B1B4-072E01CA50EB}"/>
    <cellStyle name="Normal 32 4 5" xfId="2467" xr:uid="{AA11D04D-9241-4603-9D1B-E83761061F44}"/>
    <cellStyle name="Normal 32 5" xfId="2468" xr:uid="{25BF0665-B574-4C97-AA6B-80C5B5D67B49}"/>
    <cellStyle name="Normal 32 5 2" xfId="2469" xr:uid="{CE7C23B3-11AC-48C2-9495-777D375365C9}"/>
    <cellStyle name="Normal 32 5 3" xfId="2470" xr:uid="{BE407D45-3726-4159-A17E-95E8D685D2DF}"/>
    <cellStyle name="Normal 32 6" xfId="2471" xr:uid="{61618659-AB36-4CD3-AE46-1A8CA4FB8069}"/>
    <cellStyle name="Normal 32 7" xfId="2472" xr:uid="{A95666F4-9DD1-44DD-9CB5-97B41ECD7280}"/>
    <cellStyle name="Normal 32 8" xfId="2473" xr:uid="{4E8BBA31-5924-4AF5-921B-EB75F3957315}"/>
    <cellStyle name="Normal 32 9" xfId="2474" xr:uid="{5E055AAF-4F5B-4410-AA2B-575F777872AA}"/>
    <cellStyle name="Normal 33" xfId="2475" xr:uid="{2F7097EF-EBB3-4CA8-9D40-969B656C16ED}"/>
    <cellStyle name="Normal 33 10" xfId="2476" xr:uid="{AD6B3231-9DD3-43A8-9326-203E37552FFF}"/>
    <cellStyle name="Normal 33 2" xfId="2477" xr:uid="{3151DFBF-B29B-400E-93E4-59532E28443C}"/>
    <cellStyle name="Normal 33 2 2" xfId="2478" xr:uid="{874DDF45-3A2A-4A15-ACC8-C18E5B0C5317}"/>
    <cellStyle name="Normal 33 2 2 2" xfId="2479" xr:uid="{7B4451EB-0DE5-4DB3-9E41-69E2AC39A789}"/>
    <cellStyle name="Normal 33 2 2 2 2" xfId="2480" xr:uid="{5502EA27-B9EA-4759-957D-0A184CD1A34D}"/>
    <cellStyle name="Normal 33 2 2 2 3" xfId="2481" xr:uid="{36505123-14FC-49D6-8FBA-C8F148DAD596}"/>
    <cellStyle name="Normal 33 2 2 3" xfId="2482" xr:uid="{8718B167-C91E-4AE1-B8E4-E053E0C0BA5B}"/>
    <cellStyle name="Normal 33 2 2 3 2" xfId="2483" xr:uid="{1EAE883D-E724-490D-9E41-C36D626F197F}"/>
    <cellStyle name="Normal 33 2 2 3 3" xfId="2484" xr:uid="{27B59C31-E78C-4981-9498-8912E0630666}"/>
    <cellStyle name="Normal 33 2 2 4" xfId="2485" xr:uid="{ED12E895-7652-41CF-87FE-150D5234C02E}"/>
    <cellStyle name="Normal 33 2 2 5" xfId="2486" xr:uid="{0206F8FD-90A6-4159-810B-1E0ACD314FE3}"/>
    <cellStyle name="Normal 33 2 2 6" xfId="2487" xr:uid="{ECBC1843-15A9-48C4-A0D4-59A584BCC69F}"/>
    <cellStyle name="Normal 33 2 2 7" xfId="2488" xr:uid="{F8B86F66-BED8-45D6-9D34-BD8A7529EB7A}"/>
    <cellStyle name="Normal 33 2 2 8" xfId="2489" xr:uid="{89BE85B0-FF88-4D50-95E1-F9A6EFE9F777}"/>
    <cellStyle name="Normal 33 2 3" xfId="2490" xr:uid="{C2CC31B2-22C7-4D36-83DF-7A4F07B5E33D}"/>
    <cellStyle name="Normal 33 2 3 2" xfId="2491" xr:uid="{3F7AE5FA-D1DF-42A0-9897-1A5C36984B2E}"/>
    <cellStyle name="Normal 33 2 3 3" xfId="2492" xr:uid="{D4726DE8-E8A7-4A89-A3A5-B77C5D38411A}"/>
    <cellStyle name="Normal 33 2 3 4" xfId="2493" xr:uid="{43CB0654-3197-4B13-992A-9DDE08A60498}"/>
    <cellStyle name="Normal 33 2 3 5" xfId="2494" xr:uid="{E106226F-5557-42DD-8B84-310FA0CBB2FC}"/>
    <cellStyle name="Normal 33 2 4" xfId="2495" xr:uid="{7F2E4D5F-CEE7-443D-85A7-B53D1CBE081C}"/>
    <cellStyle name="Normal 33 2 4 2" xfId="2496" xr:uid="{5B0970D2-0F96-454D-8460-AA38D02E2D7D}"/>
    <cellStyle name="Normal 33 2 4 3" xfId="2497" xr:uid="{1B7F49DB-86B0-4C55-AF35-5201451BB3C0}"/>
    <cellStyle name="Normal 33 2 5" xfId="2498" xr:uid="{92BCF23C-7152-4C4D-9E7D-21EE2B5990A5}"/>
    <cellStyle name="Normal 33 2 6" xfId="2499" xr:uid="{3BF1951F-EED7-42C5-83E6-FE77A1FC484F}"/>
    <cellStyle name="Normal 33 2 7" xfId="2500" xr:uid="{112EBB08-8406-4977-8C63-A61700AD8945}"/>
    <cellStyle name="Normal 33 2 8" xfId="2501" xr:uid="{F86E7FF3-D91C-4C8F-A6CD-3BF7D5051A4C}"/>
    <cellStyle name="Normal 33 2 9" xfId="2502" xr:uid="{E2629B7D-CE9E-434D-ADA1-3D804767CD5A}"/>
    <cellStyle name="Normal 33 3" xfId="2503" xr:uid="{DDCC2452-F264-4D5B-A353-33429D2CC7D2}"/>
    <cellStyle name="Normal 33 3 2" xfId="2504" xr:uid="{96A880D9-BC8C-417A-B137-A8991707532E}"/>
    <cellStyle name="Normal 33 3 2 2" xfId="2505" xr:uid="{953D1551-9D99-45F1-91FC-591C3E56F8B2}"/>
    <cellStyle name="Normal 33 3 2 3" xfId="2506" xr:uid="{02B931CB-BA9C-4762-985A-C865251A6511}"/>
    <cellStyle name="Normal 33 3 3" xfId="2507" xr:uid="{43854CAA-CFF1-452A-995D-D39307CAD5B7}"/>
    <cellStyle name="Normal 33 3 3 2" xfId="2508" xr:uid="{A178B559-20F4-4FC2-A121-6340A74337BF}"/>
    <cellStyle name="Normal 33 3 3 3" xfId="2509" xr:uid="{224B8F7C-49A7-41D0-B844-B448AECE3D5A}"/>
    <cellStyle name="Normal 33 3 4" xfId="2510" xr:uid="{131AE120-9ABB-43EF-BAE8-34649DA82C30}"/>
    <cellStyle name="Normal 33 3 5" xfId="2511" xr:uid="{168D4318-7A15-491B-BB27-9A0E07608CF2}"/>
    <cellStyle name="Normal 33 3 6" xfId="2512" xr:uid="{30501053-9B22-4443-9A49-F902C9F2DF53}"/>
    <cellStyle name="Normal 33 3 7" xfId="2513" xr:uid="{9C8DE734-2AE3-436F-88FB-AB9D4BE2D061}"/>
    <cellStyle name="Normal 33 3 8" xfId="2514" xr:uid="{959D43BA-E8F7-4C08-BA9D-5C6631A5596A}"/>
    <cellStyle name="Normal 33 4" xfId="2515" xr:uid="{3469F7EC-73C1-4ECA-A9A6-F1DEA6F34551}"/>
    <cellStyle name="Normal 33 4 2" xfId="2516" xr:uid="{60B68D33-68DC-4DC5-9981-A2A48E8CF1E3}"/>
    <cellStyle name="Normal 33 4 3" xfId="2517" xr:uid="{9B49DE43-EB01-48B4-BC48-A60BA081C61E}"/>
    <cellStyle name="Normal 33 4 4" xfId="2518" xr:uid="{B90EB9EC-237D-4217-8840-9AC916995273}"/>
    <cellStyle name="Normal 33 4 5" xfId="2519" xr:uid="{D2F0CA16-E9B1-452D-9F09-D4749E016850}"/>
    <cellStyle name="Normal 33 5" xfId="2520" xr:uid="{B2C4499A-7939-4DEC-B582-2756C66FC7F8}"/>
    <cellStyle name="Normal 33 5 2" xfId="2521" xr:uid="{70777FCC-A47B-4EEF-B987-56258DFDA666}"/>
    <cellStyle name="Normal 33 5 3" xfId="2522" xr:uid="{C8ABB571-3FBB-45D7-8BB3-3A16F2854A80}"/>
    <cellStyle name="Normal 33 6" xfId="2523" xr:uid="{EE299B45-F515-4404-A9CA-E82AD2D6CD51}"/>
    <cellStyle name="Normal 33 7" xfId="2524" xr:uid="{236785A7-AE4E-4D63-9CD8-91378AD9B10F}"/>
    <cellStyle name="Normal 33 8" xfId="2525" xr:uid="{DDB9F21D-1FE9-4065-8B68-9535F89A25AB}"/>
    <cellStyle name="Normal 33 9" xfId="2526" xr:uid="{D0E3EB12-3908-4860-8AD1-A32BC1D8E438}"/>
    <cellStyle name="Normal 34" xfId="2527" xr:uid="{F8DB1679-1E63-418C-94CB-5A82D851A59C}"/>
    <cellStyle name="Normal 34 10" xfId="2528" xr:uid="{534FBA14-F508-46A0-B9FB-39F4D1A52725}"/>
    <cellStyle name="Normal 34 2" xfId="2529" xr:uid="{039EE935-790F-499D-9E9A-01EAC803EF54}"/>
    <cellStyle name="Normal 34 2 2" xfId="2530" xr:uid="{A7B3FB04-2D07-4936-A698-98F21B384F7F}"/>
    <cellStyle name="Normal 34 2 2 2" xfId="2531" xr:uid="{B469B836-5730-4FD7-9551-8BB527EBB4B2}"/>
    <cellStyle name="Normal 34 2 2 2 2" xfId="2532" xr:uid="{5C7B1AA5-B6CA-45F4-A36B-AA71B4D5BAFB}"/>
    <cellStyle name="Normal 34 2 2 2 3" xfId="2533" xr:uid="{505A78B3-F7AA-4F1D-AE60-E6BD0BD8520E}"/>
    <cellStyle name="Normal 34 2 2 3" xfId="2534" xr:uid="{C1FCF84C-E121-45CE-A3B1-A3094F75DBB4}"/>
    <cellStyle name="Normal 34 2 2 3 2" xfId="2535" xr:uid="{7F74A719-59A1-4A45-A702-24D1537E09FC}"/>
    <cellStyle name="Normal 34 2 2 3 3" xfId="2536" xr:uid="{F4ABCEFC-86EC-4204-80FD-E240CB239284}"/>
    <cellStyle name="Normal 34 2 2 4" xfId="2537" xr:uid="{0F78B997-6F17-4CC2-9050-8031829A9803}"/>
    <cellStyle name="Normal 34 2 2 5" xfId="2538" xr:uid="{5A3CBA98-05DB-4B2D-A5FC-939EB9EECCFC}"/>
    <cellStyle name="Normal 34 2 2 6" xfId="2539" xr:uid="{DB21B6B3-C90C-4C4C-90D4-9C80CD7C3ED9}"/>
    <cellStyle name="Normal 34 2 2 7" xfId="2540" xr:uid="{A7C71109-9372-4DBB-80D7-5052863AC6C6}"/>
    <cellStyle name="Normal 34 2 2 8" xfId="2541" xr:uid="{E72D5BAD-BF13-42B4-8393-2D6F7957A990}"/>
    <cellStyle name="Normal 34 2 3" xfId="2542" xr:uid="{DADD9EB6-EFC4-4CC8-A393-9F9BADA0610F}"/>
    <cellStyle name="Normal 34 2 3 2" xfId="2543" xr:uid="{B3CF6801-07D4-43E0-8CBB-EE75F0299A8E}"/>
    <cellStyle name="Normal 34 2 3 3" xfId="2544" xr:uid="{2231953D-B1EF-49E0-B3B3-5F4A5BC99552}"/>
    <cellStyle name="Normal 34 2 3 4" xfId="2545" xr:uid="{0E2D1DEB-1C89-4BBF-AF97-BC6879C5F2FE}"/>
    <cellStyle name="Normal 34 2 3 5" xfId="2546" xr:uid="{A9EBCB38-EC15-485A-A0F5-6B83F6DFF4E2}"/>
    <cellStyle name="Normal 34 2 4" xfId="2547" xr:uid="{FC41EFCC-E29F-4076-9884-701E0C2D3B55}"/>
    <cellStyle name="Normal 34 2 4 2" xfId="2548" xr:uid="{C3D4C636-C9EC-451F-AE0E-8504AA7E050B}"/>
    <cellStyle name="Normal 34 2 4 3" xfId="2549" xr:uid="{BC129754-725D-4830-8258-5F9F787216D5}"/>
    <cellStyle name="Normal 34 2 5" xfId="2550" xr:uid="{8F216455-F116-4109-BFFC-B03D71E10A3D}"/>
    <cellStyle name="Normal 34 2 6" xfId="2551" xr:uid="{B02A1401-0468-446E-8DC6-9CB9ECCC7BEF}"/>
    <cellStyle name="Normal 34 2 7" xfId="2552" xr:uid="{86CCFE28-1109-4327-AA29-7FA58DC1AB28}"/>
    <cellStyle name="Normal 34 2 8" xfId="2553" xr:uid="{FFF74269-73FE-4A86-81DD-80CF267BE165}"/>
    <cellStyle name="Normal 34 2 9" xfId="2554" xr:uid="{9ADE639C-0F06-4D9D-A882-6068DD21F238}"/>
    <cellStyle name="Normal 34 3" xfId="2555" xr:uid="{EF0A38E2-88F5-4775-82D1-6007505B889F}"/>
    <cellStyle name="Normal 34 3 2" xfId="2556" xr:uid="{B0C646AB-3FDE-4CA6-A3A1-4D0923DFB721}"/>
    <cellStyle name="Normal 34 3 2 2" xfId="2557" xr:uid="{5C999533-5781-4EE8-ADE6-9D24DA227573}"/>
    <cellStyle name="Normal 34 3 2 3" xfId="2558" xr:uid="{F5F1C4A3-497F-480E-995C-9AEF313F28BD}"/>
    <cellStyle name="Normal 34 3 3" xfId="2559" xr:uid="{B748F463-B75A-4B05-B450-21FCE8EE4546}"/>
    <cellStyle name="Normal 34 3 3 2" xfId="2560" xr:uid="{BAC1992F-C695-4A2B-9630-E0D83EAA36F3}"/>
    <cellStyle name="Normal 34 3 3 3" xfId="2561" xr:uid="{D0EC238C-87F0-40A3-8B8B-7FB73479323C}"/>
    <cellStyle name="Normal 34 3 4" xfId="2562" xr:uid="{3660DC71-3EA8-4918-B27A-EB76B94EBB5F}"/>
    <cellStyle name="Normal 34 3 5" xfId="2563" xr:uid="{78540FE8-BAF0-42CE-9B20-697D608E069F}"/>
    <cellStyle name="Normal 34 3 6" xfId="2564" xr:uid="{F640E5E9-5507-43C8-9184-C7E880C40465}"/>
    <cellStyle name="Normal 34 3 7" xfId="2565" xr:uid="{0FA59083-CFF5-4D80-81F1-93510027665D}"/>
    <cellStyle name="Normal 34 3 8" xfId="2566" xr:uid="{DBFD222D-3414-4A95-A1A3-5A7A2DCAF52C}"/>
    <cellStyle name="Normal 34 4" xfId="2567" xr:uid="{467CC922-F950-4197-A616-B1C444460DC7}"/>
    <cellStyle name="Normal 34 4 2" xfId="2568" xr:uid="{AFBDB361-52E5-4C4E-A454-693FD8DB1E9D}"/>
    <cellStyle name="Normal 34 4 3" xfId="2569" xr:uid="{D9E1ACDD-1B41-4FEE-AEAF-6495ED5CDB21}"/>
    <cellStyle name="Normal 34 4 4" xfId="2570" xr:uid="{9F92BCD8-E4A5-4FB1-BA3B-BF734429F6EF}"/>
    <cellStyle name="Normal 34 4 5" xfId="2571" xr:uid="{FAB5ADBF-1A95-4AA9-A740-9E4EC5BB46E2}"/>
    <cellStyle name="Normal 34 5" xfId="2572" xr:uid="{3CB2887F-D1A9-43A5-8D36-F98EB5411EDC}"/>
    <cellStyle name="Normal 34 5 2" xfId="2573" xr:uid="{724A0BD0-E100-49B2-94AC-3F9804605925}"/>
    <cellStyle name="Normal 34 5 3" xfId="2574" xr:uid="{2363A2CE-6C48-4C65-A867-B9E8814E9DE3}"/>
    <cellStyle name="Normal 34 6" xfId="2575" xr:uid="{F42AFAAE-8A3B-48E7-82FB-FD9B0CDDA2C2}"/>
    <cellStyle name="Normal 34 7" xfId="2576" xr:uid="{398A87E4-A785-4AE6-B16F-DABCBA00E167}"/>
    <cellStyle name="Normal 34 8" xfId="2577" xr:uid="{19C286D2-20D6-4777-A857-28C3F3830512}"/>
    <cellStyle name="Normal 34 9" xfId="2578" xr:uid="{888D7B36-B1DA-4EB5-A60E-D09E01D594DC}"/>
    <cellStyle name="Normal 35" xfId="2579" xr:uid="{0352FD34-CE00-49B9-ADEC-B95F51FDDE55}"/>
    <cellStyle name="Normal 35 10" xfId="2580" xr:uid="{E5C114AE-5F91-4278-92DD-4A56919066AA}"/>
    <cellStyle name="Normal 35 2" xfId="2581" xr:uid="{94724840-B5AB-4830-A270-3DE7685DDEA1}"/>
    <cellStyle name="Normal 35 2 2" xfId="2582" xr:uid="{C66B80D2-A0D3-4A31-97ED-1180761A8F6B}"/>
    <cellStyle name="Normal 35 2 2 2" xfId="2583" xr:uid="{D98C8F2F-EDD5-4578-8C44-B8FD1FC24CA4}"/>
    <cellStyle name="Normal 35 2 2 2 2" xfId="2584" xr:uid="{9D4E7DAF-7CDB-4387-86A6-D78AC5545D7A}"/>
    <cellStyle name="Normal 35 2 2 2 3" xfId="2585" xr:uid="{2DF19E93-6BE9-44D1-AC7A-9CBA4CC0B61B}"/>
    <cellStyle name="Normal 35 2 2 3" xfId="2586" xr:uid="{D34AE72C-914E-4111-B5CA-935FB35C7089}"/>
    <cellStyle name="Normal 35 2 2 3 2" xfId="2587" xr:uid="{AD4D212F-1451-4576-96CB-D53A954C8938}"/>
    <cellStyle name="Normal 35 2 2 3 3" xfId="2588" xr:uid="{A1100CAB-ECC9-4F59-8D5F-0C98715A9390}"/>
    <cellStyle name="Normal 35 2 2 4" xfId="2589" xr:uid="{FF47F9CE-1D5A-408D-8B6D-7557FD0E55CA}"/>
    <cellStyle name="Normal 35 2 2 5" xfId="2590" xr:uid="{FF2012E5-C3EA-45D8-AFF2-07335E87840D}"/>
    <cellStyle name="Normal 35 2 2 6" xfId="2591" xr:uid="{B0033579-C587-429D-992C-4B53376B7E05}"/>
    <cellStyle name="Normal 35 2 2 7" xfId="2592" xr:uid="{B90D6560-1FEB-4DA9-8763-E65D905195B5}"/>
    <cellStyle name="Normal 35 2 2 8" xfId="2593" xr:uid="{5DE907E6-ADFB-43EC-979F-6345D43AD5A4}"/>
    <cellStyle name="Normal 35 2 3" xfId="2594" xr:uid="{4E626E61-7BE5-4981-A26D-D90C9BCBE9CB}"/>
    <cellStyle name="Normal 35 2 3 2" xfId="2595" xr:uid="{A758CCCC-4031-4400-BFDA-9E27E106FF93}"/>
    <cellStyle name="Normal 35 2 3 3" xfId="2596" xr:uid="{1F65212D-B272-4349-A60B-9407FBE50D20}"/>
    <cellStyle name="Normal 35 2 3 4" xfId="2597" xr:uid="{74C9EB56-431A-4574-B64E-20FBDBF6B3C5}"/>
    <cellStyle name="Normal 35 2 3 5" xfId="2598" xr:uid="{00C0A581-FC31-4A70-94D9-C96CF378607C}"/>
    <cellStyle name="Normal 35 2 4" xfId="2599" xr:uid="{F92D1264-AD1D-466D-BF8B-F55BC6F7ECD7}"/>
    <cellStyle name="Normal 35 2 4 2" xfId="2600" xr:uid="{DE04B7DB-03A2-42F5-AA71-552D22107BD4}"/>
    <cellStyle name="Normal 35 2 4 3" xfId="2601" xr:uid="{41393384-0B8A-4FE0-B8E4-79E2A9C39410}"/>
    <cellStyle name="Normal 35 2 5" xfId="2602" xr:uid="{3F7F7719-EC87-4FC4-BC5B-FAB417462FA8}"/>
    <cellStyle name="Normal 35 2 6" xfId="2603" xr:uid="{471A1FE2-BBAE-4C52-9DF3-330D25757D79}"/>
    <cellStyle name="Normal 35 2 7" xfId="2604" xr:uid="{EC65F450-4FF1-42FF-88D3-50919C7FA084}"/>
    <cellStyle name="Normal 35 2 8" xfId="2605" xr:uid="{EF6ADAA8-AE11-4E97-859A-B1EF99605AE5}"/>
    <cellStyle name="Normal 35 2 9" xfId="2606" xr:uid="{FC07C5EC-6416-42E8-8325-2DDE19090972}"/>
    <cellStyle name="Normal 35 3" xfId="2607" xr:uid="{0F34781D-27BA-4F9B-AB5E-B16A92B9904B}"/>
    <cellStyle name="Normal 35 3 2" xfId="2608" xr:uid="{FE7D4645-3ED7-42C4-81D0-3049111F6EEC}"/>
    <cellStyle name="Normal 35 3 2 2" xfId="2609" xr:uid="{8051FC83-359A-4F0C-AA2F-B977AA2A267E}"/>
    <cellStyle name="Normal 35 3 2 3" xfId="2610" xr:uid="{EDFBFDB5-275C-45CD-A90A-829F7D139740}"/>
    <cellStyle name="Normal 35 3 3" xfId="2611" xr:uid="{8C1D41BE-BB77-4D29-8269-268ED3F7BCCB}"/>
    <cellStyle name="Normal 35 3 3 2" xfId="2612" xr:uid="{358FA4FA-88B6-438B-95DF-04E7D6A73D55}"/>
    <cellStyle name="Normal 35 3 3 3" xfId="2613" xr:uid="{6B7698D1-9BAF-482E-ADA8-1B7FBA9780B1}"/>
    <cellStyle name="Normal 35 3 4" xfId="2614" xr:uid="{38A08064-072D-4135-AFF4-261EDF98B03E}"/>
    <cellStyle name="Normal 35 3 5" xfId="2615" xr:uid="{7CE33009-A9C3-48CD-90A4-B547E1DEF3DB}"/>
    <cellStyle name="Normal 35 3 6" xfId="2616" xr:uid="{3C21BD6C-F08E-42B3-9F4E-85E41A5D742C}"/>
    <cellStyle name="Normal 35 3 7" xfId="2617" xr:uid="{C38A9D46-BF49-4B46-BFAC-6BE93DFE2FA1}"/>
    <cellStyle name="Normal 35 3 8" xfId="2618" xr:uid="{891C7B0E-E728-43D0-A2A6-C6833844A346}"/>
    <cellStyle name="Normal 35 4" xfId="2619" xr:uid="{ACF57BA9-B76C-4EDA-BBED-C8D66B6DA1DB}"/>
    <cellStyle name="Normal 35 4 2" xfId="2620" xr:uid="{5E935A97-3ED6-4FC4-8E70-711C0F1A0D5A}"/>
    <cellStyle name="Normal 35 4 3" xfId="2621" xr:uid="{0CA8A941-2AE1-4D33-9CF2-222671A290A0}"/>
    <cellStyle name="Normal 35 4 4" xfId="2622" xr:uid="{22040CFA-16DD-4B9B-A71C-367BF61FFD92}"/>
    <cellStyle name="Normal 35 4 5" xfId="2623" xr:uid="{47B63361-E696-4425-9C90-0FCDEF058E65}"/>
    <cellStyle name="Normal 35 5" xfId="2624" xr:uid="{17CD0025-063B-4B39-B1BB-8973859E035F}"/>
    <cellStyle name="Normal 35 5 2" xfId="2625" xr:uid="{47BA7BEA-A333-4CBD-8528-F08D8164CA23}"/>
    <cellStyle name="Normal 35 5 3" xfId="2626" xr:uid="{605B8280-EE4E-4983-A3F3-DDF448941829}"/>
    <cellStyle name="Normal 35 6" xfId="2627" xr:uid="{259A5FDF-B027-4F1C-BD11-5E866183AC95}"/>
    <cellStyle name="Normal 35 7" xfId="2628" xr:uid="{2F970A51-AA2F-4BC5-A451-176008EB665B}"/>
    <cellStyle name="Normal 35 8" xfId="2629" xr:uid="{416B0363-DE59-49C1-BEFA-D4641527BC3B}"/>
    <cellStyle name="Normal 35 9" xfId="2630" xr:uid="{9A51B1FA-3184-4AAD-8867-DB9506421516}"/>
    <cellStyle name="Normal 36" xfId="2631" xr:uid="{8B12E55D-1A39-4500-8BFB-EC4D38FC532C}"/>
    <cellStyle name="Normal 36 2" xfId="2632" xr:uid="{B091D1DB-6FD6-41AE-8058-CE69C6DA82D6}"/>
    <cellStyle name="Normal 36 3" xfId="2633" xr:uid="{6CCA4070-2571-42C0-8B8B-29B4DDA5AB21}"/>
    <cellStyle name="Normal 36 4" xfId="2634" xr:uid="{1EA49C6D-BF94-4BDB-921F-96BB10C3762F}"/>
    <cellStyle name="Normal 36 5" xfId="2635" xr:uid="{46D97AD0-6743-4D2F-A5DC-C33EC8085538}"/>
    <cellStyle name="Normal 37" xfId="2636" xr:uid="{B04D57BA-70DB-467C-BC4E-0E37F957FB46}"/>
    <cellStyle name="Normal 37 2" xfId="2637" xr:uid="{FD3C479A-0682-42E4-B846-ECB50383BCFC}"/>
    <cellStyle name="Normal 37 2 2" xfId="2638" xr:uid="{6EC434FB-A39C-4E85-9186-038232196129}"/>
    <cellStyle name="Normal 37 3" xfId="2639" xr:uid="{247D95C0-D355-4D06-98C8-A46CB20DC2BD}"/>
    <cellStyle name="Normal 37 3 2" xfId="2640" xr:uid="{33482B21-6B8D-49BE-894D-907A1B7F871C}"/>
    <cellStyle name="Normal 37 3 3" xfId="2641" xr:uid="{76CAF875-9961-4E1D-AAD5-12B861C5D9DC}"/>
    <cellStyle name="Normal 37 4" xfId="2642" xr:uid="{4C666F3D-8010-4B9C-9440-000F822B970C}"/>
    <cellStyle name="Normal 37 5" xfId="2643" xr:uid="{BCF8E706-58CB-4579-8FA7-E8CE110B567D}"/>
    <cellStyle name="Normal 38" xfId="2644" xr:uid="{8FBE4ED2-37C3-403C-A9F3-B344EC84E19D}"/>
    <cellStyle name="Normal 38 2" xfId="2645" xr:uid="{F11FC46F-2A82-40C7-80EA-1F0EBD8EDECE}"/>
    <cellStyle name="Normal 38 2 2" xfId="2646" xr:uid="{FF678F2E-4FC2-4AB9-8103-C4B88B4D8511}"/>
    <cellStyle name="Normal 38 3" xfId="2647" xr:uid="{6E824FC0-C09F-4D5E-9853-6F231DC20D88}"/>
    <cellStyle name="Normal 38 4" xfId="2648" xr:uid="{C2401440-AECF-404B-B06C-A337731A9067}"/>
    <cellStyle name="Normal 38 4 2" xfId="2649" xr:uid="{BBB7E854-25A3-4AAC-9086-E5451B225BA1}"/>
    <cellStyle name="Normal 38 4 2 2" xfId="2650" xr:uid="{887C5A94-549F-4F80-B324-E5572EC8193F}"/>
    <cellStyle name="Normal 38 4 2 3" xfId="2651" xr:uid="{3C6C652C-DE80-4348-A7F3-AD8746869D44}"/>
    <cellStyle name="Normal 38 4 3" xfId="2652" xr:uid="{F7815D65-7713-474B-9E3B-2CC715145C03}"/>
    <cellStyle name="Normal 38 4 3 2" xfId="2653" xr:uid="{558CAD8E-8473-41CB-A0FD-E37D6E12DC67}"/>
    <cellStyle name="Normal 38 4 3 3" xfId="2654" xr:uid="{F25A01CD-9FCE-45AA-A1EB-3AF8CDFF796C}"/>
    <cellStyle name="Normal 38 4 4" xfId="2655" xr:uid="{664E98A9-4586-491F-937D-0820C73D42BA}"/>
    <cellStyle name="Normal 38 4 5" xfId="2656" xr:uid="{16D619ED-2B06-4E3C-9288-E4731758B543}"/>
    <cellStyle name="Normal 38 4 6" xfId="2657" xr:uid="{B7A80ADC-0D95-41BD-986D-F54788151391}"/>
    <cellStyle name="Normal 38 4 7" xfId="2658" xr:uid="{62BFB502-9E53-4932-BBD3-4097FBE4FBE6}"/>
    <cellStyle name="Normal 38 4 8" xfId="2659" xr:uid="{39D521F6-11DA-45AC-BA16-D030A950DBBA}"/>
    <cellStyle name="Normal 38 5" xfId="2660" xr:uid="{5C360D9D-69DE-4613-B35E-FD7ECE7E8F31}"/>
    <cellStyle name="Normal 38 6" xfId="2661" xr:uid="{1277249D-AE7A-4D23-881A-07BC2BE2F217}"/>
    <cellStyle name="Normal 38 7" xfId="2662" xr:uid="{CEFAC815-49A9-4097-A45D-F2E8686CC0DA}"/>
    <cellStyle name="Normal 38 8" xfId="2663" xr:uid="{E740B4A6-1E91-4159-BE06-24EC087CE9AC}"/>
    <cellStyle name="Normal 38 9" xfId="2664" xr:uid="{D2501C98-47F5-462C-850D-14494028188B}"/>
    <cellStyle name="Normal 39" xfId="50" xr:uid="{F6393B52-9AA4-4E80-97AF-03CA3E301CC5}"/>
    <cellStyle name="Normal 39 2" xfId="2665" xr:uid="{C66E4FEF-64A5-4E7D-B203-FE162FBE3ED6}"/>
    <cellStyle name="Normal 39 3" xfId="2666" xr:uid="{09DAB912-480A-421D-9148-E8926AE63B1B}"/>
    <cellStyle name="Normal 39 3 2" xfId="2667" xr:uid="{9FF037EE-CA46-45C6-BA6C-67AFDF2F7116}"/>
    <cellStyle name="Normal 39 3 2 2" xfId="2668" xr:uid="{95AB31D7-2BCB-45CB-82C5-9EB153C76721}"/>
    <cellStyle name="Normal 39 3 2 3" xfId="2669" xr:uid="{E85BD901-E6C2-4DD0-B0BE-A7A67D4639D2}"/>
    <cellStyle name="Normal 39 3 3" xfId="2670" xr:uid="{8E15C3D2-2640-457D-8906-84BD2AB6995E}"/>
    <cellStyle name="Normal 39 3 3 2" xfId="2671" xr:uid="{BA35AEA4-7739-4D8E-BCC9-88D4B891BEF4}"/>
    <cellStyle name="Normal 39 3 3 3" xfId="2672" xr:uid="{61B58EAE-EC23-49D9-95D4-1711AE6A6A36}"/>
    <cellStyle name="Normal 39 3 4" xfId="2673" xr:uid="{A011CEC7-33F6-4511-A775-834692FFE1BD}"/>
    <cellStyle name="Normal 39 3 5" xfId="2674" xr:uid="{9122FC12-9AAB-4407-B0F3-307311BEB938}"/>
    <cellStyle name="Normal 39 3 6" xfId="2675" xr:uid="{1A287DD8-5147-4A3B-9735-7689430EB320}"/>
    <cellStyle name="Normal 39 3 7" xfId="2676" xr:uid="{AA012BD2-CC33-4692-A2B4-8D6156FA9E0B}"/>
    <cellStyle name="Normal 39 3 8" xfId="2677" xr:uid="{929F7853-08F6-4BD1-A7D0-E84F001603B4}"/>
    <cellStyle name="Normal 39 4" xfId="2678" xr:uid="{6793D7B3-3431-48D6-AD70-C726AF8CC83A}"/>
    <cellStyle name="Normal 39 5" xfId="2679" xr:uid="{775F9134-4ED4-4B95-9C25-76F95756EF13}"/>
    <cellStyle name="Normal 39 6" xfId="2680" xr:uid="{63045A80-F6D6-4400-886F-5E4BFA9D830E}"/>
    <cellStyle name="Normal 39 7" xfId="2681" xr:uid="{47391F13-F1AF-40DA-9D00-9A6DB3FFD5C5}"/>
    <cellStyle name="Normal 39 8" xfId="2682" xr:uid="{720A2377-C3C0-402B-8C33-A052EB7C1F07}"/>
    <cellStyle name="Normal 39 9" xfId="2683" xr:uid="{0D8DD576-B7CD-4A05-A506-DE5B558A218C}"/>
    <cellStyle name="Normal 4" xfId="10" xr:uid="{00000000-0005-0000-0000-000015000000}"/>
    <cellStyle name="Normal 4 10" xfId="2684" xr:uid="{5D7306C7-4E19-42B6-9BF8-4AF43C3F98A1}"/>
    <cellStyle name="Normal 4 11" xfId="2685" xr:uid="{F7DD6C2E-D6AE-4F14-9257-66CE2E6E2D68}"/>
    <cellStyle name="Normal 4 12" xfId="35" xr:uid="{29DC8169-8FA9-4555-8C58-1E3A65B8C8F5}"/>
    <cellStyle name="Normal 4 2" xfId="44" xr:uid="{76654E22-A6AE-4680-8E8E-A0F1FA0880D2}"/>
    <cellStyle name="Normal 4 2 2" xfId="2686" xr:uid="{907F4771-CD65-4C28-AB13-5A7DF0AB1858}"/>
    <cellStyle name="Normal 4 2 2 2" xfId="2687" xr:uid="{67632CE8-0AA7-42F3-9ABC-CADA665F0D1B}"/>
    <cellStyle name="Normal 4 2 2 3" xfId="2688" xr:uid="{65785A05-CA61-42E1-8867-4D504ECD685D}"/>
    <cellStyle name="Normal 4 2 2 4" xfId="2689" xr:uid="{B3083A40-8BB8-4259-958C-BE84D23B5519}"/>
    <cellStyle name="Normal 4 2 3" xfId="2690" xr:uid="{73C2F798-C218-4053-9EAF-CECABABF8BB3}"/>
    <cellStyle name="Normal 4 2 3 2" xfId="2691" xr:uid="{819B7706-C09D-42D6-867D-27437206A1A8}"/>
    <cellStyle name="Normal 4 2 3 3" xfId="2692" xr:uid="{F7FFCE35-BD31-49FB-A719-05118B8F3674}"/>
    <cellStyle name="Normal 4 2 3 4" xfId="2693" xr:uid="{C5AA24BE-2CF5-49C2-8535-C225B5EE4E86}"/>
    <cellStyle name="Normal 4 2 4" xfId="2694" xr:uid="{E55B6706-E898-4C7C-BA02-5953F43D5396}"/>
    <cellStyle name="Normal 4 2 5" xfId="2695" xr:uid="{34DDFA1D-83D5-4576-A2DD-908501244BF7}"/>
    <cellStyle name="Normal 4 2 6" xfId="2696" xr:uid="{90C07111-5ACE-417A-9B1D-93AA1889A57C}"/>
    <cellStyle name="Normal 4 3" xfId="2697" xr:uid="{45B6F3BA-927A-4D2D-97E0-3596B47224DD}"/>
    <cellStyle name="Normal 4 3 2" xfId="2698" xr:uid="{FB19E28A-AF45-4BDC-8F53-19F4AE2FDA8E}"/>
    <cellStyle name="Normal 4 3 3" xfId="2699" xr:uid="{1368E07C-EC25-464D-AE7D-4969B60E8549}"/>
    <cellStyle name="Normal 4 3 3 2" xfId="2700" xr:uid="{9C6F3307-B615-4178-B5EF-A8700413CB97}"/>
    <cellStyle name="Normal 4 3 3 3" xfId="2701" xr:uid="{32EEB50F-8D77-4F6E-B989-3B79E1B14177}"/>
    <cellStyle name="Normal 4 3 3 4" xfId="2702" xr:uid="{80DB55D1-414B-4C65-864B-4B1B02114095}"/>
    <cellStyle name="Normal 4 3 3 5" xfId="2703" xr:uid="{EB19FD02-6396-4143-AED9-ACF55A6D0A94}"/>
    <cellStyle name="Normal 4 3 4" xfId="2704" xr:uid="{382D31B3-03FA-46B6-BBEC-966F297C98AF}"/>
    <cellStyle name="Normal 4 3 4 2" xfId="2705" xr:uid="{135AF4DA-7710-4082-AE65-F6BF3A23AA2A}"/>
    <cellStyle name="Normal 4 3 4 3" xfId="2706" xr:uid="{76A7B956-B528-44A9-9DBE-8593F1FA4CDB}"/>
    <cellStyle name="Normal 4 3 4 4" xfId="2707" xr:uid="{3D4D7789-2C1F-4D4F-A07C-30A9A81BFA1F}"/>
    <cellStyle name="Normal 4 4" xfId="2708" xr:uid="{95E4A82F-8E07-43D1-B698-C74646AA0847}"/>
    <cellStyle name="Normal 4 5" xfId="2709" xr:uid="{C0C7DFE2-1C9A-4148-8527-414788B80D50}"/>
    <cellStyle name="Normal 4 5 2" xfId="2710" xr:uid="{F996124A-169A-4ADF-AFAC-7C6C90BE2AE4}"/>
    <cellStyle name="Normal 4 5 3" xfId="2711" xr:uid="{00EE21F9-50E2-40DC-B33E-7FD67340A733}"/>
    <cellStyle name="Normal 4 5 4" xfId="2712" xr:uid="{837F6C6B-9F15-4085-9F12-FD51264689C0}"/>
    <cellStyle name="Normal 4 5 5" xfId="2713" xr:uid="{7D3F0356-7C7B-45AD-AE93-35B666F62C0F}"/>
    <cellStyle name="Normal 4 6" xfId="2714" xr:uid="{0F338607-DF3B-406F-9EF5-BD6D0254F5E4}"/>
    <cellStyle name="Normal 4 7" xfId="2715" xr:uid="{7804699D-EC48-4D62-8418-14AF6D193C3D}"/>
    <cellStyle name="Normal 4 8" xfId="2716" xr:uid="{D3ED9750-B1A9-4395-857E-D2E82CEC6240}"/>
    <cellStyle name="Normal 4 9" xfId="2717" xr:uid="{7AA06206-9CA8-4CA3-A91E-9C397174B0F9}"/>
    <cellStyle name="Normal 40" xfId="2718" xr:uid="{139710B6-9198-43E3-8CA0-976228BF573C}"/>
    <cellStyle name="Normal 40 2" xfId="2719" xr:uid="{25FD16A9-DBB9-47DF-AD96-EDDC91706C96}"/>
    <cellStyle name="Normal 40 3" xfId="2720" xr:uid="{11BD5C40-570A-48C8-99AD-6461D74084E5}"/>
    <cellStyle name="Normal 40 3 2" xfId="2721" xr:uid="{880E28D5-1204-476C-AA8E-94A2DCA5F70C}"/>
    <cellStyle name="Normal 40 3 2 2" xfId="2722" xr:uid="{84AB8F9C-F9EE-456B-89D9-54F9C4FC84DA}"/>
    <cellStyle name="Normal 40 3 2 3" xfId="2723" xr:uid="{CB29251E-5F2A-43EC-A54C-2C6653DDDF13}"/>
    <cellStyle name="Normal 40 3 3" xfId="2724" xr:uid="{97F5F9D3-3222-404F-921F-E6759B0D10CB}"/>
    <cellStyle name="Normal 40 3 3 2" xfId="2725" xr:uid="{3EB328B7-377A-4DED-A46B-40D0BCE33776}"/>
    <cellStyle name="Normal 40 3 3 3" xfId="2726" xr:uid="{6E3643DD-3123-437A-86F7-C3DB69A3B1E9}"/>
    <cellStyle name="Normal 40 3 4" xfId="2727" xr:uid="{12E862BB-7DFE-4499-932D-404932ADCF3F}"/>
    <cellStyle name="Normal 40 3 5" xfId="2728" xr:uid="{C3934156-3FE7-43FF-88D9-2DCF4D8BD297}"/>
    <cellStyle name="Normal 40 3 6" xfId="2729" xr:uid="{7B09ACCD-C512-4703-84D2-A8B379E95FA3}"/>
    <cellStyle name="Normal 40 3 7" xfId="2730" xr:uid="{4569A1C0-F201-4CBD-9C6B-41C4C641E326}"/>
    <cellStyle name="Normal 40 3 8" xfId="2731" xr:uid="{CCD355EE-6D73-4228-B982-A5F2D055B666}"/>
    <cellStyle name="Normal 40 4" xfId="2732" xr:uid="{B0540DCC-0996-487E-96CE-90D7C4C42496}"/>
    <cellStyle name="Normal 41" xfId="2733" xr:uid="{5E8AF199-5433-4247-9659-24025FAFAD32}"/>
    <cellStyle name="Normal 41 2" xfId="2734" xr:uid="{0560FD7E-AD29-4B7D-B060-3C065E674E91}"/>
    <cellStyle name="Normal 41 3" xfId="2735" xr:uid="{D98BFA7A-5B7C-4E1C-9E33-C1C298417030}"/>
    <cellStyle name="Normal 41 4" xfId="2736" xr:uid="{A09CC8DD-953F-4264-8A41-7085025BC90C}"/>
    <cellStyle name="Normal 41 5" xfId="2737" xr:uid="{F130CE87-836B-43B5-BA63-3E49AD9D0417}"/>
    <cellStyle name="Normal 42" xfId="2738" xr:uid="{3C30C327-7A3F-4B6F-B08E-E64C68D13BF1}"/>
    <cellStyle name="Normal 42 2" xfId="2739" xr:uid="{0DDDC974-57DC-4ECF-AFF8-88E1C9BD31DC}"/>
    <cellStyle name="Normal 42 3" xfId="2740" xr:uid="{28BF007E-92DF-4A60-B152-4AF41AA53280}"/>
    <cellStyle name="Normal 42 4" xfId="2741" xr:uid="{8D0FCCD1-27C7-451A-96E8-60E14028DB81}"/>
    <cellStyle name="Normal 42 5" xfId="2742" xr:uid="{C840AD43-C74A-47FA-A587-B76BC99A6B04}"/>
    <cellStyle name="Normal 43" xfId="2743" xr:uid="{C5F5C4AF-1769-4645-99DB-2F93BF65F633}"/>
    <cellStyle name="Normal 43 2" xfId="2744" xr:uid="{09BE68B5-5A93-4C16-AB5B-F4024F10F75B}"/>
    <cellStyle name="Normal 43 3" xfId="2745" xr:uid="{DCA8DDD1-9105-4FBB-8D30-402E807D9B92}"/>
    <cellStyle name="Normal 43 4" xfId="2746" xr:uid="{29FA3D69-E29B-4B86-9BB0-A23739690C9E}"/>
    <cellStyle name="Normal 43 5" xfId="2747" xr:uid="{69F2111F-C0A3-4202-AAC2-796F7BB4F1FC}"/>
    <cellStyle name="Normal 44" xfId="2748" xr:uid="{DB618311-38C9-49A4-A4E5-578170E6CEF6}"/>
    <cellStyle name="Normal 44 2" xfId="2749" xr:uid="{20801345-CEED-4E7C-BFC6-85C01FBD67FB}"/>
    <cellStyle name="Normal 44 3" xfId="2750" xr:uid="{E2178CEE-EC78-4655-8BAB-1A4E1F807861}"/>
    <cellStyle name="Normal 45" xfId="2751" xr:uid="{AF2CB9E4-E9FE-4DCF-8DCF-9DC12923175C}"/>
    <cellStyle name="Normal 46" xfId="2752" xr:uid="{8996663E-D8D8-45C2-B889-735D074DA42D}"/>
    <cellStyle name="Normal 46 2" xfId="2753" xr:uid="{6B5B5414-7526-4ABF-826E-564A7FC60C0E}"/>
    <cellStyle name="Normal 46 2 2" xfId="2754" xr:uid="{8A8C6AFA-E4C8-4563-8D3A-FB8D08BE9596}"/>
    <cellStyle name="Normal 47" xfId="2755" xr:uid="{DB5422A0-1C7C-40C2-A57C-3253CEDB842C}"/>
    <cellStyle name="Normal 47 2" xfId="2756" xr:uid="{864170AF-3673-44CD-B25A-B8C70FD953E3}"/>
    <cellStyle name="Normal 47 3" xfId="2757" xr:uid="{6124F93E-9536-42CC-9033-B9775930D7AC}"/>
    <cellStyle name="Normal 48" xfId="2758" xr:uid="{26236A7E-5E30-4D1C-A4F9-BAC7726BB6A5}"/>
    <cellStyle name="Normal 48 2" xfId="2759" xr:uid="{EEF429B6-6993-4F64-AC3E-B4F05DCC3B31}"/>
    <cellStyle name="Normal 48 3" xfId="2760" xr:uid="{CB321B7E-EB22-4ACD-8BD0-ED21C302F273}"/>
    <cellStyle name="Normal 48 4" xfId="2761" xr:uid="{06E55CDE-93A0-417C-9337-8002C8E25045}"/>
    <cellStyle name="Normal 48 5" xfId="2762" xr:uid="{6C03FEF5-92A4-41D3-84DF-A0123F0E94F5}"/>
    <cellStyle name="Normal 48 6" xfId="2763" xr:uid="{9E37A3E9-2984-43FC-8A10-56AA1AF45201}"/>
    <cellStyle name="Normal 49" xfId="2764" xr:uid="{D1C87648-94C0-4338-A817-4C0237AFB3F0}"/>
    <cellStyle name="Normal 49 2" xfId="2765" xr:uid="{4E762952-80F6-4B32-B9C5-980974C53E3D}"/>
    <cellStyle name="Normal 49 3" xfId="2766" xr:uid="{2FF38E6C-ADD0-44B3-9256-BBD4FEA9DC48}"/>
    <cellStyle name="Normal 49 4" xfId="2767" xr:uid="{AD393CBD-8AA6-4CBF-84FA-4FD9F2E0A167}"/>
    <cellStyle name="Normal 5" xfId="22" xr:uid="{00000000-0005-0000-0000-000016000000}"/>
    <cellStyle name="Normal 5 2" xfId="2768" xr:uid="{BF14BD31-EF77-4380-81B4-819062263A56}"/>
    <cellStyle name="Normal 5 2 2" xfId="2769" xr:uid="{3F61ACA6-2E74-4755-9F93-C911BD094D15}"/>
    <cellStyle name="Normal 5 2 2 2" xfId="2770" xr:uid="{28B4AD90-8CAC-4D2E-892F-C5EA6311BC02}"/>
    <cellStyle name="Normal 5 2 2 3" xfId="2771" xr:uid="{DDA76D67-31C8-435B-B2AC-DFC83D03E2B7}"/>
    <cellStyle name="Normal 5 2 2 4" xfId="2772" xr:uid="{352065DD-D233-4A0B-9732-24D2AFA7A5AE}"/>
    <cellStyle name="Normal 5 2 3" xfId="2773" xr:uid="{6FC7BCED-8AE3-433B-88EE-BE274E03E821}"/>
    <cellStyle name="Normal 5 2 4" xfId="2774" xr:uid="{1A266072-EF06-419D-85C7-3972623A3F00}"/>
    <cellStyle name="Normal 5 3" xfId="2775" xr:uid="{8D68C17B-8761-4203-91E4-00B0B8FACD03}"/>
    <cellStyle name="Normal 5 4" xfId="2776" xr:uid="{C7E3B3B5-1C41-4688-8AA1-884727ECFE97}"/>
    <cellStyle name="Normal 5 5" xfId="2777" xr:uid="{159EB367-914A-4156-B475-AF7C8906FE93}"/>
    <cellStyle name="Normal 5 6" xfId="2778" xr:uid="{C31715E7-661A-4DF1-A1BA-3B91A87AF7FB}"/>
    <cellStyle name="Normal 5 7" xfId="2779" xr:uid="{C4DBC246-9C48-4140-B072-8C0EEEC9934F}"/>
    <cellStyle name="Normal 5 8" xfId="38" xr:uid="{1FEFF7A5-BB1C-4A03-ADC7-D918B400CF9D}"/>
    <cellStyle name="Normal 50" xfId="2780" xr:uid="{343619A2-9BED-4EAE-9D29-D7CD8DA5A598}"/>
    <cellStyle name="Normal 51" xfId="2781" xr:uid="{257AF408-9A44-48C5-8E4F-A80C2BA3DF26}"/>
    <cellStyle name="Normal 52" xfId="2782" xr:uid="{DAF5B55A-A0FA-405D-9312-0C29E1EDD23C}"/>
    <cellStyle name="Normal 52 2" xfId="2783" xr:uid="{590DFF45-1DA6-4B00-874F-1D5163E25E46}"/>
    <cellStyle name="Normal 52 3" xfId="2784" xr:uid="{7E4F887F-7735-4448-B756-41DA534E8349}"/>
    <cellStyle name="Normal 52 4" xfId="2785" xr:uid="{453E7214-EF55-4C12-81EA-DFA3DFCB0129}"/>
    <cellStyle name="Normal 53" xfId="2786" xr:uid="{33D328D2-0832-4AF5-A211-AF9EA26C82CC}"/>
    <cellStyle name="Normal 54" xfId="2787" xr:uid="{6BACA7C7-BF09-4B0F-A03F-E12FD434A55C}"/>
    <cellStyle name="Normal 55" xfId="2788" xr:uid="{344F7167-1682-4437-B891-BDB6706A39F9}"/>
    <cellStyle name="Normal 56" xfId="2789" xr:uid="{6623BAE0-8C40-405B-A3E6-C1A73D5073EE}"/>
    <cellStyle name="Normal 56 2" xfId="2790" xr:uid="{384FF757-8E7C-4163-A4D3-7236128C00A7}"/>
    <cellStyle name="Normal 56 3" xfId="2791" xr:uid="{D3DB564B-FF51-4F3A-B25A-A322C83B2702}"/>
    <cellStyle name="Normal 56 4" xfId="2792" xr:uid="{1F4E3EE5-51CF-4257-9161-93A10C252EF6}"/>
    <cellStyle name="Normal 57" xfId="2793" xr:uid="{FF9A7A71-4F55-45EE-B35A-5AAC42ACE06D}"/>
    <cellStyle name="Normal 58" xfId="2794" xr:uid="{BE58A323-AD1D-446C-A914-C30A8ECF4510}"/>
    <cellStyle name="Normal 59" xfId="2795" xr:uid="{7DC31DB4-C044-48CB-AE23-1B76FF5D9940}"/>
    <cellStyle name="Normal 6" xfId="11" xr:uid="{00000000-0005-0000-0000-000017000000}"/>
    <cellStyle name="Normal 6 2" xfId="2796" xr:uid="{1CA3CE9E-B743-477F-B41D-4EEAC6EF9A3E}"/>
    <cellStyle name="Normal 6 2 2" xfId="2797" xr:uid="{DC41C315-4BD8-448D-A2DB-4CBBA23DE4D7}"/>
    <cellStyle name="Normal 6 2 3" xfId="2798" xr:uid="{26B28602-3B26-4FF9-9CFC-B73B33007DED}"/>
    <cellStyle name="Normal 6 3" xfId="2799" xr:uid="{2D68D323-4E27-4E62-848A-A43BB989EDE8}"/>
    <cellStyle name="Normal 6 4" xfId="2800" xr:uid="{FA26827E-5553-43CA-AF86-721AC92BDD5D}"/>
    <cellStyle name="Normal 6 5" xfId="2801" xr:uid="{911CFAAF-59B5-45B5-B8D0-4F919437DEFD}"/>
    <cellStyle name="Normal 6 6" xfId="2802" xr:uid="{1B6C404C-FC90-48DE-87D3-6C6343C7E31F}"/>
    <cellStyle name="Normal 6 7" xfId="2803" xr:uid="{49646483-489E-433B-962D-81CD1E487A06}"/>
    <cellStyle name="Normal 6 8" xfId="40" xr:uid="{F0B6B88F-632E-471D-9A3E-4C8117772C6F}"/>
    <cellStyle name="Normal 60" xfId="2804" xr:uid="{2B24BD15-3826-40C0-8C89-3AF7D11C7EFD}"/>
    <cellStyle name="Normal 61" xfId="2805" xr:uid="{4177E2A2-9D9B-44F6-AAD9-89CF03FC3B9A}"/>
    <cellStyle name="Normal 62" xfId="2806" xr:uid="{6BD035DD-E55F-44B3-961C-129CE934ED21}"/>
    <cellStyle name="Normal 62 2" xfId="2807" xr:uid="{E0B540FE-7576-403F-A6FA-DC9A793C5B42}"/>
    <cellStyle name="Normal 62 3" xfId="2808" xr:uid="{61B09388-3557-4686-BB43-953C6AA01232}"/>
    <cellStyle name="Normal 62 4" xfId="2809" xr:uid="{AB1B6C54-C2BE-49F1-BF8B-7BF61B71981B}"/>
    <cellStyle name="Normal 63" xfId="2810" xr:uid="{D87B58BA-103D-42BF-97ED-0733BD3FC534}"/>
    <cellStyle name="Normal 63 2" xfId="2811" xr:uid="{01FB71A7-6EA1-4B92-B7FB-1A5A54E9FEAF}"/>
    <cellStyle name="Normal 63 3" xfId="2812" xr:uid="{F1CCD4A0-F999-4D2D-86AB-290DBBF192C9}"/>
    <cellStyle name="Normal 64" xfId="2813" xr:uid="{FF44B965-AFF9-4465-B6C6-D63CA2F33243}"/>
    <cellStyle name="Normal 64 2" xfId="2814" xr:uid="{0C72FC83-3606-4D35-9D84-6E3AB02AB2AD}"/>
    <cellStyle name="Normal 64 3" xfId="2815" xr:uid="{AB781E2F-8707-4A15-B1A6-7D513068426B}"/>
    <cellStyle name="Normal 65" xfId="2816" xr:uid="{3C570798-855E-4480-B01B-F9B3D6AD7A8B}"/>
    <cellStyle name="Normal 65 2" xfId="2817" xr:uid="{D20439A3-FAE7-4470-8292-9A12CD46946B}"/>
    <cellStyle name="Normal 65 3" xfId="2818" xr:uid="{A93D2AA1-F118-441C-B7B1-7C22A484C38A}"/>
    <cellStyle name="Normal 66" xfId="2819" xr:uid="{8B232F05-2C4F-4B45-B7B0-40D150F059B2}"/>
    <cellStyle name="Normal 66 2" xfId="2820" xr:uid="{4DB965C9-6A47-4821-9968-420199F41685}"/>
    <cellStyle name="Normal 66 3" xfId="2821" xr:uid="{7FF80BB7-824A-461F-9C41-0D3C4736B926}"/>
    <cellStyle name="Normal 67" xfId="2822" xr:uid="{E9BCC42A-C07A-4B0B-A918-23A439424DF5}"/>
    <cellStyle name="Normal 68" xfId="2823" xr:uid="{CCAED48E-FF6A-41B7-84D6-157DCFF92536}"/>
    <cellStyle name="Normal 69" xfId="2824" xr:uid="{86F5495A-D06A-4F41-9172-107C4E186C83}"/>
    <cellStyle name="Normal 7" xfId="23" xr:uid="{00000000-0005-0000-0000-000018000000}"/>
    <cellStyle name="Normal 7 2" xfId="2825" xr:uid="{7B6D6A9E-D802-4A6E-8269-D9E2FE555BDC}"/>
    <cellStyle name="Normal 7 2 2" xfId="2826" xr:uid="{133A0619-4A4D-4C13-9F2B-68199C6EC139}"/>
    <cellStyle name="Normal 7 2 3" xfId="2827" xr:uid="{167C20A3-8635-4BA4-8F10-6A690DE320F0}"/>
    <cellStyle name="Normal 7 2 3 2" xfId="2828" xr:uid="{3E4D339C-B324-4CDC-A59A-314A3B668B32}"/>
    <cellStyle name="Normal 7 2 3 3" xfId="2829" xr:uid="{EE60A8A1-A9BD-424E-BB66-3D27035F275A}"/>
    <cellStyle name="Normal 7 3" xfId="2830" xr:uid="{1D8AAC40-93E1-47F8-AE23-2F291AE49306}"/>
    <cellStyle name="Normal 7 4" xfId="2831" xr:uid="{DD8EEFDA-A61E-4956-B174-093DDB9848EE}"/>
    <cellStyle name="Normal 7 5" xfId="2832" xr:uid="{3CDF0A9D-6A43-4044-AEA4-CECE1638E505}"/>
    <cellStyle name="Normal 7 6" xfId="2833" xr:uid="{E1051807-6D30-4675-908A-06FF7510E343}"/>
    <cellStyle name="Normal 7 7" xfId="39" xr:uid="{B375CD16-BAC5-497E-BEF2-7D6B7526D06B}"/>
    <cellStyle name="Normal 70" xfId="2834" xr:uid="{2F23C154-DD22-4EB6-A58E-4765ED8C19F3}"/>
    <cellStyle name="Normal 71" xfId="2835" xr:uid="{A892A591-2F91-43D0-B684-3004313E5E6D}"/>
    <cellStyle name="Normal 72" xfId="2836" xr:uid="{8A519E2B-EA0A-4586-B8C3-679367A2D5B9}"/>
    <cellStyle name="Normal 73" xfId="2837" xr:uid="{EA5C6221-93AA-4B0E-8A99-4AC51B3302B6}"/>
    <cellStyle name="Normal 74" xfId="2838" xr:uid="{0AF629C8-7CBC-4596-87D5-54E09945DDE4}"/>
    <cellStyle name="Normal 75" xfId="2839" xr:uid="{BB649415-6FCE-4E8F-8AA4-40A0CDE28FDD}"/>
    <cellStyle name="Normal 76" xfId="2840" xr:uid="{DCAE959F-D61F-4520-8D3B-DB671F77B3B2}"/>
    <cellStyle name="Normal 76 2" xfId="2841" xr:uid="{6A43ADB3-C2E4-48EA-AFE6-E3A242D586BA}"/>
    <cellStyle name="Normal 77" xfId="2842" xr:uid="{86F1DDCF-AF6B-4C4E-8235-641DC33910FF}"/>
    <cellStyle name="Normal 78" xfId="2843" xr:uid="{817F2118-3C59-459F-A931-1F5CD9C97390}"/>
    <cellStyle name="Normal 79" xfId="2844" xr:uid="{FBEB8705-6C85-4503-B565-A6D4DACD8762}"/>
    <cellStyle name="Normal 8" xfId="24" xr:uid="{00000000-0005-0000-0000-000019000000}"/>
    <cellStyle name="Normal 8 2" xfId="2845" xr:uid="{C644F94A-13B3-423E-89C3-77C893A6F6F6}"/>
    <cellStyle name="Normal 8 2 2" xfId="2846" xr:uid="{DE3D89F1-2933-4CED-B810-70DEBDD64488}"/>
    <cellStyle name="Normal 8 2 3" xfId="2847" xr:uid="{C74CBDB4-6583-41A8-87C4-7F862EF462F4}"/>
    <cellStyle name="Normal 8 3" xfId="2848" xr:uid="{62A29F71-A85E-46CC-9BE4-BA767A71A20A}"/>
    <cellStyle name="Normal 8 4" xfId="2849" xr:uid="{6DA99991-8B4D-4924-A864-0CFC712FB6DA}"/>
    <cellStyle name="Normal 8 5" xfId="2850" xr:uid="{3891C409-0FBA-42AB-8B1B-F29514818F5C}"/>
    <cellStyle name="Normal 8 6" xfId="2851" xr:uid="{7339C024-4A6F-45C4-88CD-954C2DB4C1A8}"/>
    <cellStyle name="Normal 8 7" xfId="2852" xr:uid="{F6873541-FB20-49D6-91B5-7D585F94A81A}"/>
    <cellStyle name="Normal 8 8" xfId="2853" xr:uid="{4A03478E-3BDB-4F8D-8F2C-B5A3BB57B588}"/>
    <cellStyle name="Normal 8 9" xfId="41" xr:uid="{F26EE6C0-C285-4E0E-B6FB-518918429D8F}"/>
    <cellStyle name="Normal 80" xfId="2854" xr:uid="{B4CC11B6-C0DD-46D0-8DBF-2E212592F45D}"/>
    <cellStyle name="Normal 81" xfId="2855" xr:uid="{0D048408-0E31-459B-BAA7-03CEC4C4B2F7}"/>
    <cellStyle name="Normal 82" xfId="2856" xr:uid="{ACD73654-E217-40A8-990C-80EDBCD5E491}"/>
    <cellStyle name="Normal 83" xfId="2857" xr:uid="{58261D23-DC35-45F4-A872-A3A278D7B92C}"/>
    <cellStyle name="Normal 84" xfId="2858" xr:uid="{B17A2B04-53BC-4AF5-A545-1BEBDCB250AB}"/>
    <cellStyle name="Normal 85" xfId="2859" xr:uid="{D30ADD37-D8E9-4DAC-AE71-C72B9A9B1A2A}"/>
    <cellStyle name="Normal 86" xfId="2860" xr:uid="{2656F490-8702-4734-A6CD-1E14108F78F1}"/>
    <cellStyle name="Normal 87" xfId="2861" xr:uid="{80CB70C0-6DE7-4756-A5CA-5EBE513CB0F4}"/>
    <cellStyle name="Normal 88" xfId="2862" xr:uid="{4FE950A7-73FE-4A77-B44B-C6D7151FE764}"/>
    <cellStyle name="Normal 89" xfId="2863" xr:uid="{46DE44EC-9A56-452C-8A53-564E617E6F31}"/>
    <cellStyle name="Normal 9" xfId="25" xr:uid="{00000000-0005-0000-0000-00001A000000}"/>
    <cellStyle name="Normal 9 2" xfId="2864" xr:uid="{01B3E489-1F60-4778-A379-EBC0EE93DE10}"/>
    <cellStyle name="Normal 9 2 2" xfId="2865" xr:uid="{9BBC1C13-8835-4983-B08A-472B8DDF0B16}"/>
    <cellStyle name="Normal 9 2 3" xfId="2866" xr:uid="{2DDFA6FF-1B6F-4E27-A5F1-3B06DF399B7D}"/>
    <cellStyle name="Normal 9 2 4" xfId="2867" xr:uid="{9646A5FA-AEE1-44E8-8081-DF9174F58EFE}"/>
    <cellStyle name="Normal 9 3" xfId="2868" xr:uid="{A5B325CB-FA99-4CAF-A1A7-547091CD61A2}"/>
    <cellStyle name="Normal 9 3 2" xfId="2869" xr:uid="{B4B82C46-37BC-4225-96FC-39509B99C7D9}"/>
    <cellStyle name="Normal 9 3 3" xfId="2870" xr:uid="{4956AB92-EC70-4639-8F40-DBF5D21517FC}"/>
    <cellStyle name="Normal 9 3 4" xfId="2871" xr:uid="{B9A3A38D-AFA2-4BBD-AA1D-AF19B6AD4E7A}"/>
    <cellStyle name="Normal 9 4" xfId="2872" xr:uid="{E1CE28A7-075E-4159-B408-AE5B43A4171E}"/>
    <cellStyle name="Normal 9 5" xfId="2873" xr:uid="{834187D9-8E2C-469E-9A7B-858F04F116E1}"/>
    <cellStyle name="Normal 9 6" xfId="2874" xr:uid="{A4548530-3367-4199-8405-97D0CF33A86A}"/>
    <cellStyle name="Normal 9 7" xfId="2875" xr:uid="{18EA21F6-5132-411B-897F-5BF9A49C2A8F}"/>
    <cellStyle name="Normal 9 8" xfId="2876" xr:uid="{22F85358-0019-4E92-90C7-86405F2C7577}"/>
    <cellStyle name="Normal 9 9" xfId="51" xr:uid="{1E33198A-A22C-406C-B9D9-D52B707F659A}"/>
    <cellStyle name="Normal 90" xfId="2877" xr:uid="{66CDF605-4445-4F54-BC00-1E5C14350608}"/>
    <cellStyle name="Normal 90 3" xfId="58" xr:uid="{3B9B5B33-652F-41CD-BA87-C7755DF28CC6}"/>
    <cellStyle name="Normal 90 3 2" xfId="59" xr:uid="{AC26EDD8-2027-4A9A-8981-ECE089FF265A}"/>
    <cellStyle name="Normal 90 3 2 3" xfId="64" xr:uid="{273B295B-018B-47B3-BAF0-0F942051DC25}"/>
    <cellStyle name="Normal 90 3 3 4" xfId="71" xr:uid="{6D279410-D6C3-4B43-BEE3-74FE75898FD3}"/>
    <cellStyle name="Normal 91" xfId="2878" xr:uid="{C62A0E11-27BF-4057-B7BF-C9997B429758}"/>
    <cellStyle name="Normal 91 4" xfId="65" xr:uid="{87BB7C4E-08A5-400E-898F-603ABDDEDFEC}"/>
    <cellStyle name="Normal 91 4 4" xfId="69" xr:uid="{CDD96A37-16F5-446B-8648-A9EC3EEEC4D8}"/>
    <cellStyle name="Normal 91 4 5" xfId="74" xr:uid="{21B9E785-4949-4067-9DB1-5353238811C8}"/>
    <cellStyle name="Normal 92" xfId="67" xr:uid="{7A3DC381-76B9-46A3-AA18-DAACFD91DEAE}"/>
    <cellStyle name="Normal 92 2" xfId="2879" xr:uid="{0EC0AD45-94CA-4F0B-8804-7BCB74AB99AE}"/>
    <cellStyle name="Normal 93" xfId="2880" xr:uid="{9C3624F3-2748-4E06-B0C2-5B12272493D7}"/>
    <cellStyle name="Normal 94" xfId="2881" xr:uid="{6B33DD06-E68C-4F2F-89F5-21BABFF6D364}"/>
    <cellStyle name="Normal 95" xfId="2882" xr:uid="{E5515B97-86BF-46AC-BBC3-B227580E3731}"/>
    <cellStyle name="Normal 96" xfId="2883" xr:uid="{92BEFA11-589D-46C7-898E-F1353833F169}"/>
    <cellStyle name="Normal 97" xfId="2884" xr:uid="{8FD896F6-A1BB-4242-AD15-72F5A5C378FD}"/>
    <cellStyle name="Normal 98" xfId="2885" xr:uid="{36DB04A1-2FA0-4A2B-A5A5-769E44F6AC56}"/>
    <cellStyle name="Normal 99" xfId="2886" xr:uid="{69C3A0D0-4339-46BC-A067-78D0E64F1D0E}"/>
    <cellStyle name="Normal M" xfId="2887" xr:uid="{086CD0D0-E7B8-47E5-9A3A-79BECE9BBA3D}"/>
    <cellStyle name="Normal T" xfId="2888" xr:uid="{9B18FE52-746C-473F-B13B-DF030490D9AA}"/>
    <cellStyle name="Normal W" xfId="2889" xr:uid="{F0713C7A-34B4-4C24-9147-0E99D1B65FFB}"/>
    <cellStyle name="Normal_CET - N096" xfId="12" xr:uid="{00000000-0005-0000-0000-00001B000000}"/>
    <cellStyle name="Normal_Template-Bs&amp;plt" xfId="13" xr:uid="{00000000-0005-0000-0000-00001C000000}"/>
    <cellStyle name="NormalGB" xfId="2890" xr:uid="{02BEE8BF-61A2-40D4-BA1B-CDB0DECD62C0}"/>
    <cellStyle name="NormalGB 2" xfId="2891" xr:uid="{7DEF6255-825D-41B8-865D-16E13A27E095}"/>
    <cellStyle name="NormalGB 3" xfId="2892" xr:uid="{3AF0A67C-65D3-4152-B2E9-14C3228E2EB2}"/>
    <cellStyle name="Note 2" xfId="2893" xr:uid="{68FAEDA4-2FE0-492C-A43C-049FCBB604EE}"/>
    <cellStyle name="Note 2 2" xfId="2894" xr:uid="{F850ED2F-E5C2-4B31-91A4-FFB07202BD4E}"/>
    <cellStyle name="Note 2 3" xfId="2895" xr:uid="{5AC3C51D-5965-4345-ACF8-A1CB4B8DC494}"/>
    <cellStyle name="Note 2 4" xfId="2896" xr:uid="{4076F64E-C4CC-42D3-92EC-C85E863063BD}"/>
    <cellStyle name="Note 3" xfId="2897" xr:uid="{1277127B-A878-4040-87B3-559627C82B4F}"/>
    <cellStyle name="Note 3 2" xfId="2898" xr:uid="{B0B894C5-46BF-4EB5-87DF-D537DB61B96D}"/>
    <cellStyle name="Note 3 2 2" xfId="2899" xr:uid="{7522983D-278C-4F82-9455-991A95C4F54C}"/>
    <cellStyle name="Note 3 2 3" xfId="2900" xr:uid="{D439AEF4-C669-4478-9347-3F9FA21D695D}"/>
    <cellStyle name="Note 3 3" xfId="2901" xr:uid="{EF9FBF84-2713-45FC-8B17-66BD9857573C}"/>
    <cellStyle name="Note 3 3 2" xfId="2902" xr:uid="{2789A241-B875-45A2-BCD5-7CC538AFA0C3}"/>
    <cellStyle name="Note 3 3 3" xfId="2903" xr:uid="{6267B37B-14E9-4C97-AA8A-A62DF023F2E3}"/>
    <cellStyle name="Note 3 4" xfId="2904" xr:uid="{E496CE38-ABED-49B8-B3AC-FA486E17A1ED}"/>
    <cellStyle name="Note 3 5" xfId="2905" xr:uid="{71590E3A-4EB2-4552-825C-A1F870677AAE}"/>
    <cellStyle name="Note 3 6" xfId="2906" xr:uid="{611C3A40-9058-4BAE-94C2-7B258283464C}"/>
    <cellStyle name="Note 3 7" xfId="2907" xr:uid="{45D1A10B-2FC2-4CD0-AB14-12283B0699A4}"/>
    <cellStyle name="Note 3 8" xfId="2908" xr:uid="{FE1151AB-4635-4D27-9F2A-E548AB919889}"/>
    <cellStyle name="Note 4" xfId="2909" xr:uid="{6BC90DE5-42B0-4A84-817F-AB71CD50A501}"/>
    <cellStyle name="Note 4 2" xfId="2910" xr:uid="{89F4C755-E407-49A3-8A49-51E659B8A888}"/>
    <cellStyle name="Note 4 3" xfId="2911" xr:uid="{E64BEEA2-6806-4A46-BF93-40767A88E9BE}"/>
    <cellStyle name="Note 4 4" xfId="2912" xr:uid="{F142BD9A-42D5-4385-9FC4-4902F14D5011}"/>
    <cellStyle name="Note 4 5" xfId="2913" xr:uid="{739FA251-E60D-48EE-9515-148142238A93}"/>
    <cellStyle name="Note 4 6" xfId="2914" xr:uid="{98FFBF02-5D36-47DF-8B01-5A1DAD87A086}"/>
    <cellStyle name="Note 5" xfId="2915" xr:uid="{B9E36A38-4D4C-403F-A4FA-D907F541F076}"/>
    <cellStyle name="Output 2" xfId="2916" xr:uid="{31972A0B-5199-4684-85FE-1C85AEC04715}"/>
    <cellStyle name="Output 3" xfId="2917" xr:uid="{D5577A5D-BD8F-4D82-924B-4F2E06BAB522}"/>
    <cellStyle name="Output 4" xfId="2918" xr:uid="{BA2996F9-1308-489C-91A1-CF6F906001B6}"/>
    <cellStyle name="Output 5" xfId="2919" xr:uid="{2D8D1C0D-B6FE-42E7-BECA-12C13A2112C4}"/>
    <cellStyle name="Page Number" xfId="2920" xr:uid="{F2BB06E1-5A4E-47AB-97A9-E4D65E85D17A}"/>
    <cellStyle name="Page Number 2" xfId="2921" xr:uid="{3D6A573B-B9DC-4CDF-9028-6F30DF3C7B44}"/>
    <cellStyle name="Page Number 2 2" xfId="2922" xr:uid="{970B7818-4661-4D56-A5E8-AFFF2AE6CB9B}"/>
    <cellStyle name="Page Number 2 3" xfId="2923" xr:uid="{757AE9E7-EC90-4838-9EDF-C84733CAAFDC}"/>
    <cellStyle name="Page Number 2 4" xfId="2924" xr:uid="{88EC9A9B-6A08-418B-8D22-99A7C92A220B}"/>
    <cellStyle name="Percent" xfId="31" builtinId="5"/>
    <cellStyle name="Percent (0%)" xfId="2925" xr:uid="{E1FBC6B4-390C-4A59-A9AC-E55462866BA5}"/>
    <cellStyle name="Percent (0%) 2" xfId="2926" xr:uid="{6670D1BC-DB9B-4627-9D8B-8A936A040A7D}"/>
    <cellStyle name="Percent (0%) 3" xfId="2927" xr:uid="{BF1C49F4-6C57-48B9-9EB9-6AFA0B8ACF91}"/>
    <cellStyle name="Percent (0%) 3 2" xfId="2928" xr:uid="{F54A65B1-3D94-4D60-83D1-43B721AF5DD9}"/>
    <cellStyle name="Percent (0%) 4" xfId="2929" xr:uid="{1F8E7539-062E-40F6-95EC-9FB7F7AE912C}"/>
    <cellStyle name="Percent (0.0%)" xfId="2930" xr:uid="{80906777-100D-4FE8-8B5F-084D1F57B705}"/>
    <cellStyle name="Percent (0.0%) 2" xfId="2931" xr:uid="{151F01B4-1F03-41CD-A9EC-6494037EA381}"/>
    <cellStyle name="Percent (0.0%) 3" xfId="2932" xr:uid="{4710F3CA-ED29-4738-B9EF-5F94B756F4DA}"/>
    <cellStyle name="Percent (0.0%) 3 2" xfId="2933" xr:uid="{169E10C9-D552-4D96-926C-0FA924507CE3}"/>
    <cellStyle name="Percent (0.0%) 4" xfId="2934" xr:uid="{A6138F16-6F9A-4C86-9FEE-E0A4E0713A8B}"/>
    <cellStyle name="Percent (0.00%)" xfId="2935" xr:uid="{65B6328A-1D2A-45CB-856E-1DAC56BBC249}"/>
    <cellStyle name="Percent (0.00%) 2" xfId="2936" xr:uid="{A26E278B-8B30-402E-A819-D9D070E46A70}"/>
    <cellStyle name="Percent (0.00%) 3" xfId="2937" xr:uid="{2E78FBA4-70C0-4FB7-BEE7-A712A95E65DE}"/>
    <cellStyle name="Percent (0.00%) 3 2" xfId="2938" xr:uid="{36BA9E2C-7DAA-44F9-8274-214582B6B491}"/>
    <cellStyle name="Percent (0.00%) 4" xfId="2939" xr:uid="{7876C2FB-16A3-4EFF-916F-1433855F4222}"/>
    <cellStyle name="Percent [0]" xfId="2940" xr:uid="{AAFAE5D4-7471-4C80-843D-AA931DD80D51}"/>
    <cellStyle name="Percent [00]" xfId="2941" xr:uid="{9907EDA0-2036-408F-9E93-8D22F719C871}"/>
    <cellStyle name="Percent [2]" xfId="14" xr:uid="{00000000-0005-0000-0000-00001D000000}"/>
    <cellStyle name="Percent [2] 2" xfId="2942" xr:uid="{CD791A36-F750-4DE0-BB80-33641A6B3259}"/>
    <cellStyle name="Percent [2] 2 2" xfId="2943" xr:uid="{C1BC9BD4-522F-4EF0-9B19-6269201709D5}"/>
    <cellStyle name="Percent 10" xfId="2944" xr:uid="{ECFCAF58-5519-40E6-B997-9FD2B810B9D3}"/>
    <cellStyle name="Percent 10 2" xfId="2945" xr:uid="{ECE1D034-0440-45FB-89EB-A666822ADB7E}"/>
    <cellStyle name="Percent 10 3" xfId="2946" xr:uid="{3867F78E-0D55-469F-808D-BFE9E361A59D}"/>
    <cellStyle name="Percent 10 4" xfId="2947" xr:uid="{3A460D92-ECF6-494D-ADFC-7432859203D1}"/>
    <cellStyle name="Percent 11" xfId="2948" xr:uid="{30FC1078-F890-4E44-8FF5-2872DD5DD35D}"/>
    <cellStyle name="Percent 11 2" xfId="2949" xr:uid="{0911C2C4-4A3D-4D7D-BF2F-5118BBE1F0C9}"/>
    <cellStyle name="Percent 11 3" xfId="2950" xr:uid="{D6543353-5D2B-486E-B0A9-109CEBA7B334}"/>
    <cellStyle name="Percent 11 4" xfId="2951" xr:uid="{956F8D25-CC5F-4542-B508-46AB17F97036}"/>
    <cellStyle name="Percent 12" xfId="2952" xr:uid="{66BC26FA-2578-472E-B8CB-3AB8111B07F8}"/>
    <cellStyle name="Percent 13" xfId="2953" xr:uid="{A41B6942-6BD3-43C1-A975-03E184B832E1}"/>
    <cellStyle name="Percent 14" xfId="2954" xr:uid="{32064DCE-CAD1-4470-BE82-E8B9AD296801}"/>
    <cellStyle name="Percent 14 2" xfId="2955" xr:uid="{0103705D-ABCA-4065-960C-E3176501AF87}"/>
    <cellStyle name="Percent 14 3" xfId="2956" xr:uid="{87085A12-8997-450B-83B8-F6260EBA7178}"/>
    <cellStyle name="Percent 14 4" xfId="2957" xr:uid="{22883FB2-01CF-4A2E-A382-4B80B94B73F6}"/>
    <cellStyle name="Percent 15" xfId="2958" xr:uid="{C1B8E2EF-BE01-480E-825C-FBC1198BA18D}"/>
    <cellStyle name="Percent 15 2" xfId="2959" xr:uid="{479C54A2-808D-482D-9629-B153FD1F4639}"/>
    <cellStyle name="Percent 15 3" xfId="2960" xr:uid="{C5E1EC4F-D114-4EDC-8C11-72EB8812F6F2}"/>
    <cellStyle name="Percent 15 4" xfId="2961" xr:uid="{D507CBD7-21D4-4FB2-B65B-1AC74E8FE7EA}"/>
    <cellStyle name="Percent 16" xfId="2962" xr:uid="{F80E4F49-F8EC-406B-91D7-6F5669C5443F}"/>
    <cellStyle name="Percent 16 2" xfId="2963" xr:uid="{F59B918A-D107-4519-8DBD-9EB683D88CA8}"/>
    <cellStyle name="Percent 17" xfId="2964" xr:uid="{128F8889-9704-4D19-8E83-26E98CB16324}"/>
    <cellStyle name="Percent 18" xfId="2965" xr:uid="{958A159A-88E4-4570-8E3C-85B3AB782F31}"/>
    <cellStyle name="Percent 19" xfId="2966" xr:uid="{AB431258-673F-450C-896E-F5AE95F461BE}"/>
    <cellStyle name="Percent 2" xfId="2967" xr:uid="{FC3ECACA-CCE7-4130-B189-6B03C6EEEB10}"/>
    <cellStyle name="Percent 2 2" xfId="2968" xr:uid="{A7D7ABF8-75A4-4C1D-8D66-C18943331C1F}"/>
    <cellStyle name="Percent 2 3" xfId="2969" xr:uid="{E7CA8672-5EA6-43AA-9E50-CA9D758570BC}"/>
    <cellStyle name="Percent 2 3 2" xfId="2970" xr:uid="{DF8FCC84-A402-4577-8356-A00BBE331BA7}"/>
    <cellStyle name="Percent 2 3 3" xfId="2971" xr:uid="{B9B2B79D-EED7-4F84-8F38-7223E2CC83B7}"/>
    <cellStyle name="Percent 2 3 4" xfId="2972" xr:uid="{69571453-FFA2-4DCA-8D31-9498C074F3C9}"/>
    <cellStyle name="Percent 2 4" xfId="2973" xr:uid="{053E783F-DDF4-4DEC-B5A0-E00D87AF4B07}"/>
    <cellStyle name="Percent 2 5" xfId="2974" xr:uid="{8881B377-9EAA-4A24-8D9D-EB7661122E3A}"/>
    <cellStyle name="Percent 2 6" xfId="2975" xr:uid="{4092902C-AF13-47DE-B08C-FE085F6B9C9E}"/>
    <cellStyle name="Percent 2 7" xfId="2976" xr:uid="{828D23B2-3F0A-4ACB-B123-14EBDB91D62B}"/>
    <cellStyle name="Percent 20" xfId="2977" xr:uid="{37A97AFB-C23C-4CA5-AC99-54335F4887CE}"/>
    <cellStyle name="Percent 21" xfId="2978" xr:uid="{B7958C8A-410F-46EC-840E-C7D85026BAF2}"/>
    <cellStyle name="Percent 22" xfId="2979" xr:uid="{4DE19FC6-66FA-4203-9188-2F1ABA487478}"/>
    <cellStyle name="Percent 23" xfId="2980" xr:uid="{AF9139C8-E73C-43CC-A67D-0D3E4E4E16F7}"/>
    <cellStyle name="Percent 24" xfId="2981" xr:uid="{33B9E843-7D8A-4784-AAFF-E5BD3FE3286C}"/>
    <cellStyle name="Percent 25" xfId="2982" xr:uid="{B18D0A57-71E7-4B30-9D20-337BFC2CCC6B}"/>
    <cellStyle name="Percent 26" xfId="2983" xr:uid="{0CBCE973-8F97-4704-B09F-A8ED0EA298C1}"/>
    <cellStyle name="Percent 27" xfId="2984" xr:uid="{6B94F7E3-8B46-4D88-ADC6-22E5C3D039E8}"/>
    <cellStyle name="Percent 28" xfId="2985" xr:uid="{E3DF306D-C0AB-4869-AF1F-8226BE3E7E14}"/>
    <cellStyle name="Percent 29" xfId="2986" xr:uid="{2292FBE5-7C4A-4694-A421-111AC3AAA5CA}"/>
    <cellStyle name="Percent 3" xfId="48" xr:uid="{7F265046-D3BC-47FC-B188-9948F45D3EA3}"/>
    <cellStyle name="Percent 3 2" xfId="2987" xr:uid="{B4FC41E3-2B77-4970-8AB5-610622908B5C}"/>
    <cellStyle name="Percent 3 2 2" xfId="2988" xr:uid="{4E442935-5ED9-4CA2-A52A-4EED0F7BF8CD}"/>
    <cellStyle name="Percent 3 2 3" xfId="2989" xr:uid="{58EB6E6C-009D-489B-A0F8-C027F5FF7FB3}"/>
    <cellStyle name="Percent 3 2 4" xfId="2990" xr:uid="{0D2CD4B2-38A7-4293-A541-FFCE2D643F06}"/>
    <cellStyle name="Percent 3 3" xfId="2991" xr:uid="{146FF4AC-2BB9-47C3-BDF6-682C20A4EB50}"/>
    <cellStyle name="Percent 3 3 2" xfId="2992" xr:uid="{C28EFF7D-298C-4717-BCD8-91F364079CFE}"/>
    <cellStyle name="Percent 3 3 3" xfId="2993" xr:uid="{3E3350C0-8F4E-49F0-9DA2-3F16F5220B3E}"/>
    <cellStyle name="Percent 3 3 4" xfId="2994" xr:uid="{EC1B127C-AA38-4D58-B445-4FCA9C996422}"/>
    <cellStyle name="Percent 3 3 5" xfId="2995" xr:uid="{AFFE8E4A-C202-42C3-A06C-C4402DD1AE94}"/>
    <cellStyle name="Percent 3 4" xfId="2996" xr:uid="{8EC88F2B-5C14-4F3A-80C9-95FACEEED92F}"/>
    <cellStyle name="Percent 3 4 2" xfId="2997" xr:uid="{A75E19CA-DF70-4FB3-8198-C14DF6A8E300}"/>
    <cellStyle name="Percent 3 5" xfId="2998" xr:uid="{261FCD72-04F9-41A8-BD25-E79B0B52AB1E}"/>
    <cellStyle name="Percent 3 6" xfId="2999" xr:uid="{85519C73-D69E-4C02-8A25-D4DD8F3878A9}"/>
    <cellStyle name="Percent 30" xfId="3000" xr:uid="{63AAB38E-1A5A-403E-8ED6-18D4A41DE165}"/>
    <cellStyle name="Percent 31" xfId="3001" xr:uid="{57B01E56-00BF-4E02-8FFB-D7B11C8AAE90}"/>
    <cellStyle name="Percent 32" xfId="3002" xr:uid="{A065E1B0-563E-43DD-B7F9-A8D2BEDA1076}"/>
    <cellStyle name="Percent 33" xfId="3003" xr:uid="{42D023D6-B612-4F7F-8BC6-5E6F3BECEF0C}"/>
    <cellStyle name="Percent 34" xfId="3004" xr:uid="{1B8593F9-A836-47DC-B8A8-580BA1915E39}"/>
    <cellStyle name="Percent 35" xfId="3005" xr:uid="{9235BC93-2567-4595-BBEE-BD6270EE9A07}"/>
    <cellStyle name="Percent 36" xfId="3006" xr:uid="{686B26FD-AB44-4E6C-A51D-9A67D098E4A0}"/>
    <cellStyle name="Percent 37" xfId="3007" xr:uid="{1ADE7AA5-0684-4F21-96E2-F30F5192C05D}"/>
    <cellStyle name="Percent 38" xfId="3008" xr:uid="{D7006788-3634-4011-AE5D-345663F3C105}"/>
    <cellStyle name="Percent 39" xfId="3009" xr:uid="{7934867F-2459-487F-8C4E-B72C4759A537}"/>
    <cellStyle name="Percent 4" xfId="3010" xr:uid="{E3C8C168-304B-464E-B941-E9309172ADEB}"/>
    <cellStyle name="Percent 4 2" xfId="3011" xr:uid="{5799C96A-ADD5-4F74-8EA6-F5D68749DCEB}"/>
    <cellStyle name="Percent 4 3" xfId="3012" xr:uid="{3546AB89-6B73-465A-BEE3-29D3619FC048}"/>
    <cellStyle name="Percent 4 3 2" xfId="3013" xr:uid="{C09DAC9F-875B-44CB-89C3-52F3A35E8418}"/>
    <cellStyle name="Percent 4 3 3" xfId="3014" xr:uid="{28D8C61B-6CCD-40EE-A08F-6D8247DAF49B}"/>
    <cellStyle name="Percent 4 4" xfId="3015" xr:uid="{43B68C46-1E19-4CA3-AE8E-489777262700}"/>
    <cellStyle name="Percent 40" xfId="3016" xr:uid="{DD10444E-E020-4271-BB9C-9643297F4BBD}"/>
    <cellStyle name="Percent 41" xfId="3017" xr:uid="{C9F8472C-151D-4C5C-B975-300BF5F5E410}"/>
    <cellStyle name="Percent 42" xfId="3018" xr:uid="{D0E3AEF4-39C8-4AB3-BE80-A567CEC387D7}"/>
    <cellStyle name="Percent 43" xfId="3019" xr:uid="{F62A2D2D-65C3-411E-9AE0-2FF33E167B03}"/>
    <cellStyle name="Percent 44" xfId="3020" xr:uid="{EB15D4C1-6DA6-4062-8F1D-B7098B59CBCD}"/>
    <cellStyle name="Percent 45" xfId="3021" xr:uid="{F96E0321-3985-4650-8AC8-AC5A498C32D3}"/>
    <cellStyle name="Percent 46" xfId="3022" xr:uid="{37DC58CC-FB45-4771-8176-CA9E362C0127}"/>
    <cellStyle name="Percent 47" xfId="3023" xr:uid="{900C8173-DACC-4D09-9EA1-15266051AAAD}"/>
    <cellStyle name="Percent 48" xfId="3024" xr:uid="{972BA954-F5ED-41C1-AF9E-7F123CB396AB}"/>
    <cellStyle name="Percent 49" xfId="3025" xr:uid="{677BFA63-AAAF-4C1F-84AF-1C3CD7133388}"/>
    <cellStyle name="Percent 5" xfId="3026" xr:uid="{378962E3-B9A9-4A3B-A4CE-0171D4EC2DD0}"/>
    <cellStyle name="Percent 5 2" xfId="3027" xr:uid="{C7271322-2688-4F90-91A6-AE4560E335EF}"/>
    <cellStyle name="Percent 5 3" xfId="3028" xr:uid="{D934D8B3-6D0E-46BE-99FF-629D083A6954}"/>
    <cellStyle name="Percent 5 4" xfId="3029" xr:uid="{54702DAF-C9E6-4BBF-984D-E47D70D5FCE2}"/>
    <cellStyle name="Percent 5 5" xfId="3030" xr:uid="{88DB24BD-38A5-485F-86FC-B76C70414832}"/>
    <cellStyle name="Percent 5 6" xfId="3031" xr:uid="{C31547B9-6F0B-4A71-A1EF-529DFCCA0DDB}"/>
    <cellStyle name="Percent 50" xfId="3032" xr:uid="{BA5CCAB0-2D80-4F92-9D76-11847BEEDEF3}"/>
    <cellStyle name="Percent 51" xfId="3033" xr:uid="{E4A3D36A-6A8C-4991-841B-2711A200B464}"/>
    <cellStyle name="Percent 52" xfId="3034" xr:uid="{FEF79071-2C6F-4473-A7B4-682044C6D4D4}"/>
    <cellStyle name="Percent 53" xfId="3035" xr:uid="{CCD1F85E-EC20-4947-AF6C-C910556187C3}"/>
    <cellStyle name="Percent 54" xfId="3036" xr:uid="{2C4F1C6C-8EEA-481F-BDB0-5D167A62640E}"/>
    <cellStyle name="Percent 55" xfId="3037" xr:uid="{51BAC608-714F-4345-9624-AC5BEC80EB1C}"/>
    <cellStyle name="Percent 56" xfId="3038" xr:uid="{54042D7A-D748-42AC-8208-C5FE02CEFB0B}"/>
    <cellStyle name="Percent 57" xfId="3039" xr:uid="{46065E88-8214-4C36-8189-DD689F339CB3}"/>
    <cellStyle name="Percent 58" xfId="3040" xr:uid="{1A74CA78-4BFC-44BA-9276-2D3BA2085737}"/>
    <cellStyle name="Percent 59" xfId="3041" xr:uid="{4F67E8F7-9DB9-436F-91E9-6AD12A14DDAA}"/>
    <cellStyle name="Percent 6" xfId="3042" xr:uid="{A26BE7FC-A019-419A-9415-5C044879C725}"/>
    <cellStyle name="Percent 6 2" xfId="3043" xr:uid="{B623B997-F367-43DC-BD86-97A6272E7C85}"/>
    <cellStyle name="Percent 6 3" xfId="3044" xr:uid="{56CCFB49-BB3B-4EB8-994C-90E77D3CDDA6}"/>
    <cellStyle name="Percent 6 3 2" xfId="3045" xr:uid="{3B6B6879-2BA6-48E6-AEF1-10BF34BE08E5}"/>
    <cellStyle name="Percent 6 4" xfId="3046" xr:uid="{2047412A-1552-4D0D-806D-F94A5F4577F0}"/>
    <cellStyle name="Percent 60" xfId="3047" xr:uid="{DBA7EC7F-AEA0-4476-8D05-4CCDED46665D}"/>
    <cellStyle name="Percent 61" xfId="3048" xr:uid="{B527CBDB-4DB6-4363-9F47-337E0AD19612}"/>
    <cellStyle name="Percent 62" xfId="3049" xr:uid="{086297D8-85FA-4E7B-B453-4E7EC5A006D4}"/>
    <cellStyle name="Percent 63" xfId="3050" xr:uid="{CB2419F1-0C33-48A1-91D3-FE70B3D060B5}"/>
    <cellStyle name="Percent 64" xfId="3051" xr:uid="{C196024B-BBB4-4D21-A09B-3468AD56CB53}"/>
    <cellStyle name="Percent 65" xfId="3052" xr:uid="{B18E08E0-7AAC-42E0-9680-4CB353F8220E}"/>
    <cellStyle name="Percent 66" xfId="3053" xr:uid="{153C253E-A3CE-485F-BA60-7098A1A6A817}"/>
    <cellStyle name="Percent 67" xfId="3054" xr:uid="{EA56FF61-2839-4631-9270-9495B00F80B0}"/>
    <cellStyle name="Percent 68" xfId="3055" xr:uid="{3F300BF5-C616-400F-A3C4-A75D5A59FED7}"/>
    <cellStyle name="Percent 69" xfId="42" xr:uid="{F383776C-7606-4F89-B1C8-724EAEC75ABA}"/>
    <cellStyle name="Percent 7" xfId="3056" xr:uid="{0D0FC04A-C588-42BF-BCC9-A920B40CB29A}"/>
    <cellStyle name="Percent 7 2" xfId="3057" xr:uid="{D809AFC3-D5C1-416A-B2C0-45E591E84323}"/>
    <cellStyle name="Percent 7 3" xfId="3058" xr:uid="{D4C67C9D-73EC-4A4B-845B-58FCE82AECB0}"/>
    <cellStyle name="Percent 7 3 2" xfId="3059" xr:uid="{BBF46B71-338D-4AA3-B068-2B31C5531E1E}"/>
    <cellStyle name="Percent 8" xfId="3060" xr:uid="{2FE42BC6-58BF-46D9-99DE-972C9C4CC876}"/>
    <cellStyle name="Percent 8 2" xfId="3061" xr:uid="{0DC74B6C-F9DA-4E2F-A456-D12F3D653238}"/>
    <cellStyle name="Percent 8 3" xfId="3062" xr:uid="{CF10747D-E854-4B34-B3CB-AA96F9BA6287}"/>
    <cellStyle name="Percent 8 4" xfId="3063" xr:uid="{E79CA5E9-F531-453D-AC21-34A0934379C3}"/>
    <cellStyle name="Percent 8 5" xfId="3064" xr:uid="{258E32B1-121A-431A-91A6-E187E5CFE886}"/>
    <cellStyle name="Percent 9" xfId="3065" xr:uid="{9B83035D-31DC-4CE3-9364-1644B67DBB1E}"/>
    <cellStyle name="Percent 9 2" xfId="3066" xr:uid="{03331D25-E67F-4C4D-A808-4D62C072E964}"/>
    <cellStyle name="Percent 9 3" xfId="3067" xr:uid="{8E95DB9B-4A59-4AD7-B9BD-4D95257794E9}"/>
    <cellStyle name="Percent 9 4" xfId="3068" xr:uid="{A290BB2F-EB95-436F-B6C3-A865452073D2}"/>
    <cellStyle name="Percent 9 5" xfId="3069" xr:uid="{8EC1D862-69AC-4D4E-8799-5AAFC9260282}"/>
    <cellStyle name="PrePop Currency (0)" xfId="3070" xr:uid="{6D8C4984-42FD-4638-B4EB-560860347DD9}"/>
    <cellStyle name="PrePop Currency (2)" xfId="3071" xr:uid="{C38D53DC-5302-4A8A-9B67-50B1F6AD5EFE}"/>
    <cellStyle name="PrePop Units (0)" xfId="3072" xr:uid="{640CD047-6216-4613-86D7-1C847DD83C12}"/>
    <cellStyle name="PrePop Units (1)" xfId="3073" xr:uid="{379519E6-46C8-4D22-B08D-E3D9BA0FD376}"/>
    <cellStyle name="PrePop Units (2)" xfId="3074" xr:uid="{802BD4F6-A642-47DD-97C4-83803E377BC1}"/>
    <cellStyle name="pwstyle" xfId="3075" xr:uid="{82A81C12-4363-4B06-A4E1-F1BCA974FF78}"/>
    <cellStyle name="Quantity" xfId="15" xr:uid="{00000000-0005-0000-0000-00001E000000}"/>
    <cellStyle name="Quantity 2" xfId="3076" xr:uid="{04B35F00-F683-4C14-9C0C-D7921AC8A341}"/>
    <cellStyle name="Quantity 2 2" xfId="3077" xr:uid="{7A3F2D4A-BE76-4951-95AA-B1EAD726AA2C}"/>
    <cellStyle name="RevList" xfId="3078" xr:uid="{61772EFF-6DE8-43F4-A5F7-B230DF70DCEC}"/>
    <cellStyle name="Salomon Logo" xfId="3079" xr:uid="{0C9363F5-6F8D-45DC-BC45-DE9972C99DC8}"/>
    <cellStyle name="Salomon Logo 2" xfId="3080" xr:uid="{7F355703-7615-46D2-A1E6-61C1FF382C89}"/>
    <cellStyle name="Salomon Logo 2 2" xfId="3081" xr:uid="{42606B60-E1E4-4420-886C-83879B2300F3}"/>
    <cellStyle name="Salomon Logo 2 3" xfId="3082" xr:uid="{07AEEC59-99DA-4889-A554-44A12D447955}"/>
    <cellStyle name="Salomon Logo 2 4" xfId="3083" xr:uid="{BA48C448-752D-40D3-A82B-F55B43642AB9}"/>
    <cellStyle name="SAPBEXaggData" xfId="3084" xr:uid="{42A8528A-AB81-4746-BB09-A22A558DB545}"/>
    <cellStyle name="SAPBEXaggData 2" xfId="3085" xr:uid="{F2B8C3B5-72FF-4068-BEB9-431ADE296095}"/>
    <cellStyle name="SAPBEXaggData 2 2" xfId="3086" xr:uid="{34D56C39-3CF8-4136-B4DC-ACEF4F4A8FFB}"/>
    <cellStyle name="SAPBEXaggData 2 3" xfId="3087" xr:uid="{9AE2454F-BC74-48F3-A5DF-BDBAD2A3E3AF}"/>
    <cellStyle name="SAPBEXaggData 2 4" xfId="3088" xr:uid="{E50C6390-28FE-4C0E-A391-3524CA3093AD}"/>
    <cellStyle name="SAPBEXaggData 2 5" xfId="3089" xr:uid="{C334E3FE-1BFE-460E-A1C0-87C500D3A51B}"/>
    <cellStyle name="SAPBEXaggData 3" xfId="3090" xr:uid="{FBBDFD32-BA8D-4669-9FC9-63DC92A44788}"/>
    <cellStyle name="SAPBEXaggData 4" xfId="3091" xr:uid="{8B39A83B-2B07-469B-B6CE-1C4EF26E1C16}"/>
    <cellStyle name="SAPBEXaggData 5" xfId="3092" xr:uid="{51B0E0A9-2CC8-4CAE-9A5B-9DEA66B8E3E0}"/>
    <cellStyle name="SAPBEXaggDataEmph" xfId="3093" xr:uid="{2144E390-B878-45D4-BB98-A296E202B29E}"/>
    <cellStyle name="SAPBEXaggDataEmph 2" xfId="3094" xr:uid="{CDB04DD2-4D99-42B7-9E64-B446842A0D82}"/>
    <cellStyle name="SAPBEXaggDataEmph 2 2" xfId="3095" xr:uid="{3AF5CEEA-FCC2-4DF4-A141-161E78D5FE40}"/>
    <cellStyle name="SAPBEXaggDataEmph 2 3" xfId="3096" xr:uid="{6EA8CF4D-DCDF-4FD0-A715-59DC108BC9FB}"/>
    <cellStyle name="SAPBEXaggDataEmph 2 4" xfId="3097" xr:uid="{D30F2C08-4234-4940-9961-E5A839D4E35D}"/>
    <cellStyle name="SAPBEXaggDataEmph 2 5" xfId="3098" xr:uid="{D64D6ED0-CF77-48DD-A6B2-C449C0682117}"/>
    <cellStyle name="SAPBEXaggDataEmph 3" xfId="3099" xr:uid="{52058AE4-D735-4564-A9B9-13808EF3BFE9}"/>
    <cellStyle name="SAPBEXaggDataEmph 4" xfId="3100" xr:uid="{A8D2A4BF-46AF-4865-8493-A43260594ED7}"/>
    <cellStyle name="SAPBEXaggDataEmph 5" xfId="3101" xr:uid="{D3A1078B-3D88-49C6-9E41-8C264E853C5E}"/>
    <cellStyle name="SAPBEXaggItem" xfId="3102" xr:uid="{19331912-97E8-4AC4-A70A-416E3C5EB313}"/>
    <cellStyle name="SAPBEXaggItem 2" xfId="3103" xr:uid="{59171B54-81B8-4E7A-AAE3-1D8E16F90A5D}"/>
    <cellStyle name="SAPBEXaggItem 2 2" xfId="3104" xr:uid="{89225F6C-92C0-4D01-86E6-39FAE03EF105}"/>
    <cellStyle name="SAPBEXaggItem 2 3" xfId="3105" xr:uid="{1CA3E22A-CBEC-40AC-8E45-E31500CF9BB2}"/>
    <cellStyle name="SAPBEXaggItem 2 4" xfId="3106" xr:uid="{C9DF1817-5823-41F2-926F-78C6D5B49DC3}"/>
    <cellStyle name="SAPBEXaggItem 2 5" xfId="3107" xr:uid="{8A0FA65D-0E89-46AE-8D96-68E45783998E}"/>
    <cellStyle name="SAPBEXaggItem 3" xfId="3108" xr:uid="{AD94C0CC-CA7D-48A0-8A81-3DBA077BA637}"/>
    <cellStyle name="SAPBEXaggItem 4" xfId="3109" xr:uid="{1363C8DD-7D35-4519-BC51-1C5741816C61}"/>
    <cellStyle name="SAPBEXaggItem 5" xfId="3110" xr:uid="{22CD69D0-FC52-471B-A288-E3D072E7598D}"/>
    <cellStyle name="SAPBEXaggItemX" xfId="3111" xr:uid="{D2360A8C-C652-4176-999F-56958D9F80DC}"/>
    <cellStyle name="SAPBEXaggItemX 2" xfId="3112" xr:uid="{1B0EDD2A-8D2D-44AE-8CC4-A11C4979625E}"/>
    <cellStyle name="SAPBEXaggItemX 2 2" xfId="3113" xr:uid="{0F9D081C-0C73-4CE1-8160-DC545D6CED1D}"/>
    <cellStyle name="SAPBEXaggItemX 2 3" xfId="3114" xr:uid="{95B57265-E1ED-4DEA-9510-3774A3EE6F8D}"/>
    <cellStyle name="SAPBEXaggItemX 2 4" xfId="3115" xr:uid="{290FFF85-1309-42BF-BFB4-33DA03E982B0}"/>
    <cellStyle name="SAPBEXaggItemX 2 5" xfId="3116" xr:uid="{A77B2BAC-841B-4A72-9547-5CCC9CA3A0EB}"/>
    <cellStyle name="SAPBEXaggItemX 3" xfId="3117" xr:uid="{4A39A754-1FFC-48E1-9D9E-4135B5359ABD}"/>
    <cellStyle name="SAPBEXaggItemX 4" xfId="3118" xr:uid="{8D5CA0EA-EB5C-46CE-86B7-5D0B67134FA8}"/>
    <cellStyle name="SAPBEXaggItemX 5" xfId="3119" xr:uid="{1A773649-EEEF-4546-B7D4-FCC7926ABBBA}"/>
    <cellStyle name="SAPBEXchaText" xfId="3120" xr:uid="{8BE5174B-F865-47EE-A48C-14ADC23CF9A2}"/>
    <cellStyle name="SAPBEXexcBad7" xfId="3121" xr:uid="{9F3EFF2A-8C2C-45F8-BEBF-0BD969BA33D4}"/>
    <cellStyle name="SAPBEXexcBad7 2" xfId="3122" xr:uid="{184A0023-AAAE-4854-A4FD-FAEE25037A42}"/>
    <cellStyle name="SAPBEXexcBad7 2 2" xfId="3123" xr:uid="{C58A3A77-64F5-42B0-8CB2-DCEB5C17E6C1}"/>
    <cellStyle name="SAPBEXexcBad7 2 3" xfId="3124" xr:uid="{33B89BE5-DFF5-4CFD-8213-1CA823441BD9}"/>
    <cellStyle name="SAPBEXexcBad7 2 4" xfId="3125" xr:uid="{6C8A0CDD-3E87-4146-8617-85FA6795EDC7}"/>
    <cellStyle name="SAPBEXexcBad7 2 5" xfId="3126" xr:uid="{C44214D8-7D42-4F9B-8806-FB42D6CB69A9}"/>
    <cellStyle name="SAPBEXexcBad7 3" xfId="3127" xr:uid="{5FC293DA-A312-46DF-8A16-11A81D6DD826}"/>
    <cellStyle name="SAPBEXexcBad7 4" xfId="3128" xr:uid="{B5CE1007-5723-41C7-832D-9DED3C07ED0B}"/>
    <cellStyle name="SAPBEXexcBad7 5" xfId="3129" xr:uid="{AE3D4C36-C878-4EC8-B7C2-6822F2AEE9D4}"/>
    <cellStyle name="SAPBEXexcBad8" xfId="3130" xr:uid="{F33B715C-BFFF-46B9-93CF-0310BA419DD4}"/>
    <cellStyle name="SAPBEXexcBad8 2" xfId="3131" xr:uid="{B167DF25-6470-4FC9-80D5-404106148A26}"/>
    <cellStyle name="SAPBEXexcBad8 2 2" xfId="3132" xr:uid="{E0F10940-B736-4874-8BB4-78EFDB24EA0A}"/>
    <cellStyle name="SAPBEXexcBad8 2 3" xfId="3133" xr:uid="{98E173C4-02A9-4D58-855D-A0AB19CB79EE}"/>
    <cellStyle name="SAPBEXexcBad8 2 4" xfId="3134" xr:uid="{2398E7C3-1343-4337-9691-037417A46837}"/>
    <cellStyle name="SAPBEXexcBad8 2 5" xfId="3135" xr:uid="{DDD8DB7E-41FF-4B86-B72A-2B379D365602}"/>
    <cellStyle name="SAPBEXexcBad8 3" xfId="3136" xr:uid="{BC7717ED-F444-4126-AFFF-92719CB4AC05}"/>
    <cellStyle name="SAPBEXexcBad8 4" xfId="3137" xr:uid="{ACC69363-380A-4761-881F-E82FD01D06D6}"/>
    <cellStyle name="SAPBEXexcBad8 5" xfId="3138" xr:uid="{642563EE-03F9-4B62-B033-EBE8E864D547}"/>
    <cellStyle name="SAPBEXexcBad9" xfId="3139" xr:uid="{CDB41969-EE28-480B-B01B-3DF944F59544}"/>
    <cellStyle name="SAPBEXexcBad9 2" xfId="3140" xr:uid="{F2433B54-5DF1-4CD6-9912-F42D21BAB355}"/>
    <cellStyle name="SAPBEXexcBad9 2 2" xfId="3141" xr:uid="{8276347B-0E9C-4CAC-BC8F-8AB03363AECE}"/>
    <cellStyle name="SAPBEXexcBad9 2 3" xfId="3142" xr:uid="{A49A2B83-C801-4FE0-AC53-BA4B829E048C}"/>
    <cellStyle name="SAPBEXexcBad9 2 4" xfId="3143" xr:uid="{7C682EB5-18EF-47A3-AA24-FA6A42D48763}"/>
    <cellStyle name="SAPBEXexcBad9 2 5" xfId="3144" xr:uid="{58C0F265-01C5-410E-8E03-8E1C12078A26}"/>
    <cellStyle name="SAPBEXexcBad9 3" xfId="3145" xr:uid="{F3E96A33-382D-440B-986E-79E4AC16767F}"/>
    <cellStyle name="SAPBEXexcBad9 4" xfId="3146" xr:uid="{B1297B57-33F0-4C26-8127-F8BE90E62708}"/>
    <cellStyle name="SAPBEXexcBad9 5" xfId="3147" xr:uid="{3EB4DBA3-69FB-4D03-8716-7538F2A361DC}"/>
    <cellStyle name="SAPBEXexcCritical4" xfId="3148" xr:uid="{6D51E44D-8D6C-404E-A2FF-44435CE988EC}"/>
    <cellStyle name="SAPBEXexcCritical4 2" xfId="3149" xr:uid="{5D72EAE7-D735-4031-A026-668FEC273CD4}"/>
    <cellStyle name="SAPBEXexcCritical4 2 2" xfId="3150" xr:uid="{C8E9011F-9E86-410F-B19B-652089C404E5}"/>
    <cellStyle name="SAPBEXexcCritical4 2 3" xfId="3151" xr:uid="{4E954D31-C4DB-4E77-9CC6-404ED22DEEEC}"/>
    <cellStyle name="SAPBEXexcCritical4 2 4" xfId="3152" xr:uid="{6DF919CD-3903-4760-9110-F734770F0D30}"/>
    <cellStyle name="SAPBEXexcCritical4 2 5" xfId="3153" xr:uid="{78341CC7-9313-42C8-8392-0240D4FAE2AD}"/>
    <cellStyle name="SAPBEXexcCritical4 3" xfId="3154" xr:uid="{197C65D0-3DE8-4BAC-9022-6EC303B1DA8F}"/>
    <cellStyle name="SAPBEXexcCritical4 4" xfId="3155" xr:uid="{BFCA82F6-367B-48E3-87CD-FBBD6C7FA371}"/>
    <cellStyle name="SAPBEXexcCritical4 5" xfId="3156" xr:uid="{750FADBD-7565-4313-81CB-F7AE50E1911E}"/>
    <cellStyle name="SAPBEXexcCritical5" xfId="3157" xr:uid="{FC20DFD3-A8AC-4406-ADE1-C5651DED6C57}"/>
    <cellStyle name="SAPBEXexcCritical5 2" xfId="3158" xr:uid="{DA018BAA-FE86-400B-A7BF-349D6006EE80}"/>
    <cellStyle name="SAPBEXexcCritical5 2 2" xfId="3159" xr:uid="{97093AC4-6FE1-4873-B646-A368BC191E45}"/>
    <cellStyle name="SAPBEXexcCritical5 2 3" xfId="3160" xr:uid="{3FA61CEB-41A1-47B2-90C7-A7B429D07EB8}"/>
    <cellStyle name="SAPBEXexcCritical5 2 4" xfId="3161" xr:uid="{7C0DBEC2-E8F6-4B81-A2EF-1ECB262B3659}"/>
    <cellStyle name="SAPBEXexcCritical5 2 5" xfId="3162" xr:uid="{FDC47484-D30A-4A2C-A2C0-A6C5C8BACD54}"/>
    <cellStyle name="SAPBEXexcCritical5 3" xfId="3163" xr:uid="{1D7B8735-4F1C-4267-9184-543E86D6A23B}"/>
    <cellStyle name="SAPBEXexcCritical5 4" xfId="3164" xr:uid="{3C4C480C-7BD4-4B71-9658-3AECD4338221}"/>
    <cellStyle name="SAPBEXexcCritical5 5" xfId="3165" xr:uid="{3F3FC826-695C-4723-9124-DC1CF92BC0A7}"/>
    <cellStyle name="SAPBEXexcCritical6" xfId="3166" xr:uid="{ED369D6A-F8B8-4AA3-A966-E3CBBC09041E}"/>
    <cellStyle name="SAPBEXexcCritical6 2" xfId="3167" xr:uid="{7803996A-92E7-4BC6-A846-43D2D18AA826}"/>
    <cellStyle name="SAPBEXexcCritical6 2 2" xfId="3168" xr:uid="{445956CA-E2D4-4A8A-9BB1-F40E350520A8}"/>
    <cellStyle name="SAPBEXexcCritical6 2 3" xfId="3169" xr:uid="{C0EE7E99-0ACD-4E92-BE27-7B81CF698F1C}"/>
    <cellStyle name="SAPBEXexcCritical6 2 4" xfId="3170" xr:uid="{9EAE167C-D6ED-4AC7-B84D-1DE579E91F40}"/>
    <cellStyle name="SAPBEXexcCritical6 2 5" xfId="3171" xr:uid="{599F430B-86E4-4927-8A9B-577E7A1D5FD1}"/>
    <cellStyle name="SAPBEXexcCritical6 3" xfId="3172" xr:uid="{B34BAD5D-A046-4136-A533-A12F779B1192}"/>
    <cellStyle name="SAPBEXexcCritical6 4" xfId="3173" xr:uid="{B06BAC75-5B1C-44EA-B94E-F06EEE8F8564}"/>
    <cellStyle name="SAPBEXexcCritical6 5" xfId="3174" xr:uid="{D9B25DE6-FE01-412E-87C3-F0F105D6AD26}"/>
    <cellStyle name="SAPBEXexcGood1" xfId="3175" xr:uid="{1A985ABC-477A-4DF0-9A71-958435B8A70F}"/>
    <cellStyle name="SAPBEXexcGood1 2" xfId="3176" xr:uid="{2B8EF578-CAC0-4939-AF01-0D46B27B8011}"/>
    <cellStyle name="SAPBEXexcGood1 2 2" xfId="3177" xr:uid="{00481985-4C1E-479D-AC52-F5B7FA7D30D1}"/>
    <cellStyle name="SAPBEXexcGood1 2 3" xfId="3178" xr:uid="{E93DCAB2-D9F7-40D0-819E-7EB3A767CCE6}"/>
    <cellStyle name="SAPBEXexcGood1 2 4" xfId="3179" xr:uid="{74F33B5D-D91F-4B75-B5D9-E368054EC470}"/>
    <cellStyle name="SAPBEXexcGood1 2 5" xfId="3180" xr:uid="{E6C4D33C-6EBF-438E-B001-6F286D2CCBC1}"/>
    <cellStyle name="SAPBEXexcGood1 3" xfId="3181" xr:uid="{9F835924-40B1-4951-B811-D7112EB892DB}"/>
    <cellStyle name="SAPBEXexcGood1 4" xfId="3182" xr:uid="{3C57844A-ACA8-4AC2-A7EC-DB095B22D8BB}"/>
    <cellStyle name="SAPBEXexcGood1 5" xfId="3183" xr:uid="{A8937440-2FC6-4488-BA88-FF76F603C20C}"/>
    <cellStyle name="SAPBEXexcGood2" xfId="3184" xr:uid="{EAAFD108-3783-4268-BBC6-1418753AC907}"/>
    <cellStyle name="SAPBEXexcGood2 2" xfId="3185" xr:uid="{8CF03C7B-8C9F-4E0C-8F0D-CEAA30B6A9A3}"/>
    <cellStyle name="SAPBEXexcGood2 2 2" xfId="3186" xr:uid="{45E4B433-4C55-47E8-83FF-1CA49A0FF25C}"/>
    <cellStyle name="SAPBEXexcGood2 2 3" xfId="3187" xr:uid="{FE8E38DB-9925-4FE4-9175-FD76F8959610}"/>
    <cellStyle name="SAPBEXexcGood2 2 4" xfId="3188" xr:uid="{63D84CC9-1C8A-4009-8AD7-34B76725F8FC}"/>
    <cellStyle name="SAPBEXexcGood2 2 5" xfId="3189" xr:uid="{04C40FCB-16A4-4138-8BC8-B87A45441C85}"/>
    <cellStyle name="SAPBEXexcGood2 3" xfId="3190" xr:uid="{261A3D7B-5296-43D8-971D-E09D96839A1C}"/>
    <cellStyle name="SAPBEXexcGood2 4" xfId="3191" xr:uid="{89A3941F-1D80-42F6-A999-BD559CF58695}"/>
    <cellStyle name="SAPBEXexcGood2 5" xfId="3192" xr:uid="{F47D161F-F043-429E-9697-B69C46FBCAF8}"/>
    <cellStyle name="SAPBEXexcGood3" xfId="3193" xr:uid="{59DDE416-1833-4487-B319-C076266C7E03}"/>
    <cellStyle name="SAPBEXexcGood3 2" xfId="3194" xr:uid="{DDCB7544-B262-4E34-9214-E05521B82184}"/>
    <cellStyle name="SAPBEXexcGood3 2 2" xfId="3195" xr:uid="{36C5C299-D2DE-4666-8407-2108AEEB39DB}"/>
    <cellStyle name="SAPBEXexcGood3 2 3" xfId="3196" xr:uid="{60AC201A-6FAD-4EAD-AD50-CB23317F7D7F}"/>
    <cellStyle name="SAPBEXexcGood3 2 4" xfId="3197" xr:uid="{44044E8D-5140-4A3E-B506-488703E3D1D3}"/>
    <cellStyle name="SAPBEXexcGood3 2 5" xfId="3198" xr:uid="{6D7BB837-DC84-4C87-AC31-625BF410FDB7}"/>
    <cellStyle name="SAPBEXexcGood3 3" xfId="3199" xr:uid="{6C223C66-DAD5-4058-903C-34F8179D223C}"/>
    <cellStyle name="SAPBEXexcGood3 4" xfId="3200" xr:uid="{20236A5A-D695-43B2-B48F-41E1D322253D}"/>
    <cellStyle name="SAPBEXexcGood3 5" xfId="3201" xr:uid="{6640463C-2DC8-43E9-B55B-79DD2B31D37A}"/>
    <cellStyle name="SAPBEXfilterDrill" xfId="3202" xr:uid="{937BC4A3-B328-441A-8B22-0527BE77290E}"/>
    <cellStyle name="SAPBEXfilterItem" xfId="3203" xr:uid="{C82C752B-1B7C-45B7-9EB4-36534E35B5E2}"/>
    <cellStyle name="SAPBEXfilterText" xfId="3204" xr:uid="{E03E21CA-D4B2-4A0C-AD04-933B2302763C}"/>
    <cellStyle name="SAPBEXformats" xfId="3205" xr:uid="{50BAF4DA-8890-43B2-A23B-F2115126594A}"/>
    <cellStyle name="SAPBEXformats 2" xfId="3206" xr:uid="{E467433E-1D7E-4273-818A-BCCE95D953F0}"/>
    <cellStyle name="SAPBEXformats 2 2" xfId="3207" xr:uid="{C2DA60F1-3F4B-42D6-A70E-41BB816C405D}"/>
    <cellStyle name="SAPBEXformats 2 3" xfId="3208" xr:uid="{D7545EAD-FCA8-4681-BA92-2E344057F437}"/>
    <cellStyle name="SAPBEXformats 2 4" xfId="3209" xr:uid="{5D4B9042-085D-48B0-AC45-2F4CDB89788B}"/>
    <cellStyle name="SAPBEXformats 2 5" xfId="3210" xr:uid="{61B80054-4E75-402C-8503-1B64EB943434}"/>
    <cellStyle name="SAPBEXformats 3" xfId="3211" xr:uid="{369DD512-BAEF-4186-A890-068164B04097}"/>
    <cellStyle name="SAPBEXformats 4" xfId="3212" xr:uid="{8486DF03-20FA-4DD3-855F-CDD3F1D734E7}"/>
    <cellStyle name="SAPBEXformats 5" xfId="3213" xr:uid="{EC2C4EFD-04CA-4B0E-AF0B-18BA67F1F1CF}"/>
    <cellStyle name="SAPBEXheaderItem" xfId="3214" xr:uid="{CC5EAF0E-1E87-4A30-BF49-50714B626AC4}"/>
    <cellStyle name="SAPBEXheaderText" xfId="3215" xr:uid="{3597CFFD-B85E-4E0E-97ED-815CA7AAAB2B}"/>
    <cellStyle name="SAPBEXHLevel0" xfId="3216" xr:uid="{79C41671-5D14-45F5-85EF-9E201A9EF92C}"/>
    <cellStyle name="SAPBEXHLevel0 2" xfId="3217" xr:uid="{361D34E0-6C0C-4C89-BBB2-122009F32C5E}"/>
    <cellStyle name="SAPBEXHLevel0 2 2" xfId="3218" xr:uid="{C56AF700-3279-468C-994D-B463BDEB78EA}"/>
    <cellStyle name="SAPBEXHLevel0 2 3" xfId="3219" xr:uid="{BB32E4FD-961D-4087-8CB0-419B0759F0D4}"/>
    <cellStyle name="SAPBEXHLevel0 2 4" xfId="3220" xr:uid="{E38932BF-927C-4D7E-886B-30549D2E93A9}"/>
    <cellStyle name="SAPBEXHLevel0 2 5" xfId="3221" xr:uid="{FA9119E6-6B78-40BE-A689-0283E1B8E515}"/>
    <cellStyle name="SAPBEXHLevel0 3" xfId="3222" xr:uid="{E98B029D-EBDD-4E39-AC49-9CA76E44ED10}"/>
    <cellStyle name="SAPBEXHLevel0 4" xfId="3223" xr:uid="{1CE0C6F1-3664-4871-B167-133102427607}"/>
    <cellStyle name="SAPBEXHLevel0 5" xfId="3224" xr:uid="{17F25099-BA78-4471-9A22-BA0283ED46B7}"/>
    <cellStyle name="SAPBEXHLevel0X" xfId="3225" xr:uid="{5D18AC9B-B795-4AE5-A82A-C358F06F9855}"/>
    <cellStyle name="SAPBEXHLevel0X 2" xfId="3226" xr:uid="{7CFF51BB-0391-4DB3-96DD-4CEDE3C91AE0}"/>
    <cellStyle name="SAPBEXHLevel0X 2 2" xfId="3227" xr:uid="{A1C3657C-9899-4890-8874-4517809C4340}"/>
    <cellStyle name="SAPBEXHLevel0X 2 3" xfId="3228" xr:uid="{3D4EF912-B215-45C5-80C0-A14C8C967D89}"/>
    <cellStyle name="SAPBEXHLevel0X 2 4" xfId="3229" xr:uid="{AE3D7D72-B7FC-4955-AE0F-593EAD245703}"/>
    <cellStyle name="SAPBEXHLevel0X 2 5" xfId="3230" xr:uid="{EC8F1BB4-903A-43C8-8938-E23B12DD41A0}"/>
    <cellStyle name="SAPBEXHLevel0X 3" xfId="3231" xr:uid="{104C9404-C985-47D8-9B25-53DCA605B984}"/>
    <cellStyle name="SAPBEXHLevel0X 4" xfId="3232" xr:uid="{2B50EAB6-9B3D-4B94-B2F8-36C7957665A2}"/>
    <cellStyle name="SAPBEXHLevel0X 5" xfId="3233" xr:uid="{448A1695-6411-4F80-896F-2BF62517A1A8}"/>
    <cellStyle name="SAPBEXHLevel1" xfId="3234" xr:uid="{9DB3A504-A2A1-4046-8986-F10AFB29FA77}"/>
    <cellStyle name="SAPBEXHLevel1 2" xfId="3235" xr:uid="{68FCD30E-8EFD-4494-8F38-AB7469FEF5B9}"/>
    <cellStyle name="SAPBEXHLevel1 2 2" xfId="3236" xr:uid="{8BBFB9DD-46F2-43C8-A669-F05498664EAB}"/>
    <cellStyle name="SAPBEXHLevel1 2 3" xfId="3237" xr:uid="{515FFEB1-2DE2-4C51-8589-A729C911BF96}"/>
    <cellStyle name="SAPBEXHLevel1 2 4" xfId="3238" xr:uid="{D38777D4-8243-4D49-899C-509A1690049C}"/>
    <cellStyle name="SAPBEXHLevel1 2 5" xfId="3239" xr:uid="{F99C8BBB-9570-4DF6-AE3A-968EE50B320A}"/>
    <cellStyle name="SAPBEXHLevel1 3" xfId="3240" xr:uid="{202719EA-A0AC-46F4-ADD8-61A704C50550}"/>
    <cellStyle name="SAPBEXHLevel1 4" xfId="3241" xr:uid="{F24989DA-684E-4D80-8A87-4990BD793C9C}"/>
    <cellStyle name="SAPBEXHLevel1 5" xfId="3242" xr:uid="{1DADEA22-4A9A-46E9-9145-5B2894D2DA0A}"/>
    <cellStyle name="SAPBEXHLevel1X" xfId="3243" xr:uid="{98BABF10-01CD-438D-BA6D-36C40EABB9D8}"/>
    <cellStyle name="SAPBEXHLevel1X 2" xfId="3244" xr:uid="{32A10C28-A90A-4C4B-94FB-19B9F7A0688F}"/>
    <cellStyle name="SAPBEXHLevel1X 2 2" xfId="3245" xr:uid="{FE7B4A56-6515-4829-9CC0-D8C9034FDFB7}"/>
    <cellStyle name="SAPBEXHLevel1X 2 3" xfId="3246" xr:uid="{AAC57899-8609-4126-99C6-25E4F23C800B}"/>
    <cellStyle name="SAPBEXHLevel1X 2 4" xfId="3247" xr:uid="{076EF689-E1CD-4896-9E0F-5CC8BF1F3216}"/>
    <cellStyle name="SAPBEXHLevel1X 2 5" xfId="3248" xr:uid="{B20B62C9-F21E-4875-9D77-0E2D5469DAC4}"/>
    <cellStyle name="SAPBEXHLevel1X 3" xfId="3249" xr:uid="{A01F0767-6007-4992-BF33-35AC6488ABDC}"/>
    <cellStyle name="SAPBEXHLevel1X 4" xfId="3250" xr:uid="{2707845D-082E-426E-945C-81D4E7BE7B2D}"/>
    <cellStyle name="SAPBEXHLevel1X 5" xfId="3251" xr:uid="{F2F00A2C-CD3D-47E4-8A87-7FD795BA9DD1}"/>
    <cellStyle name="SAPBEXHLevel2" xfId="3252" xr:uid="{4E9212FA-CC0F-4A9C-8322-2511330B69EA}"/>
    <cellStyle name="SAPBEXHLevel2 2" xfId="3253" xr:uid="{34480A14-CA9A-4FF2-AF1D-703AFF38E304}"/>
    <cellStyle name="SAPBEXHLevel2 2 2" xfId="3254" xr:uid="{6FC5E2CA-1DE8-4E6C-A8C9-986E200272A2}"/>
    <cellStyle name="SAPBEXHLevel2 2 3" xfId="3255" xr:uid="{9629A30E-7EB9-465F-8250-01FDEB37E9E7}"/>
    <cellStyle name="SAPBEXHLevel2 2 4" xfId="3256" xr:uid="{144F4FCE-4D2E-4A62-8110-CB9009FED3BE}"/>
    <cellStyle name="SAPBEXHLevel2 2 5" xfId="3257" xr:uid="{FFCDA145-1D28-4F33-91C4-375660D04EA7}"/>
    <cellStyle name="SAPBEXHLevel2 3" xfId="3258" xr:uid="{0C932795-E0F3-456D-8042-6688685C88AE}"/>
    <cellStyle name="SAPBEXHLevel2 4" xfId="3259" xr:uid="{C8E3F8F3-BAA5-484A-A6C5-EC267D497E9B}"/>
    <cellStyle name="SAPBEXHLevel2 5" xfId="3260" xr:uid="{CC6C4BF9-7A1A-482C-88E9-3700051CF538}"/>
    <cellStyle name="SAPBEXHLevel2X" xfId="3261" xr:uid="{502F99B1-E10C-4679-8B41-FADBAE2674F4}"/>
    <cellStyle name="SAPBEXHLevel2X 2" xfId="3262" xr:uid="{28AF7E80-41DD-4F1D-8929-32A2FBC2CE43}"/>
    <cellStyle name="SAPBEXHLevel2X 2 2" xfId="3263" xr:uid="{508FE12E-060E-4C7C-AC75-449BFDA46332}"/>
    <cellStyle name="SAPBEXHLevel2X 2 3" xfId="3264" xr:uid="{7518FB93-7BC8-423B-9B18-BBCBE530EF41}"/>
    <cellStyle name="SAPBEXHLevel2X 2 4" xfId="3265" xr:uid="{957DC68F-5171-4B2C-BAD4-937E23C59CB0}"/>
    <cellStyle name="SAPBEXHLevel2X 2 5" xfId="3266" xr:uid="{8B47DD47-3455-4EBC-9CFB-5394D6C53B58}"/>
    <cellStyle name="SAPBEXHLevel2X 3" xfId="3267" xr:uid="{E4093AE2-0DB2-486F-8EA0-5D16AA92BD6D}"/>
    <cellStyle name="SAPBEXHLevel2X 4" xfId="3268" xr:uid="{E96E77AD-C3C3-4E7A-985B-6F4CEDDC5D4E}"/>
    <cellStyle name="SAPBEXHLevel2X 5" xfId="3269" xr:uid="{8761D7C9-EFB0-4EFE-A345-5B42484E369A}"/>
    <cellStyle name="SAPBEXHLevel3" xfId="3270" xr:uid="{6870F1BB-2316-4D2F-9DA6-ABCB9E53244F}"/>
    <cellStyle name="SAPBEXHLevel3 2" xfId="3271" xr:uid="{0CE3DEE9-3EE9-4C6D-8171-3B917FC8E4D3}"/>
    <cellStyle name="SAPBEXHLevel3 2 2" xfId="3272" xr:uid="{75DAC498-F0F8-4AD2-A60E-9078FA2987B4}"/>
    <cellStyle name="SAPBEXHLevel3 2 3" xfId="3273" xr:uid="{0FD8E8E1-7DB2-4A28-81BC-22022688DA2E}"/>
    <cellStyle name="SAPBEXHLevel3 2 4" xfId="3274" xr:uid="{10CA26CC-64F6-45CD-BCF8-DDB2CED084CF}"/>
    <cellStyle name="SAPBEXHLevel3 2 5" xfId="3275" xr:uid="{FA445789-1E8D-41C4-BA80-8B2C218A2478}"/>
    <cellStyle name="SAPBEXHLevel3 3" xfId="3276" xr:uid="{423FAB1B-1B3A-411F-9EB7-EE832347153F}"/>
    <cellStyle name="SAPBEXHLevel3 4" xfId="3277" xr:uid="{0E4EAEA2-3789-49EE-A354-59AFB90D54E3}"/>
    <cellStyle name="SAPBEXHLevel3 5" xfId="3278" xr:uid="{1D1364F2-814D-4298-B4A6-191F9B27D403}"/>
    <cellStyle name="SAPBEXHLevel3X" xfId="3279" xr:uid="{CF383690-9790-46D4-84DC-650E9F3157FD}"/>
    <cellStyle name="SAPBEXHLevel3X 2" xfId="3280" xr:uid="{0FC828AB-0922-4038-9626-B599E38BE92C}"/>
    <cellStyle name="SAPBEXHLevel3X 2 2" xfId="3281" xr:uid="{4057C150-4156-4756-9860-8C5BE29014E7}"/>
    <cellStyle name="SAPBEXHLevel3X 2 3" xfId="3282" xr:uid="{CA84DF7E-B9B4-4AE7-ADBE-B528A5A1E2D7}"/>
    <cellStyle name="SAPBEXHLevel3X 2 4" xfId="3283" xr:uid="{67DAAA31-9BCE-4883-AD74-A097AD0A38F4}"/>
    <cellStyle name="SAPBEXHLevel3X 2 5" xfId="3284" xr:uid="{136CB2A3-6B41-4DDC-AEF9-5B880281FFFA}"/>
    <cellStyle name="SAPBEXHLevel3X 3" xfId="3285" xr:uid="{9BF4D962-0DF9-4266-A49D-32BD6CF87845}"/>
    <cellStyle name="SAPBEXHLevel3X 4" xfId="3286" xr:uid="{5619F84C-26C9-4ECF-8515-A89057AEA158}"/>
    <cellStyle name="SAPBEXHLevel3X 5" xfId="3287" xr:uid="{3D9CF184-49B0-4D6B-B4AE-14576111711E}"/>
    <cellStyle name="SAPBEXresData" xfId="3288" xr:uid="{EB4DC3CD-1D1B-4DDB-87D4-259081272C90}"/>
    <cellStyle name="SAPBEXresData 2" xfId="3289" xr:uid="{B9885726-32C4-40D0-8A27-862B5FD5041C}"/>
    <cellStyle name="SAPBEXresData 2 2" xfId="3290" xr:uid="{45669B93-AF02-4920-8415-A9A3FF2F1E4A}"/>
    <cellStyle name="SAPBEXresData 2 3" xfId="3291" xr:uid="{8ACB49C2-A33C-4EB8-8AF6-FE6F876AE922}"/>
    <cellStyle name="SAPBEXresData 2 4" xfId="3292" xr:uid="{53738F14-22DF-402A-958D-0B7CA1AA3021}"/>
    <cellStyle name="SAPBEXresData 2 5" xfId="3293" xr:uid="{3B20E5E9-4AD9-4D91-9EAC-358D1CD0FE30}"/>
    <cellStyle name="SAPBEXresData 3" xfId="3294" xr:uid="{FCE5D473-19AE-465B-B9B8-DC89B5CB073C}"/>
    <cellStyle name="SAPBEXresData 5" xfId="3295" xr:uid="{1664550A-880E-4C6D-A319-312C7078B28F}"/>
    <cellStyle name="SAPBEXresDataEmph" xfId="3296" xr:uid="{9930D4E5-7EE4-4926-84C5-E0B34F662636}"/>
    <cellStyle name="SAPBEXresDataEmph 2" xfId="3297" xr:uid="{44790ACB-8D31-42BD-96A1-AE7DE58140C0}"/>
    <cellStyle name="SAPBEXresDataEmph 2 2" xfId="3298" xr:uid="{69BEA484-A85F-46DC-BEC0-FCF14E31A733}"/>
    <cellStyle name="SAPBEXresDataEmph 2 3" xfId="3299" xr:uid="{EDF9D78E-4C2D-4DDA-8233-75A3DE87BDD4}"/>
    <cellStyle name="SAPBEXresDataEmph 2 4" xfId="3300" xr:uid="{2FB1DA6E-B454-44AD-BB18-0351DC892809}"/>
    <cellStyle name="SAPBEXresDataEmph 2 5" xfId="3301" xr:uid="{7F1B1B9A-5915-464B-BA58-0FDE20184CC0}"/>
    <cellStyle name="SAPBEXresDataEmph 3" xfId="3302" xr:uid="{F5BCA301-55F4-4987-8832-2F1479653C4F}"/>
    <cellStyle name="SAPBEXresDataEmph 4" xfId="3303" xr:uid="{352F8D12-AC16-49C5-BE43-6030918B3FE2}"/>
    <cellStyle name="SAPBEXresDataEmph 5" xfId="3304" xr:uid="{CEDA7C84-6094-46BD-B64F-0A9D151A59EC}"/>
    <cellStyle name="SAPBEXresItem" xfId="3305" xr:uid="{15CA5874-1973-4BF6-8914-B11CC6309990}"/>
    <cellStyle name="SAPBEXresItem 2" xfId="3306" xr:uid="{7A901C85-B912-4DEE-B869-D0840CE254EC}"/>
    <cellStyle name="SAPBEXresItem 2 2" xfId="3307" xr:uid="{A53B4FD3-0B7E-4E16-97E8-CF33E353AF53}"/>
    <cellStyle name="SAPBEXresItem 2 3" xfId="3308" xr:uid="{E043801A-B3BB-46E0-8424-5D7D999D3CA1}"/>
    <cellStyle name="SAPBEXresItem 2 4" xfId="3309" xr:uid="{02D7D484-755C-4642-B076-A3DF89DAF65E}"/>
    <cellStyle name="SAPBEXresItem 2 5" xfId="3310" xr:uid="{36630BA8-6CC3-4A36-97E0-8FCAA465A0CF}"/>
    <cellStyle name="SAPBEXresItem 3" xfId="3311" xr:uid="{A16C13FB-385C-42E4-B5B9-9A582E5274E4}"/>
    <cellStyle name="SAPBEXresItem 4" xfId="3312" xr:uid="{93B53EF6-4FCD-4509-89E9-C5C9E8ABB706}"/>
    <cellStyle name="SAPBEXresItem 5" xfId="3313" xr:uid="{7D2F3762-E837-49FD-A0F7-2BFF3E6CD16E}"/>
    <cellStyle name="SAPBEXresItemX" xfId="3314" xr:uid="{6DEDB5AB-2C72-46F2-BA84-E63A7E9F2372}"/>
    <cellStyle name="SAPBEXresItemX 2" xfId="3315" xr:uid="{F01D2E1E-46A4-47FF-B833-DA0FEBB2B402}"/>
    <cellStyle name="SAPBEXresItemX 2 2" xfId="3316" xr:uid="{024A7F3E-00B4-484F-AA76-5B5F177EF4F7}"/>
    <cellStyle name="SAPBEXresItemX 2 3" xfId="3317" xr:uid="{E8C5EC06-E5AD-4EDE-BB8B-301062A8E42B}"/>
    <cellStyle name="SAPBEXresItemX 2 4" xfId="3318" xr:uid="{D964A53D-01A4-4377-B2F4-6B2F1F11A4D0}"/>
    <cellStyle name="SAPBEXresItemX 2 5" xfId="3319" xr:uid="{D0F40456-B6F6-4BC7-A062-1CF6C63B4643}"/>
    <cellStyle name="SAPBEXresItemX 3" xfId="3320" xr:uid="{CC218B93-C936-4BF8-80D1-1A1C9F1B3C6B}"/>
    <cellStyle name="SAPBEXresItemX 4" xfId="3321" xr:uid="{5D71435F-013C-443D-9156-D0B4606D1E08}"/>
    <cellStyle name="SAPBEXresItemX 5" xfId="3322" xr:uid="{8E1D2709-91A4-4C0B-82F4-3D1689BF806D}"/>
    <cellStyle name="SAPBEXstdData" xfId="3323" xr:uid="{8F2B7724-B136-4AC6-8E3D-4152A9EA95A7}"/>
    <cellStyle name="SAPBEXstdData 2" xfId="3324" xr:uid="{BE5C5E47-5EDD-44FC-9EBD-CFC0F5EF8136}"/>
    <cellStyle name="SAPBEXstdData 2 2" xfId="3325" xr:uid="{341EE8F6-D71E-40BE-BED6-95A2E668AAB7}"/>
    <cellStyle name="SAPBEXstdData 2 3" xfId="3326" xr:uid="{A46C4290-CFD8-4A88-847C-502BCE5CC0C9}"/>
    <cellStyle name="SAPBEXstdData 2 4" xfId="3327" xr:uid="{BC72F857-3ACB-44C5-88F3-9D8A18A38D7E}"/>
    <cellStyle name="SAPBEXstdData 2 5" xfId="3328" xr:uid="{3B683564-03D1-45C7-ABEF-38F223383E6F}"/>
    <cellStyle name="SAPBEXstdData 3" xfId="3329" xr:uid="{BC293555-43FE-41FD-A882-73213F665CDB}"/>
    <cellStyle name="SAPBEXstdData 4" xfId="3330" xr:uid="{64E1C674-DC03-425D-BF3B-8FC36BC76267}"/>
    <cellStyle name="SAPBEXstdData 5" xfId="3331" xr:uid="{B595BEDE-140E-469D-A749-342508EF2ADB}"/>
    <cellStyle name="SAPBEXstdDataEmph" xfId="3332" xr:uid="{3F8B39FB-DC21-4C5D-A438-6C197F53CA7C}"/>
    <cellStyle name="SAPBEXstdDataEmph 2" xfId="3333" xr:uid="{6D7824DF-AE63-4D84-9F17-7398BC619015}"/>
    <cellStyle name="SAPBEXstdDataEmph 2 2" xfId="3334" xr:uid="{8301888E-2B52-493C-B012-D30F0708F843}"/>
    <cellStyle name="SAPBEXstdDataEmph 2 3" xfId="3335" xr:uid="{6D1702C6-3FCB-45D5-8FD2-D4B11FED69B7}"/>
    <cellStyle name="SAPBEXstdDataEmph 2 4" xfId="3336" xr:uid="{368C3CED-B602-4895-957F-32B0AC279646}"/>
    <cellStyle name="SAPBEXstdDataEmph 2 5" xfId="3337" xr:uid="{5F65B08F-AD82-488D-81CC-8484F3460741}"/>
    <cellStyle name="SAPBEXstdDataEmph 3" xfId="3338" xr:uid="{F7B39FCB-5619-4E05-A5D3-E8CA0488A0F1}"/>
    <cellStyle name="SAPBEXstdDataEmph 4" xfId="3339" xr:uid="{A9178EA3-425E-4E60-8D39-9DAFD4C69276}"/>
    <cellStyle name="SAPBEXstdDataEmph 5" xfId="3340" xr:uid="{7E67AD2A-70FB-4535-A0D1-6C3F9B454298}"/>
    <cellStyle name="SAPBEXstdItem" xfId="3341" xr:uid="{19470D67-F99D-432E-BDA2-46EE3FC08816}"/>
    <cellStyle name="SAPBEXstdItem 2" xfId="3342" xr:uid="{3198AD86-AD1C-4224-9C14-C435FE56E5FC}"/>
    <cellStyle name="SAPBEXstdItem 2 2" xfId="3343" xr:uid="{5BC3980A-E511-4E4B-879B-35C3F76B73F9}"/>
    <cellStyle name="SAPBEXstdItem 2 3" xfId="3344" xr:uid="{2FF9345F-DE27-4EC6-B632-4A111F7DEBEC}"/>
    <cellStyle name="SAPBEXstdItem 2 4" xfId="3345" xr:uid="{302E6776-CB3B-49CC-85CB-6103D3F5433F}"/>
    <cellStyle name="SAPBEXstdItem 2 5" xfId="3346" xr:uid="{52167900-1036-4609-BAE7-B4FD3CDEED99}"/>
    <cellStyle name="SAPBEXstdItem 3" xfId="3347" xr:uid="{0C66CD74-65C2-4719-A8AF-9C543D66F454}"/>
    <cellStyle name="SAPBEXstdItem 4" xfId="3348" xr:uid="{845A626C-2944-4B27-BDD0-A746A75AF089}"/>
    <cellStyle name="SAPBEXstdItem 5" xfId="3349" xr:uid="{F290CA9B-A932-40AA-ABFB-B83A4524D44D}"/>
    <cellStyle name="SAPBEXstdItemX" xfId="3350" xr:uid="{72EE15C9-9A47-4CF8-A521-BD38760B70C1}"/>
    <cellStyle name="SAPBEXstdItemX 2" xfId="3351" xr:uid="{1A5F5F62-06C6-47E1-9F11-282637162FC4}"/>
    <cellStyle name="SAPBEXstdItemX 2 2" xfId="3352" xr:uid="{28CADDFE-8B15-4D2B-A624-2E48B5F97A7A}"/>
    <cellStyle name="SAPBEXstdItemX 2 3" xfId="3353" xr:uid="{67A9527F-EB38-43CA-823D-29D89787CBA5}"/>
    <cellStyle name="SAPBEXstdItemX 2 4" xfId="3354" xr:uid="{4241B9AD-265E-46C8-B0FE-AC143D809175}"/>
    <cellStyle name="SAPBEXstdItemX 2 5" xfId="3355" xr:uid="{0AA62572-4305-42AF-BC30-8FB8B3EF9FEC}"/>
    <cellStyle name="SAPBEXstdItemX 3" xfId="3356" xr:uid="{FC8F90ED-FEAE-4B80-88F6-66FC91690B4A}"/>
    <cellStyle name="SAPBEXstdItemX 4" xfId="3357" xr:uid="{13A4A2A4-6767-4870-A8DF-D20FBAB8B164}"/>
    <cellStyle name="SAPBEXstdItemX 5" xfId="3358" xr:uid="{9FAC0AD4-283D-43E2-96F8-9C390E95D1DD}"/>
    <cellStyle name="SAPBEXtitle" xfId="3359" xr:uid="{71A1435A-9743-4FB4-AA02-A4AD8456BD45}"/>
    <cellStyle name="SAPBEXundefined" xfId="3360" xr:uid="{67063F2C-A419-42EA-BF55-F10363CEEACA}"/>
    <cellStyle name="SAPBEXundefined 2" xfId="3361" xr:uid="{B6AC730C-987C-407E-BD05-58DBB12DA6A8}"/>
    <cellStyle name="SAPBEXundefined 2 2" xfId="3362" xr:uid="{D08A08A0-EF2E-4D65-AD16-CF4E25F24545}"/>
    <cellStyle name="SAPBEXundefined 2 3" xfId="3363" xr:uid="{8CFB8766-8603-435A-B5B8-30C295B86ED0}"/>
    <cellStyle name="SAPBEXundefined 2 4" xfId="3364" xr:uid="{42269112-F3F9-464F-8740-6E659373AB83}"/>
    <cellStyle name="SAPBEXundefined 2 5" xfId="3365" xr:uid="{3DF37DF6-FD30-40DF-B5C4-56FCBDA0F089}"/>
    <cellStyle name="SAPBEXundefined 3" xfId="3366" xr:uid="{338963DA-4A91-4259-AC58-5EE9A3A34068}"/>
    <cellStyle name="SAPBEXundefined 4" xfId="3367" xr:uid="{BD899FCA-558E-4D3E-A174-F9CDC3D2126C}"/>
    <cellStyle name="SAPBEXundefined 5" xfId="3368" xr:uid="{8BAB4D03-06E7-45CA-AB11-394913BA8C52}"/>
    <cellStyle name="section head" xfId="3369" xr:uid="{2DCE0738-6F4B-4F98-9386-B28A3B91F342}"/>
    <cellStyle name="SS Col Hdr" xfId="3370" xr:uid="{34C00A5F-8FB0-477B-8B9B-3A9D5486AEAD}"/>
    <cellStyle name="SS Dim 1 Blank" xfId="3371" xr:uid="{25C7ACA2-70C8-45D4-A29B-88703D38AC2F}"/>
    <cellStyle name="SS Dim 1 Title" xfId="3372" xr:uid="{644BAEDF-9039-48A6-BCC1-9539DBE4C75C}"/>
    <cellStyle name="SS Dim 1 Value" xfId="3373" xr:uid="{7AF8D5EC-E10E-4F8A-BDEA-D3A53EAC15D8}"/>
    <cellStyle name="SS Dim 2 Blank" xfId="3374" xr:uid="{27DCFEF3-7F6A-4820-B80F-222414D33166}"/>
    <cellStyle name="SS Dim 2 Title" xfId="3375" xr:uid="{D28DF24C-5071-4CBB-A209-31C04D08F413}"/>
    <cellStyle name="SS Dim 2 Value" xfId="3376" xr:uid="{0D71C5AA-21A9-4A39-8CBF-C0EF6B0A3D9E}"/>
    <cellStyle name="SS Dim 3 Blank" xfId="3377" xr:uid="{20D09158-8121-4983-8837-012184BE4B36}"/>
    <cellStyle name="SS Dim 3 Title" xfId="3378" xr:uid="{98A1E9BA-019B-4EB0-99CA-32BC7167D4E1}"/>
    <cellStyle name="SS Dim 3 Value" xfId="3379" xr:uid="{9C95952B-8FC0-4657-BB88-D37916E82944}"/>
    <cellStyle name="SS Dim 4 Blank" xfId="3380" xr:uid="{86C000DA-1869-415F-8F2D-CC5F36AFF2EB}"/>
    <cellStyle name="SS Dim 4 Title" xfId="3381" xr:uid="{6754C9EB-4CFB-4AEB-A206-3D25F74FACF9}"/>
    <cellStyle name="SS Dim 4 Value" xfId="3382" xr:uid="{32EF11CB-23BA-432E-A272-25BB59DF799A}"/>
    <cellStyle name="SS Dim 5 Blank" xfId="3383" xr:uid="{6DB32F79-C55A-4BB8-8B1C-4D4A9F6A330C}"/>
    <cellStyle name="SS Dim 5 Title" xfId="3384" xr:uid="{8608806B-D8E7-4B1E-9175-32C84C585852}"/>
    <cellStyle name="SS Dim 5 Value" xfId="3385" xr:uid="{16781E12-C802-4E92-B551-1E4F155444A6}"/>
    <cellStyle name="SS Other Measure" xfId="3386" xr:uid="{8DEEB0AB-A444-40FC-B77A-B37880B3D244}"/>
    <cellStyle name="SS Sum Measure" xfId="3387" xr:uid="{0F710571-9B82-44A3-A19A-5F4E590828A1}"/>
    <cellStyle name="SS Unbound Dim" xfId="3388" xr:uid="{6507FBB4-66DA-45C3-9EAD-D570D07609D7}"/>
    <cellStyle name="SS WAvg Measure" xfId="3389" xr:uid="{1685445E-38B5-4CAF-9459-392DF3AA7C03}"/>
    <cellStyle name="Standard_BS14" xfId="3390" xr:uid="{09A2CF4C-48CD-4F3A-A519-5EDC985ED7B4}"/>
    <cellStyle name="Style 1" xfId="3391" xr:uid="{4504D589-CE4B-4D08-98CC-135E807E4E49}"/>
    <cellStyle name="Style 1 2" xfId="3392" xr:uid="{20B9561D-36FD-4653-9089-948C1F3822E5}"/>
    <cellStyle name="Style 1 2 2" xfId="3393" xr:uid="{EE3431B1-5C7E-45CE-81B0-40FF5BC2CF4F}"/>
    <cellStyle name="Style 1 3" xfId="3394" xr:uid="{E9941A3E-4BAA-4DB7-95BB-5A5C4570E7B2}"/>
    <cellStyle name="Style 1 4" xfId="3395" xr:uid="{A73A410E-1379-43A9-B379-2024C9256575}"/>
    <cellStyle name="Style 2" xfId="3396" xr:uid="{3AC59D0E-E7F3-40B4-9C79-C51CAF5B469C}"/>
    <cellStyle name="Style 2 2" xfId="3397" xr:uid="{57A58C9B-B043-47B7-AD11-4034897588FE}"/>
    <cellStyle name="Subtotal" xfId="3398" xr:uid="{0575D2D5-01F8-4FFD-950E-D66153FDCE4E}"/>
    <cellStyle name="Table Head" xfId="3399" xr:uid="{B6F925DA-C7E5-4C48-B694-53D6092BA81D}"/>
    <cellStyle name="Table Head 2" xfId="3400" xr:uid="{EE8DB1C0-E69F-40EA-8952-FB786F2AF3DF}"/>
    <cellStyle name="Table Head 2 2" xfId="3401" xr:uid="{12E81C98-9274-4286-8277-7CC664BAFC39}"/>
    <cellStyle name="Table Head 2 3" xfId="3402" xr:uid="{2CBF61E2-F5BF-4782-A76B-8D62029099D6}"/>
    <cellStyle name="Table Head 2 4" xfId="3403" xr:uid="{71D369A1-6F8F-4236-8826-328D8D8259CA}"/>
    <cellStyle name="Table Source" xfId="3404" xr:uid="{7EDB69D5-390D-4DD9-9CFD-F3F62D4F4FFD}"/>
    <cellStyle name="Table Source 2" xfId="3405" xr:uid="{2F500655-6521-475B-B3B0-F4E5C049A867}"/>
    <cellStyle name="Table Source 2 2" xfId="3406" xr:uid="{FD8F1889-D446-4F25-93A4-3CE4DF8075F9}"/>
    <cellStyle name="Table Source 2 3" xfId="3407" xr:uid="{8ACB0A50-D7AB-4F2D-A18E-5B096BA95DE7}"/>
    <cellStyle name="Table Source 2 4" xfId="3408" xr:uid="{D0DF9018-EAA1-4CDC-B5F0-2AF78A3D1B13}"/>
    <cellStyle name="Table Text" xfId="3409" xr:uid="{6966260E-4053-4D55-BEF2-0D2DFC669218}"/>
    <cellStyle name="Table Title" xfId="3410" xr:uid="{57743633-0F01-4120-BBBE-E5EB5384DEA1}"/>
    <cellStyle name="Table Title 2" xfId="3411" xr:uid="{F618E1E2-9C32-4D93-B1C1-84AEB649E46E}"/>
    <cellStyle name="Table Title 2 2" xfId="3412" xr:uid="{1C89AA5C-EC87-46EA-B050-627D32E32882}"/>
    <cellStyle name="Table Title 2 3" xfId="3413" xr:uid="{3F1DFE8C-7AF7-4CB2-BE28-6C5194CAB85E}"/>
    <cellStyle name="Table Title 2 4" xfId="3414" xr:uid="{3D8C273D-E53C-436C-8813-79F070C2FB61}"/>
    <cellStyle name="Table Units" xfId="3415" xr:uid="{DAE07175-5DCC-41A5-9037-A87DCADEB854}"/>
    <cellStyle name="Table Units 2" xfId="3416" xr:uid="{05ADD0FA-C621-4CDF-820B-43529A89AABD}"/>
    <cellStyle name="Table Units 2 2" xfId="3417" xr:uid="{24159A3F-6C7A-4B8E-9C98-288878DC51B2}"/>
    <cellStyle name="Table Units 2 3" xfId="3418" xr:uid="{29D6FE41-D791-4F2D-A1CE-74BFA238916D}"/>
    <cellStyle name="Table Units 2 4" xfId="3419" xr:uid="{30E26DDA-D4F3-4143-8BF4-EDAB43435127}"/>
    <cellStyle name="Text" xfId="3420" xr:uid="{7ED06BE1-8BAB-4455-85E7-297833050D2C}"/>
    <cellStyle name="Text 1" xfId="3421" xr:uid="{35DCBDA2-7B05-4BEB-8DAF-2110D2E7B20B}"/>
    <cellStyle name="Text 1 2" xfId="3422" xr:uid="{AC1AA93A-E3BE-4445-8D6D-CD09C87FC52F}"/>
    <cellStyle name="Text 1 2 2" xfId="3423" xr:uid="{B5C4B84A-A7D4-46BE-BE58-F7290E3559A6}"/>
    <cellStyle name="Text 1 2 3" xfId="3424" xr:uid="{AEC0219B-D105-4613-8497-9E61E2563765}"/>
    <cellStyle name="Text 1 2 4" xfId="3425" xr:uid="{7334B137-06A5-4D6C-8703-9CB1669C41FC}"/>
    <cellStyle name="Text 2" xfId="3426" xr:uid="{0A6505BE-6A25-4EBC-8CC4-C8324DA85887}"/>
    <cellStyle name="Text 2 2" xfId="3427" xr:uid="{F989636D-E630-4846-B45B-7DE52CDD3C26}"/>
    <cellStyle name="Text 2 2 2" xfId="3428" xr:uid="{5C3BAB46-ECA5-41C0-8770-ACAB7360ABC1}"/>
    <cellStyle name="Text 2 2 3" xfId="3429" xr:uid="{493CF621-BFC0-4406-9C45-E755B2A7213D}"/>
    <cellStyle name="Text 2 2 4" xfId="3430" xr:uid="{C339F0DA-AC11-43D0-AF51-233722C571F2}"/>
    <cellStyle name="Text Head 1" xfId="3431" xr:uid="{0784927D-9C06-425A-8EF6-F552EE7AFB8D}"/>
    <cellStyle name="Text Head 1 2" xfId="3432" xr:uid="{C5963577-998F-4905-994B-B2E66C79BEC0}"/>
    <cellStyle name="Text Head 1 2 2" xfId="3433" xr:uid="{F39CD6FE-10C5-44BD-AEDA-EE4276807DA6}"/>
    <cellStyle name="Text Head 1 2 3" xfId="3434" xr:uid="{D18C6C8F-6F3E-438E-A40A-22FB0328EB28}"/>
    <cellStyle name="Text Head 1 2 4" xfId="3435" xr:uid="{05936476-34EF-4062-826D-D5A975689C38}"/>
    <cellStyle name="Text Head 2" xfId="3436" xr:uid="{ED3EB391-6421-4C13-B9F5-BFFD46738B15}"/>
    <cellStyle name="Text Head 2 2" xfId="3437" xr:uid="{7997CA0C-C4B7-4D8B-AE80-664E8818F7FC}"/>
    <cellStyle name="Text Head 2 2 2" xfId="3438" xr:uid="{7082A0FA-21DB-407D-92C4-7B6A7B25C2E2}"/>
    <cellStyle name="Text Head 2 2 3" xfId="3439" xr:uid="{04DC2013-E09C-475B-864D-B63472831F94}"/>
    <cellStyle name="Text Head 2 2 4" xfId="3440" xr:uid="{2EA7E6F2-0DF3-45AA-ACEF-0092A199A38E}"/>
    <cellStyle name="Text Indent 1" xfId="3441" xr:uid="{29017A3B-5047-41C4-AEA4-A901EB3E9FFE}"/>
    <cellStyle name="Text Indent 1 2" xfId="3442" xr:uid="{953ED41D-A639-4971-9621-D951EBD182BB}"/>
    <cellStyle name="Text Indent 1 2 2" xfId="3443" xr:uid="{E2688F40-1A69-42F1-979A-EA7D668895B7}"/>
    <cellStyle name="Text Indent 1 2 3" xfId="3444" xr:uid="{9EED37F8-850F-4CA5-BF27-E8315935C941}"/>
    <cellStyle name="Text Indent 1 2 4" xfId="3445" xr:uid="{199D95E5-DE6F-40AA-AE96-94E5CBF870EA}"/>
    <cellStyle name="Text Indent 2" xfId="3446" xr:uid="{FB42DF32-D2B6-4724-871C-E5C6037A7CBC}"/>
    <cellStyle name="Text Indent 2 2" xfId="3447" xr:uid="{8CC6A47E-5E62-4B03-8FBB-0704A662480B}"/>
    <cellStyle name="Text Indent 2 2 2" xfId="3448" xr:uid="{7FA49A6D-C5B3-477B-BD3D-8ECCF34243E9}"/>
    <cellStyle name="Text Indent 2 2 3" xfId="3449" xr:uid="{2F8E9511-9FF9-4134-8E30-EB9D496FE6E2}"/>
    <cellStyle name="Text Indent 2 2 4" xfId="3450" xr:uid="{09D83C57-065F-4F19-B2A1-7949549FE691}"/>
    <cellStyle name="Text Indent A" xfId="3451" xr:uid="{AA2E5768-D0C6-46C7-8AF5-C10AE1E11A70}"/>
    <cellStyle name="Text Indent B" xfId="3452" xr:uid="{1398D13C-5992-4047-8E12-AEBA10087F65}"/>
    <cellStyle name="Text Indent C" xfId="3453" xr:uid="{A027917A-7842-4FF9-AB75-17A369C9E11E}"/>
    <cellStyle name="Text_C268_2006_Act10_Lead_หลัง adj" xfId="3454" xr:uid="{73485B1F-FABE-4F19-92C2-43EE4106E4D1}"/>
    <cellStyle name="Tickmark" xfId="3455" xr:uid="{6003740D-229C-445C-85F2-01A6B8E7B53F}"/>
    <cellStyle name="Title 2" xfId="3456" xr:uid="{ACCD9BFE-8721-4200-AC04-66D523245BAD}"/>
    <cellStyle name="Title 2 2" xfId="3457" xr:uid="{5C69C8B0-FB4E-4D3F-B8EC-BF2E6C21B69C}"/>
    <cellStyle name="Title 3" xfId="3458" xr:uid="{A34F46CA-9042-4B63-8B73-88180F5F0DBC}"/>
    <cellStyle name="Title 4" xfId="3459" xr:uid="{D8F65882-50D8-4785-836C-0124DDED6ABF}"/>
    <cellStyle name="Title1" xfId="3460" xr:uid="{1E7E3DC7-182A-4D61-938C-50FB61356CDD}"/>
    <cellStyle name="Title2" xfId="3461" xr:uid="{EA3F93B7-99E6-47D9-969D-40E2717802B9}"/>
    <cellStyle name="Title3" xfId="3462" xr:uid="{62EA07E2-CECB-4184-B635-22DF95167243}"/>
    <cellStyle name="TOC 1" xfId="3463" xr:uid="{4B8F5B9C-463A-41FA-BB19-0856CA6046B6}"/>
    <cellStyle name="TOC 1 2" xfId="3464" xr:uid="{ABC70F74-E9A8-492C-AF7E-8DAB8EF65ACE}"/>
    <cellStyle name="TOC 1 2 2" xfId="3465" xr:uid="{8112DAC8-A1C3-4809-9899-4CDB00FD0EBB}"/>
    <cellStyle name="TOC 1 2 3" xfId="3466" xr:uid="{D5F51976-2BBC-4508-AF58-067B4A8E6618}"/>
    <cellStyle name="TOC 1 2 4" xfId="3467" xr:uid="{C41B7E22-B8A8-4BC4-B3AD-35A0781C96C1}"/>
    <cellStyle name="TOC 2" xfId="3468" xr:uid="{86EA8258-6CD5-4458-BBE1-D957667041D5}"/>
    <cellStyle name="TOC 2 2" xfId="3469" xr:uid="{B31D935F-A48B-4818-9E6F-9D03A83597DC}"/>
    <cellStyle name="TOC 2 2 2" xfId="3470" xr:uid="{79E35A6F-8321-4963-9755-3B659E11B92A}"/>
    <cellStyle name="TOC 2 2 3" xfId="3471" xr:uid="{3D370BA7-DC6B-4EB0-8F52-5FB5BDA11BEC}"/>
    <cellStyle name="TOC 2 2 4" xfId="3472" xr:uid="{106B9634-F739-444F-A071-71EC9806BBC7}"/>
    <cellStyle name="Total 2" xfId="3473" xr:uid="{59AEA1F4-05B1-4210-B6C1-3CF3A4BAA016}"/>
    <cellStyle name="Total 3" xfId="3474" xr:uid="{659CC753-47CD-4DB4-989A-33F0DF3971D2}"/>
    <cellStyle name="Total 4" xfId="3475" xr:uid="{328C1EDA-A482-4CDF-B1AB-ED191F7D7913}"/>
    <cellStyle name="Total 5" xfId="3476" xr:uid="{1A1EF31F-6A12-4DB4-9101-05780D837F53}"/>
    <cellStyle name="UR" xfId="3477" xr:uid="{D48CF644-D0EB-4438-B94F-B4FC50A3FA78}"/>
    <cellStyle name="Warning Text 2" xfId="3478" xr:uid="{7B259F1C-0081-4447-8722-000D04EA74AB}"/>
    <cellStyle name="Warning Text 3" xfId="3479" xr:uid="{AB9FB89F-8C78-4008-ABB1-C872EAB05B1D}"/>
    <cellStyle name="Warning Text 4" xfId="3480" xr:uid="{FADB69E9-503E-4FB9-B9A9-0B89BA5A12F5}"/>
    <cellStyle name="Warning Text 5" xfId="3481" xr:uid="{C2E6C570-3640-480F-844A-E7CBF5A310D8}"/>
    <cellStyle name="Wไhrung [0]_OPTIMIR1 (deutsch)" xfId="3482" xr:uid="{D88FF76B-7023-4E21-A685-43EBEE14ABCD}"/>
    <cellStyle name="Wไhrung_OPTIMIR1 (deutsch)" xfId="3483" xr:uid="{BAD24BD2-F79A-4052-96AF-93BF4F409FA5}"/>
    <cellStyle name="เครื่องหมายจุลภาค [0]" xfId="3484" xr:uid="{05E691D1-63D2-40CD-8049-FA01BA03A17D}"/>
    <cellStyle name="เครื่องหมายจุลภาค_001K-1,2,3" xfId="3485" xr:uid="{F4A3B78C-05B1-47E0-9ED0-E9E3953F05F1}"/>
    <cellStyle name="เครื่องหมายสกุลเงิน [0]" xfId="3486" xr:uid="{1108739A-A6DE-4E00-8034-0CBCD66FAF3B}"/>
    <cellStyle name="เครื่องหมายสกุลเงิน_APPLICAT" xfId="3487" xr:uid="{AE53B4EC-B27F-41E3-8F63-A04FCDCBE7A1}"/>
    <cellStyle name="เชื่อมโยงหลายมิติ" xfId="3488" xr:uid="{E35ECFB3-0CC2-4F95-A571-51240C8F481E}"/>
    <cellStyle name="เชื่อมโยงหลายมิติ 2" xfId="3489" xr:uid="{C16D4286-27F9-4455-8AE4-8D08EC29BAFB}"/>
    <cellStyle name="เชื่อมโยงหลายมิติ 2 2" xfId="3490" xr:uid="{2325F01A-4912-4B5B-B48D-ADB2F833A6D7}"/>
    <cellStyle name="เชื่อมโยงหลายมิติ 2 3" xfId="3491" xr:uid="{92DE8302-1016-4855-92EF-D18D66B43578}"/>
    <cellStyle name="เชื่อมโยงหลายมิติ 2 4" xfId="3492" xr:uid="{E698B66C-C4C2-415F-BE7E-8089FFC79C02}"/>
    <cellStyle name="เชื่อมโยงหลายมิติ 3" xfId="3493" xr:uid="{3CEB028A-B518-4808-9E9B-7DBD0EC68842}"/>
    <cellStyle name="เชื่อมโยงหลายมิติ 4" xfId="3494" xr:uid="{73BCE1C7-0A82-41B8-97A6-5040B32DED8C}"/>
    <cellStyle name="ค@ฏ๋_1111D2111DQ2" xfId="3495" xr:uid="{B6347064-92EA-4F16-9A75-EE78FC2F2B23}"/>
    <cellStyle name="คdคภฆ์[0]_1111D2111DQ2" xfId="3496" xr:uid="{8F109224-8AD2-451E-8FE5-058319488282}"/>
    <cellStyle name="คdคภฆ์_1111D2111DQ1" xfId="3497" xr:uid="{EDBDA8C8-D644-44D6-BEDA-911F392785C4}"/>
    <cellStyle name="ณfน๔ [0]_Book1" xfId="3498" xr:uid="{6333C64B-2312-46CE-9C7E-D1F88ACA1FD9}"/>
    <cellStyle name="ณfน๔_Book1" xfId="3499" xr:uid="{6286ECE7-31A6-404C-80D8-8AF4D02003AB}"/>
    <cellStyle name="ตามการเชื่อมโยงหลายมิติ" xfId="3500" xr:uid="{E34DD010-0D10-4FD0-9A87-4EB1CDF7B3A3}"/>
    <cellStyle name="ตามการเชื่อมโยงหลายมิติ 2" xfId="3501" xr:uid="{B3411619-C93D-44B1-A7A7-ABC925F0D5E7}"/>
    <cellStyle name="ตามการเชื่อมโยงหลายมิติ 2 2" xfId="3502" xr:uid="{B5BDA25F-05C7-4667-9E00-9048C62EE661}"/>
    <cellStyle name="ตามการเชื่อมโยงหลายมิติ 2 3" xfId="3503" xr:uid="{653B9B64-47C0-4AA1-A731-38025DC7D9BF}"/>
    <cellStyle name="ตามการเชื่อมโยงหลายมิติ 2 4" xfId="3504" xr:uid="{A1F5DB03-BE8B-415F-86A4-E0AC6F390EC6}"/>
    <cellStyle name="ตามการเชื่อมโยงหลายมิติ 3" xfId="3505" xr:uid="{0BE48EF3-7F69-4390-B411-5A8CA258A84E}"/>
    <cellStyle name="ตามการเชื่อมโยงหลายมิติ 4" xfId="3506" xr:uid="{8DFBC985-66D9-4105-B095-588A948C4C6D}"/>
    <cellStyle name="น้บะภฒ_95" xfId="3507" xr:uid="{FDABFD68-D4E5-4226-B9CA-3DDC0774BA56}"/>
    <cellStyle name="ปกติ_(C) review bank reconcile - Salee" xfId="3508" xr:uid="{0CF837D3-2313-4070-9CEC-AB80CF6FE407}"/>
    <cellStyle name="ฤธถ [0]_95" xfId="3509" xr:uid="{B04721D8-2323-4B18-84F1-4F93C7BF49AE}"/>
    <cellStyle name="ฤธถ_95" xfId="3510" xr:uid="{F6234A8D-E1FD-4A08-A0F3-606FFA3E0302}"/>
    <cellStyle name="ล๋ศญ [0]_95" xfId="3511" xr:uid="{CECF5FE4-356D-4C94-A3A8-5E0BEF2DE231}"/>
    <cellStyle name="ล๋ศญ_95" xfId="3512" xr:uid="{5A5682E3-5291-4829-9FBB-4C1C2B29455D}"/>
    <cellStyle name="วฅมุ_4ฟ๙ฝวภ๛" xfId="3513" xr:uid="{55BA1DB7-C921-436D-BEE4-A6C547A4B3DE}"/>
    <cellStyle name="_x001d_๐7_x000c_๎_x0007__x000d_แU_x0001__x0006__x0016__x0008__x0007__x0001__x0001_" xfId="3514" xr:uid="{D2340C21-6B1D-454B-A8CF-DDB055689A3E}"/>
    <cellStyle name="_x001d_๐9_x000c_$_x0009__x000d__x0017_U_x0001_๘_x0004_–_x0006__x0007__x0001__x0001_" xfId="3515" xr:uid="{6F4EC37E-1940-43E8-9947-510C15948988}"/>
    <cellStyle name="一般_19904" xfId="3516" xr:uid="{4A54D858-255A-41B1-A3D2-E3195AB65ADD}"/>
    <cellStyle name="千位分隔_FS of Jun 2008_Updated 20080708 (1)" xfId="3517" xr:uid="{C75AD2E4-AC8D-474E-B31F-10261954F291}"/>
    <cellStyle name="千分位_IPE(T) 2002 E1" xfId="3518" xr:uid="{8F6DE4FC-8418-4A68-96A5-6D845612FD71}"/>
    <cellStyle name="常规 2" xfId="3519" xr:uid="{4D92DA92-BB87-4B01-925E-14BDAC979990}"/>
    <cellStyle name="常规 3" xfId="3520" xr:uid="{32CCC711-D0C6-4286-8D91-801C868670D0}"/>
    <cellStyle name="常规_200612" xfId="3521" xr:uid="{6331CF25-6C45-41AF-AD98-416D1BBAF120}"/>
    <cellStyle name="样式 1" xfId="3522" xr:uid="{C85F4A55-26BE-46E2-AEBB-A68E59D9F8EB}"/>
    <cellStyle name="百分比 2" xfId="3523" xr:uid="{AC36C282-BF59-4496-94FA-173DD1FE93F5}"/>
    <cellStyle name="百分比 3" xfId="3524" xr:uid="{549EBE8E-C5A4-4410-B171-7F264EF62A4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E929-F6F4-437F-A652-5C6361E6DF7D}">
  <dimension ref="A1:O98"/>
  <sheetViews>
    <sheetView showGridLines="0" view="pageBreakPreview" topLeftCell="A74" zoomScaleNormal="90" zoomScaleSheetLayoutView="100" workbookViewId="0">
      <selection activeCell="A76" sqref="A76"/>
    </sheetView>
  </sheetViews>
  <sheetFormatPr defaultColWidth="14.42578125" defaultRowHeight="21"/>
  <cols>
    <col min="1" max="1" width="43" style="7" customWidth="1"/>
    <col min="2" max="2" width="3.28515625" style="7" customWidth="1"/>
    <col min="3" max="3" width="8.7109375" style="7" customWidth="1"/>
    <col min="4" max="4" width="1.5703125" style="49" customWidth="1"/>
    <col min="5" max="5" width="13.7109375" style="7" customWidth="1"/>
    <col min="6" max="6" width="1.7109375" style="49" customWidth="1"/>
    <col min="7" max="7" width="14.5703125" style="49" customWidth="1"/>
    <col min="8" max="8" width="1.7109375" style="49" customWidth="1"/>
    <col min="9" max="9" width="13.7109375" style="7" customWidth="1"/>
    <col min="10" max="10" width="1.7109375" style="49" customWidth="1"/>
    <col min="11" max="11" width="14.5703125" style="49" customWidth="1"/>
    <col min="12" max="12" width="6.28515625" style="7" customWidth="1"/>
    <col min="13" max="13" width="17.42578125" style="41" bestFit="1" customWidth="1"/>
    <col min="14" max="14" width="14.42578125" style="41"/>
    <col min="15" max="16384" width="14.42578125" style="7"/>
  </cols>
  <sheetData>
    <row r="1" spans="1:15" s="37" customFormat="1">
      <c r="A1" s="153" t="s">
        <v>33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M1" s="38"/>
      <c r="N1" s="38"/>
    </row>
    <row r="2" spans="1:15" s="37" customFormat="1">
      <c r="A2" s="37" t="s">
        <v>190</v>
      </c>
      <c r="M2" s="38"/>
      <c r="N2" s="38"/>
    </row>
    <row r="3" spans="1:15" s="37" customFormat="1">
      <c r="A3" s="37" t="s">
        <v>219</v>
      </c>
      <c r="M3" s="38"/>
      <c r="N3" s="38"/>
    </row>
    <row r="4" spans="1:15">
      <c r="A4" s="39"/>
      <c r="B4" s="39"/>
      <c r="C4" s="39"/>
      <c r="D4" s="39"/>
      <c r="E4" s="39"/>
      <c r="F4" s="39"/>
      <c r="G4" s="39"/>
      <c r="H4" s="39"/>
      <c r="I4" s="39"/>
      <c r="J4" s="39"/>
      <c r="K4" s="40" t="s">
        <v>28</v>
      </c>
    </row>
    <row r="5" spans="1:15" s="43" customFormat="1">
      <c r="A5" s="42"/>
      <c r="B5" s="42"/>
      <c r="C5" s="42"/>
      <c r="D5" s="42"/>
      <c r="E5" s="154" t="s">
        <v>32</v>
      </c>
      <c r="F5" s="154"/>
      <c r="G5" s="154"/>
      <c r="H5" s="42"/>
      <c r="I5" s="154" t="s">
        <v>34</v>
      </c>
      <c r="J5" s="154"/>
      <c r="K5" s="154"/>
      <c r="M5" s="44"/>
      <c r="N5" s="44"/>
    </row>
    <row r="6" spans="1:15">
      <c r="C6" s="45" t="s">
        <v>0</v>
      </c>
      <c r="D6" s="46"/>
      <c r="E6" s="47" t="s">
        <v>220</v>
      </c>
      <c r="F6" s="48"/>
      <c r="G6" s="47" t="s">
        <v>221</v>
      </c>
      <c r="H6" s="48"/>
      <c r="I6" s="47" t="s">
        <v>220</v>
      </c>
      <c r="J6" s="48"/>
      <c r="K6" s="47" t="s">
        <v>221</v>
      </c>
    </row>
    <row r="7" spans="1:15">
      <c r="C7" s="49"/>
      <c r="D7" s="46"/>
      <c r="E7" s="50" t="s">
        <v>194</v>
      </c>
      <c r="F7" s="48"/>
      <c r="G7" s="50" t="s">
        <v>195</v>
      </c>
      <c r="H7" s="48"/>
      <c r="I7" s="50" t="s">
        <v>194</v>
      </c>
      <c r="J7" s="51"/>
      <c r="K7" s="50" t="s">
        <v>195</v>
      </c>
    </row>
    <row r="8" spans="1:15">
      <c r="C8" s="49"/>
      <c r="D8" s="46"/>
      <c r="E8" s="50" t="s">
        <v>196</v>
      </c>
      <c r="F8" s="48"/>
      <c r="G8" s="50"/>
      <c r="H8" s="48"/>
      <c r="I8" s="50" t="s">
        <v>196</v>
      </c>
      <c r="J8" s="50"/>
      <c r="K8" s="50"/>
    </row>
    <row r="9" spans="1:15" s="56" customFormat="1" ht="21.75">
      <c r="A9" s="52" t="s">
        <v>35</v>
      </c>
      <c r="B9" s="52"/>
      <c r="C9" s="53"/>
      <c r="D9" s="54"/>
      <c r="E9" s="55"/>
      <c r="F9" s="54"/>
      <c r="G9" s="54"/>
      <c r="H9" s="54"/>
      <c r="I9" s="55"/>
      <c r="J9" s="54"/>
      <c r="K9" s="54"/>
      <c r="M9" s="41"/>
      <c r="N9" s="41"/>
    </row>
    <row r="10" spans="1:15" s="56" customFormat="1" ht="21.75">
      <c r="A10" s="57" t="s">
        <v>1</v>
      </c>
      <c r="B10" s="57"/>
      <c r="C10" s="53"/>
      <c r="D10" s="54"/>
      <c r="E10" s="55"/>
      <c r="F10" s="54"/>
      <c r="G10" s="54"/>
      <c r="H10" s="54"/>
      <c r="I10" s="55"/>
      <c r="J10" s="54"/>
      <c r="K10" s="54"/>
      <c r="M10" s="41"/>
      <c r="N10" s="41"/>
    </row>
    <row r="11" spans="1:15" s="56" customFormat="1" ht="21" customHeight="1">
      <c r="A11" s="55" t="s">
        <v>36</v>
      </c>
      <c r="B11" s="55"/>
      <c r="C11" s="53"/>
      <c r="D11" s="58"/>
      <c r="E11" s="59">
        <v>995954</v>
      </c>
      <c r="F11" s="60"/>
      <c r="G11" s="59">
        <v>1285079</v>
      </c>
      <c r="H11" s="60"/>
      <c r="I11" s="59">
        <v>522193</v>
      </c>
      <c r="J11" s="60"/>
      <c r="K11" s="59">
        <v>674022</v>
      </c>
      <c r="M11" s="41"/>
      <c r="N11" s="41"/>
      <c r="O11" s="61"/>
    </row>
    <row r="12" spans="1:15" s="56" customFormat="1" ht="21.75">
      <c r="A12" s="55" t="s">
        <v>205</v>
      </c>
      <c r="B12" s="55"/>
      <c r="C12" s="53" t="s">
        <v>225</v>
      </c>
      <c r="D12" s="58"/>
      <c r="E12" s="60">
        <v>4661289</v>
      </c>
      <c r="F12" s="60"/>
      <c r="G12" s="60">
        <v>4127941</v>
      </c>
      <c r="H12" s="60"/>
      <c r="I12" s="60">
        <v>3888858</v>
      </c>
      <c r="J12" s="60"/>
      <c r="K12" s="60">
        <v>3132305</v>
      </c>
      <c r="L12" s="62"/>
      <c r="M12" s="41"/>
      <c r="N12" s="41"/>
      <c r="O12" s="61"/>
    </row>
    <row r="13" spans="1:15" s="56" customFormat="1" ht="21.75">
      <c r="A13" s="55" t="s">
        <v>217</v>
      </c>
      <c r="B13" s="55"/>
      <c r="C13" s="53">
        <v>3</v>
      </c>
      <c r="D13" s="58"/>
      <c r="E13" s="60">
        <v>0</v>
      </c>
      <c r="F13" s="60"/>
      <c r="G13" s="60">
        <v>0</v>
      </c>
      <c r="H13" s="60"/>
      <c r="I13" s="60">
        <v>78499</v>
      </c>
      <c r="J13" s="60"/>
      <c r="K13" s="60">
        <v>77378</v>
      </c>
      <c r="L13" s="62"/>
      <c r="M13" s="41"/>
      <c r="N13" s="41"/>
      <c r="O13" s="61"/>
    </row>
    <row r="14" spans="1:15" s="56" customFormat="1" ht="21.75">
      <c r="A14" s="55" t="s">
        <v>83</v>
      </c>
      <c r="B14" s="55"/>
      <c r="C14" s="53">
        <v>5</v>
      </c>
      <c r="D14" s="58"/>
      <c r="E14" s="60">
        <v>5807493</v>
      </c>
      <c r="F14" s="60"/>
      <c r="G14" s="60">
        <v>5078678</v>
      </c>
      <c r="H14" s="60"/>
      <c r="I14" s="60">
        <v>4038950</v>
      </c>
      <c r="J14" s="60"/>
      <c r="K14" s="60">
        <v>3279083</v>
      </c>
      <c r="L14" s="62"/>
      <c r="M14" s="41"/>
      <c r="N14" s="41"/>
      <c r="O14" s="61"/>
    </row>
    <row r="15" spans="1:15" s="56" customFormat="1" ht="21.75">
      <c r="A15" s="55" t="s">
        <v>84</v>
      </c>
      <c r="B15" s="55"/>
      <c r="C15" s="53"/>
      <c r="D15" s="58"/>
      <c r="E15" s="59">
        <v>11276</v>
      </c>
      <c r="F15" s="60"/>
      <c r="G15" s="59">
        <v>9792</v>
      </c>
      <c r="H15" s="60"/>
      <c r="I15" s="60">
        <v>5685</v>
      </c>
      <c r="J15" s="60"/>
      <c r="K15" s="59">
        <v>7024</v>
      </c>
      <c r="M15" s="41"/>
      <c r="N15" s="41"/>
      <c r="O15" s="61"/>
    </row>
    <row r="16" spans="1:15" s="56" customFormat="1" ht="21.75">
      <c r="A16" s="55" t="s">
        <v>122</v>
      </c>
      <c r="B16" s="55"/>
      <c r="C16" s="53">
        <v>6</v>
      </c>
      <c r="D16" s="58"/>
      <c r="E16" s="59">
        <v>47017</v>
      </c>
      <c r="F16" s="60"/>
      <c r="G16" s="59">
        <v>47331</v>
      </c>
      <c r="H16" s="60"/>
      <c r="I16" s="60">
        <v>47017</v>
      </c>
      <c r="J16" s="60"/>
      <c r="K16" s="59">
        <v>47331</v>
      </c>
      <c r="M16" s="41"/>
      <c r="N16" s="41"/>
      <c r="O16" s="61"/>
    </row>
    <row r="17" spans="1:15" s="56" customFormat="1" ht="21.75">
      <c r="A17" s="55" t="s">
        <v>133</v>
      </c>
      <c r="B17" s="55"/>
      <c r="C17" s="53"/>
      <c r="D17" s="58"/>
      <c r="E17" s="59">
        <v>8362</v>
      </c>
      <c r="F17" s="60"/>
      <c r="G17" s="59">
        <v>9202</v>
      </c>
      <c r="H17" s="60"/>
      <c r="I17" s="60">
        <v>0</v>
      </c>
      <c r="J17" s="60"/>
      <c r="K17" s="59">
        <v>9202</v>
      </c>
      <c r="M17" s="41"/>
      <c r="N17" s="41"/>
      <c r="O17" s="61"/>
    </row>
    <row r="18" spans="1:15" s="56" customFormat="1" ht="21.75">
      <c r="A18" s="55" t="s">
        <v>37</v>
      </c>
      <c r="B18" s="55"/>
      <c r="C18" s="53"/>
      <c r="D18" s="58"/>
      <c r="E18" s="59">
        <v>123726</v>
      </c>
      <c r="F18" s="60"/>
      <c r="G18" s="59">
        <v>132204</v>
      </c>
      <c r="H18" s="60"/>
      <c r="I18" s="60">
        <v>29942</v>
      </c>
      <c r="J18" s="60"/>
      <c r="K18" s="59">
        <v>43849</v>
      </c>
      <c r="L18" s="63"/>
      <c r="M18" s="41"/>
      <c r="N18" s="41"/>
      <c r="O18" s="61"/>
    </row>
    <row r="19" spans="1:15" s="56" customFormat="1" ht="21.75">
      <c r="A19" s="57" t="s">
        <v>2</v>
      </c>
      <c r="B19" s="57"/>
      <c r="C19" s="53"/>
      <c r="D19" s="58"/>
      <c r="E19" s="106">
        <f>SUM(E11:E18)</f>
        <v>11655117</v>
      </c>
      <c r="F19" s="60"/>
      <c r="G19" s="106">
        <f>SUM(G11:G18)</f>
        <v>10690227</v>
      </c>
      <c r="H19" s="60"/>
      <c r="I19" s="106">
        <f>SUM(I11:I18)</f>
        <v>8611144</v>
      </c>
      <c r="J19" s="60"/>
      <c r="K19" s="106">
        <f>SUM(K11:K18)</f>
        <v>7270194</v>
      </c>
      <c r="M19" s="41"/>
      <c r="N19" s="41"/>
      <c r="O19" s="61"/>
    </row>
    <row r="20" spans="1:15" s="56" customFormat="1" ht="21.75">
      <c r="A20" s="57" t="s">
        <v>19</v>
      </c>
      <c r="B20" s="57"/>
      <c r="C20" s="53"/>
      <c r="D20" s="58"/>
      <c r="E20" s="59"/>
      <c r="F20" s="60"/>
      <c r="G20" s="59"/>
      <c r="H20" s="60"/>
      <c r="I20" s="59"/>
      <c r="J20" s="60"/>
      <c r="K20" s="59"/>
      <c r="M20" s="41"/>
      <c r="N20" s="41"/>
      <c r="O20" s="61"/>
    </row>
    <row r="21" spans="1:15" s="56" customFormat="1" ht="21.75">
      <c r="A21" s="55" t="s">
        <v>85</v>
      </c>
      <c r="B21" s="55"/>
      <c r="C21" s="53">
        <v>7</v>
      </c>
      <c r="D21" s="58"/>
      <c r="E21" s="60">
        <v>0</v>
      </c>
      <c r="F21" s="60"/>
      <c r="G21" s="60">
        <v>0</v>
      </c>
      <c r="H21" s="60"/>
      <c r="I21" s="60">
        <v>2559263</v>
      </c>
      <c r="J21" s="60"/>
      <c r="K21" s="60">
        <v>2462514</v>
      </c>
      <c r="M21" s="41"/>
      <c r="N21" s="41"/>
      <c r="O21" s="61"/>
    </row>
    <row r="22" spans="1:15" s="56" customFormat="1" ht="21.75">
      <c r="A22" s="55" t="s">
        <v>218</v>
      </c>
      <c r="B22" s="55"/>
      <c r="C22" s="53">
        <v>8</v>
      </c>
      <c r="D22" s="58"/>
      <c r="E22" s="60">
        <v>1106652</v>
      </c>
      <c r="F22" s="60"/>
      <c r="G22" s="60">
        <v>499498</v>
      </c>
      <c r="H22" s="60"/>
      <c r="I22" s="60">
        <v>1200000</v>
      </c>
      <c r="J22" s="60"/>
      <c r="K22" s="60">
        <v>599736</v>
      </c>
      <c r="M22" s="41"/>
      <c r="N22" s="41"/>
      <c r="O22" s="61"/>
    </row>
    <row r="23" spans="1:15" s="56" customFormat="1" ht="21.75">
      <c r="A23" s="55" t="s">
        <v>236</v>
      </c>
      <c r="B23" s="55"/>
      <c r="C23" s="53"/>
      <c r="D23" s="58"/>
      <c r="E23" s="60">
        <v>0</v>
      </c>
      <c r="F23" s="60"/>
      <c r="G23" s="60">
        <v>0</v>
      </c>
      <c r="H23" s="60"/>
      <c r="I23" s="60">
        <v>0</v>
      </c>
      <c r="J23" s="60"/>
      <c r="K23" s="60">
        <v>0</v>
      </c>
      <c r="M23" s="41"/>
      <c r="N23" s="41"/>
      <c r="O23" s="61"/>
    </row>
    <row r="24" spans="1:15" s="56" customFormat="1" ht="21.75">
      <c r="A24" s="55" t="s">
        <v>117</v>
      </c>
      <c r="B24" s="57"/>
      <c r="C24" s="53"/>
      <c r="D24" s="58"/>
      <c r="E24" s="59">
        <v>191475</v>
      </c>
      <c r="F24" s="60"/>
      <c r="G24" s="59">
        <v>191829</v>
      </c>
      <c r="H24" s="60"/>
      <c r="I24" s="60">
        <v>191475</v>
      </c>
      <c r="J24" s="60"/>
      <c r="K24" s="59">
        <v>191829</v>
      </c>
      <c r="M24" s="41"/>
      <c r="N24" s="41"/>
      <c r="O24" s="61"/>
    </row>
    <row r="25" spans="1:15" s="56" customFormat="1" ht="21.75">
      <c r="A25" s="55" t="s">
        <v>86</v>
      </c>
      <c r="B25" s="55"/>
      <c r="C25" s="53">
        <v>9</v>
      </c>
      <c r="D25" s="58"/>
      <c r="E25" s="70">
        <v>2761041</v>
      </c>
      <c r="F25" s="60"/>
      <c r="G25" s="70">
        <v>2743152</v>
      </c>
      <c r="H25" s="60"/>
      <c r="I25" s="60">
        <v>1350661</v>
      </c>
      <c r="J25" s="60"/>
      <c r="K25" s="70">
        <v>1334490</v>
      </c>
      <c r="M25" s="41"/>
      <c r="N25" s="41"/>
      <c r="O25" s="61"/>
    </row>
    <row r="26" spans="1:15" s="56" customFormat="1" ht="21.75">
      <c r="A26" s="55" t="s">
        <v>97</v>
      </c>
      <c r="B26" s="55"/>
      <c r="C26" s="53"/>
      <c r="D26" s="58"/>
      <c r="E26" s="70">
        <v>86436</v>
      </c>
      <c r="F26" s="60"/>
      <c r="G26" s="70">
        <v>83655</v>
      </c>
      <c r="H26" s="60"/>
      <c r="I26" s="60">
        <v>0</v>
      </c>
      <c r="J26" s="60"/>
      <c r="K26" s="60">
        <v>0</v>
      </c>
      <c r="M26" s="41"/>
      <c r="N26" s="41"/>
      <c r="O26" s="61"/>
    </row>
    <row r="27" spans="1:15" s="56" customFormat="1" ht="21.75">
      <c r="A27" s="55" t="s">
        <v>123</v>
      </c>
      <c r="B27" s="55"/>
      <c r="C27" s="53">
        <v>10.1</v>
      </c>
      <c r="D27" s="58"/>
      <c r="E27" s="70">
        <v>335731</v>
      </c>
      <c r="F27" s="60"/>
      <c r="G27" s="70">
        <v>258859</v>
      </c>
      <c r="H27" s="60"/>
      <c r="I27" s="60">
        <v>15669</v>
      </c>
      <c r="J27" s="60"/>
      <c r="K27" s="70">
        <v>18247</v>
      </c>
      <c r="M27" s="41"/>
      <c r="N27" s="41"/>
      <c r="O27" s="61"/>
    </row>
    <row r="28" spans="1:15" s="56" customFormat="1" ht="21.75">
      <c r="A28" s="55" t="s">
        <v>98</v>
      </c>
      <c r="B28" s="55"/>
      <c r="C28" s="53"/>
      <c r="D28" s="58"/>
      <c r="E28" s="70">
        <v>43614</v>
      </c>
      <c r="F28" s="60"/>
      <c r="G28" s="70">
        <v>43067</v>
      </c>
      <c r="H28" s="60"/>
      <c r="I28" s="60">
        <v>0</v>
      </c>
      <c r="J28" s="60"/>
      <c r="K28" s="60">
        <v>0</v>
      </c>
      <c r="M28" s="41"/>
      <c r="N28" s="41"/>
      <c r="O28" s="61"/>
    </row>
    <row r="29" spans="1:15" s="56" customFormat="1" ht="21.75">
      <c r="A29" s="55" t="s">
        <v>87</v>
      </c>
      <c r="B29" s="55"/>
      <c r="C29" s="53"/>
      <c r="D29" s="58"/>
      <c r="E29" s="59">
        <v>44041</v>
      </c>
      <c r="F29" s="60"/>
      <c r="G29" s="59">
        <v>43716</v>
      </c>
      <c r="H29" s="60"/>
      <c r="I29" s="60">
        <v>33047</v>
      </c>
      <c r="J29" s="60"/>
      <c r="K29" s="59">
        <v>33233</v>
      </c>
      <c r="M29" s="41"/>
      <c r="N29" s="41"/>
      <c r="O29" s="61"/>
    </row>
    <row r="30" spans="1:15" s="56" customFormat="1" ht="21.75">
      <c r="A30" s="55" t="s">
        <v>216</v>
      </c>
      <c r="B30" s="55"/>
      <c r="C30" s="53"/>
      <c r="D30" s="58"/>
      <c r="E30" s="59">
        <v>54917</v>
      </c>
      <c r="F30" s="60"/>
      <c r="G30" s="59">
        <v>45522</v>
      </c>
      <c r="H30" s="60"/>
      <c r="I30" s="60">
        <v>7952</v>
      </c>
      <c r="J30" s="60"/>
      <c r="K30" s="59">
        <v>2672</v>
      </c>
      <c r="M30" s="41"/>
      <c r="N30" s="41"/>
      <c r="O30" s="61"/>
    </row>
    <row r="31" spans="1:15" s="56" customFormat="1" ht="21.75">
      <c r="A31" s="55" t="s">
        <v>170</v>
      </c>
      <c r="B31" s="55"/>
      <c r="C31" s="53"/>
      <c r="D31" s="58"/>
      <c r="E31" s="59">
        <v>8477</v>
      </c>
      <c r="F31" s="145"/>
      <c r="G31" s="59">
        <v>8371</v>
      </c>
      <c r="H31" s="145"/>
      <c r="I31" s="60">
        <v>0</v>
      </c>
      <c r="J31" s="145"/>
      <c r="K31" s="60">
        <v>0</v>
      </c>
      <c r="M31" s="41"/>
      <c r="N31" s="41"/>
      <c r="O31" s="61"/>
    </row>
    <row r="32" spans="1:15" s="56" customFormat="1" ht="21.75">
      <c r="A32" s="55" t="s">
        <v>38</v>
      </c>
      <c r="B32" s="55"/>
      <c r="C32" s="53"/>
      <c r="D32" s="58"/>
      <c r="E32" s="59">
        <v>6662</v>
      </c>
      <c r="F32" s="60"/>
      <c r="G32" s="59">
        <v>6545</v>
      </c>
      <c r="H32" s="60"/>
      <c r="I32" s="60">
        <v>1308</v>
      </c>
      <c r="J32" s="60"/>
      <c r="K32" s="59">
        <v>1333</v>
      </c>
      <c r="M32" s="41"/>
      <c r="N32" s="41"/>
      <c r="O32" s="61"/>
    </row>
    <row r="33" spans="1:15" s="56" customFormat="1" ht="21.75">
      <c r="A33" s="57" t="s">
        <v>20</v>
      </c>
      <c r="B33" s="57"/>
      <c r="C33" s="53"/>
      <c r="D33" s="54"/>
      <c r="E33" s="106">
        <f>SUM(E21:E32)</f>
        <v>4639046</v>
      </c>
      <c r="F33" s="60"/>
      <c r="G33" s="106">
        <f>SUM(G21:G32)</f>
        <v>3924214</v>
      </c>
      <c r="H33" s="60"/>
      <c r="I33" s="106">
        <f>SUM(I21:I32)</f>
        <v>5359375</v>
      </c>
      <c r="J33" s="60"/>
      <c r="K33" s="106">
        <f>SUM(K21:K32)</f>
        <v>4644054</v>
      </c>
      <c r="M33" s="41"/>
      <c r="N33" s="41"/>
      <c r="O33" s="61"/>
    </row>
    <row r="34" spans="1:15" s="56" customFormat="1" ht="22.5" thickBot="1">
      <c r="A34" s="57" t="s">
        <v>3</v>
      </c>
      <c r="B34" s="57"/>
      <c r="C34" s="66"/>
      <c r="D34" s="54"/>
      <c r="E34" s="131">
        <f>SUM(E19:E32)</f>
        <v>16294163</v>
      </c>
      <c r="F34" s="60"/>
      <c r="G34" s="131">
        <f>SUM(G19:G32)</f>
        <v>14614441</v>
      </c>
      <c r="H34" s="60"/>
      <c r="I34" s="131">
        <f>SUM(I19:I32)</f>
        <v>13970519</v>
      </c>
      <c r="J34" s="60"/>
      <c r="K34" s="131">
        <f>SUM(K19:K32)</f>
        <v>11914248</v>
      </c>
      <c r="M34" s="41"/>
      <c r="N34" s="41"/>
      <c r="O34" s="61"/>
    </row>
    <row r="35" spans="1:15" s="56" customFormat="1" ht="22.5" thickTop="1">
      <c r="A35" s="57"/>
      <c r="B35" s="57"/>
      <c r="C35" s="66"/>
      <c r="D35" s="54"/>
      <c r="E35" s="64"/>
      <c r="F35" s="54"/>
      <c r="G35" s="64"/>
      <c r="H35" s="54"/>
      <c r="I35" s="64"/>
      <c r="J35" s="58"/>
      <c r="K35" s="64"/>
      <c r="M35" s="41"/>
      <c r="N35" s="41"/>
      <c r="O35" s="61"/>
    </row>
    <row r="36" spans="1:15">
      <c r="A36" s="7" t="s">
        <v>204</v>
      </c>
      <c r="G36" s="67"/>
      <c r="O36" s="61"/>
    </row>
    <row r="37" spans="1:15" s="37" customFormat="1">
      <c r="A37" s="153" t="s">
        <v>33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M37" s="41"/>
      <c r="N37" s="41"/>
      <c r="O37" s="61"/>
    </row>
    <row r="38" spans="1:15" s="37" customFormat="1">
      <c r="A38" s="37" t="s">
        <v>191</v>
      </c>
      <c r="M38" s="41"/>
      <c r="N38" s="41"/>
      <c r="O38" s="61"/>
    </row>
    <row r="39" spans="1:15" s="37" customFormat="1">
      <c r="A39" s="37" t="s">
        <v>219</v>
      </c>
      <c r="M39" s="41"/>
      <c r="N39" s="41"/>
      <c r="O39" s="61"/>
    </row>
    <row r="40" spans="1:1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40" t="s">
        <v>28</v>
      </c>
      <c r="O40" s="61"/>
    </row>
    <row r="41" spans="1:15" s="43" customFormat="1">
      <c r="A41" s="42"/>
      <c r="B41" s="42"/>
      <c r="C41" s="42"/>
      <c r="D41" s="42"/>
      <c r="E41" s="154" t="s">
        <v>32</v>
      </c>
      <c r="F41" s="154"/>
      <c r="G41" s="154"/>
      <c r="H41" s="42"/>
      <c r="I41" s="154" t="s">
        <v>34</v>
      </c>
      <c r="J41" s="154"/>
      <c r="K41" s="154"/>
      <c r="M41" s="41"/>
      <c r="N41" s="41"/>
      <c r="O41" s="61"/>
    </row>
    <row r="42" spans="1:15">
      <c r="C42" s="45" t="s">
        <v>0</v>
      </c>
      <c r="D42" s="46"/>
      <c r="E42" s="47" t="s">
        <v>220</v>
      </c>
      <c r="F42" s="48"/>
      <c r="G42" s="47" t="s">
        <v>221</v>
      </c>
      <c r="H42" s="48"/>
      <c r="I42" s="47" t="s">
        <v>220</v>
      </c>
      <c r="J42" s="48"/>
      <c r="K42" s="47" t="s">
        <v>221</v>
      </c>
      <c r="O42" s="61"/>
    </row>
    <row r="43" spans="1:15">
      <c r="C43" s="49"/>
      <c r="D43" s="46"/>
      <c r="E43" s="50" t="s">
        <v>194</v>
      </c>
      <c r="F43" s="48"/>
      <c r="G43" s="50" t="s">
        <v>195</v>
      </c>
      <c r="H43" s="48"/>
      <c r="I43" s="50" t="s">
        <v>194</v>
      </c>
      <c r="J43" s="51"/>
      <c r="K43" s="50" t="s">
        <v>195</v>
      </c>
      <c r="O43" s="61"/>
    </row>
    <row r="44" spans="1:15">
      <c r="C44" s="49"/>
      <c r="D44" s="46"/>
      <c r="E44" s="50" t="s">
        <v>196</v>
      </c>
      <c r="F44" s="48"/>
      <c r="G44" s="50"/>
      <c r="H44" s="48"/>
      <c r="I44" s="50" t="s">
        <v>196</v>
      </c>
      <c r="J44" s="50"/>
      <c r="K44" s="50"/>
      <c r="O44" s="61"/>
    </row>
    <row r="45" spans="1:15" s="56" customFormat="1" ht="21.75">
      <c r="A45" s="52" t="s">
        <v>39</v>
      </c>
      <c r="B45" s="52"/>
      <c r="C45" s="53"/>
      <c r="D45" s="55"/>
      <c r="E45" s="55"/>
      <c r="F45" s="55"/>
      <c r="G45" s="55"/>
      <c r="H45" s="55"/>
      <c r="I45" s="68"/>
      <c r="J45" s="69"/>
      <c r="K45" s="69"/>
      <c r="M45" s="41"/>
      <c r="N45" s="41"/>
      <c r="O45" s="61"/>
    </row>
    <row r="46" spans="1:15" s="56" customFormat="1" ht="21.75">
      <c r="A46" s="57" t="s">
        <v>5</v>
      </c>
      <c r="B46" s="57"/>
      <c r="C46" s="53"/>
      <c r="D46" s="54"/>
      <c r="E46" s="55"/>
      <c r="F46" s="54"/>
      <c r="G46" s="54"/>
      <c r="H46" s="54"/>
      <c r="I46" s="55"/>
      <c r="J46" s="54"/>
      <c r="K46" s="54"/>
      <c r="M46" s="41"/>
      <c r="N46" s="41"/>
      <c r="O46" s="61"/>
    </row>
    <row r="47" spans="1:15" s="56" customFormat="1" ht="21.75">
      <c r="A47" s="55" t="s">
        <v>134</v>
      </c>
      <c r="B47" s="57"/>
      <c r="C47" s="53">
        <v>11</v>
      </c>
      <c r="D47" s="54"/>
      <c r="E47" s="70">
        <v>1848675</v>
      </c>
      <c r="F47" s="60"/>
      <c r="G47" s="70">
        <v>1177948</v>
      </c>
      <c r="H47" s="60"/>
      <c r="I47" s="70">
        <v>1758000</v>
      </c>
      <c r="J47" s="60"/>
      <c r="K47" s="70">
        <v>1010000</v>
      </c>
      <c r="M47" s="41"/>
      <c r="N47" s="41"/>
      <c r="O47" s="61"/>
    </row>
    <row r="48" spans="1:15" s="56" customFormat="1" ht="21.75">
      <c r="A48" s="55" t="s">
        <v>206</v>
      </c>
      <c r="B48" s="55"/>
      <c r="C48" s="53"/>
      <c r="D48" s="58"/>
      <c r="E48" s="70">
        <v>4905344</v>
      </c>
      <c r="F48" s="60"/>
      <c r="G48" s="70">
        <v>4406754</v>
      </c>
      <c r="H48" s="60"/>
      <c r="I48" s="70">
        <v>4285929</v>
      </c>
      <c r="J48" s="60"/>
      <c r="K48" s="70">
        <v>3350110</v>
      </c>
      <c r="M48" s="41"/>
      <c r="N48" s="41"/>
      <c r="O48" s="61"/>
    </row>
    <row r="49" spans="1:15" s="56" customFormat="1" ht="21.75">
      <c r="A49" s="55" t="s">
        <v>125</v>
      </c>
      <c r="B49" s="55"/>
      <c r="C49" s="53">
        <v>10.199999999999999</v>
      </c>
      <c r="D49" s="58"/>
      <c r="E49" s="59">
        <v>60842</v>
      </c>
      <c r="F49" s="60"/>
      <c r="G49" s="59">
        <v>52093</v>
      </c>
      <c r="H49" s="60"/>
      <c r="I49" s="70">
        <v>7544</v>
      </c>
      <c r="J49" s="60"/>
      <c r="K49" s="59">
        <v>8958</v>
      </c>
      <c r="M49" s="41"/>
      <c r="N49" s="41"/>
      <c r="O49" s="61"/>
    </row>
    <row r="50" spans="1:15" s="56" customFormat="1" ht="21.75">
      <c r="A50" s="55" t="s">
        <v>120</v>
      </c>
      <c r="B50" s="55"/>
      <c r="C50" s="53"/>
      <c r="D50" s="58"/>
      <c r="E50" s="59"/>
      <c r="F50" s="60"/>
      <c r="G50" s="59"/>
      <c r="H50" s="60"/>
      <c r="I50" s="70"/>
      <c r="J50" s="60"/>
      <c r="K50" s="59"/>
      <c r="M50" s="41"/>
      <c r="N50" s="41"/>
      <c r="O50" s="61"/>
    </row>
    <row r="51" spans="1:15" s="56" customFormat="1" ht="21.75">
      <c r="A51" s="71" t="s">
        <v>121</v>
      </c>
      <c r="B51" s="71"/>
      <c r="C51" s="53">
        <v>12</v>
      </c>
      <c r="D51" s="58"/>
      <c r="E51" s="59">
        <v>151325</v>
      </c>
      <c r="F51" s="60"/>
      <c r="G51" s="59">
        <v>86238</v>
      </c>
      <c r="H51" s="60"/>
      <c r="I51" s="70">
        <v>0</v>
      </c>
      <c r="J51" s="60"/>
      <c r="K51" s="59">
        <v>0</v>
      </c>
      <c r="M51" s="41"/>
      <c r="N51" s="41"/>
      <c r="O51" s="61"/>
    </row>
    <row r="52" spans="1:15" s="56" customFormat="1" ht="21.75">
      <c r="A52" s="55" t="s">
        <v>40</v>
      </c>
      <c r="B52" s="55"/>
      <c r="C52" s="53"/>
      <c r="D52" s="58"/>
      <c r="E52" s="59">
        <v>54922</v>
      </c>
      <c r="F52" s="60"/>
      <c r="G52" s="59">
        <v>47502</v>
      </c>
      <c r="H52" s="60"/>
      <c r="I52" s="70">
        <v>39471</v>
      </c>
      <c r="J52" s="60"/>
      <c r="K52" s="59">
        <v>38085</v>
      </c>
      <c r="M52" s="41"/>
      <c r="N52" s="41"/>
      <c r="O52" s="61"/>
    </row>
    <row r="53" spans="1:15" s="56" customFormat="1" ht="21.75">
      <c r="A53" s="55" t="s">
        <v>88</v>
      </c>
      <c r="B53" s="55"/>
      <c r="C53" s="53"/>
      <c r="D53" s="58"/>
      <c r="E53" s="59">
        <v>139270</v>
      </c>
      <c r="F53" s="60"/>
      <c r="G53" s="59">
        <v>98616</v>
      </c>
      <c r="H53" s="60"/>
      <c r="I53" s="70">
        <v>116716</v>
      </c>
      <c r="J53" s="60"/>
      <c r="K53" s="59">
        <v>77869</v>
      </c>
      <c r="M53" s="41"/>
      <c r="N53" s="41"/>
      <c r="O53" s="61"/>
    </row>
    <row r="54" spans="1:15" s="56" customFormat="1" ht="21.75">
      <c r="A54" s="55" t="s">
        <v>136</v>
      </c>
      <c r="B54" s="55"/>
      <c r="C54" s="53"/>
      <c r="D54" s="58"/>
      <c r="E54" s="59">
        <v>16047</v>
      </c>
      <c r="F54" s="60"/>
      <c r="G54" s="59">
        <v>2760</v>
      </c>
      <c r="H54" s="60"/>
      <c r="I54" s="70">
        <v>16047</v>
      </c>
      <c r="J54" s="60"/>
      <c r="K54" s="59">
        <v>0</v>
      </c>
      <c r="M54" s="41"/>
      <c r="N54" s="41"/>
      <c r="O54" s="61"/>
    </row>
    <row r="55" spans="1:15" s="56" customFormat="1" ht="21.75">
      <c r="A55" s="55" t="s">
        <v>41</v>
      </c>
      <c r="B55" s="55"/>
      <c r="C55" s="53"/>
      <c r="D55" s="58"/>
      <c r="E55" s="59">
        <v>36561</v>
      </c>
      <c r="F55" s="60"/>
      <c r="G55" s="59">
        <v>34575</v>
      </c>
      <c r="H55" s="60"/>
      <c r="I55" s="70">
        <v>13350</v>
      </c>
      <c r="J55" s="60"/>
      <c r="K55" s="59">
        <v>23901</v>
      </c>
      <c r="L55" s="63"/>
      <c r="M55" s="41"/>
      <c r="N55" s="41"/>
      <c r="O55" s="61"/>
    </row>
    <row r="56" spans="1:15" s="56" customFormat="1" ht="21.75">
      <c r="A56" s="57" t="s">
        <v>6</v>
      </c>
      <c r="B56" s="57"/>
      <c r="C56" s="53"/>
      <c r="D56" s="58"/>
      <c r="E56" s="106">
        <f>SUM(E47:E55)</f>
        <v>7212986</v>
      </c>
      <c r="F56" s="60"/>
      <c r="G56" s="106">
        <f>SUM(G47:G55)</f>
        <v>5906486</v>
      </c>
      <c r="H56" s="60"/>
      <c r="I56" s="106">
        <f>SUM(I47:I55)</f>
        <v>6237057</v>
      </c>
      <c r="J56" s="60"/>
      <c r="K56" s="106">
        <f>SUM(K47:K55)</f>
        <v>4508923</v>
      </c>
      <c r="M56" s="41"/>
      <c r="N56" s="41"/>
      <c r="O56" s="61"/>
    </row>
    <row r="57" spans="1:15" s="56" customFormat="1" ht="21.75">
      <c r="A57" s="57" t="s">
        <v>21</v>
      </c>
      <c r="B57" s="57"/>
      <c r="C57" s="53"/>
      <c r="D57" s="58"/>
      <c r="E57" s="59"/>
      <c r="F57" s="60"/>
      <c r="G57" s="59"/>
      <c r="H57" s="60"/>
      <c r="I57" s="59"/>
      <c r="J57" s="60"/>
      <c r="K57" s="59"/>
      <c r="M57" s="41"/>
      <c r="N57" s="41"/>
      <c r="O57" s="61"/>
    </row>
    <row r="58" spans="1:15" s="56" customFormat="1" ht="21.75">
      <c r="A58" s="55" t="s">
        <v>189</v>
      </c>
      <c r="B58" s="55"/>
      <c r="C58" s="53"/>
      <c r="D58" s="58"/>
      <c r="E58" s="59"/>
      <c r="F58" s="60"/>
      <c r="G58" s="59"/>
      <c r="H58" s="60"/>
      <c r="I58" s="59"/>
      <c r="J58" s="60"/>
      <c r="K58" s="59"/>
      <c r="M58" s="41"/>
      <c r="N58" s="41"/>
      <c r="O58" s="61"/>
    </row>
    <row r="59" spans="1:15" s="56" customFormat="1" ht="21.75">
      <c r="A59" s="55" t="s">
        <v>185</v>
      </c>
      <c r="B59" s="55"/>
      <c r="C59" s="53">
        <v>10.199999999999999</v>
      </c>
      <c r="D59" s="58"/>
      <c r="E59" s="59">
        <v>277948</v>
      </c>
      <c r="F59" s="60"/>
      <c r="G59" s="59">
        <v>204147</v>
      </c>
      <c r="H59" s="60"/>
      <c r="I59" s="70">
        <v>5866</v>
      </c>
      <c r="J59" s="60"/>
      <c r="K59" s="59">
        <v>7457</v>
      </c>
      <c r="M59" s="41"/>
      <c r="N59" s="41"/>
      <c r="O59" s="61"/>
    </row>
    <row r="60" spans="1:15" s="56" customFormat="1" ht="21.75">
      <c r="A60" s="55" t="s">
        <v>184</v>
      </c>
      <c r="B60" s="55"/>
      <c r="C60" s="53"/>
      <c r="D60" s="58"/>
      <c r="E60" s="59"/>
      <c r="F60" s="60"/>
      <c r="G60" s="59"/>
      <c r="H60" s="60"/>
      <c r="I60" s="59"/>
      <c r="J60" s="60"/>
      <c r="K60" s="59"/>
      <c r="M60" s="41"/>
      <c r="N60" s="41"/>
      <c r="O60" s="61"/>
    </row>
    <row r="61" spans="1:15" s="56" customFormat="1" ht="21.75">
      <c r="A61" s="55" t="s">
        <v>185</v>
      </c>
      <c r="B61" s="55"/>
      <c r="C61" s="53">
        <v>12</v>
      </c>
      <c r="D61" s="58"/>
      <c r="E61" s="59">
        <v>371831</v>
      </c>
      <c r="F61" s="60"/>
      <c r="G61" s="59">
        <v>494705</v>
      </c>
      <c r="H61" s="60"/>
      <c r="I61" s="59">
        <v>0</v>
      </c>
      <c r="J61" s="60"/>
      <c r="K61" s="59">
        <v>0</v>
      </c>
      <c r="M61" s="41"/>
      <c r="N61" s="41"/>
      <c r="O61" s="61"/>
    </row>
    <row r="62" spans="1:15" s="56" customFormat="1" ht="21.75">
      <c r="A62" s="55" t="s">
        <v>207</v>
      </c>
      <c r="B62" s="55"/>
      <c r="C62" s="53"/>
      <c r="D62" s="58"/>
      <c r="E62" s="79">
        <v>290840</v>
      </c>
      <c r="F62" s="60"/>
      <c r="G62" s="79">
        <v>286895</v>
      </c>
      <c r="H62" s="60"/>
      <c r="I62" s="72">
        <v>176403</v>
      </c>
      <c r="J62" s="60"/>
      <c r="K62" s="79">
        <v>174034</v>
      </c>
      <c r="M62" s="41"/>
      <c r="N62" s="41"/>
      <c r="O62" s="61"/>
    </row>
    <row r="63" spans="1:15" s="56" customFormat="1" ht="21.75">
      <c r="A63" s="57" t="s">
        <v>22</v>
      </c>
      <c r="B63" s="57"/>
      <c r="C63" s="53"/>
      <c r="D63" s="58"/>
      <c r="E63" s="79">
        <f>SUM(E58:E62)</f>
        <v>940619</v>
      </c>
      <c r="F63" s="60"/>
      <c r="G63" s="79">
        <f>SUM(G58:G62)</f>
        <v>985747</v>
      </c>
      <c r="H63" s="60"/>
      <c r="I63" s="79">
        <f>SUM(I58:I62)</f>
        <v>182269</v>
      </c>
      <c r="J63" s="60"/>
      <c r="K63" s="79">
        <f>SUM(K58:K62)</f>
        <v>181491</v>
      </c>
      <c r="M63" s="41"/>
      <c r="N63" s="41"/>
      <c r="O63" s="61"/>
    </row>
    <row r="64" spans="1:15" s="56" customFormat="1" ht="21.75">
      <c r="A64" s="57" t="s">
        <v>7</v>
      </c>
      <c r="B64" s="57"/>
      <c r="C64" s="53"/>
      <c r="D64" s="58"/>
      <c r="E64" s="79">
        <f>SUM(E56+E63)</f>
        <v>8153605</v>
      </c>
      <c r="F64" s="60"/>
      <c r="G64" s="79">
        <f>SUM(G56+G63)</f>
        <v>6892233</v>
      </c>
      <c r="H64" s="60"/>
      <c r="I64" s="79">
        <f>I63+I56</f>
        <v>6419326</v>
      </c>
      <c r="J64" s="60"/>
      <c r="K64" s="79">
        <f>K63+K56</f>
        <v>4690414</v>
      </c>
      <c r="M64" s="41"/>
      <c r="N64" s="41"/>
      <c r="O64" s="61"/>
    </row>
    <row r="65" spans="1:15">
      <c r="A65" s="43"/>
      <c r="B65" s="43"/>
      <c r="C65" s="73"/>
      <c r="D65" s="67"/>
      <c r="E65" s="74"/>
      <c r="F65" s="67"/>
      <c r="G65" s="74"/>
      <c r="H65" s="67"/>
      <c r="I65" s="74"/>
      <c r="J65" s="67"/>
      <c r="K65" s="74"/>
      <c r="O65" s="61"/>
    </row>
    <row r="66" spans="1:15">
      <c r="A66" s="7" t="s">
        <v>204</v>
      </c>
      <c r="G66" s="67"/>
      <c r="O66" s="61"/>
    </row>
    <row r="67" spans="1:15" s="37" customFormat="1">
      <c r="A67" s="153" t="s">
        <v>33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M67" s="41"/>
      <c r="N67" s="41"/>
      <c r="O67" s="61"/>
    </row>
    <row r="68" spans="1:15" s="37" customFormat="1">
      <c r="A68" s="37" t="s">
        <v>191</v>
      </c>
      <c r="M68" s="41"/>
      <c r="N68" s="41"/>
      <c r="O68" s="61"/>
    </row>
    <row r="69" spans="1:15" s="37" customFormat="1">
      <c r="A69" s="37" t="s">
        <v>219</v>
      </c>
      <c r="M69" s="41"/>
      <c r="N69" s="41"/>
      <c r="O69" s="61"/>
    </row>
    <row r="70" spans="1:1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40" t="s">
        <v>28</v>
      </c>
      <c r="O70" s="61"/>
    </row>
    <row r="71" spans="1:15" s="43" customFormat="1">
      <c r="A71" s="42"/>
      <c r="B71" s="42"/>
      <c r="C71" s="42"/>
      <c r="D71" s="42"/>
      <c r="E71" s="154" t="s">
        <v>32</v>
      </c>
      <c r="F71" s="154"/>
      <c r="G71" s="154"/>
      <c r="H71" s="42"/>
      <c r="I71" s="154" t="s">
        <v>34</v>
      </c>
      <c r="J71" s="154"/>
      <c r="K71" s="154"/>
      <c r="M71" s="41"/>
      <c r="N71" s="41"/>
      <c r="O71" s="61"/>
    </row>
    <row r="72" spans="1:15">
      <c r="C72" s="39"/>
      <c r="D72" s="46"/>
      <c r="E72" s="47" t="s">
        <v>220</v>
      </c>
      <c r="F72" s="48"/>
      <c r="G72" s="47" t="s">
        <v>221</v>
      </c>
      <c r="H72" s="48"/>
      <c r="I72" s="47" t="s">
        <v>220</v>
      </c>
      <c r="J72" s="48"/>
      <c r="K72" s="47" t="s">
        <v>221</v>
      </c>
      <c r="O72" s="61"/>
    </row>
    <row r="73" spans="1:15">
      <c r="C73" s="49"/>
      <c r="D73" s="46"/>
      <c r="E73" s="50" t="s">
        <v>194</v>
      </c>
      <c r="F73" s="48"/>
      <c r="G73" s="50" t="s">
        <v>195</v>
      </c>
      <c r="H73" s="48"/>
      <c r="I73" s="50" t="s">
        <v>194</v>
      </c>
      <c r="J73" s="51"/>
      <c r="K73" s="50" t="s">
        <v>195</v>
      </c>
      <c r="O73" s="61"/>
    </row>
    <row r="74" spans="1:15">
      <c r="C74" s="49"/>
      <c r="D74" s="46"/>
      <c r="E74" s="50" t="s">
        <v>196</v>
      </c>
      <c r="F74" s="48"/>
      <c r="G74" s="50"/>
      <c r="H74" s="48"/>
      <c r="I74" s="50" t="s">
        <v>196</v>
      </c>
      <c r="J74" s="50"/>
      <c r="K74" s="50"/>
      <c r="O74" s="61"/>
    </row>
    <row r="75" spans="1:15" s="56" customFormat="1" ht="21.75">
      <c r="A75" s="57" t="s">
        <v>8</v>
      </c>
      <c r="B75" s="57"/>
      <c r="C75" s="53"/>
      <c r="D75" s="58"/>
      <c r="E75" s="64"/>
      <c r="F75" s="58"/>
      <c r="G75" s="64"/>
      <c r="H75" s="58"/>
      <c r="I75" s="64"/>
      <c r="J75" s="58"/>
      <c r="K75" s="64"/>
      <c r="M75" s="41"/>
      <c r="N75" s="41"/>
      <c r="O75" s="61"/>
    </row>
    <row r="76" spans="1:15" s="56" customFormat="1" ht="21.75">
      <c r="A76" s="71" t="s">
        <v>42</v>
      </c>
      <c r="B76" s="71"/>
      <c r="C76" s="53"/>
      <c r="D76" s="58"/>
      <c r="E76" s="64"/>
      <c r="F76" s="58"/>
      <c r="G76" s="64"/>
      <c r="H76" s="58"/>
      <c r="I76" s="64"/>
      <c r="J76" s="58"/>
      <c r="K76" s="64"/>
      <c r="M76" s="41"/>
      <c r="N76" s="41"/>
      <c r="O76" s="61"/>
    </row>
    <row r="77" spans="1:15" s="56" customFormat="1" ht="21.75">
      <c r="A77" s="71" t="s">
        <v>43</v>
      </c>
      <c r="B77" s="71"/>
      <c r="C77" s="53"/>
      <c r="D77" s="58"/>
      <c r="E77" s="64"/>
      <c r="F77" s="58"/>
      <c r="G77" s="64"/>
      <c r="H77" s="58"/>
      <c r="I77" s="64"/>
      <c r="J77" s="58"/>
      <c r="K77" s="64"/>
      <c r="M77" s="41"/>
      <c r="N77" s="41"/>
      <c r="O77" s="61"/>
    </row>
    <row r="78" spans="1:15" s="56" customFormat="1" ht="22.5" thickBot="1">
      <c r="A78" s="71" t="s">
        <v>171</v>
      </c>
      <c r="B78" s="71"/>
      <c r="C78" s="53"/>
      <c r="D78" s="58"/>
      <c r="E78" s="131">
        <v>2153210</v>
      </c>
      <c r="F78" s="60"/>
      <c r="G78" s="131">
        <v>2153210</v>
      </c>
      <c r="H78" s="60"/>
      <c r="I78" s="131">
        <v>2153210</v>
      </c>
      <c r="J78" s="60"/>
      <c r="K78" s="131">
        <v>2153210</v>
      </c>
      <c r="M78" s="41"/>
      <c r="N78" s="41"/>
      <c r="O78" s="61"/>
    </row>
    <row r="79" spans="1:15" s="56" customFormat="1" ht="22.5" thickTop="1">
      <c r="A79" s="71" t="s">
        <v>172</v>
      </c>
      <c r="B79" s="71"/>
      <c r="C79" s="53"/>
      <c r="D79" s="58"/>
      <c r="E79" s="59"/>
      <c r="F79" s="60"/>
      <c r="G79" s="59"/>
      <c r="H79" s="60"/>
      <c r="I79" s="59"/>
      <c r="J79" s="60"/>
      <c r="K79" s="59"/>
      <c r="M79" s="41"/>
      <c r="N79" s="41"/>
      <c r="O79" s="61"/>
    </row>
    <row r="80" spans="1:15" s="56" customFormat="1" ht="21.75">
      <c r="A80" s="71" t="s">
        <v>171</v>
      </c>
      <c r="B80" s="71"/>
      <c r="C80" s="53"/>
      <c r="D80" s="58"/>
      <c r="E80" s="59">
        <v>2153210</v>
      </c>
      <c r="F80" s="60"/>
      <c r="G80" s="59">
        <v>2153210</v>
      </c>
      <c r="H80" s="60"/>
      <c r="I80" s="59">
        <v>2153210</v>
      </c>
      <c r="J80" s="60"/>
      <c r="K80" s="59">
        <v>2153210</v>
      </c>
      <c r="M80" s="41"/>
      <c r="N80" s="41"/>
      <c r="O80" s="61"/>
    </row>
    <row r="81" spans="1:15" s="56" customFormat="1" ht="21.75">
      <c r="A81" s="55" t="s">
        <v>81</v>
      </c>
      <c r="B81" s="55"/>
      <c r="C81" s="53"/>
      <c r="D81" s="58"/>
      <c r="E81" s="59">
        <v>90204</v>
      </c>
      <c r="F81" s="60"/>
      <c r="G81" s="59">
        <v>90204</v>
      </c>
      <c r="H81" s="60"/>
      <c r="I81" s="59">
        <v>90204</v>
      </c>
      <c r="J81" s="60"/>
      <c r="K81" s="59">
        <v>90204</v>
      </c>
      <c r="M81" s="38"/>
      <c r="N81" s="41"/>
      <c r="O81" s="61"/>
    </row>
    <row r="82" spans="1:15" s="56" customFormat="1" ht="21.75">
      <c r="A82" s="75" t="s">
        <v>96</v>
      </c>
      <c r="B82" s="55"/>
      <c r="C82" s="53"/>
      <c r="D82" s="58"/>
      <c r="E82" s="59">
        <v>29803</v>
      </c>
      <c r="F82" s="60"/>
      <c r="G82" s="59">
        <v>29803</v>
      </c>
      <c r="H82" s="60"/>
      <c r="I82" s="59">
        <v>29803</v>
      </c>
      <c r="J82" s="60"/>
      <c r="K82" s="59">
        <v>29803</v>
      </c>
      <c r="M82" s="38"/>
      <c r="N82" s="41"/>
      <c r="O82" s="61"/>
    </row>
    <row r="83" spans="1:15" s="56" customFormat="1" ht="21.75">
      <c r="A83" s="76" t="s">
        <v>89</v>
      </c>
      <c r="B83" s="55"/>
      <c r="C83" s="53"/>
      <c r="D83" s="58"/>
      <c r="E83" s="59"/>
      <c r="F83" s="60"/>
      <c r="G83" s="59"/>
      <c r="H83" s="60"/>
      <c r="I83" s="59"/>
      <c r="J83" s="60"/>
      <c r="K83" s="59"/>
      <c r="M83" s="38"/>
      <c r="N83" s="41"/>
      <c r="O83" s="61"/>
    </row>
    <row r="84" spans="1:15" s="56" customFormat="1" ht="21.75">
      <c r="A84" s="77" t="s">
        <v>173</v>
      </c>
      <c r="B84" s="55"/>
      <c r="C84" s="53"/>
      <c r="D84" s="58"/>
      <c r="E84" s="59">
        <v>231204</v>
      </c>
      <c r="F84" s="60"/>
      <c r="G84" s="59">
        <v>231204</v>
      </c>
      <c r="H84" s="60"/>
      <c r="I84" s="59">
        <v>231204</v>
      </c>
      <c r="J84" s="60"/>
      <c r="K84" s="59">
        <v>231204</v>
      </c>
      <c r="M84" s="38"/>
      <c r="N84" s="41"/>
      <c r="O84" s="61"/>
    </row>
    <row r="85" spans="1:15" s="56" customFormat="1" ht="21.75">
      <c r="A85" s="77" t="s">
        <v>102</v>
      </c>
      <c r="B85" s="71"/>
      <c r="C85" s="53"/>
      <c r="D85" s="58"/>
      <c r="E85" s="59">
        <v>5915969</v>
      </c>
      <c r="F85" s="60"/>
      <c r="G85" s="59">
        <v>5581447</v>
      </c>
      <c r="H85" s="60"/>
      <c r="I85" s="59">
        <v>5045784</v>
      </c>
      <c r="J85" s="60"/>
      <c r="K85" s="59">
        <v>4718174</v>
      </c>
      <c r="M85" s="38"/>
      <c r="N85" s="41"/>
      <c r="O85" s="61"/>
    </row>
    <row r="86" spans="1:15" s="56" customFormat="1" ht="21.75">
      <c r="A86" s="78" t="s">
        <v>64</v>
      </c>
      <c r="B86" s="71"/>
      <c r="C86" s="53"/>
      <c r="D86" s="58"/>
      <c r="E86" s="79">
        <v>-281033</v>
      </c>
      <c r="F86" s="60"/>
      <c r="G86" s="79">
        <v>-364820</v>
      </c>
      <c r="H86" s="60"/>
      <c r="I86" s="59">
        <v>988</v>
      </c>
      <c r="J86" s="60"/>
      <c r="K86" s="79">
        <v>1239</v>
      </c>
      <c r="M86" s="41"/>
      <c r="N86" s="41"/>
      <c r="O86" s="61"/>
    </row>
    <row r="87" spans="1:15" s="56" customFormat="1" ht="21.75">
      <c r="A87" s="78" t="s">
        <v>150</v>
      </c>
      <c r="B87" s="71"/>
      <c r="C87" s="53"/>
      <c r="D87" s="58"/>
      <c r="E87" s="146">
        <f>SUM(E80:E86)</f>
        <v>8139357</v>
      </c>
      <c r="F87" s="60"/>
      <c r="G87" s="146">
        <f>SUM(G80:G86)</f>
        <v>7721048</v>
      </c>
      <c r="H87" s="60"/>
      <c r="I87" s="147">
        <f>SUM(I80:I86)</f>
        <v>7551193</v>
      </c>
      <c r="J87" s="148"/>
      <c r="K87" s="147">
        <f>SUM(K80:K86)</f>
        <v>7223834</v>
      </c>
      <c r="M87" s="44"/>
      <c r="N87" s="41"/>
      <c r="O87" s="61"/>
    </row>
    <row r="88" spans="1:15" s="56" customFormat="1" ht="21.75">
      <c r="A88" s="78" t="s">
        <v>151</v>
      </c>
      <c r="B88" s="71"/>
      <c r="C88" s="53"/>
      <c r="D88" s="58"/>
      <c r="E88" s="59">
        <v>1201</v>
      </c>
      <c r="F88" s="60"/>
      <c r="G88" s="59">
        <v>1160</v>
      </c>
      <c r="H88" s="60"/>
      <c r="I88" s="79">
        <v>0</v>
      </c>
      <c r="J88" s="60"/>
      <c r="K88" s="79">
        <v>0</v>
      </c>
      <c r="M88" s="41"/>
      <c r="N88" s="41"/>
      <c r="O88" s="61"/>
    </row>
    <row r="89" spans="1:15" s="56" customFormat="1" ht="21.75">
      <c r="A89" s="57" t="s">
        <v>9</v>
      </c>
      <c r="B89" s="57"/>
      <c r="C89" s="53"/>
      <c r="D89" s="58"/>
      <c r="E89" s="149">
        <f>SUM(E87:E88)</f>
        <v>8140558</v>
      </c>
      <c r="F89" s="60"/>
      <c r="G89" s="149">
        <f>SUM(G87:G88)</f>
        <v>7722208</v>
      </c>
      <c r="H89" s="60"/>
      <c r="I89" s="149">
        <f>SUM(I87:I88)</f>
        <v>7551193</v>
      </c>
      <c r="J89" s="145"/>
      <c r="K89" s="149">
        <f>SUM(K87:K88)</f>
        <v>7223834</v>
      </c>
      <c r="M89" s="41"/>
      <c r="N89" s="41"/>
      <c r="O89" s="61"/>
    </row>
    <row r="90" spans="1:15" s="56" customFormat="1" ht="22.5" thickBot="1">
      <c r="A90" s="57" t="s">
        <v>10</v>
      </c>
      <c r="B90" s="57"/>
      <c r="C90" s="53"/>
      <c r="D90" s="58"/>
      <c r="E90" s="131">
        <f>SUM(E89,E64)</f>
        <v>16294163</v>
      </c>
      <c r="F90" s="60"/>
      <c r="G90" s="131">
        <f>SUM(G89,G64)</f>
        <v>14614441</v>
      </c>
      <c r="H90" s="60"/>
      <c r="I90" s="131">
        <f>SUM(I89,I64)</f>
        <v>13970519</v>
      </c>
      <c r="J90" s="145"/>
      <c r="K90" s="131">
        <f>SUM(K89,K64)</f>
        <v>11914248</v>
      </c>
      <c r="M90" s="41"/>
      <c r="N90" s="41"/>
      <c r="O90" s="61"/>
    </row>
    <row r="91" spans="1:15" s="56" customFormat="1" ht="27.2" customHeight="1" thickTop="1">
      <c r="A91" s="55"/>
      <c r="B91" s="55"/>
      <c r="C91" s="64"/>
      <c r="D91" s="54"/>
      <c r="E91" s="59">
        <f>E90-E34</f>
        <v>0</v>
      </c>
      <c r="F91" s="60"/>
      <c r="G91" s="59">
        <f>G90-G34</f>
        <v>0</v>
      </c>
      <c r="H91" s="60"/>
      <c r="I91" s="59">
        <f>I90-I34</f>
        <v>0</v>
      </c>
      <c r="J91" s="60"/>
      <c r="K91" s="59">
        <f>K90-K34</f>
        <v>0</v>
      </c>
      <c r="M91" s="41"/>
      <c r="N91" s="41"/>
    </row>
    <row r="92" spans="1:15">
      <c r="A92" s="7" t="s">
        <v>204</v>
      </c>
      <c r="C92" s="74"/>
      <c r="E92" s="74"/>
      <c r="G92" s="74"/>
      <c r="I92" s="74"/>
      <c r="K92" s="74"/>
    </row>
    <row r="93" spans="1:15" ht="25.5" customHeight="1">
      <c r="C93" s="74"/>
      <c r="E93" s="74"/>
      <c r="G93" s="67"/>
      <c r="I93" s="74"/>
    </row>
    <row r="94" spans="1:15">
      <c r="A94" s="80"/>
      <c r="B94" s="80"/>
      <c r="C94" s="80"/>
      <c r="E94" s="74"/>
      <c r="G94" s="67"/>
      <c r="I94" s="74"/>
    </row>
    <row r="95" spans="1:15">
      <c r="C95" s="74"/>
      <c r="E95" s="74"/>
      <c r="I95" s="74"/>
    </row>
    <row r="96" spans="1:15">
      <c r="E96" s="74" t="s">
        <v>26</v>
      </c>
      <c r="I96" s="74"/>
    </row>
    <row r="97" spans="1:9">
      <c r="A97" s="80"/>
      <c r="B97" s="80"/>
      <c r="C97" s="80"/>
      <c r="E97" s="74"/>
      <c r="I97" s="74"/>
    </row>
    <row r="98" spans="1:9">
      <c r="C98" s="74"/>
      <c r="E98" s="74"/>
      <c r="I98" s="74"/>
    </row>
  </sheetData>
  <mergeCells count="9">
    <mergeCell ref="A67:K67"/>
    <mergeCell ref="E71:G71"/>
    <mergeCell ref="I71:K71"/>
    <mergeCell ref="A1:K1"/>
    <mergeCell ref="E5:G5"/>
    <mergeCell ref="I5:K5"/>
    <mergeCell ref="A37:K37"/>
    <mergeCell ref="E41:G41"/>
    <mergeCell ref="I41:K41"/>
  </mergeCells>
  <pageMargins left="0.78740157480314965" right="0.39370078740157483" top="0.78740157480314965" bottom="0.39370078740157483" header="0.19685039370078741" footer="0.19685039370078741"/>
  <pageSetup paperSize="9" scale="83" orientation="portrait" r:id="rId1"/>
  <rowBreaks count="2" manualBreakCount="2">
    <brk id="36" max="16383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0730-FD4B-47D5-8C69-78C30F2C068C}">
  <dimension ref="A1:AE77"/>
  <sheetViews>
    <sheetView showGridLines="0" view="pageBreakPreview" topLeftCell="A13" zoomScaleNormal="75" zoomScaleSheetLayoutView="100" workbookViewId="0">
      <selection activeCell="C25" sqref="C25"/>
    </sheetView>
  </sheetViews>
  <sheetFormatPr defaultColWidth="9.140625" defaultRowHeight="21.75" customHeight="1"/>
  <cols>
    <col min="1" max="1" width="44" style="81" customWidth="1"/>
    <col min="2" max="2" width="1.7109375" style="82" customWidth="1"/>
    <col min="3" max="3" width="7.7109375" style="100" customWidth="1"/>
    <col min="4" max="4" width="1.7109375" style="82" customWidth="1"/>
    <col min="5" max="5" width="14.7109375" style="81" customWidth="1"/>
    <col min="6" max="6" width="1.7109375" style="81" customWidth="1"/>
    <col min="7" max="7" width="14.7109375" style="81" customWidth="1"/>
    <col min="8" max="8" width="1.7109375" style="81" customWidth="1"/>
    <col min="9" max="9" width="14.7109375" style="81" customWidth="1"/>
    <col min="10" max="10" width="1.7109375" style="81" customWidth="1"/>
    <col min="11" max="11" width="14.7109375" style="81" customWidth="1"/>
    <col min="12" max="12" width="1.7109375" style="81" customWidth="1"/>
    <col min="13" max="16" width="0" style="81" hidden="1" customWidth="1"/>
    <col min="17" max="17" width="14.5703125" style="81" hidden="1" customWidth="1"/>
    <col min="18" max="18" width="0" style="81" hidden="1" customWidth="1"/>
    <col min="19" max="19" width="13.42578125" style="81" hidden="1" customWidth="1"/>
    <col min="20" max="20" width="0" style="81" hidden="1" customWidth="1"/>
    <col min="21" max="21" width="15.5703125" style="81" hidden="1" customWidth="1"/>
    <col min="22" max="23" width="0" style="81" hidden="1" customWidth="1"/>
    <col min="24" max="24" width="11" style="81" bestFit="1" customWidth="1"/>
    <col min="25" max="25" width="12.7109375" style="5" bestFit="1" customWidth="1"/>
    <col min="26" max="26" width="9.42578125" style="5" bestFit="1" customWidth="1"/>
    <col min="27" max="27" width="12.7109375" style="5" bestFit="1" customWidth="1"/>
    <col min="28" max="28" width="9.140625" style="5"/>
    <col min="29" max="29" width="12.7109375" style="5" bestFit="1" customWidth="1"/>
    <col min="30" max="30" width="9.140625" style="5"/>
    <col min="31" max="31" width="12.7109375" style="5" bestFit="1" customWidth="1"/>
    <col min="32" max="16384" width="9.140625" style="81"/>
  </cols>
  <sheetData>
    <row r="1" spans="1:31" ht="21.75" customHeight="1">
      <c r="C1" s="82"/>
      <c r="E1" s="83"/>
      <c r="F1" s="83"/>
      <c r="G1" s="83"/>
      <c r="H1" s="83"/>
      <c r="I1" s="83"/>
      <c r="J1" s="83"/>
      <c r="K1" s="84" t="s">
        <v>27</v>
      </c>
      <c r="L1" s="84"/>
      <c r="M1" s="55"/>
      <c r="N1" s="55"/>
      <c r="O1" s="54"/>
      <c r="P1" s="54"/>
      <c r="Q1" s="64"/>
      <c r="R1" s="64"/>
      <c r="S1" s="64"/>
      <c r="T1" s="64"/>
      <c r="U1" s="64"/>
      <c r="V1" s="64"/>
      <c r="W1" s="65" t="s">
        <v>27</v>
      </c>
    </row>
    <row r="2" spans="1:31" s="85" customFormat="1" ht="21.75" customHeight="1">
      <c r="A2" s="158" t="s">
        <v>33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M2" s="57" t="s">
        <v>33</v>
      </c>
      <c r="N2" s="57"/>
      <c r="O2" s="57"/>
      <c r="P2" s="57"/>
      <c r="Q2" s="57"/>
      <c r="R2" s="57"/>
      <c r="S2" s="57"/>
      <c r="T2" s="57"/>
      <c r="U2" s="57"/>
      <c r="V2" s="57"/>
      <c r="W2" s="57"/>
      <c r="Y2" s="144"/>
      <c r="Z2" s="144"/>
      <c r="AA2" s="144"/>
      <c r="AB2" s="144"/>
      <c r="AC2" s="144"/>
      <c r="AD2" s="144"/>
      <c r="AE2" s="144"/>
    </row>
    <row r="3" spans="1:31" s="85" customFormat="1" ht="21.75" customHeight="1">
      <c r="A3" s="85" t="s">
        <v>11</v>
      </c>
      <c r="C3" s="86"/>
      <c r="M3" s="57" t="s">
        <v>11</v>
      </c>
      <c r="N3" s="57"/>
      <c r="O3" s="87"/>
      <c r="P3" s="57"/>
      <c r="Q3" s="57"/>
      <c r="R3" s="57"/>
      <c r="S3" s="57"/>
      <c r="T3" s="57"/>
      <c r="U3" s="57"/>
      <c r="V3" s="57"/>
      <c r="W3" s="57"/>
      <c r="Y3" s="144"/>
      <c r="Z3" s="144"/>
      <c r="AA3" s="144"/>
      <c r="AB3" s="144"/>
      <c r="AC3" s="144"/>
      <c r="AD3" s="144"/>
      <c r="AE3" s="144"/>
    </row>
    <row r="4" spans="1:31" s="85" customFormat="1" ht="21.75" customHeight="1">
      <c r="A4" s="85" t="s">
        <v>222</v>
      </c>
      <c r="C4" s="86"/>
      <c r="M4" s="57" t="s">
        <v>132</v>
      </c>
      <c r="N4" s="57"/>
      <c r="O4" s="87"/>
      <c r="P4" s="57"/>
      <c r="Q4" s="57"/>
      <c r="R4" s="57"/>
      <c r="S4" s="57"/>
      <c r="T4" s="57"/>
      <c r="U4" s="57"/>
      <c r="V4" s="57"/>
      <c r="W4" s="57"/>
      <c r="Y4" s="144"/>
      <c r="Z4" s="144"/>
      <c r="AA4" s="144"/>
      <c r="AB4" s="144"/>
      <c r="AC4" s="144"/>
      <c r="AD4" s="144"/>
      <c r="AE4" s="144"/>
    </row>
    <row r="5" spans="1:31" ht="21.75" customHeight="1">
      <c r="A5" s="88"/>
      <c r="B5" s="88"/>
      <c r="C5" s="88"/>
      <c r="D5" s="88"/>
      <c r="F5" s="88"/>
      <c r="G5" s="88"/>
      <c r="H5" s="88"/>
      <c r="I5" s="88"/>
      <c r="J5" s="88"/>
      <c r="K5" s="89" t="s">
        <v>28</v>
      </c>
      <c r="L5" s="89"/>
      <c r="M5" s="54"/>
      <c r="N5" s="54"/>
      <c r="O5" s="54"/>
      <c r="P5" s="54"/>
      <c r="Q5" s="55"/>
      <c r="R5" s="54"/>
      <c r="S5" s="54"/>
      <c r="T5" s="54"/>
      <c r="U5" s="54"/>
      <c r="V5" s="54"/>
      <c r="W5" s="90" t="s">
        <v>28</v>
      </c>
    </row>
    <row r="6" spans="1:31" s="85" customFormat="1" ht="21.75" customHeight="1">
      <c r="A6" s="91"/>
      <c r="B6" s="91"/>
      <c r="C6" s="91"/>
      <c r="D6" s="91"/>
      <c r="E6" s="155" t="s">
        <v>32</v>
      </c>
      <c r="F6" s="155"/>
      <c r="G6" s="155"/>
      <c r="I6" s="93"/>
      <c r="J6" s="92" t="s">
        <v>34</v>
      </c>
      <c r="K6" s="94"/>
      <c r="L6" s="91"/>
      <c r="M6" s="95"/>
      <c r="N6" s="95"/>
      <c r="O6" s="95"/>
      <c r="P6" s="95"/>
      <c r="Q6" s="96" t="s">
        <v>32</v>
      </c>
      <c r="R6" s="96"/>
      <c r="S6" s="96"/>
      <c r="T6" s="57"/>
      <c r="U6" s="97"/>
      <c r="V6" s="96" t="s">
        <v>34</v>
      </c>
      <c r="W6" s="96"/>
      <c r="Y6" s="144"/>
      <c r="Z6" s="144"/>
      <c r="AA6" s="144"/>
      <c r="AB6" s="144"/>
      <c r="AC6" s="144"/>
      <c r="AD6" s="144"/>
      <c r="AE6" s="144"/>
    </row>
    <row r="7" spans="1:31" ht="21.75" customHeight="1">
      <c r="B7" s="98"/>
      <c r="C7" s="99" t="s">
        <v>0</v>
      </c>
      <c r="D7" s="98"/>
      <c r="E7" s="3">
        <v>2569</v>
      </c>
      <c r="F7" s="98"/>
      <c r="G7" s="3">
        <v>2568</v>
      </c>
      <c r="H7" s="98"/>
      <c r="I7" s="3">
        <v>2569</v>
      </c>
      <c r="J7" s="98"/>
      <c r="K7" s="3">
        <v>2568</v>
      </c>
      <c r="L7" s="2"/>
      <c r="M7" s="55"/>
      <c r="N7" s="55"/>
      <c r="O7" s="69" t="s">
        <v>0</v>
      </c>
      <c r="P7" s="69"/>
      <c r="Q7" s="1">
        <v>2563</v>
      </c>
      <c r="R7" s="69"/>
      <c r="S7" s="1">
        <v>2559</v>
      </c>
      <c r="T7" s="69"/>
      <c r="U7" s="1">
        <v>2563</v>
      </c>
      <c r="V7" s="69"/>
      <c r="W7" s="1">
        <v>2559</v>
      </c>
      <c r="X7" s="82"/>
    </row>
    <row r="8" spans="1:31" ht="21.75" customHeight="1">
      <c r="A8" s="85" t="s">
        <v>12</v>
      </c>
      <c r="F8" s="100"/>
      <c r="H8" s="100"/>
      <c r="J8" s="100"/>
      <c r="M8" s="57" t="s">
        <v>12</v>
      </c>
      <c r="N8" s="57"/>
      <c r="O8" s="53"/>
      <c r="P8" s="54"/>
      <c r="Q8" s="55"/>
      <c r="R8" s="53"/>
      <c r="S8" s="55"/>
      <c r="T8" s="53"/>
      <c r="U8" s="55"/>
      <c r="V8" s="53"/>
      <c r="W8" s="55"/>
    </row>
    <row r="9" spans="1:31" ht="21.75" customHeight="1">
      <c r="A9" s="81" t="s">
        <v>58</v>
      </c>
      <c r="B9" s="101"/>
      <c r="C9" s="100">
        <v>3</v>
      </c>
      <c r="D9" s="101"/>
      <c r="E9" s="59">
        <v>5013682</v>
      </c>
      <c r="F9" s="102"/>
      <c r="G9" s="59">
        <v>4192950</v>
      </c>
      <c r="H9" s="60"/>
      <c r="I9" s="59">
        <v>3819316</v>
      </c>
      <c r="J9" s="60"/>
      <c r="K9" s="59">
        <v>2710061</v>
      </c>
      <c r="L9" s="103"/>
      <c r="M9" s="55" t="s">
        <v>58</v>
      </c>
      <c r="N9" s="55"/>
      <c r="O9" s="53">
        <v>2</v>
      </c>
      <c r="P9" s="58"/>
      <c r="Q9" s="59">
        <v>2099752</v>
      </c>
      <c r="R9" s="104"/>
      <c r="S9" s="59">
        <v>1610383</v>
      </c>
      <c r="T9" s="104"/>
      <c r="U9" s="59">
        <v>2028835</v>
      </c>
      <c r="V9" s="104"/>
      <c r="W9" s="59">
        <v>1552582</v>
      </c>
      <c r="X9" s="6"/>
    </row>
    <row r="10" spans="1:31" ht="21.75" customHeight="1">
      <c r="A10" s="81" t="s">
        <v>44</v>
      </c>
      <c r="B10" s="101"/>
      <c r="D10" s="101"/>
      <c r="E10" s="103"/>
      <c r="F10" s="102"/>
      <c r="G10" s="103"/>
      <c r="H10" s="60"/>
      <c r="I10" s="59"/>
      <c r="J10" s="60"/>
      <c r="K10" s="59"/>
      <c r="L10" s="103"/>
      <c r="M10" s="55"/>
      <c r="N10" s="55"/>
      <c r="O10" s="53"/>
      <c r="P10" s="58"/>
      <c r="Q10" s="59"/>
      <c r="R10" s="104"/>
      <c r="S10" s="59"/>
      <c r="T10" s="104"/>
      <c r="U10" s="59"/>
      <c r="V10" s="104"/>
      <c r="W10" s="59"/>
    </row>
    <row r="11" spans="1:31" ht="21.75" customHeight="1">
      <c r="A11" s="81" t="s">
        <v>127</v>
      </c>
      <c r="B11" s="101"/>
      <c r="D11" s="101"/>
      <c r="E11" s="103">
        <v>34480</v>
      </c>
      <c r="F11" s="102"/>
      <c r="G11" s="103">
        <v>33473</v>
      </c>
      <c r="H11" s="60"/>
      <c r="I11" s="103">
        <v>34753</v>
      </c>
      <c r="J11" s="60"/>
      <c r="K11" s="103">
        <v>30423</v>
      </c>
      <c r="L11" s="103"/>
      <c r="M11" s="55"/>
      <c r="N11" s="55"/>
      <c r="O11" s="53"/>
      <c r="P11" s="58"/>
      <c r="Q11" s="59"/>
      <c r="R11" s="104"/>
      <c r="S11" s="59"/>
      <c r="T11" s="104"/>
      <c r="U11" s="59"/>
      <c r="V11" s="104"/>
      <c r="W11" s="59"/>
    </row>
    <row r="12" spans="1:31" ht="21.75" customHeight="1">
      <c r="A12" s="81" t="s">
        <v>119</v>
      </c>
      <c r="B12" s="101"/>
      <c r="C12" s="100">
        <v>3</v>
      </c>
      <c r="D12" s="101"/>
      <c r="E12" s="103">
        <v>20620</v>
      </c>
      <c r="F12" s="102"/>
      <c r="G12" s="103">
        <v>22090</v>
      </c>
      <c r="H12" s="60"/>
      <c r="I12" s="59">
        <v>38761</v>
      </c>
      <c r="J12" s="60"/>
      <c r="K12" s="59">
        <v>18121</v>
      </c>
      <c r="L12" s="103"/>
      <c r="M12" s="55" t="s">
        <v>44</v>
      </c>
      <c r="N12" s="55"/>
      <c r="O12" s="53">
        <v>2</v>
      </c>
      <c r="P12" s="58"/>
      <c r="Q12" s="59">
        <v>31497</v>
      </c>
      <c r="R12" s="104"/>
      <c r="S12" s="59">
        <v>8699</v>
      </c>
      <c r="T12" s="104"/>
      <c r="U12" s="59">
        <v>31349</v>
      </c>
      <c r="V12" s="104"/>
      <c r="W12" s="59">
        <v>8327</v>
      </c>
      <c r="X12" s="103"/>
    </row>
    <row r="13" spans="1:31" ht="21.75" customHeight="1">
      <c r="A13" s="85" t="s">
        <v>13</v>
      </c>
      <c r="B13" s="101"/>
      <c r="D13" s="101"/>
      <c r="E13" s="105">
        <f>SUM(E9:E12)</f>
        <v>5068782</v>
      </c>
      <c r="F13" s="102"/>
      <c r="G13" s="105">
        <f>SUM(G9:G12)</f>
        <v>4248513</v>
      </c>
      <c r="H13" s="102"/>
      <c r="I13" s="105">
        <f>SUM(I9:I12)</f>
        <v>3892830</v>
      </c>
      <c r="J13" s="102"/>
      <c r="K13" s="105">
        <f>SUM(K9:K12)</f>
        <v>2758605</v>
      </c>
      <c r="L13" s="103"/>
      <c r="M13" s="57" t="s">
        <v>13</v>
      </c>
      <c r="N13" s="57"/>
      <c r="O13" s="53"/>
      <c r="P13" s="58"/>
      <c r="Q13" s="106">
        <f>SUM(Q9:Q12)</f>
        <v>2131249</v>
      </c>
      <c r="R13" s="104"/>
      <c r="S13" s="106">
        <f>SUM(S9:S12)</f>
        <v>1619082</v>
      </c>
      <c r="T13" s="104"/>
      <c r="U13" s="106">
        <f>SUM(U9:U12)</f>
        <v>2060184</v>
      </c>
      <c r="V13" s="104"/>
      <c r="W13" s="106">
        <f>SUM(W9:W12)</f>
        <v>1560909</v>
      </c>
      <c r="X13" s="103"/>
    </row>
    <row r="14" spans="1:31" ht="21.75" customHeight="1">
      <c r="A14" s="85" t="s">
        <v>14</v>
      </c>
      <c r="B14" s="101"/>
      <c r="D14" s="101"/>
      <c r="E14" s="103"/>
      <c r="F14" s="102"/>
      <c r="G14" s="103"/>
      <c r="H14" s="102"/>
      <c r="I14" s="103"/>
      <c r="J14" s="102"/>
      <c r="K14" s="103"/>
      <c r="L14" s="103"/>
      <c r="M14" s="57" t="s">
        <v>14</v>
      </c>
      <c r="N14" s="57"/>
      <c r="O14" s="53"/>
      <c r="P14" s="58"/>
      <c r="Q14" s="59"/>
      <c r="R14" s="104"/>
      <c r="S14" s="59"/>
      <c r="T14" s="104"/>
      <c r="U14" s="59"/>
      <c r="V14" s="104"/>
      <c r="W14" s="59"/>
    </row>
    <row r="15" spans="1:31" ht="21.75" customHeight="1">
      <c r="A15" s="81" t="s">
        <v>45</v>
      </c>
      <c r="B15" s="101"/>
      <c r="C15" s="100">
        <v>3</v>
      </c>
      <c r="D15" s="101"/>
      <c r="E15" s="103">
        <v>4519110</v>
      </c>
      <c r="F15" s="102"/>
      <c r="G15" s="103">
        <v>3860101</v>
      </c>
      <c r="H15" s="60"/>
      <c r="I15" s="59">
        <v>3454737</v>
      </c>
      <c r="J15" s="60"/>
      <c r="K15" s="59">
        <v>2505531</v>
      </c>
      <c r="L15" s="103"/>
      <c r="M15" s="55" t="s">
        <v>45</v>
      </c>
      <c r="N15" s="55"/>
      <c r="O15" s="53">
        <v>2</v>
      </c>
      <c r="P15" s="58"/>
      <c r="Q15" s="59">
        <v>1856780</v>
      </c>
      <c r="R15" s="104"/>
      <c r="S15" s="59">
        <v>1517650</v>
      </c>
      <c r="T15" s="104"/>
      <c r="U15" s="59">
        <v>1806764</v>
      </c>
      <c r="V15" s="104"/>
      <c r="W15" s="59">
        <v>1475267</v>
      </c>
      <c r="X15" s="8"/>
    </row>
    <row r="16" spans="1:31" ht="21.75" customHeight="1">
      <c r="A16" s="81" t="s">
        <v>118</v>
      </c>
      <c r="B16" s="101"/>
      <c r="C16" s="100">
        <v>3</v>
      </c>
      <c r="D16" s="101"/>
      <c r="E16" s="103">
        <v>70480</v>
      </c>
      <c r="F16" s="102"/>
      <c r="G16" s="103">
        <v>70583</v>
      </c>
      <c r="H16" s="60"/>
      <c r="I16" s="59">
        <v>42229</v>
      </c>
      <c r="J16" s="60"/>
      <c r="K16" s="59">
        <v>48164</v>
      </c>
      <c r="L16" s="103"/>
      <c r="M16" s="55" t="s">
        <v>55</v>
      </c>
      <c r="N16" s="55"/>
      <c r="O16" s="53"/>
      <c r="P16" s="58"/>
      <c r="Q16" s="59">
        <v>30052</v>
      </c>
      <c r="R16" s="104"/>
      <c r="S16" s="59">
        <v>18255</v>
      </c>
      <c r="T16" s="104"/>
      <c r="U16" s="59">
        <v>29348</v>
      </c>
      <c r="V16" s="104"/>
      <c r="W16" s="59">
        <v>17338</v>
      </c>
    </row>
    <row r="17" spans="1:24" ht="21.75" customHeight="1">
      <c r="A17" s="81" t="s">
        <v>56</v>
      </c>
      <c r="B17" s="101"/>
      <c r="C17" s="100">
        <v>3</v>
      </c>
      <c r="D17" s="101"/>
      <c r="E17" s="103">
        <v>116900</v>
      </c>
      <c r="F17" s="102"/>
      <c r="G17" s="103">
        <v>136400</v>
      </c>
      <c r="H17" s="60"/>
      <c r="I17" s="59">
        <v>63931</v>
      </c>
      <c r="J17" s="60"/>
      <c r="K17" s="59">
        <v>80433</v>
      </c>
      <c r="L17" s="103"/>
      <c r="M17" s="55" t="s">
        <v>56</v>
      </c>
      <c r="N17" s="55"/>
      <c r="O17" s="53"/>
      <c r="P17" s="58"/>
      <c r="Q17" s="59">
        <v>53991</v>
      </c>
      <c r="R17" s="104"/>
      <c r="S17" s="59">
        <v>55285</v>
      </c>
      <c r="T17" s="104"/>
      <c r="U17" s="59">
        <v>41958</v>
      </c>
      <c r="V17" s="104"/>
      <c r="W17" s="59">
        <v>42351</v>
      </c>
    </row>
    <row r="18" spans="1:24" ht="21.75" customHeight="1">
      <c r="A18" s="85" t="s">
        <v>15</v>
      </c>
      <c r="B18" s="101"/>
      <c r="D18" s="101"/>
      <c r="E18" s="107">
        <f>SUM(E15:E17)</f>
        <v>4706490</v>
      </c>
      <c r="F18" s="102"/>
      <c r="G18" s="107">
        <f>SUM(G15:G17)</f>
        <v>4067084</v>
      </c>
      <c r="H18" s="102"/>
      <c r="I18" s="107">
        <f>SUM(I15:I17)</f>
        <v>3560897</v>
      </c>
      <c r="J18" s="102"/>
      <c r="K18" s="107">
        <f>SUM(K15:K17)</f>
        <v>2634128</v>
      </c>
      <c r="L18" s="108"/>
      <c r="M18" s="57" t="s">
        <v>15</v>
      </c>
      <c r="N18" s="57"/>
      <c r="O18" s="53"/>
      <c r="P18" s="58"/>
      <c r="Q18" s="109">
        <f>SUM(Q15:Q17)</f>
        <v>1940823</v>
      </c>
      <c r="R18" s="104"/>
      <c r="S18" s="109">
        <f>SUM(S15:S17)</f>
        <v>1591190</v>
      </c>
      <c r="T18" s="104"/>
      <c r="U18" s="109">
        <f>SUM(U15:U17)</f>
        <v>1878070</v>
      </c>
      <c r="V18" s="104"/>
      <c r="W18" s="109">
        <f>SUM(W15:W17)</f>
        <v>1534956</v>
      </c>
    </row>
    <row r="19" spans="1:24" ht="21.75" customHeight="1">
      <c r="A19" s="85" t="s">
        <v>174</v>
      </c>
      <c r="B19" s="101"/>
      <c r="D19" s="101"/>
      <c r="E19" s="108">
        <f>SUM(E13-E18)</f>
        <v>362292</v>
      </c>
      <c r="F19" s="102"/>
      <c r="G19" s="108">
        <f>SUM(G13-G18)</f>
        <v>181429</v>
      </c>
      <c r="H19" s="102"/>
      <c r="I19" s="108">
        <f>SUM(I13-I18)</f>
        <v>331933</v>
      </c>
      <c r="J19" s="102"/>
      <c r="K19" s="108">
        <f>SUM(K13-K18)</f>
        <v>124477</v>
      </c>
      <c r="L19" s="108"/>
      <c r="M19" s="57"/>
      <c r="N19" s="57"/>
      <c r="O19" s="53"/>
      <c r="P19" s="58"/>
      <c r="Q19" s="70"/>
      <c r="R19" s="104"/>
      <c r="S19" s="70"/>
      <c r="T19" s="104"/>
      <c r="U19" s="70"/>
      <c r="V19" s="104"/>
      <c r="W19" s="70"/>
    </row>
    <row r="20" spans="1:24" ht="21.75" customHeight="1">
      <c r="A20" s="81" t="s">
        <v>237</v>
      </c>
      <c r="B20" s="101"/>
      <c r="C20" s="100">
        <v>8</v>
      </c>
      <c r="D20" s="101"/>
      <c r="E20" s="108">
        <v>6890</v>
      </c>
      <c r="F20" s="102"/>
      <c r="G20" s="108">
        <v>0</v>
      </c>
      <c r="H20" s="102"/>
      <c r="I20" s="108">
        <v>0</v>
      </c>
      <c r="J20" s="102"/>
      <c r="K20" s="108">
        <v>0</v>
      </c>
      <c r="L20" s="108"/>
      <c r="M20" s="57"/>
      <c r="N20" s="57"/>
      <c r="O20" s="53"/>
      <c r="P20" s="58"/>
      <c r="Q20" s="70"/>
      <c r="R20" s="104"/>
      <c r="S20" s="70"/>
      <c r="T20" s="104"/>
      <c r="U20" s="70"/>
      <c r="V20" s="104"/>
      <c r="W20" s="70"/>
    </row>
    <row r="21" spans="1:24" ht="21.75" customHeight="1">
      <c r="A21" s="81" t="s">
        <v>128</v>
      </c>
      <c r="B21" s="101"/>
      <c r="C21" s="100">
        <v>3</v>
      </c>
      <c r="D21" s="101"/>
      <c r="E21" s="108">
        <v>511</v>
      </c>
      <c r="F21" s="102"/>
      <c r="G21" s="108">
        <v>874</v>
      </c>
      <c r="H21" s="102"/>
      <c r="I21" s="108">
        <v>717</v>
      </c>
      <c r="J21" s="102"/>
      <c r="K21" s="108">
        <v>508</v>
      </c>
      <c r="L21" s="108"/>
      <c r="M21" s="57"/>
      <c r="N21" s="57"/>
      <c r="O21" s="53"/>
      <c r="P21" s="58"/>
      <c r="Q21" s="70"/>
      <c r="R21" s="104"/>
      <c r="S21" s="70"/>
      <c r="T21" s="104"/>
      <c r="U21" s="70"/>
      <c r="V21" s="104"/>
      <c r="W21" s="70"/>
    </row>
    <row r="22" spans="1:24" ht="21.75" customHeight="1">
      <c r="A22" s="81" t="s">
        <v>124</v>
      </c>
      <c r="B22" s="101"/>
      <c r="D22" s="101"/>
      <c r="E22" s="110">
        <v>-16615</v>
      </c>
      <c r="F22" s="102"/>
      <c r="G22" s="110">
        <v>-16537</v>
      </c>
      <c r="H22" s="102"/>
      <c r="I22" s="110">
        <v>-6557</v>
      </c>
      <c r="J22" s="102"/>
      <c r="K22" s="110">
        <v>-7047</v>
      </c>
      <c r="L22" s="108"/>
      <c r="M22" s="57"/>
      <c r="N22" s="57"/>
      <c r="O22" s="53"/>
      <c r="P22" s="58"/>
      <c r="Q22" s="70"/>
      <c r="R22" s="104"/>
      <c r="S22" s="70"/>
      <c r="T22" s="104"/>
      <c r="U22" s="70"/>
      <c r="V22" s="104"/>
      <c r="W22" s="70"/>
    </row>
    <row r="23" spans="1:24" ht="21.75" customHeight="1">
      <c r="A23" s="85" t="s">
        <v>90</v>
      </c>
      <c r="B23" s="101"/>
      <c r="D23" s="101"/>
      <c r="E23" s="103">
        <f>SUM(E19:E22)</f>
        <v>353078</v>
      </c>
      <c r="F23" s="102"/>
      <c r="G23" s="103">
        <f>SUM(G19:G22)</f>
        <v>165766</v>
      </c>
      <c r="H23" s="102"/>
      <c r="I23" s="103">
        <f>SUM(I19:I22)</f>
        <v>326093</v>
      </c>
      <c r="J23" s="102"/>
      <c r="K23" s="103">
        <f>SUM(K19:K22)</f>
        <v>117938</v>
      </c>
      <c r="L23" s="103"/>
      <c r="M23" s="57" t="s">
        <v>90</v>
      </c>
      <c r="N23" s="57"/>
      <c r="O23" s="53"/>
      <c r="P23" s="58"/>
      <c r="Q23" s="59" t="e">
        <f>SUM(#REF!)</f>
        <v>#REF!</v>
      </c>
      <c r="R23" s="104"/>
      <c r="S23" s="59" t="e">
        <f>SUM(#REF!)</f>
        <v>#REF!</v>
      </c>
      <c r="T23" s="104"/>
      <c r="U23" s="59" t="e">
        <f>SUM(#REF!)</f>
        <v>#REF!</v>
      </c>
      <c r="V23" s="104"/>
      <c r="W23" s="59" t="e">
        <f>SUM(#REF!)</f>
        <v>#REF!</v>
      </c>
    </row>
    <row r="24" spans="1:24" ht="21.75" customHeight="1">
      <c r="A24" s="81" t="s">
        <v>238</v>
      </c>
      <c r="B24" s="101"/>
      <c r="C24" s="100">
        <v>13</v>
      </c>
      <c r="D24" s="101"/>
      <c r="E24" s="103">
        <v>-18533</v>
      </c>
      <c r="F24" s="102"/>
      <c r="G24" s="103">
        <v>-22404</v>
      </c>
      <c r="H24" s="60"/>
      <c r="I24" s="59">
        <v>1517</v>
      </c>
      <c r="J24" s="60"/>
      <c r="K24" s="59">
        <v>-3351</v>
      </c>
      <c r="L24" s="108"/>
      <c r="M24" s="55" t="s">
        <v>91</v>
      </c>
      <c r="N24" s="55"/>
      <c r="O24" s="53">
        <v>9</v>
      </c>
      <c r="P24" s="58"/>
      <c r="Q24" s="59">
        <v>-1659</v>
      </c>
      <c r="R24" s="104"/>
      <c r="S24" s="59">
        <v>-882</v>
      </c>
      <c r="T24" s="104"/>
      <c r="U24" s="59">
        <v>-1659</v>
      </c>
      <c r="V24" s="104"/>
      <c r="W24" s="59">
        <v>-642</v>
      </c>
    </row>
    <row r="25" spans="1:24" ht="21.75" customHeight="1" thickBot="1">
      <c r="A25" s="85" t="s">
        <v>65</v>
      </c>
      <c r="B25" s="101"/>
      <c r="D25" s="101"/>
      <c r="E25" s="111">
        <f>SUM(E23:E24)</f>
        <v>334545</v>
      </c>
      <c r="F25" s="102"/>
      <c r="G25" s="111">
        <f>SUM(G23:G24)</f>
        <v>143362</v>
      </c>
      <c r="H25" s="102"/>
      <c r="I25" s="111">
        <f>SUM(I23:I24)</f>
        <v>327610</v>
      </c>
      <c r="J25" s="102"/>
      <c r="K25" s="111">
        <f>SUM(K23:K24)</f>
        <v>114587</v>
      </c>
      <c r="L25" s="103"/>
      <c r="M25" s="57" t="s">
        <v>65</v>
      </c>
      <c r="N25" s="57"/>
      <c r="O25" s="53"/>
      <c r="P25" s="58"/>
      <c r="Q25" s="112" t="e">
        <f>SUM(Q23:Q24)</f>
        <v>#REF!</v>
      </c>
      <c r="R25" s="104"/>
      <c r="S25" s="112" t="e">
        <f>SUM(S23:S24)</f>
        <v>#REF!</v>
      </c>
      <c r="T25" s="104"/>
      <c r="U25" s="112" t="e">
        <f>SUM(U23:U24)</f>
        <v>#REF!</v>
      </c>
      <c r="V25" s="104"/>
      <c r="W25" s="112" t="e">
        <f>SUM(W23:W24)</f>
        <v>#REF!</v>
      </c>
      <c r="X25" s="113"/>
    </row>
    <row r="26" spans="1:24" ht="21.6" customHeight="1" thickTop="1">
      <c r="A26" s="85"/>
      <c r="B26" s="101"/>
      <c r="D26" s="101"/>
      <c r="E26" s="8"/>
      <c r="F26" s="8"/>
      <c r="G26" s="8"/>
      <c r="H26" s="8"/>
      <c r="I26" s="8"/>
      <c r="J26" s="8"/>
      <c r="K26" s="8"/>
      <c r="L26" s="103"/>
    </row>
    <row r="27" spans="1:24" ht="21.75" customHeight="1">
      <c r="A27" s="85" t="s">
        <v>165</v>
      </c>
      <c r="B27" s="101"/>
      <c r="D27" s="101"/>
      <c r="E27" s="8"/>
      <c r="F27" s="8"/>
      <c r="G27" s="8"/>
      <c r="H27" s="8"/>
      <c r="I27" s="8"/>
      <c r="J27" s="8"/>
      <c r="K27" s="8"/>
      <c r="L27" s="103"/>
    </row>
    <row r="28" spans="1:24" ht="21.75" customHeight="1" thickBot="1">
      <c r="A28" s="78" t="s">
        <v>157</v>
      </c>
      <c r="B28" s="101"/>
      <c r="D28" s="101"/>
      <c r="E28" s="103">
        <f>E25</f>
        <v>334545</v>
      </c>
      <c r="F28" s="102"/>
      <c r="G28" s="103">
        <f>G30-G29</f>
        <v>143362</v>
      </c>
      <c r="H28" s="102"/>
      <c r="I28" s="150">
        <f>SUM(I25)</f>
        <v>327610</v>
      </c>
      <c r="J28" s="102"/>
      <c r="K28" s="150">
        <v>114587</v>
      </c>
      <c r="L28" s="103"/>
    </row>
    <row r="29" spans="1:24" ht="21.75" customHeight="1" thickTop="1">
      <c r="A29" s="78" t="s">
        <v>158</v>
      </c>
      <c r="B29" s="101"/>
      <c r="D29" s="101"/>
      <c r="E29" s="114">
        <v>0</v>
      </c>
      <c r="F29" s="102"/>
      <c r="G29" s="114">
        <v>0</v>
      </c>
      <c r="H29" s="102"/>
      <c r="I29" s="103"/>
      <c r="J29" s="102"/>
      <c r="K29" s="103"/>
      <c r="L29" s="103"/>
    </row>
    <row r="30" spans="1:24" ht="21.75" customHeight="1" thickBot="1">
      <c r="A30" s="78"/>
      <c r="B30" s="101"/>
      <c r="D30" s="101"/>
      <c r="E30" s="111">
        <f>SUM(E28:E29)</f>
        <v>334545</v>
      </c>
      <c r="F30" s="102"/>
      <c r="G30" s="111">
        <f>G25</f>
        <v>143362</v>
      </c>
      <c r="H30" s="102"/>
      <c r="I30" s="103"/>
      <c r="J30" s="102"/>
      <c r="K30" s="103"/>
      <c r="L30" s="103"/>
    </row>
    <row r="31" spans="1:24" ht="21.75" customHeight="1" thickTop="1">
      <c r="A31" s="85"/>
      <c r="B31" s="101"/>
      <c r="D31" s="101"/>
      <c r="E31" s="103"/>
      <c r="F31" s="102"/>
      <c r="G31" s="103"/>
      <c r="H31" s="102"/>
      <c r="I31" s="103"/>
      <c r="J31" s="102"/>
      <c r="K31" s="103"/>
      <c r="L31" s="103"/>
    </row>
    <row r="32" spans="1:24" ht="21.75" customHeight="1">
      <c r="B32" s="101"/>
      <c r="D32" s="101"/>
      <c r="E32" s="115"/>
      <c r="F32" s="100"/>
      <c r="G32" s="115"/>
      <c r="H32" s="100"/>
      <c r="I32" s="83"/>
      <c r="J32" s="100"/>
      <c r="K32" s="89" t="s">
        <v>29</v>
      </c>
      <c r="L32" s="89"/>
    </row>
    <row r="33" spans="1:31" ht="21.75" customHeight="1">
      <c r="A33" s="85" t="s">
        <v>107</v>
      </c>
      <c r="B33" s="101"/>
      <c r="D33" s="101"/>
      <c r="E33" s="115"/>
      <c r="F33" s="100"/>
      <c r="G33" s="115"/>
      <c r="H33" s="100"/>
      <c r="I33" s="115"/>
      <c r="J33" s="100"/>
      <c r="K33" s="89"/>
      <c r="L33" s="89"/>
    </row>
    <row r="34" spans="1:31" ht="21.75" customHeight="1">
      <c r="A34" s="81" t="s">
        <v>16</v>
      </c>
      <c r="F34" s="100"/>
      <c r="H34" s="100"/>
      <c r="I34" s="83"/>
      <c r="J34" s="100"/>
    </row>
    <row r="35" spans="1:31" ht="21.75" customHeight="1" thickBot="1">
      <c r="A35" s="81" t="s">
        <v>95</v>
      </c>
      <c r="B35" s="116"/>
      <c r="D35" s="116"/>
      <c r="E35" s="117">
        <v>0.16</v>
      </c>
      <c r="F35" s="118"/>
      <c r="G35" s="117">
        <v>7.0000000000000007E-2</v>
      </c>
      <c r="H35" s="119"/>
      <c r="I35" s="120">
        <v>0.15</v>
      </c>
      <c r="J35" s="119"/>
      <c r="K35" s="120">
        <v>0.05</v>
      </c>
      <c r="L35" s="121"/>
      <c r="X35" s="113"/>
    </row>
    <row r="36" spans="1:31" ht="21.75" customHeight="1" thickTop="1">
      <c r="B36" s="116"/>
      <c r="D36" s="116"/>
      <c r="E36" s="121"/>
      <c r="F36" s="118"/>
      <c r="G36" s="121"/>
      <c r="H36" s="119"/>
      <c r="I36" s="122"/>
      <c r="J36" s="119"/>
      <c r="K36" s="122"/>
      <c r="L36" s="121"/>
    </row>
    <row r="37" spans="1:31" ht="21.75" customHeight="1">
      <c r="B37" s="116"/>
      <c r="D37" s="116"/>
      <c r="E37" s="121"/>
      <c r="F37" s="118"/>
      <c r="G37" s="121"/>
      <c r="H37" s="119"/>
      <c r="I37" s="122"/>
      <c r="J37" s="119"/>
      <c r="K37" s="122"/>
      <c r="L37" s="121"/>
    </row>
    <row r="38" spans="1:31" ht="21.75" customHeight="1">
      <c r="A38" s="7" t="s">
        <v>204</v>
      </c>
    </row>
    <row r="39" spans="1:31" s="85" customFormat="1" ht="21.75" customHeight="1">
      <c r="A39" s="81"/>
      <c r="B39" s="82"/>
      <c r="C39" s="82"/>
      <c r="D39" s="82"/>
      <c r="E39" s="83"/>
      <c r="F39" s="83"/>
      <c r="G39" s="83"/>
      <c r="H39" s="83"/>
      <c r="I39" s="83"/>
      <c r="J39" s="83"/>
      <c r="K39" s="84" t="s">
        <v>27</v>
      </c>
      <c r="L39" s="84"/>
      <c r="Y39" s="5"/>
      <c r="Z39" s="5"/>
      <c r="AA39" s="144"/>
      <c r="AB39" s="144"/>
      <c r="AC39" s="144"/>
      <c r="AD39" s="144"/>
      <c r="AE39" s="144"/>
    </row>
    <row r="40" spans="1:31" s="85" customFormat="1" ht="21.75" customHeight="1">
      <c r="A40" s="85" t="s">
        <v>33</v>
      </c>
      <c r="M40" s="156" t="s">
        <v>33</v>
      </c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Y40" s="5"/>
      <c r="Z40" s="5"/>
      <c r="AA40" s="144"/>
      <c r="AB40" s="144"/>
      <c r="AC40" s="144"/>
      <c r="AD40" s="144"/>
      <c r="AE40" s="144"/>
    </row>
    <row r="41" spans="1:31" s="85" customFormat="1" ht="21.75" customHeight="1">
      <c r="A41" s="123" t="s">
        <v>66</v>
      </c>
      <c r="C41" s="86"/>
      <c r="M41" s="124" t="s">
        <v>66</v>
      </c>
      <c r="N41" s="57"/>
      <c r="O41" s="87"/>
      <c r="P41" s="57"/>
      <c r="Q41" s="57"/>
      <c r="R41" s="57"/>
      <c r="S41" s="57"/>
      <c r="T41" s="57"/>
      <c r="U41" s="57"/>
      <c r="V41" s="57"/>
      <c r="W41" s="57"/>
      <c r="Y41" s="5"/>
      <c r="Z41" s="5"/>
      <c r="AA41" s="144"/>
      <c r="AB41" s="144"/>
      <c r="AC41" s="144"/>
      <c r="AD41" s="144"/>
      <c r="AE41" s="144"/>
    </row>
    <row r="42" spans="1:31" ht="21.75" customHeight="1">
      <c r="A42" s="85" t="s">
        <v>222</v>
      </c>
      <c r="B42" s="85"/>
      <c r="C42" s="86"/>
      <c r="D42" s="85"/>
      <c r="E42" s="85"/>
      <c r="F42" s="85"/>
      <c r="G42" s="85"/>
      <c r="H42" s="85"/>
      <c r="I42" s="85"/>
      <c r="J42" s="85"/>
      <c r="K42" s="85"/>
      <c r="L42" s="85"/>
      <c r="M42" s="57" t="s">
        <v>132</v>
      </c>
      <c r="N42" s="57"/>
      <c r="O42" s="87"/>
      <c r="P42" s="57"/>
      <c r="Q42" s="57"/>
      <c r="R42" s="57"/>
      <c r="S42" s="57"/>
      <c r="T42" s="57"/>
      <c r="U42" s="57"/>
      <c r="V42" s="57"/>
      <c r="W42" s="57"/>
    </row>
    <row r="43" spans="1:31" s="85" customFormat="1" ht="21.75" customHeight="1">
      <c r="A43" s="82"/>
      <c r="B43" s="82"/>
      <c r="C43" s="82"/>
      <c r="D43" s="82"/>
      <c r="E43" s="81"/>
      <c r="F43" s="82"/>
      <c r="G43" s="82"/>
      <c r="H43" s="82"/>
      <c r="I43" s="82"/>
      <c r="J43" s="82"/>
      <c r="K43" s="89" t="s">
        <v>28</v>
      </c>
      <c r="L43" s="89"/>
      <c r="M43" s="125"/>
      <c r="N43" s="125"/>
      <c r="O43" s="125"/>
      <c r="P43" s="125"/>
      <c r="Q43" s="55"/>
      <c r="R43" s="125"/>
      <c r="S43" s="125"/>
      <c r="T43" s="125"/>
      <c r="U43" s="125"/>
      <c r="V43" s="125"/>
      <c r="W43" s="90" t="s">
        <v>28</v>
      </c>
      <c r="Y43" s="5"/>
      <c r="Z43" s="5"/>
      <c r="AA43" s="144"/>
      <c r="AB43" s="144"/>
      <c r="AC43" s="144"/>
      <c r="AD43" s="144"/>
      <c r="AE43" s="144"/>
    </row>
    <row r="44" spans="1:31" ht="21.75" customHeight="1">
      <c r="A44" s="126"/>
      <c r="B44" s="126"/>
      <c r="C44" s="126"/>
      <c r="D44" s="126"/>
      <c r="E44" s="155" t="s">
        <v>32</v>
      </c>
      <c r="F44" s="155"/>
      <c r="G44" s="155"/>
      <c r="H44" s="85"/>
      <c r="I44" s="93"/>
      <c r="J44" s="92" t="s">
        <v>34</v>
      </c>
      <c r="K44" s="94"/>
      <c r="L44" s="126"/>
      <c r="M44" s="127"/>
      <c r="N44" s="127"/>
      <c r="O44" s="127"/>
      <c r="P44" s="127"/>
      <c r="Q44" s="157" t="s">
        <v>32</v>
      </c>
      <c r="R44" s="157"/>
      <c r="S44" s="157"/>
      <c r="T44" s="57"/>
      <c r="U44" s="97"/>
      <c r="V44" s="96" t="s">
        <v>34</v>
      </c>
      <c r="W44" s="128"/>
    </row>
    <row r="45" spans="1:31" ht="21.75" customHeight="1">
      <c r="B45" s="98"/>
      <c r="C45" s="85"/>
      <c r="D45" s="98"/>
      <c r="E45" s="3">
        <v>2569</v>
      </c>
      <c r="F45" s="98"/>
      <c r="G45" s="3">
        <v>2568</v>
      </c>
      <c r="H45" s="98"/>
      <c r="I45" s="3">
        <v>2569</v>
      </c>
      <c r="J45" s="98"/>
      <c r="K45" s="3">
        <v>2568</v>
      </c>
      <c r="L45" s="2"/>
      <c r="M45" s="55"/>
      <c r="N45" s="55"/>
      <c r="O45" s="57"/>
      <c r="P45" s="69"/>
      <c r="Q45" s="1">
        <v>2563</v>
      </c>
      <c r="R45" s="69"/>
      <c r="S45" s="1">
        <v>2559</v>
      </c>
      <c r="T45" s="69"/>
      <c r="U45" s="1">
        <v>2563</v>
      </c>
      <c r="V45" s="69"/>
      <c r="W45" s="1">
        <v>2559</v>
      </c>
    </row>
    <row r="46" spans="1:31" ht="21.75" customHeight="1">
      <c r="B46" s="98"/>
      <c r="C46" s="85"/>
      <c r="D46" s="98"/>
      <c r="E46" s="2"/>
      <c r="F46" s="98"/>
      <c r="G46" s="2"/>
      <c r="H46" s="98"/>
      <c r="I46" s="2"/>
      <c r="J46" s="98"/>
      <c r="K46" s="2"/>
      <c r="L46" s="2"/>
      <c r="M46" s="55"/>
      <c r="N46" s="55"/>
      <c r="O46" s="57"/>
      <c r="P46" s="69"/>
      <c r="Q46" s="1"/>
      <c r="R46" s="69"/>
      <c r="S46" s="1"/>
      <c r="T46" s="69"/>
      <c r="U46" s="1"/>
      <c r="V46" s="69"/>
      <c r="W46" s="1"/>
    </row>
    <row r="47" spans="1:31" ht="21.75" customHeight="1">
      <c r="A47" s="85" t="s">
        <v>65</v>
      </c>
      <c r="E47" s="114">
        <f>E25</f>
        <v>334545</v>
      </c>
      <c r="F47" s="102"/>
      <c r="G47" s="114">
        <f>G25</f>
        <v>143362</v>
      </c>
      <c r="H47" s="102"/>
      <c r="I47" s="114">
        <f>I25</f>
        <v>327610</v>
      </c>
      <c r="J47" s="102"/>
      <c r="K47" s="114">
        <f>K25</f>
        <v>114587</v>
      </c>
      <c r="L47" s="103"/>
      <c r="M47" s="57" t="s">
        <v>65</v>
      </c>
      <c r="N47" s="57"/>
      <c r="O47" s="53"/>
      <c r="P47" s="54"/>
      <c r="Q47" s="79">
        <v>256814</v>
      </c>
      <c r="R47" s="53"/>
      <c r="S47" s="79">
        <v>223542</v>
      </c>
      <c r="T47" s="53"/>
      <c r="U47" s="79">
        <v>250220</v>
      </c>
      <c r="V47" s="53"/>
      <c r="W47" s="79">
        <v>226579</v>
      </c>
    </row>
    <row r="48" spans="1:31" ht="21.75" customHeight="1">
      <c r="A48" s="85"/>
      <c r="E48" s="103"/>
      <c r="F48" s="102"/>
      <c r="G48" s="103"/>
      <c r="H48" s="102"/>
      <c r="I48" s="103"/>
      <c r="J48" s="102"/>
      <c r="K48" s="103"/>
      <c r="L48" s="103"/>
      <c r="M48" s="57"/>
      <c r="N48" s="57"/>
      <c r="O48" s="53"/>
      <c r="P48" s="54"/>
      <c r="Q48" s="59"/>
      <c r="R48" s="53"/>
      <c r="S48" s="59"/>
      <c r="T48" s="53"/>
      <c r="U48" s="59"/>
      <c r="V48" s="53"/>
      <c r="W48" s="59"/>
    </row>
    <row r="49" spans="1:24" ht="21.75" customHeight="1">
      <c r="A49" s="85" t="s">
        <v>70</v>
      </c>
      <c r="E49" s="103"/>
      <c r="F49" s="102"/>
      <c r="G49" s="103"/>
      <c r="H49" s="102"/>
      <c r="I49" s="103"/>
      <c r="J49" s="102"/>
      <c r="K49" s="103"/>
      <c r="L49" s="103"/>
      <c r="M49" s="57" t="s">
        <v>70</v>
      </c>
      <c r="N49" s="57"/>
      <c r="O49" s="53"/>
      <c r="P49" s="54"/>
      <c r="Q49" s="59"/>
      <c r="R49" s="53"/>
      <c r="S49" s="59"/>
      <c r="T49" s="53"/>
      <c r="U49" s="59"/>
      <c r="V49" s="53"/>
      <c r="W49" s="59"/>
    </row>
    <row r="50" spans="1:24" ht="21.75" customHeight="1">
      <c r="A50" s="129" t="s">
        <v>100</v>
      </c>
      <c r="E50" s="103"/>
      <c r="F50" s="102"/>
      <c r="G50" s="103"/>
      <c r="H50" s="102"/>
      <c r="I50" s="103"/>
      <c r="J50" s="102"/>
      <c r="K50" s="103"/>
      <c r="L50" s="103"/>
      <c r="M50" s="57"/>
      <c r="N50" s="57"/>
      <c r="O50" s="53"/>
      <c r="P50" s="54"/>
      <c r="Q50" s="59"/>
      <c r="R50" s="53"/>
      <c r="S50" s="59"/>
      <c r="T50" s="53"/>
      <c r="U50" s="59"/>
      <c r="V50" s="53"/>
      <c r="W50" s="59"/>
    </row>
    <row r="51" spans="1:24" ht="21.75" customHeight="1">
      <c r="A51" s="55" t="s">
        <v>67</v>
      </c>
      <c r="E51" s="103"/>
      <c r="F51" s="102"/>
      <c r="G51" s="103"/>
      <c r="H51" s="102"/>
      <c r="I51" s="103"/>
      <c r="J51" s="102"/>
      <c r="K51" s="103"/>
      <c r="L51" s="103"/>
      <c r="M51" s="57"/>
      <c r="N51" s="57"/>
      <c r="O51" s="53"/>
      <c r="P51" s="54"/>
      <c r="Q51" s="59"/>
      <c r="R51" s="53"/>
      <c r="S51" s="59"/>
      <c r="T51" s="53"/>
      <c r="U51" s="59"/>
      <c r="V51" s="53"/>
      <c r="W51" s="59"/>
    </row>
    <row r="52" spans="1:24" ht="21.75" customHeight="1">
      <c r="A52" s="55" t="s">
        <v>68</v>
      </c>
      <c r="E52" s="59">
        <v>75467</v>
      </c>
      <c r="F52" s="104"/>
      <c r="G52" s="59">
        <v>14145</v>
      </c>
      <c r="H52" s="104"/>
      <c r="I52" s="59">
        <v>0</v>
      </c>
      <c r="J52" s="104"/>
      <c r="K52" s="59">
        <v>0</v>
      </c>
      <c r="L52" s="103"/>
      <c r="M52" s="57"/>
      <c r="N52" s="57"/>
      <c r="O52" s="53"/>
      <c r="P52" s="54"/>
      <c r="Q52" s="59"/>
      <c r="R52" s="53"/>
      <c r="S52" s="59"/>
      <c r="T52" s="53"/>
      <c r="U52" s="59"/>
      <c r="V52" s="53"/>
      <c r="W52" s="59"/>
    </row>
    <row r="53" spans="1:24" ht="21.75" customHeight="1">
      <c r="A53" s="55" t="s">
        <v>234</v>
      </c>
      <c r="E53" s="59"/>
      <c r="F53" s="104"/>
      <c r="G53" s="59"/>
      <c r="H53" s="104"/>
      <c r="I53" s="59"/>
      <c r="J53" s="104"/>
      <c r="K53" s="59"/>
      <c r="L53" s="103"/>
      <c r="M53" s="57"/>
      <c r="N53" s="57"/>
      <c r="O53" s="53"/>
      <c r="P53" s="54"/>
      <c r="Q53" s="59"/>
      <c r="R53" s="53"/>
      <c r="S53" s="59"/>
      <c r="T53" s="53"/>
      <c r="U53" s="59"/>
      <c r="V53" s="53"/>
      <c r="W53" s="59"/>
    </row>
    <row r="54" spans="1:24" ht="21.75" customHeight="1">
      <c r="A54" s="55" t="s">
        <v>146</v>
      </c>
      <c r="E54" s="59">
        <v>-313</v>
      </c>
      <c r="F54" s="104"/>
      <c r="G54" s="59">
        <v>-651</v>
      </c>
      <c r="H54" s="104"/>
      <c r="I54" s="59">
        <v>-313</v>
      </c>
      <c r="J54" s="104"/>
      <c r="K54" s="59">
        <v>-651</v>
      </c>
      <c r="L54" s="103"/>
      <c r="M54" s="57"/>
      <c r="N54" s="57"/>
      <c r="O54" s="53"/>
      <c r="P54" s="54"/>
      <c r="Q54" s="59"/>
      <c r="R54" s="53"/>
      <c r="S54" s="59"/>
      <c r="T54" s="53"/>
      <c r="U54" s="59"/>
      <c r="V54" s="53"/>
      <c r="W54" s="59"/>
    </row>
    <row r="55" spans="1:24" ht="21.75" customHeight="1">
      <c r="A55" s="55" t="s">
        <v>101</v>
      </c>
      <c r="E55" s="79">
        <v>62</v>
      </c>
      <c r="F55" s="104"/>
      <c r="G55" s="79">
        <v>129</v>
      </c>
      <c r="H55" s="104"/>
      <c r="I55" s="79">
        <v>62</v>
      </c>
      <c r="J55" s="104"/>
      <c r="K55" s="79">
        <v>129</v>
      </c>
      <c r="L55" s="103"/>
      <c r="M55" s="57"/>
      <c r="N55" s="57"/>
      <c r="O55" s="53"/>
      <c r="P55" s="54"/>
      <c r="Q55" s="59"/>
      <c r="R55" s="53"/>
      <c r="S55" s="59"/>
      <c r="T55" s="53"/>
      <c r="U55" s="59"/>
      <c r="V55" s="53"/>
      <c r="W55" s="59"/>
      <c r="X55" s="113"/>
    </row>
    <row r="56" spans="1:24" ht="21.75" customHeight="1">
      <c r="A56" s="55"/>
      <c r="E56" s="106">
        <f>SUM(E54:E55)</f>
        <v>-251</v>
      </c>
      <c r="F56" s="104"/>
      <c r="G56" s="79">
        <f>SUM(G54:G55)</f>
        <v>-522</v>
      </c>
      <c r="H56" s="104"/>
      <c r="I56" s="79">
        <f>SUM(I54:I55)</f>
        <v>-251</v>
      </c>
      <c r="J56" s="104"/>
      <c r="K56" s="79">
        <f>SUM(K54:K55)</f>
        <v>-522</v>
      </c>
      <c r="L56" s="103"/>
      <c r="M56" s="57"/>
      <c r="N56" s="57"/>
      <c r="O56" s="53"/>
      <c r="P56" s="54"/>
      <c r="Q56" s="59"/>
      <c r="R56" s="53"/>
      <c r="S56" s="59"/>
      <c r="T56" s="53"/>
      <c r="U56" s="59"/>
      <c r="V56" s="53"/>
      <c r="W56" s="59"/>
      <c r="X56" s="113"/>
    </row>
    <row r="57" spans="1:24" ht="21.75" customHeight="1">
      <c r="A57" s="55" t="s">
        <v>197</v>
      </c>
      <c r="E57" s="59">
        <v>11184</v>
      </c>
      <c r="F57" s="104"/>
      <c r="G57" s="59">
        <v>-6946</v>
      </c>
      <c r="H57" s="104"/>
      <c r="I57" s="59">
        <v>0</v>
      </c>
      <c r="J57" s="104"/>
      <c r="K57" s="59">
        <v>0</v>
      </c>
      <c r="L57" s="103"/>
      <c r="M57" s="57"/>
      <c r="N57" s="57"/>
      <c r="O57" s="53"/>
      <c r="P57" s="54"/>
      <c r="Q57" s="59"/>
      <c r="R57" s="53"/>
      <c r="S57" s="59"/>
      <c r="T57" s="53"/>
      <c r="U57" s="59"/>
      <c r="V57" s="53"/>
      <c r="W57" s="59"/>
    </row>
    <row r="58" spans="1:24" ht="21.75" customHeight="1">
      <c r="A58" s="55" t="s">
        <v>101</v>
      </c>
      <c r="E58" s="79">
        <v>-2572</v>
      </c>
      <c r="F58" s="104"/>
      <c r="G58" s="79">
        <v>1606</v>
      </c>
      <c r="H58" s="104"/>
      <c r="I58" s="79">
        <v>0</v>
      </c>
      <c r="J58" s="104"/>
      <c r="K58" s="79">
        <v>0</v>
      </c>
      <c r="L58" s="103"/>
      <c r="M58" s="57"/>
      <c r="N58" s="57"/>
      <c r="O58" s="53"/>
      <c r="P58" s="54"/>
      <c r="Q58" s="59"/>
      <c r="R58" s="53"/>
      <c r="S58" s="59"/>
      <c r="T58" s="53"/>
      <c r="U58" s="59"/>
      <c r="V58" s="53"/>
      <c r="W58" s="59"/>
      <c r="X58" s="130"/>
    </row>
    <row r="59" spans="1:24" ht="21.75" customHeight="1">
      <c r="A59" s="55"/>
      <c r="E59" s="106">
        <f>SUM(E57:E58)</f>
        <v>8612</v>
      </c>
      <c r="F59" s="104"/>
      <c r="G59" s="106">
        <f>SUM(G57:G58)</f>
        <v>-5340</v>
      </c>
      <c r="H59" s="104"/>
      <c r="I59" s="106">
        <f>SUM(I57:I58)</f>
        <v>0</v>
      </c>
      <c r="J59" s="104"/>
      <c r="K59" s="106">
        <f>SUM(K57:K58)</f>
        <v>0</v>
      </c>
      <c r="L59" s="103"/>
      <c r="M59" s="57"/>
      <c r="N59" s="57"/>
      <c r="O59" s="53"/>
      <c r="P59" s="54"/>
      <c r="Q59" s="59"/>
      <c r="R59" s="53"/>
      <c r="S59" s="59"/>
      <c r="T59" s="53"/>
      <c r="U59" s="59"/>
      <c r="V59" s="53"/>
      <c r="W59" s="59"/>
    </row>
    <row r="60" spans="1:24" ht="21.75" customHeight="1">
      <c r="A60" s="55" t="s">
        <v>138</v>
      </c>
      <c r="E60" s="59"/>
      <c r="F60" s="104"/>
      <c r="G60" s="59"/>
      <c r="H60" s="104"/>
      <c r="I60" s="59"/>
      <c r="J60" s="104"/>
      <c r="K60" s="59"/>
      <c r="L60" s="103"/>
      <c r="M60" s="57"/>
      <c r="N60" s="57"/>
      <c r="O60" s="53"/>
      <c r="P60" s="54"/>
      <c r="Q60" s="59"/>
      <c r="R60" s="53"/>
      <c r="S60" s="59"/>
      <c r="T60" s="53"/>
      <c r="U60" s="59"/>
      <c r="V60" s="53"/>
      <c r="W60" s="59"/>
    </row>
    <row r="61" spans="1:24" ht="21.75" customHeight="1">
      <c r="A61" s="55" t="s">
        <v>139</v>
      </c>
      <c r="E61" s="79">
        <f>E52+E59+E56</f>
        <v>83828</v>
      </c>
      <c r="F61" s="104"/>
      <c r="G61" s="79">
        <f>G52+G59+G56</f>
        <v>8283</v>
      </c>
      <c r="H61" s="104"/>
      <c r="I61" s="79">
        <f>I52+I59+I56</f>
        <v>-251</v>
      </c>
      <c r="J61" s="104"/>
      <c r="K61" s="79">
        <f>K52+K59+K56</f>
        <v>-522</v>
      </c>
      <c r="L61" s="103"/>
      <c r="M61" s="57"/>
      <c r="N61" s="57"/>
      <c r="O61" s="53"/>
      <c r="P61" s="54"/>
      <c r="Q61" s="59"/>
      <c r="R61" s="53"/>
      <c r="S61" s="59"/>
      <c r="T61" s="53"/>
      <c r="U61" s="59"/>
      <c r="V61" s="53"/>
      <c r="W61" s="59"/>
    </row>
    <row r="62" spans="1:24" ht="16.5" customHeight="1">
      <c r="A62" s="55"/>
      <c r="E62" s="59"/>
      <c r="F62" s="104"/>
      <c r="G62" s="59"/>
      <c r="H62" s="104"/>
      <c r="I62" s="59"/>
      <c r="J62" s="104"/>
      <c r="K62" s="59"/>
      <c r="L62" s="103"/>
      <c r="M62" s="57"/>
      <c r="N62" s="57"/>
      <c r="O62" s="53"/>
      <c r="P62" s="54"/>
      <c r="Q62" s="59"/>
      <c r="R62" s="53"/>
      <c r="S62" s="59"/>
      <c r="T62" s="53"/>
      <c r="U62" s="59"/>
      <c r="V62" s="53"/>
      <c r="W62" s="59"/>
    </row>
    <row r="63" spans="1:24" ht="21.75" customHeight="1">
      <c r="A63" s="129" t="s">
        <v>126</v>
      </c>
      <c r="E63" s="59"/>
      <c r="F63" s="104"/>
      <c r="G63" s="59"/>
      <c r="H63" s="104"/>
      <c r="I63" s="59"/>
      <c r="J63" s="104"/>
      <c r="K63" s="59"/>
      <c r="L63" s="103"/>
      <c r="M63" s="57"/>
      <c r="N63" s="57"/>
      <c r="O63" s="53"/>
      <c r="P63" s="54"/>
      <c r="Q63" s="59"/>
      <c r="R63" s="53"/>
      <c r="S63" s="59"/>
      <c r="T63" s="53"/>
      <c r="U63" s="59"/>
      <c r="V63" s="53"/>
      <c r="W63" s="59"/>
    </row>
    <row r="64" spans="1:24" ht="21.75" customHeight="1">
      <c r="A64" s="55" t="s">
        <v>226</v>
      </c>
      <c r="E64" s="59">
        <v>-30</v>
      </c>
      <c r="F64" s="104"/>
      <c r="G64" s="59">
        <v>-217</v>
      </c>
      <c r="H64" s="104"/>
      <c r="I64" s="59">
        <v>0</v>
      </c>
      <c r="J64" s="104"/>
      <c r="K64" s="59">
        <v>0</v>
      </c>
      <c r="L64" s="103"/>
      <c r="M64" s="57"/>
      <c r="N64" s="57"/>
      <c r="O64" s="53"/>
      <c r="P64" s="54"/>
      <c r="Q64" s="59"/>
      <c r="R64" s="53"/>
      <c r="S64" s="59"/>
      <c r="T64" s="53"/>
      <c r="U64" s="59"/>
      <c r="V64" s="53"/>
      <c r="W64" s="59"/>
    </row>
    <row r="65" spans="1:23" ht="21.75" customHeight="1">
      <c r="A65" s="55" t="s">
        <v>101</v>
      </c>
      <c r="E65" s="79">
        <v>7</v>
      </c>
      <c r="F65" s="104"/>
      <c r="G65" s="79">
        <v>51</v>
      </c>
      <c r="H65" s="104"/>
      <c r="I65" s="79">
        <v>0</v>
      </c>
      <c r="J65" s="104"/>
      <c r="K65" s="79">
        <v>0</v>
      </c>
      <c r="L65" s="103"/>
      <c r="M65" s="57"/>
      <c r="N65" s="57"/>
      <c r="O65" s="53"/>
      <c r="P65" s="54"/>
      <c r="Q65" s="59"/>
      <c r="R65" s="53"/>
      <c r="S65" s="59"/>
      <c r="T65" s="53"/>
      <c r="U65" s="59"/>
      <c r="V65" s="53"/>
      <c r="W65" s="59"/>
    </row>
    <row r="66" spans="1:23" ht="21.75" customHeight="1">
      <c r="A66" s="55"/>
      <c r="E66" s="106">
        <f>SUM(E64:E65)</f>
        <v>-23</v>
      </c>
      <c r="F66" s="104"/>
      <c r="G66" s="106">
        <f>SUM(G64:G65)</f>
        <v>-166</v>
      </c>
      <c r="H66" s="104"/>
      <c r="I66" s="106">
        <f>SUM(I64:I65)</f>
        <v>0</v>
      </c>
      <c r="J66" s="104"/>
      <c r="K66" s="106">
        <f>SUM(K64:K65)</f>
        <v>0</v>
      </c>
      <c r="L66" s="103"/>
      <c r="M66" s="57"/>
      <c r="N66" s="57"/>
      <c r="O66" s="53"/>
      <c r="P66" s="54"/>
      <c r="Q66" s="59"/>
      <c r="R66" s="53"/>
      <c r="S66" s="59"/>
      <c r="T66" s="53"/>
      <c r="U66" s="59"/>
      <c r="V66" s="53"/>
      <c r="W66" s="59"/>
    </row>
    <row r="67" spans="1:23" ht="21.75" customHeight="1">
      <c r="A67" s="55" t="s">
        <v>126</v>
      </c>
      <c r="E67" s="59"/>
      <c r="F67" s="104"/>
      <c r="G67" s="59"/>
      <c r="H67" s="104"/>
      <c r="I67" s="59"/>
      <c r="J67" s="104"/>
      <c r="K67" s="59"/>
      <c r="L67" s="103"/>
      <c r="M67" s="57"/>
      <c r="N67" s="57"/>
      <c r="O67" s="53"/>
      <c r="P67" s="54"/>
      <c r="Q67" s="59"/>
      <c r="R67" s="53"/>
      <c r="S67" s="59"/>
      <c r="T67" s="53"/>
      <c r="U67" s="59"/>
      <c r="V67" s="53"/>
      <c r="W67" s="59"/>
    </row>
    <row r="68" spans="1:23" ht="21.75" customHeight="1">
      <c r="A68" s="55" t="s">
        <v>135</v>
      </c>
      <c r="E68" s="59">
        <f>E66</f>
        <v>-23</v>
      </c>
      <c r="F68" s="104"/>
      <c r="G68" s="59">
        <f>G66</f>
        <v>-166</v>
      </c>
      <c r="H68" s="104"/>
      <c r="I68" s="59">
        <f>I66</f>
        <v>0</v>
      </c>
      <c r="J68" s="104"/>
      <c r="K68" s="59">
        <f>K66</f>
        <v>0</v>
      </c>
      <c r="L68" s="103"/>
      <c r="M68" s="57"/>
      <c r="N68" s="57"/>
      <c r="O68" s="53"/>
      <c r="P68" s="54"/>
      <c r="Q68" s="59"/>
      <c r="R68" s="53"/>
      <c r="S68" s="59"/>
      <c r="T68" s="53"/>
      <c r="U68" s="59"/>
      <c r="V68" s="53"/>
      <c r="W68" s="59"/>
    </row>
    <row r="69" spans="1:23" ht="21.75" customHeight="1">
      <c r="A69" s="57" t="s">
        <v>94</v>
      </c>
      <c r="B69" s="101"/>
      <c r="D69" s="101"/>
      <c r="E69" s="106">
        <f>SUM(E61,E68)</f>
        <v>83805</v>
      </c>
      <c r="F69" s="104"/>
      <c r="G69" s="106">
        <f>SUM(G61,G68)</f>
        <v>8117</v>
      </c>
      <c r="H69" s="104"/>
      <c r="I69" s="106">
        <f>SUM(I61,I68)</f>
        <v>-251</v>
      </c>
      <c r="J69" s="104"/>
      <c r="K69" s="106">
        <f>SUM(K61,K68)</f>
        <v>-522</v>
      </c>
      <c r="L69" s="103"/>
      <c r="M69" s="55" t="s">
        <v>92</v>
      </c>
      <c r="N69" s="55"/>
      <c r="O69" s="53"/>
      <c r="P69" s="58"/>
      <c r="Q69" s="59">
        <v>1</v>
      </c>
      <c r="R69" s="104"/>
      <c r="S69" s="59">
        <v>-1</v>
      </c>
      <c r="T69" s="104"/>
      <c r="U69" s="59">
        <v>1</v>
      </c>
      <c r="V69" s="104"/>
      <c r="W69" s="59">
        <v>-1</v>
      </c>
    </row>
    <row r="70" spans="1:23" ht="21.75" customHeight="1" thickBot="1">
      <c r="A70" s="57" t="s">
        <v>79</v>
      </c>
      <c r="B70" s="101"/>
      <c r="D70" s="101"/>
      <c r="E70" s="131">
        <f>SUM(E47,E69)</f>
        <v>418350</v>
      </c>
      <c r="F70" s="104"/>
      <c r="G70" s="131">
        <f>SUM(G47,G69)</f>
        <v>151479</v>
      </c>
      <c r="H70" s="104"/>
      <c r="I70" s="131">
        <f>SUM(I47,I69)</f>
        <v>327359</v>
      </c>
      <c r="J70" s="104"/>
      <c r="K70" s="131">
        <f>SUM(K47,K69)</f>
        <v>114065</v>
      </c>
      <c r="L70" s="103"/>
      <c r="M70" s="57"/>
      <c r="N70" s="55"/>
      <c r="O70" s="53"/>
      <c r="P70" s="58"/>
      <c r="Q70" s="59"/>
      <c r="R70" s="104"/>
      <c r="S70" s="59"/>
      <c r="T70" s="104"/>
      <c r="U70" s="59"/>
      <c r="V70" s="104"/>
      <c r="W70" s="59"/>
    </row>
    <row r="71" spans="1:23" ht="16.5" customHeight="1" thickTop="1">
      <c r="A71" s="57"/>
      <c r="B71" s="101"/>
      <c r="D71" s="101"/>
      <c r="E71" s="59"/>
      <c r="F71" s="104"/>
      <c r="G71" s="59"/>
      <c r="H71" s="104"/>
      <c r="I71" s="59"/>
      <c r="J71" s="104"/>
      <c r="K71" s="59"/>
      <c r="L71" s="103"/>
      <c r="M71" s="57" t="s">
        <v>69</v>
      </c>
      <c r="N71" s="55"/>
      <c r="O71" s="53"/>
      <c r="P71" s="58"/>
      <c r="Q71" s="106">
        <v>17716</v>
      </c>
      <c r="R71" s="104"/>
      <c r="S71" s="106">
        <v>-43</v>
      </c>
      <c r="T71" s="104"/>
      <c r="U71" s="106">
        <v>-251</v>
      </c>
      <c r="V71" s="104"/>
      <c r="W71" s="106">
        <v>306</v>
      </c>
    </row>
    <row r="72" spans="1:23" ht="21.75" customHeight="1">
      <c r="A72" s="57" t="s">
        <v>159</v>
      </c>
      <c r="B72" s="101"/>
      <c r="D72" s="101"/>
      <c r="E72" s="59"/>
      <c r="F72" s="104"/>
      <c r="G72" s="59"/>
      <c r="H72" s="104"/>
      <c r="I72" s="59"/>
      <c r="J72" s="104"/>
      <c r="K72" s="59"/>
      <c r="L72" s="103"/>
      <c r="M72" s="57"/>
      <c r="N72" s="55"/>
      <c r="O72" s="53"/>
      <c r="P72" s="58"/>
      <c r="Q72" s="59"/>
      <c r="R72" s="104"/>
      <c r="S72" s="59"/>
      <c r="T72" s="104"/>
      <c r="U72" s="59"/>
      <c r="V72" s="104"/>
      <c r="W72" s="59"/>
    </row>
    <row r="73" spans="1:23" ht="21.75" customHeight="1" thickBot="1">
      <c r="A73" s="78" t="s">
        <v>157</v>
      </c>
      <c r="B73" s="101"/>
      <c r="D73" s="101"/>
      <c r="E73" s="59">
        <f>E75-E74</f>
        <v>418309</v>
      </c>
      <c r="F73" s="104"/>
      <c r="G73" s="59">
        <f>G75-G74</f>
        <v>151364</v>
      </c>
      <c r="H73" s="104"/>
      <c r="I73" s="131">
        <f>I70</f>
        <v>327359</v>
      </c>
      <c r="J73" s="104"/>
      <c r="K73" s="131">
        <f>K70</f>
        <v>114065</v>
      </c>
      <c r="L73" s="103"/>
      <c r="M73" s="57"/>
      <c r="N73" s="55"/>
      <c r="O73" s="53"/>
      <c r="P73" s="58"/>
      <c r="Q73" s="59"/>
      <c r="R73" s="104"/>
      <c r="S73" s="59"/>
      <c r="T73" s="104"/>
      <c r="U73" s="59"/>
      <c r="V73" s="104"/>
      <c r="W73" s="59"/>
    </row>
    <row r="74" spans="1:23" ht="21.75" customHeight="1" thickTop="1">
      <c r="A74" s="78" t="s">
        <v>158</v>
      </c>
      <c r="B74" s="101"/>
      <c r="D74" s="101"/>
      <c r="E74" s="79">
        <v>41</v>
      </c>
      <c r="F74" s="104"/>
      <c r="G74" s="79">
        <v>115</v>
      </c>
      <c r="H74" s="104"/>
      <c r="I74" s="59"/>
      <c r="J74" s="104"/>
      <c r="K74" s="59"/>
      <c r="L74" s="103"/>
      <c r="M74" s="57"/>
      <c r="N74" s="55"/>
      <c r="O74" s="53"/>
      <c r="P74" s="58"/>
      <c r="Q74" s="59"/>
      <c r="R74" s="104"/>
      <c r="S74" s="59"/>
      <c r="T74" s="104"/>
      <c r="U74" s="59"/>
      <c r="V74" s="104"/>
      <c r="W74" s="59"/>
    </row>
    <row r="75" spans="1:23" ht="21.75" customHeight="1" thickBot="1">
      <c r="A75" s="57"/>
      <c r="B75" s="101"/>
      <c r="D75" s="101"/>
      <c r="E75" s="112">
        <f>E70</f>
        <v>418350</v>
      </c>
      <c r="F75" s="104"/>
      <c r="G75" s="112">
        <f>G70</f>
        <v>151479</v>
      </c>
      <c r="H75" s="104"/>
      <c r="I75" s="59"/>
      <c r="J75" s="104"/>
      <c r="K75" s="59"/>
      <c r="L75" s="103"/>
      <c r="M75" s="57"/>
      <c r="N75" s="55"/>
      <c r="O75" s="53"/>
      <c r="P75" s="58"/>
      <c r="Q75" s="59"/>
      <c r="R75" s="104"/>
      <c r="S75" s="59"/>
      <c r="T75" s="104"/>
      <c r="U75" s="59"/>
      <c r="V75" s="104"/>
      <c r="W75" s="59"/>
    </row>
    <row r="76" spans="1:23" ht="18" customHeight="1" thickTop="1">
      <c r="B76" s="101"/>
      <c r="D76" s="101"/>
      <c r="E76" s="103"/>
      <c r="F76" s="102"/>
      <c r="G76" s="103"/>
      <c r="H76" s="102"/>
      <c r="I76" s="103"/>
      <c r="J76" s="102"/>
      <c r="K76" s="103"/>
      <c r="L76" s="103"/>
      <c r="M76" s="55"/>
      <c r="N76" s="55"/>
      <c r="O76" s="53"/>
      <c r="P76" s="58"/>
      <c r="Q76" s="59"/>
      <c r="R76" s="104"/>
      <c r="S76" s="59"/>
      <c r="T76" s="104"/>
      <c r="U76" s="59"/>
      <c r="V76" s="104"/>
      <c r="W76" s="59"/>
    </row>
    <row r="77" spans="1:23" ht="21.75" customHeight="1">
      <c r="A77" s="7" t="s">
        <v>204</v>
      </c>
      <c r="M77" s="55" t="s">
        <v>4</v>
      </c>
      <c r="N77" s="55"/>
      <c r="O77" s="53"/>
      <c r="P77" s="54"/>
      <c r="Q77" s="55"/>
      <c r="R77" s="55"/>
      <c r="S77" s="55"/>
      <c r="T77" s="55"/>
      <c r="U77" s="55"/>
      <c r="V77" s="55"/>
      <c r="W77" s="55"/>
    </row>
  </sheetData>
  <mergeCells count="5">
    <mergeCell ref="E6:G6"/>
    <mergeCell ref="M40:W40"/>
    <mergeCell ref="E44:G44"/>
    <mergeCell ref="Q44:S44"/>
    <mergeCell ref="A2:K2"/>
  </mergeCells>
  <pageMargins left="0.67" right="0.196850393700787" top="0.511811023622047" bottom="0.39370078740157499" header="0.196850393700787" footer="0.196850393700787"/>
  <pageSetup paperSize="9" scale="85" orientation="portrait" r:id="rId1"/>
  <headerFooter alignWithMargins="0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AFE6-79F4-49C8-8219-F4466EA18068}">
  <dimension ref="A1:AA29"/>
  <sheetViews>
    <sheetView showGridLines="0" view="pageBreakPreview" zoomScale="60" zoomScaleNormal="70" workbookViewId="0">
      <selection activeCell="K35" sqref="K35"/>
    </sheetView>
  </sheetViews>
  <sheetFormatPr defaultColWidth="9.140625" defaultRowHeight="21.75" customHeight="1"/>
  <cols>
    <col min="1" max="1" width="40" style="9" customWidth="1"/>
    <col min="2" max="2" width="1.5703125" style="9" customWidth="1"/>
    <col min="3" max="3" width="15.85546875" style="10" customWidth="1"/>
    <col min="4" max="4" width="1.5703125" style="9" customWidth="1"/>
    <col min="5" max="5" width="14.7109375" style="10" customWidth="1"/>
    <col min="6" max="6" width="1.5703125" style="10" customWidth="1"/>
    <col min="7" max="7" width="15.85546875" style="10" customWidth="1"/>
    <col min="8" max="8" width="1.5703125" style="10" customWidth="1"/>
    <col min="9" max="9" width="15.85546875" style="10" customWidth="1"/>
    <col min="10" max="10" width="1.5703125" style="9" customWidth="1"/>
    <col min="11" max="11" width="15.85546875" style="10" customWidth="1"/>
    <col min="12" max="12" width="1.5703125" style="9" customWidth="1"/>
    <col min="13" max="13" width="15.85546875" style="10" customWidth="1"/>
    <col min="14" max="14" width="1.5703125" style="10" customWidth="1"/>
    <col min="15" max="15" width="15.85546875" style="10" customWidth="1"/>
    <col min="16" max="16" width="1.5703125" style="9" customWidth="1"/>
    <col min="17" max="17" width="15.85546875" style="10" customWidth="1"/>
    <col min="18" max="18" width="1.5703125" style="9" customWidth="1"/>
    <col min="19" max="19" width="15.85546875" style="10" customWidth="1"/>
    <col min="20" max="20" width="1.5703125" style="9" customWidth="1"/>
    <col min="21" max="21" width="15.85546875" style="10" customWidth="1"/>
    <col min="22" max="22" width="1.5703125" style="9" customWidth="1"/>
    <col min="23" max="23" width="15.85546875" style="10" customWidth="1"/>
    <col min="24" max="24" width="1.5703125" style="9" customWidth="1"/>
    <col min="25" max="25" width="15.85546875" style="10" customWidth="1"/>
    <col min="26" max="26" width="1.5703125" style="9" customWidth="1"/>
    <col min="27" max="27" width="15.85546875" style="10" customWidth="1"/>
    <col min="28" max="28" width="1.140625" style="9" customWidth="1"/>
    <col min="29" max="16384" width="9.140625" style="9"/>
  </cols>
  <sheetData>
    <row r="1" spans="1:27" ht="21.75" customHeight="1">
      <c r="AA1" s="11" t="s">
        <v>27</v>
      </c>
    </row>
    <row r="2" spans="1:27" s="12" customFormat="1" ht="21.75" customHeight="1">
      <c r="A2" s="160" t="s">
        <v>33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1:27" s="12" customFormat="1" ht="21.75" customHeight="1">
      <c r="A3" s="160" t="s">
        <v>192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</row>
    <row r="4" spans="1:27" s="12" customFormat="1" ht="26.25" customHeight="1">
      <c r="A4" s="160" t="s">
        <v>222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</row>
    <row r="5" spans="1:27" ht="21.75" customHeight="1">
      <c r="AA5" s="28" t="s">
        <v>28</v>
      </c>
    </row>
    <row r="6" spans="1:27" s="13" customFormat="1" ht="21.75" customHeight="1">
      <c r="C6" s="161" t="s">
        <v>32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</row>
    <row r="7" spans="1:27" s="13" customFormat="1" ht="21.75" customHeight="1">
      <c r="C7" s="162" t="s">
        <v>150</v>
      </c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5"/>
      <c r="Y7" s="15"/>
      <c r="Z7" s="15"/>
      <c r="AA7" s="15"/>
    </row>
    <row r="8" spans="1:27" s="13" customFormat="1" ht="21.75" customHeight="1">
      <c r="C8" s="15"/>
      <c r="D8" s="15"/>
      <c r="E8" s="15"/>
      <c r="F8" s="15"/>
      <c r="G8" s="15"/>
      <c r="H8" s="15"/>
      <c r="I8" s="15"/>
      <c r="J8" s="15"/>
      <c r="K8" s="15"/>
      <c r="L8" s="15"/>
      <c r="M8" s="162" t="s">
        <v>64</v>
      </c>
      <c r="N8" s="162"/>
      <c r="O8" s="162"/>
      <c r="P8" s="162"/>
      <c r="Q8" s="162"/>
      <c r="R8" s="162"/>
      <c r="S8" s="162"/>
      <c r="T8" s="162"/>
      <c r="U8" s="162"/>
      <c r="V8" s="15"/>
      <c r="W8" s="15"/>
      <c r="X8" s="15"/>
      <c r="Y8" s="15"/>
      <c r="Z8" s="15"/>
      <c r="AA8" s="15"/>
    </row>
    <row r="9" spans="1:27" ht="21.75" customHeight="1">
      <c r="G9" s="9"/>
      <c r="I9" s="9"/>
      <c r="K9" s="9"/>
      <c r="M9" s="159" t="s">
        <v>74</v>
      </c>
      <c r="N9" s="159"/>
      <c r="O9" s="159"/>
      <c r="P9" s="159"/>
      <c r="Q9" s="159"/>
      <c r="R9" s="29"/>
      <c r="T9" s="17"/>
      <c r="AA9" s="30"/>
    </row>
    <row r="10" spans="1:27" ht="21.75" customHeight="1">
      <c r="G10" s="9"/>
      <c r="I10" s="9"/>
      <c r="K10" s="9"/>
      <c r="M10" s="17"/>
      <c r="N10" s="17"/>
      <c r="O10" s="17" t="s">
        <v>198</v>
      </c>
      <c r="P10" s="17"/>
      <c r="Q10" s="17"/>
      <c r="R10" s="17"/>
      <c r="S10" s="17"/>
      <c r="T10" s="17"/>
      <c r="AA10" s="30"/>
    </row>
    <row r="11" spans="1:27" ht="21.75" customHeight="1">
      <c r="G11" s="9"/>
      <c r="I11" s="9"/>
      <c r="K11" s="9"/>
      <c r="M11" s="17"/>
      <c r="N11" s="17"/>
      <c r="O11" s="17" t="s">
        <v>140</v>
      </c>
      <c r="P11" s="17"/>
      <c r="Q11" s="9"/>
      <c r="R11" s="17"/>
      <c r="S11" s="18" t="s">
        <v>160</v>
      </c>
      <c r="T11" s="17"/>
      <c r="AA11" s="30"/>
    </row>
    <row r="12" spans="1:27" ht="21.75" customHeight="1">
      <c r="I12" s="159" t="s">
        <v>30</v>
      </c>
      <c r="J12" s="159"/>
      <c r="K12" s="159"/>
      <c r="M12" s="17" t="s">
        <v>108</v>
      </c>
      <c r="O12" s="17" t="s">
        <v>141</v>
      </c>
      <c r="Q12" s="17" t="s">
        <v>183</v>
      </c>
      <c r="S12" s="17" t="s">
        <v>161</v>
      </c>
      <c r="U12" s="17"/>
      <c r="W12" s="17"/>
      <c r="Y12" s="17" t="s">
        <v>153</v>
      </c>
      <c r="AA12" s="17"/>
    </row>
    <row r="13" spans="1:27" ht="21.75" customHeight="1">
      <c r="C13" s="17" t="s">
        <v>23</v>
      </c>
      <c r="G13" s="17" t="s">
        <v>82</v>
      </c>
      <c r="I13" s="17" t="s">
        <v>201</v>
      </c>
      <c r="J13" s="10"/>
      <c r="K13" s="17"/>
      <c r="M13" s="17" t="s">
        <v>109</v>
      </c>
      <c r="O13" s="17" t="s">
        <v>182</v>
      </c>
      <c r="Q13" s="17" t="s">
        <v>142</v>
      </c>
      <c r="S13" s="17" t="s">
        <v>162</v>
      </c>
      <c r="U13" s="17" t="s">
        <v>24</v>
      </c>
      <c r="W13" s="17" t="s">
        <v>24</v>
      </c>
      <c r="Y13" s="17" t="s">
        <v>154</v>
      </c>
      <c r="AA13" s="17"/>
    </row>
    <row r="14" spans="1:27" s="18" customFormat="1" ht="21.75" customHeight="1">
      <c r="C14" s="18" t="s">
        <v>176</v>
      </c>
      <c r="E14" s="17" t="s">
        <v>93</v>
      </c>
      <c r="F14" s="17"/>
      <c r="G14" s="18" t="s">
        <v>110</v>
      </c>
      <c r="H14" s="17"/>
      <c r="I14" s="18" t="s">
        <v>111</v>
      </c>
      <c r="M14" s="17" t="s">
        <v>75</v>
      </c>
      <c r="N14" s="17"/>
      <c r="O14" s="17" t="s">
        <v>145</v>
      </c>
      <c r="Q14" s="17" t="s">
        <v>143</v>
      </c>
      <c r="S14" s="17" t="s">
        <v>163</v>
      </c>
      <c r="U14" s="17" t="s">
        <v>72</v>
      </c>
      <c r="W14" s="17" t="s">
        <v>8</v>
      </c>
      <c r="Y14" s="17" t="s">
        <v>155</v>
      </c>
      <c r="AA14" s="17" t="s">
        <v>78</v>
      </c>
    </row>
    <row r="15" spans="1:27" s="18" customFormat="1" ht="21.75" customHeight="1">
      <c r="C15" s="16" t="s">
        <v>177</v>
      </c>
      <c r="E15" s="16" t="s">
        <v>25</v>
      </c>
      <c r="F15" s="17"/>
      <c r="G15" s="16" t="s">
        <v>112</v>
      </c>
      <c r="H15" s="17"/>
      <c r="I15" s="16" t="s">
        <v>113</v>
      </c>
      <c r="K15" s="16" t="s">
        <v>31</v>
      </c>
      <c r="M15" s="16" t="s">
        <v>76</v>
      </c>
      <c r="N15" s="17"/>
      <c r="O15" s="16" t="s">
        <v>144</v>
      </c>
      <c r="Q15" s="16" t="s">
        <v>178</v>
      </c>
      <c r="S15" s="16" t="s">
        <v>164</v>
      </c>
      <c r="U15" s="16" t="s">
        <v>73</v>
      </c>
      <c r="W15" s="16" t="s">
        <v>152</v>
      </c>
      <c r="Y15" s="16" t="s">
        <v>156</v>
      </c>
      <c r="AA15" s="16" t="s">
        <v>77</v>
      </c>
    </row>
    <row r="16" spans="1:27" s="18" customFormat="1" ht="23.45" customHeight="1">
      <c r="A16" s="13" t="s">
        <v>202</v>
      </c>
      <c r="C16" s="19">
        <v>2153210</v>
      </c>
      <c r="D16" s="20"/>
      <c r="E16" s="19">
        <v>90204</v>
      </c>
      <c r="F16" s="20"/>
      <c r="G16" s="19">
        <v>29803</v>
      </c>
      <c r="H16" s="20"/>
      <c r="I16" s="19">
        <v>231204</v>
      </c>
      <c r="J16" s="20"/>
      <c r="K16" s="19">
        <v>5399733</v>
      </c>
      <c r="L16" s="20"/>
      <c r="M16" s="19">
        <v>-257850</v>
      </c>
      <c r="N16" s="20"/>
      <c r="O16" s="19">
        <v>297</v>
      </c>
      <c r="P16" s="20"/>
      <c r="Q16" s="19">
        <v>13000</v>
      </c>
      <c r="R16" s="20"/>
      <c r="S16" s="19">
        <v>-1057</v>
      </c>
      <c r="T16" s="20"/>
      <c r="U16" s="31">
        <f t="shared" ref="U16:U18" si="0">SUM(M16:S16)</f>
        <v>-245610</v>
      </c>
      <c r="V16" s="20"/>
      <c r="W16" s="19">
        <v>7658544</v>
      </c>
      <c r="X16" s="20"/>
      <c r="Y16" s="19">
        <v>1006</v>
      </c>
      <c r="Z16" s="20"/>
      <c r="AA16" s="19">
        <f>SUM(W16:Y16)</f>
        <v>7659550</v>
      </c>
    </row>
    <row r="17" spans="1:27" ht="21.75" customHeight="1">
      <c r="A17" s="9" t="s">
        <v>65</v>
      </c>
      <c r="C17" s="19">
        <v>0</v>
      </c>
      <c r="D17" s="19"/>
      <c r="E17" s="19">
        <v>0</v>
      </c>
      <c r="F17" s="19"/>
      <c r="G17" s="19">
        <v>0</v>
      </c>
      <c r="H17" s="19"/>
      <c r="I17" s="19">
        <v>0</v>
      </c>
      <c r="J17" s="19"/>
      <c r="K17" s="19">
        <v>143362</v>
      </c>
      <c r="L17" s="19"/>
      <c r="M17" s="19">
        <v>0</v>
      </c>
      <c r="N17" s="19"/>
      <c r="O17" s="19">
        <v>0</v>
      </c>
      <c r="P17" s="19"/>
      <c r="Q17" s="19">
        <v>0</v>
      </c>
      <c r="R17" s="19"/>
      <c r="S17" s="19">
        <v>0</v>
      </c>
      <c r="T17" s="19"/>
      <c r="U17" s="31">
        <f t="shared" si="0"/>
        <v>0</v>
      </c>
      <c r="V17" s="19"/>
      <c r="W17" s="19">
        <f t="shared" ref="W17:W18" si="1">SUM(C17:K17,U17)</f>
        <v>143362</v>
      </c>
      <c r="X17" s="19"/>
      <c r="Y17" s="31">
        <v>0</v>
      </c>
      <c r="Z17" s="19"/>
      <c r="AA17" s="19">
        <f>SUM(W17:Y17)</f>
        <v>143362</v>
      </c>
    </row>
    <row r="18" spans="1:27" ht="21.75" customHeight="1">
      <c r="A18" s="9" t="s">
        <v>94</v>
      </c>
      <c r="C18" s="32">
        <v>0</v>
      </c>
      <c r="D18" s="20"/>
      <c r="E18" s="21">
        <v>0</v>
      </c>
      <c r="F18" s="20"/>
      <c r="G18" s="21">
        <v>0</v>
      </c>
      <c r="H18" s="20"/>
      <c r="I18" s="21">
        <v>0</v>
      </c>
      <c r="J18" s="20"/>
      <c r="K18" s="21">
        <v>-166</v>
      </c>
      <c r="L18" s="19"/>
      <c r="M18" s="21">
        <v>14030</v>
      </c>
      <c r="N18" s="19"/>
      <c r="O18" s="32">
        <v>-522</v>
      </c>
      <c r="P18" s="20"/>
      <c r="Q18" s="32">
        <v>-5340</v>
      </c>
      <c r="R18" s="20"/>
      <c r="S18" s="32">
        <v>0</v>
      </c>
      <c r="T18" s="20"/>
      <c r="U18" s="33">
        <f t="shared" si="0"/>
        <v>8168</v>
      </c>
      <c r="V18" s="19"/>
      <c r="W18" s="21">
        <f t="shared" si="1"/>
        <v>8002</v>
      </c>
      <c r="X18" s="19"/>
      <c r="Y18" s="33">
        <v>115</v>
      </c>
      <c r="Z18" s="19"/>
      <c r="AA18" s="21">
        <f>SUM(W18:Y18)</f>
        <v>8117</v>
      </c>
    </row>
    <row r="19" spans="1:27" ht="21.75" customHeight="1">
      <c r="A19" s="9" t="s">
        <v>79</v>
      </c>
      <c r="C19" s="19">
        <f>SUM(C18:C18)</f>
        <v>0</v>
      </c>
      <c r="D19" s="20"/>
      <c r="E19" s="19">
        <f>SUM(E17:E18)</f>
        <v>0</v>
      </c>
      <c r="F19" s="20"/>
      <c r="G19" s="19">
        <f>SUM(G17:G18)</f>
        <v>0</v>
      </c>
      <c r="H19" s="20"/>
      <c r="I19" s="19">
        <f>SUM(I17:I18)</f>
        <v>0</v>
      </c>
      <c r="J19" s="20"/>
      <c r="K19" s="19">
        <f>SUM(K17:K18)</f>
        <v>143196</v>
      </c>
      <c r="L19" s="20"/>
      <c r="M19" s="19">
        <f>SUM(M17:M18)</f>
        <v>14030</v>
      </c>
      <c r="N19" s="20"/>
      <c r="O19" s="19">
        <f>SUM(O17:O18)</f>
        <v>-522</v>
      </c>
      <c r="P19" s="20"/>
      <c r="Q19" s="19">
        <f>SUM(Q17:Q18)</f>
        <v>-5340</v>
      </c>
      <c r="R19" s="20"/>
      <c r="S19" s="19">
        <f>SUM(S17:S18)</f>
        <v>0</v>
      </c>
      <c r="T19" s="20"/>
      <c r="U19" s="19">
        <f>SUM(U17:U18)</f>
        <v>8168</v>
      </c>
      <c r="V19" s="20"/>
      <c r="W19" s="19">
        <f>SUM(C19:K19,U19)</f>
        <v>151364</v>
      </c>
      <c r="X19" s="20"/>
      <c r="Y19" s="19">
        <f>SUM(Y17:Y18)</f>
        <v>115</v>
      </c>
      <c r="Z19" s="20"/>
      <c r="AA19" s="35">
        <f t="shared" ref="AA19" si="2">SUM(W19:Y19)</f>
        <v>151479</v>
      </c>
    </row>
    <row r="20" spans="1:27" ht="21.75" customHeight="1" thickBot="1">
      <c r="A20" s="13" t="s">
        <v>203</v>
      </c>
      <c r="C20" s="22">
        <f>SUM(C16,C19:C19)</f>
        <v>2153210</v>
      </c>
      <c r="D20" s="19"/>
      <c r="E20" s="22">
        <f>SUM(E16,E19:E19)</f>
        <v>90204</v>
      </c>
      <c r="F20" s="19"/>
      <c r="G20" s="22">
        <f>SUM(G16,G19:G19)</f>
        <v>29803</v>
      </c>
      <c r="H20" s="19"/>
      <c r="I20" s="22">
        <f>SUM(I16,I19:I19)</f>
        <v>231204</v>
      </c>
      <c r="J20" s="19"/>
      <c r="K20" s="22">
        <f>SUM(K16,K19:K19)</f>
        <v>5542929</v>
      </c>
      <c r="L20" s="19"/>
      <c r="M20" s="22">
        <f>SUM(M16,M19:M19)</f>
        <v>-243820</v>
      </c>
      <c r="N20" s="19"/>
      <c r="O20" s="22">
        <f>SUM(O16,O19:O19)</f>
        <v>-225</v>
      </c>
      <c r="P20" s="19"/>
      <c r="Q20" s="22">
        <f>SUM(Q16,Q19:Q19)</f>
        <v>7660</v>
      </c>
      <c r="R20" s="19"/>
      <c r="S20" s="22">
        <f>SUM(S16,S19:S19)</f>
        <v>-1057</v>
      </c>
      <c r="T20" s="19"/>
      <c r="U20" s="22">
        <f>SUM(U16,U19:U19)</f>
        <v>-237442</v>
      </c>
      <c r="V20" s="19"/>
      <c r="W20" s="22">
        <f>SUM(C20:K20,U20)</f>
        <v>7809908</v>
      </c>
      <c r="X20" s="19"/>
      <c r="Y20" s="22">
        <f>SUM(Y16,Y19:Y19)</f>
        <v>1121</v>
      </c>
      <c r="Z20" s="19"/>
      <c r="AA20" s="34">
        <f>SUM(W20:Y20)</f>
        <v>7811029</v>
      </c>
    </row>
    <row r="21" spans="1:27" ht="21.75" customHeight="1" thickTop="1"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s="18" customFormat="1" ht="23.45" customHeight="1">
      <c r="A22" s="13" t="s">
        <v>223</v>
      </c>
      <c r="C22" s="19">
        <v>2153210</v>
      </c>
      <c r="D22" s="20"/>
      <c r="E22" s="19">
        <v>90204</v>
      </c>
      <c r="F22" s="20"/>
      <c r="G22" s="19">
        <v>29803</v>
      </c>
      <c r="H22" s="20"/>
      <c r="I22" s="19">
        <v>231204</v>
      </c>
      <c r="J22" s="20"/>
      <c r="K22" s="19">
        <v>5581447</v>
      </c>
      <c r="L22" s="20"/>
      <c r="M22" s="19">
        <v>-366582</v>
      </c>
      <c r="N22" s="20"/>
      <c r="O22" s="19">
        <v>1239</v>
      </c>
      <c r="P22" s="20"/>
      <c r="Q22" s="19">
        <v>1580</v>
      </c>
      <c r="R22" s="20"/>
      <c r="S22" s="19">
        <v>-1057</v>
      </c>
      <c r="T22" s="20"/>
      <c r="U22" s="31">
        <f>SUM(M22:S22)</f>
        <v>-364820</v>
      </c>
      <c r="V22" s="20"/>
      <c r="W22" s="19">
        <v>7721048</v>
      </c>
      <c r="X22" s="20"/>
      <c r="Y22" s="19">
        <v>1160</v>
      </c>
      <c r="Z22" s="20"/>
      <c r="AA22" s="19">
        <f>SUM(W22:Y22)</f>
        <v>7722208</v>
      </c>
    </row>
    <row r="23" spans="1:27" ht="21.75" customHeight="1">
      <c r="A23" s="9" t="s">
        <v>65</v>
      </c>
      <c r="C23" s="19">
        <v>0</v>
      </c>
      <c r="D23" s="19"/>
      <c r="E23" s="19">
        <v>0</v>
      </c>
      <c r="F23" s="19"/>
      <c r="G23" s="19">
        <v>0</v>
      </c>
      <c r="H23" s="19"/>
      <c r="I23" s="19">
        <v>0</v>
      </c>
      <c r="J23" s="19"/>
      <c r="K23" s="19">
        <f>PL!E28</f>
        <v>334545</v>
      </c>
      <c r="L23" s="19"/>
      <c r="M23" s="19">
        <v>0</v>
      </c>
      <c r="N23" s="19"/>
      <c r="O23" s="19">
        <v>0</v>
      </c>
      <c r="P23" s="19"/>
      <c r="Q23" s="19">
        <v>0</v>
      </c>
      <c r="R23" s="19"/>
      <c r="S23" s="19">
        <v>0</v>
      </c>
      <c r="T23" s="19"/>
      <c r="U23" s="31">
        <f>SUM(M23:S23)</f>
        <v>0</v>
      </c>
      <c r="V23" s="19"/>
      <c r="W23" s="19">
        <f>SUM(C23:K23,U23)</f>
        <v>334545</v>
      </c>
      <c r="X23" s="19"/>
      <c r="Y23" s="31">
        <f>PL!E29</f>
        <v>0</v>
      </c>
      <c r="Z23" s="19"/>
      <c r="AA23" s="19">
        <f>SUM(W23:Y23)</f>
        <v>334545</v>
      </c>
    </row>
    <row r="24" spans="1:27" ht="21.75" customHeight="1">
      <c r="A24" s="9" t="s">
        <v>94</v>
      </c>
      <c r="C24" s="32">
        <v>0</v>
      </c>
      <c r="D24" s="20"/>
      <c r="E24" s="21">
        <v>0</v>
      </c>
      <c r="F24" s="20"/>
      <c r="G24" s="21">
        <v>0</v>
      </c>
      <c r="H24" s="20"/>
      <c r="I24" s="21">
        <v>0</v>
      </c>
      <c r="J24" s="20"/>
      <c r="K24" s="21">
        <f>PL!E68</f>
        <v>-23</v>
      </c>
      <c r="L24" s="19"/>
      <c r="M24" s="21">
        <f>PL!E52-Consolidated!Y24</f>
        <v>75426</v>
      </c>
      <c r="N24" s="19"/>
      <c r="O24" s="32">
        <f>PL!E56</f>
        <v>-251</v>
      </c>
      <c r="P24" s="20"/>
      <c r="Q24" s="32">
        <f>PL!E59</f>
        <v>8612</v>
      </c>
      <c r="R24" s="20"/>
      <c r="S24" s="32">
        <v>0</v>
      </c>
      <c r="T24" s="20"/>
      <c r="U24" s="33">
        <f>SUM(M24:S24)</f>
        <v>83787</v>
      </c>
      <c r="V24" s="19"/>
      <c r="W24" s="21">
        <f>SUM(C24:K24,U24)</f>
        <v>83764</v>
      </c>
      <c r="X24" s="19"/>
      <c r="Y24" s="33">
        <f>-PL!E29+PL!E74</f>
        <v>41</v>
      </c>
      <c r="Z24" s="19"/>
      <c r="AA24" s="21">
        <f>SUM(W24:Y24)</f>
        <v>83805</v>
      </c>
    </row>
    <row r="25" spans="1:27" ht="21.75" customHeight="1">
      <c r="A25" s="9" t="s">
        <v>79</v>
      </c>
      <c r="C25" s="19">
        <f>SUM(C24:C24)</f>
        <v>0</v>
      </c>
      <c r="D25" s="20"/>
      <c r="E25" s="19">
        <f>SUM(E23:E24)</f>
        <v>0</v>
      </c>
      <c r="F25" s="20"/>
      <c r="G25" s="19">
        <f>SUM(G23:G24)</f>
        <v>0</v>
      </c>
      <c r="H25" s="20"/>
      <c r="I25" s="19">
        <f>SUM(I23:I24)</f>
        <v>0</v>
      </c>
      <c r="J25" s="20"/>
      <c r="K25" s="19">
        <f>SUM(K23:K24)</f>
        <v>334522</v>
      </c>
      <c r="L25" s="20"/>
      <c r="M25" s="19">
        <f>SUM(M23:M24)</f>
        <v>75426</v>
      </c>
      <c r="N25" s="20"/>
      <c r="O25" s="19">
        <f>SUM(O23:O24)</f>
        <v>-251</v>
      </c>
      <c r="P25" s="20"/>
      <c r="Q25" s="19">
        <f>SUM(Q23:Q24)</f>
        <v>8612</v>
      </c>
      <c r="R25" s="20"/>
      <c r="S25" s="19">
        <f>SUM(S23:S24)</f>
        <v>0</v>
      </c>
      <c r="T25" s="20"/>
      <c r="U25" s="19">
        <f>SUM(U23:U24)</f>
        <v>83787</v>
      </c>
      <c r="V25" s="20"/>
      <c r="W25" s="19">
        <f>SUM(C25:K25,U25)</f>
        <v>418309</v>
      </c>
      <c r="X25" s="20"/>
      <c r="Y25" s="19">
        <f>SUM(Y23:Y24)</f>
        <v>41</v>
      </c>
      <c r="Z25" s="20"/>
      <c r="AA25" s="35">
        <f t="shared" ref="AA25" si="3">SUM(W25:Y25)</f>
        <v>418350</v>
      </c>
    </row>
    <row r="26" spans="1:27" ht="21.75" customHeight="1" thickBot="1">
      <c r="A26" s="13" t="s">
        <v>224</v>
      </c>
      <c r="C26" s="22">
        <f>SUM(C22,C25:C25)</f>
        <v>2153210</v>
      </c>
      <c r="D26" s="19"/>
      <c r="E26" s="22">
        <f>SUM(E22,E25:E25)</f>
        <v>90204</v>
      </c>
      <c r="F26" s="19"/>
      <c r="G26" s="22">
        <f>SUM(G22,G25:G25)</f>
        <v>29803</v>
      </c>
      <c r="H26" s="19"/>
      <c r="I26" s="22">
        <f>SUM(I22,I25:I25)</f>
        <v>231204</v>
      </c>
      <c r="J26" s="19"/>
      <c r="K26" s="22">
        <f>SUM(K22,K25:K25)</f>
        <v>5915969</v>
      </c>
      <c r="L26" s="19"/>
      <c r="M26" s="22">
        <f>SUM(M22,M25:M25)</f>
        <v>-291156</v>
      </c>
      <c r="N26" s="19"/>
      <c r="O26" s="22">
        <f>SUM(O22,O25:O25)</f>
        <v>988</v>
      </c>
      <c r="P26" s="19"/>
      <c r="Q26" s="22">
        <f>SUM(Q22,Q25:Q25)</f>
        <v>10192</v>
      </c>
      <c r="R26" s="19"/>
      <c r="S26" s="22">
        <f>SUM(S22,S25:S25)</f>
        <v>-1057</v>
      </c>
      <c r="T26" s="19"/>
      <c r="U26" s="22">
        <f>SUM(U22,U25:U25)</f>
        <v>-281033</v>
      </c>
      <c r="V26" s="19"/>
      <c r="W26" s="22">
        <f>SUM(C26:K26,U26)</f>
        <v>8139357</v>
      </c>
      <c r="X26" s="19"/>
      <c r="Y26" s="22">
        <f>SUM(Y22,Y25:Y25)</f>
        <v>1201</v>
      </c>
      <c r="Z26" s="19"/>
      <c r="AA26" s="34">
        <f>SUM(W26:Y26)</f>
        <v>8140558</v>
      </c>
    </row>
    <row r="27" spans="1:27" ht="21.75" customHeight="1" thickTop="1">
      <c r="C27" s="19">
        <f>C22-BS!G80</f>
        <v>0</v>
      </c>
      <c r="D27" s="19"/>
      <c r="E27" s="19">
        <f>E22-BS!G81</f>
        <v>0</v>
      </c>
      <c r="F27" s="19"/>
      <c r="G27" s="19">
        <f>G22-BS!G82</f>
        <v>0</v>
      </c>
      <c r="H27" s="19"/>
      <c r="I27" s="19">
        <f>I22-BS!G84</f>
        <v>0</v>
      </c>
      <c r="J27" s="19"/>
      <c r="K27" s="19">
        <f>K22-BS!G85</f>
        <v>0</v>
      </c>
      <c r="L27" s="19"/>
      <c r="M27" s="19"/>
      <c r="N27" s="19"/>
      <c r="O27" s="19"/>
      <c r="P27" s="19"/>
      <c r="Q27" s="31"/>
      <c r="R27" s="19"/>
      <c r="S27" s="19"/>
      <c r="T27" s="19"/>
      <c r="U27" s="19">
        <f>U22-BS!G86</f>
        <v>0</v>
      </c>
      <c r="V27" s="19"/>
      <c r="W27" s="19">
        <f>W22-BS!G87</f>
        <v>0</v>
      </c>
      <c r="X27" s="19"/>
      <c r="Y27" s="19">
        <f>Y22-BS!G88</f>
        <v>0</v>
      </c>
      <c r="Z27" s="19"/>
      <c r="AA27" s="36">
        <f>AA22-BS!G89</f>
        <v>0</v>
      </c>
    </row>
    <row r="28" spans="1:27" ht="21.75" customHeight="1">
      <c r="C28" s="19">
        <f>C26-BS!E80</f>
        <v>0</v>
      </c>
      <c r="D28" s="19"/>
      <c r="E28" s="19">
        <f>E26-BS!E81</f>
        <v>0</v>
      </c>
      <c r="F28" s="19"/>
      <c r="G28" s="19">
        <f>G26-BS!E82</f>
        <v>0</v>
      </c>
      <c r="H28" s="19"/>
      <c r="I28" s="19">
        <f>I26-BS!E84</f>
        <v>0</v>
      </c>
      <c r="J28" s="19"/>
      <c r="K28" s="19">
        <f>K26-BS!E85</f>
        <v>0</v>
      </c>
      <c r="L28" s="19"/>
      <c r="M28" s="19"/>
      <c r="N28" s="19"/>
      <c r="O28" s="19"/>
      <c r="P28" s="19"/>
      <c r="Q28" s="19"/>
      <c r="R28" s="19"/>
      <c r="S28" s="19"/>
      <c r="T28" s="19"/>
      <c r="U28" s="19">
        <f>U26-BS!E86</f>
        <v>0</v>
      </c>
      <c r="V28" s="19"/>
      <c r="W28" s="19">
        <f>W26-BS!E87</f>
        <v>0</v>
      </c>
      <c r="X28" s="19"/>
      <c r="Y28" s="19">
        <f>Y26-BS!E88</f>
        <v>0</v>
      </c>
      <c r="Z28" s="19"/>
      <c r="AA28" s="36">
        <f>AA26-BS!E89</f>
        <v>0</v>
      </c>
    </row>
    <row r="29" spans="1:27" ht="21.75" customHeight="1">
      <c r="A29" s="7" t="s">
        <v>204</v>
      </c>
    </row>
  </sheetData>
  <mergeCells count="8">
    <mergeCell ref="I12:K12"/>
    <mergeCell ref="A2:AA2"/>
    <mergeCell ref="A3:AA3"/>
    <mergeCell ref="A4:AA4"/>
    <mergeCell ref="C6:AA6"/>
    <mergeCell ref="M8:U8"/>
    <mergeCell ref="C7:W7"/>
    <mergeCell ref="M9:Q9"/>
  </mergeCells>
  <pageMargins left="0.51181102362204722" right="0.23622047244094491" top="0.74803149606299213" bottom="0.39370078740157483" header="0.31496062992125984" footer="0.31496062992125984"/>
  <pageSetup paperSize="9" scale="57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FE29-2F5C-4C7A-9FA9-F655110E08C6}">
  <dimension ref="A1:P27"/>
  <sheetViews>
    <sheetView showGridLines="0" view="pageBreakPreview" topLeftCell="A7" zoomScale="70" zoomScaleNormal="70" zoomScaleSheetLayoutView="70" workbookViewId="0">
      <selection activeCell="C13" sqref="C13:O25"/>
    </sheetView>
  </sheetViews>
  <sheetFormatPr defaultColWidth="9.140625" defaultRowHeight="23.25"/>
  <cols>
    <col min="1" max="1" width="42.85546875" style="9" customWidth="1"/>
    <col min="2" max="2" width="1.7109375" style="9" customWidth="1"/>
    <col min="3" max="3" width="20.28515625" style="10" customWidth="1"/>
    <col min="4" max="4" width="1.7109375" style="9" customWidth="1"/>
    <col min="5" max="5" width="19.140625" style="10" customWidth="1"/>
    <col min="6" max="6" width="1.7109375" style="9" customWidth="1"/>
    <col min="7" max="7" width="20.7109375" style="9" customWidth="1"/>
    <col min="8" max="8" width="1.7109375" style="9" customWidth="1"/>
    <col min="9" max="9" width="20.7109375" style="10" customWidth="1"/>
    <col min="10" max="10" width="1.7109375" style="9" customWidth="1"/>
    <col min="11" max="11" width="20.7109375" style="10" customWidth="1"/>
    <col min="12" max="12" width="1.7109375" style="9" customWidth="1"/>
    <col min="13" max="13" width="30.28515625" style="10" customWidth="1"/>
    <col min="14" max="14" width="1.7109375" style="9" customWidth="1"/>
    <col min="15" max="15" width="20.7109375" style="10" customWidth="1"/>
    <col min="16" max="16" width="0.85546875" style="9" customWidth="1"/>
    <col min="17" max="16384" width="9.140625" style="9"/>
  </cols>
  <sheetData>
    <row r="1" spans="1:16" ht="23.45" customHeight="1">
      <c r="O1" s="11" t="s">
        <v>27</v>
      </c>
    </row>
    <row r="2" spans="1:16" s="12" customFormat="1" ht="23.45" customHeight="1">
      <c r="A2" s="160" t="s">
        <v>33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6" s="12" customFormat="1" ht="23.45" customHeight="1">
      <c r="A3" s="160" t="s">
        <v>193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6" s="12" customFormat="1" ht="23.45" customHeight="1">
      <c r="A4" s="160" t="s">
        <v>222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6" ht="23.45" customHeight="1">
      <c r="O5" s="23" t="s">
        <v>28</v>
      </c>
    </row>
    <row r="6" spans="1:16" s="13" customFormat="1" ht="23.45" customHeight="1">
      <c r="C6" s="161" t="s">
        <v>34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24"/>
    </row>
    <row r="7" spans="1:16" s="13" customFormat="1" ht="23.45" customHeight="1">
      <c r="C7" s="15"/>
      <c r="D7" s="15"/>
      <c r="E7" s="15"/>
      <c r="F7" s="15"/>
      <c r="G7" s="15"/>
      <c r="H7" s="15"/>
      <c r="I7" s="25"/>
      <c r="J7" s="25"/>
      <c r="K7" s="25"/>
      <c r="L7" s="25"/>
      <c r="M7" s="14" t="s">
        <v>64</v>
      </c>
      <c r="N7" s="15"/>
      <c r="O7" s="15"/>
      <c r="P7" s="24"/>
    </row>
    <row r="8" spans="1:16" s="13" customFormat="1" ht="23.45" customHeight="1">
      <c r="C8" s="15"/>
      <c r="D8" s="15"/>
      <c r="E8" s="15"/>
      <c r="F8" s="15"/>
      <c r="G8" s="15"/>
      <c r="H8" s="15"/>
      <c r="I8" s="15"/>
      <c r="J8" s="15"/>
      <c r="K8" s="15"/>
      <c r="L8" s="15"/>
      <c r="M8" s="16" t="s">
        <v>74</v>
      </c>
      <c r="N8" s="10"/>
      <c r="O8" s="15"/>
      <c r="P8" s="24"/>
    </row>
    <row r="9" spans="1:16" ht="23.45" customHeight="1">
      <c r="I9" s="159" t="s">
        <v>30</v>
      </c>
      <c r="J9" s="159"/>
      <c r="K9" s="159"/>
      <c r="M9" s="17" t="s">
        <v>199</v>
      </c>
      <c r="O9" s="26"/>
    </row>
    <row r="10" spans="1:16" ht="23.45" customHeight="1">
      <c r="I10" s="18" t="s">
        <v>201</v>
      </c>
      <c r="K10" s="18"/>
      <c r="M10" s="17" t="s">
        <v>137</v>
      </c>
      <c r="O10" s="9"/>
    </row>
    <row r="11" spans="1:16" s="18" customFormat="1" ht="23.45" customHeight="1">
      <c r="C11" s="17" t="s">
        <v>23</v>
      </c>
      <c r="E11" s="17" t="s">
        <v>93</v>
      </c>
      <c r="G11" s="18" t="s">
        <v>114</v>
      </c>
      <c r="I11" s="18" t="s">
        <v>111</v>
      </c>
      <c r="M11" s="17" t="s">
        <v>179</v>
      </c>
      <c r="O11" s="18" t="s">
        <v>78</v>
      </c>
    </row>
    <row r="12" spans="1:16" s="18" customFormat="1" ht="23.45" customHeight="1">
      <c r="C12" s="16" t="s">
        <v>175</v>
      </c>
      <c r="E12" s="16" t="s">
        <v>25</v>
      </c>
      <c r="G12" s="16" t="s">
        <v>115</v>
      </c>
      <c r="I12" s="16" t="s">
        <v>113</v>
      </c>
      <c r="K12" s="16" t="s">
        <v>31</v>
      </c>
      <c r="M12" s="16" t="s">
        <v>186</v>
      </c>
      <c r="O12" s="16" t="s">
        <v>77</v>
      </c>
    </row>
    <row r="13" spans="1:16" s="18" customFormat="1" ht="23.45" customHeight="1">
      <c r="A13" s="13" t="s">
        <v>202</v>
      </c>
      <c r="C13" s="19">
        <v>2153210</v>
      </c>
      <c r="D13" s="20"/>
      <c r="E13" s="19">
        <v>90204</v>
      </c>
      <c r="F13" s="20"/>
      <c r="G13" s="19">
        <v>29803</v>
      </c>
      <c r="H13" s="20"/>
      <c r="I13" s="19">
        <v>231204</v>
      </c>
      <c r="J13" s="20"/>
      <c r="K13" s="19">
        <v>4497018</v>
      </c>
      <c r="L13" s="20"/>
      <c r="M13" s="19">
        <v>298</v>
      </c>
      <c r="N13" s="20"/>
      <c r="O13" s="19">
        <v>7001737</v>
      </c>
    </row>
    <row r="14" spans="1:16" s="18" customFormat="1" ht="23.45" customHeight="1">
      <c r="A14" s="9" t="s">
        <v>65</v>
      </c>
      <c r="C14" s="19">
        <v>0</v>
      </c>
      <c r="D14" s="20"/>
      <c r="E14" s="19">
        <v>0</v>
      </c>
      <c r="F14" s="20"/>
      <c r="G14" s="19">
        <v>0</v>
      </c>
      <c r="H14" s="20"/>
      <c r="I14" s="19">
        <v>0</v>
      </c>
      <c r="J14" s="20"/>
      <c r="K14" s="19">
        <v>114587</v>
      </c>
      <c r="L14" s="20"/>
      <c r="M14" s="19">
        <v>0</v>
      </c>
      <c r="N14" s="20"/>
      <c r="O14" s="19">
        <f t="shared" ref="O14:O15" si="0">SUM(C14:M14)</f>
        <v>114587</v>
      </c>
    </row>
    <row r="15" spans="1:16" s="18" customFormat="1" ht="23.45" customHeight="1">
      <c r="A15" s="9" t="s">
        <v>94</v>
      </c>
      <c r="C15" s="21">
        <v>0</v>
      </c>
      <c r="D15" s="20"/>
      <c r="E15" s="21">
        <v>0</v>
      </c>
      <c r="F15" s="20"/>
      <c r="G15" s="21">
        <v>0</v>
      </c>
      <c r="H15" s="20"/>
      <c r="I15" s="21">
        <v>0</v>
      </c>
      <c r="J15" s="20"/>
      <c r="K15" s="21">
        <v>0</v>
      </c>
      <c r="L15" s="20"/>
      <c r="M15" s="21">
        <v>-522</v>
      </c>
      <c r="N15" s="20"/>
      <c r="O15" s="21">
        <f t="shared" si="0"/>
        <v>-522</v>
      </c>
    </row>
    <row r="16" spans="1:16" s="18" customFormat="1" ht="23.45" customHeight="1">
      <c r="A16" s="9" t="s">
        <v>79</v>
      </c>
      <c r="C16" s="19">
        <f>SUM(C14:C15)</f>
        <v>0</v>
      </c>
      <c r="D16" s="20"/>
      <c r="E16" s="19">
        <f>SUM(E14:E15)</f>
        <v>0</v>
      </c>
      <c r="F16" s="20"/>
      <c r="G16" s="19">
        <f>SUM(G14:G15)</f>
        <v>0</v>
      </c>
      <c r="H16" s="20"/>
      <c r="I16" s="19">
        <f>SUM(I14:I15)</f>
        <v>0</v>
      </c>
      <c r="J16" s="20"/>
      <c r="K16" s="19">
        <f>SUM(K14:K15)</f>
        <v>114587</v>
      </c>
      <c r="L16" s="20"/>
      <c r="M16" s="19">
        <f>SUM(M14:M15)</f>
        <v>-522</v>
      </c>
      <c r="N16" s="20"/>
      <c r="O16" s="19">
        <f>SUM(O14:O15)</f>
        <v>114065</v>
      </c>
    </row>
    <row r="17" spans="1:15" ht="23.45" customHeight="1" thickBot="1">
      <c r="A17" s="13" t="s">
        <v>203</v>
      </c>
      <c r="B17" s="27"/>
      <c r="C17" s="22">
        <f>SUM(C16:C16,C13)</f>
        <v>2153210</v>
      </c>
      <c r="D17" s="19"/>
      <c r="E17" s="22">
        <f>SUM(E16:E16,E13)</f>
        <v>90204</v>
      </c>
      <c r="F17" s="19"/>
      <c r="G17" s="22">
        <f>SUM(G16:G16,G13)</f>
        <v>29803</v>
      </c>
      <c r="H17" s="19"/>
      <c r="I17" s="22">
        <f>SUM(I16:I16,I13)</f>
        <v>231204</v>
      </c>
      <c r="J17" s="19"/>
      <c r="K17" s="22">
        <f>SUM(K16:K16,K13)</f>
        <v>4611605</v>
      </c>
      <c r="L17" s="19"/>
      <c r="M17" s="22">
        <f>SUM(M16:M16,M13)</f>
        <v>-224</v>
      </c>
      <c r="N17" s="19"/>
      <c r="O17" s="22">
        <f>SUM(O16:O16,O13)</f>
        <v>7115802</v>
      </c>
    </row>
    <row r="18" spans="1:15" ht="23.45" customHeight="1" thickTop="1">
      <c r="A18" s="13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  <c r="N18" s="19"/>
      <c r="O18" s="19"/>
    </row>
    <row r="19" spans="1:15" s="18" customFormat="1" ht="23.45" customHeight="1">
      <c r="A19" s="13" t="s">
        <v>223</v>
      </c>
      <c r="C19" s="19">
        <v>2153210</v>
      </c>
      <c r="D19" s="20"/>
      <c r="E19" s="19">
        <v>90204</v>
      </c>
      <c r="F19" s="20"/>
      <c r="G19" s="19">
        <v>29803</v>
      </c>
      <c r="H19" s="20"/>
      <c r="I19" s="19">
        <v>231204</v>
      </c>
      <c r="J19" s="20"/>
      <c r="K19" s="19">
        <v>4718174</v>
      </c>
      <c r="L19" s="20"/>
      <c r="M19" s="19">
        <v>1239</v>
      </c>
      <c r="N19" s="20"/>
      <c r="O19" s="19">
        <v>7223834</v>
      </c>
    </row>
    <row r="20" spans="1:15" s="18" customFormat="1" ht="23.45" customHeight="1">
      <c r="A20" s="9" t="s">
        <v>65</v>
      </c>
      <c r="C20" s="19">
        <v>0</v>
      </c>
      <c r="D20" s="20"/>
      <c r="E20" s="19">
        <v>0</v>
      </c>
      <c r="F20" s="20"/>
      <c r="G20" s="19">
        <v>0</v>
      </c>
      <c r="H20" s="20"/>
      <c r="I20" s="19">
        <v>0</v>
      </c>
      <c r="J20" s="20"/>
      <c r="K20" s="19">
        <f>SUM(PL!I25)</f>
        <v>327610</v>
      </c>
      <c r="L20" s="20"/>
      <c r="M20" s="19">
        <v>0</v>
      </c>
      <c r="N20" s="20"/>
      <c r="O20" s="19">
        <f t="shared" ref="O20:O21" si="1">SUM(C20:M20)</f>
        <v>327610</v>
      </c>
    </row>
    <row r="21" spans="1:15" s="18" customFormat="1" ht="23.45" customHeight="1">
      <c r="A21" s="9" t="s">
        <v>94</v>
      </c>
      <c r="C21" s="21">
        <v>0</v>
      </c>
      <c r="D21" s="20"/>
      <c r="E21" s="21">
        <v>0</v>
      </c>
      <c r="F21" s="20"/>
      <c r="G21" s="21">
        <v>0</v>
      </c>
      <c r="H21" s="20"/>
      <c r="I21" s="21">
        <v>0</v>
      </c>
      <c r="J21" s="20"/>
      <c r="K21" s="21">
        <f>PL!I68</f>
        <v>0</v>
      </c>
      <c r="L21" s="20"/>
      <c r="M21" s="21">
        <f>PL!I56</f>
        <v>-251</v>
      </c>
      <c r="N21" s="20"/>
      <c r="O21" s="21">
        <f t="shared" si="1"/>
        <v>-251</v>
      </c>
    </row>
    <row r="22" spans="1:15" s="18" customFormat="1" ht="23.45" customHeight="1">
      <c r="A22" s="9" t="s">
        <v>79</v>
      </c>
      <c r="C22" s="19">
        <f>SUM(C20:C21)</f>
        <v>0</v>
      </c>
      <c r="D22" s="20"/>
      <c r="E22" s="19">
        <f>SUM(E20:E21)</f>
        <v>0</v>
      </c>
      <c r="F22" s="20"/>
      <c r="G22" s="19">
        <f>SUM(G20:G21)</f>
        <v>0</v>
      </c>
      <c r="H22" s="20"/>
      <c r="I22" s="19">
        <f>SUM(I20:I21)</f>
        <v>0</v>
      </c>
      <c r="J22" s="20"/>
      <c r="K22" s="19">
        <f>SUM(K20:K21)</f>
        <v>327610</v>
      </c>
      <c r="L22" s="20"/>
      <c r="M22" s="19">
        <f>SUM(M20:M21)</f>
        <v>-251</v>
      </c>
      <c r="N22" s="20"/>
      <c r="O22" s="19">
        <f>SUM(O20:O21)</f>
        <v>327359</v>
      </c>
    </row>
    <row r="23" spans="1:15" ht="23.45" customHeight="1" thickBot="1">
      <c r="A23" s="13" t="s">
        <v>224</v>
      </c>
      <c r="B23" s="27"/>
      <c r="C23" s="22">
        <f>SUM(C22:C22,C19)</f>
        <v>2153210</v>
      </c>
      <c r="D23" s="19"/>
      <c r="E23" s="22">
        <f>SUM(E22:E22,E19)</f>
        <v>90204</v>
      </c>
      <c r="F23" s="19"/>
      <c r="G23" s="22">
        <f>SUM(G22:G22,G19)</f>
        <v>29803</v>
      </c>
      <c r="H23" s="19"/>
      <c r="I23" s="22">
        <f>SUM(I22:I22,I19)</f>
        <v>231204</v>
      </c>
      <c r="J23" s="19"/>
      <c r="K23" s="22">
        <f>SUM(K22:K22,K19)</f>
        <v>5045784</v>
      </c>
      <c r="L23" s="19"/>
      <c r="M23" s="22">
        <f>SUM(M22:M22,M19)</f>
        <v>988</v>
      </c>
      <c r="N23" s="19"/>
      <c r="O23" s="22">
        <f>SUM(O22:O22,O19)</f>
        <v>7551193</v>
      </c>
    </row>
    <row r="24" spans="1:15" ht="23.45" customHeight="1" thickTop="1">
      <c r="C24" s="19">
        <f>C19-BS!K80</f>
        <v>0</v>
      </c>
      <c r="D24" s="19"/>
      <c r="E24" s="19">
        <f>E19-BS!K81</f>
        <v>0</v>
      </c>
      <c r="F24" s="19"/>
      <c r="G24" s="19">
        <f>G19-BS!K82</f>
        <v>0</v>
      </c>
      <c r="H24" s="19"/>
      <c r="I24" s="19">
        <f>I19-BS!K84</f>
        <v>0</v>
      </c>
      <c r="J24" s="19"/>
      <c r="K24" s="19">
        <f>K19-BS!K85</f>
        <v>0</v>
      </c>
      <c r="L24" s="19"/>
      <c r="M24" s="19">
        <f>M19-BS!K86</f>
        <v>0</v>
      </c>
      <c r="N24" s="19"/>
      <c r="O24" s="19">
        <f>O19-BS!K89</f>
        <v>0</v>
      </c>
    </row>
    <row r="25" spans="1:15" ht="23.45" customHeight="1">
      <c r="C25" s="19">
        <f>C23-BS!I80</f>
        <v>0</v>
      </c>
      <c r="D25" s="19"/>
      <c r="E25" s="19">
        <f>E23-BS!I81</f>
        <v>0</v>
      </c>
      <c r="F25" s="19"/>
      <c r="G25" s="19">
        <f>G23-BS!I82</f>
        <v>0</v>
      </c>
      <c r="H25" s="19"/>
      <c r="I25" s="19">
        <f>I23-BS!I84</f>
        <v>0</v>
      </c>
      <c r="J25" s="19"/>
      <c r="K25" s="19">
        <f>K23-BS!I85</f>
        <v>0</v>
      </c>
      <c r="L25" s="19"/>
      <c r="M25" s="19">
        <f>M23-BS!I86</f>
        <v>0</v>
      </c>
      <c r="N25" s="19"/>
      <c r="O25" s="19">
        <f>O23-BS!I89</f>
        <v>0</v>
      </c>
    </row>
    <row r="26" spans="1:15">
      <c r="A26" s="7" t="s">
        <v>204</v>
      </c>
    </row>
    <row r="27" spans="1:15" ht="16.5" customHeight="1"/>
  </sheetData>
  <mergeCells count="5">
    <mergeCell ref="A2:O2"/>
    <mergeCell ref="A3:O3"/>
    <mergeCell ref="A4:O4"/>
    <mergeCell ref="C6:O6"/>
    <mergeCell ref="I9:K9"/>
  </mergeCells>
  <pageMargins left="0.77" right="0.15748031496062992" top="0.98425196850393704" bottom="0.27559055118110237" header="0.19685039370078741" footer="0.19685039370078741"/>
  <pageSetup paperSize="9" scale="7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CBE7-EE7D-45C0-A6CB-A4D90519788E}">
  <dimension ref="A1:AH99"/>
  <sheetViews>
    <sheetView showGridLines="0" tabSelected="1" view="pageBreakPreview" topLeftCell="A48" zoomScaleNormal="100" zoomScaleSheetLayoutView="100" workbookViewId="0">
      <selection activeCell="A63" sqref="A63"/>
    </sheetView>
  </sheetViews>
  <sheetFormatPr defaultColWidth="9.140625" defaultRowHeight="21.75" customHeight="1"/>
  <cols>
    <col min="1" max="1" width="41" style="81" customWidth="1"/>
    <col min="2" max="2" width="1.7109375" style="82" customWidth="1"/>
    <col min="3" max="3" width="13.42578125" style="100" customWidth="1"/>
    <col min="4" max="4" width="1.7109375" style="82" customWidth="1"/>
    <col min="5" max="5" width="14.85546875" style="81" customWidth="1"/>
    <col min="6" max="6" width="1.7109375" style="81" customWidth="1"/>
    <col min="7" max="7" width="14.85546875" style="81" customWidth="1"/>
    <col min="8" max="8" width="1.7109375" style="81" customWidth="1"/>
    <col min="9" max="9" width="14.85546875" style="81" customWidth="1"/>
    <col min="10" max="10" width="1.7109375" style="81" customWidth="1"/>
    <col min="11" max="11" width="14.85546875" style="81" customWidth="1"/>
    <col min="12" max="12" width="2.42578125" style="81" customWidth="1"/>
    <col min="13" max="13" width="15.7109375" style="82" customWidth="1"/>
    <col min="14" max="14" width="11.7109375" style="82" customWidth="1"/>
    <col min="15" max="15" width="10" style="81" customWidth="1"/>
    <col min="16" max="16" width="14.5703125" style="81" customWidth="1"/>
    <col min="17" max="17" width="9.140625" style="81" customWidth="1"/>
    <col min="18" max="18" width="13.42578125" style="81" customWidth="1"/>
    <col min="19" max="19" width="9.140625" style="81" customWidth="1"/>
    <col min="20" max="20" width="15.5703125" style="81" customWidth="1"/>
    <col min="21" max="22" width="9.140625" style="81" customWidth="1"/>
    <col min="23" max="16384" width="9.140625" style="81"/>
  </cols>
  <sheetData>
    <row r="1" spans="1:18" s="85" customFormat="1" ht="21.75" customHeight="1">
      <c r="A1" s="81"/>
      <c r="B1" s="82"/>
      <c r="C1" s="82"/>
      <c r="D1" s="82"/>
      <c r="E1" s="83"/>
      <c r="F1" s="83"/>
      <c r="G1" s="83"/>
      <c r="H1" s="83"/>
      <c r="I1" s="83"/>
      <c r="J1" s="83"/>
      <c r="K1" s="84" t="s">
        <v>27</v>
      </c>
      <c r="L1" s="84"/>
      <c r="M1" s="126"/>
      <c r="N1" s="126"/>
    </row>
    <row r="2" spans="1:18" s="85" customFormat="1" ht="21.75" customHeight="1">
      <c r="A2" s="85" t="s">
        <v>33</v>
      </c>
      <c r="M2" s="126"/>
      <c r="N2" s="126"/>
    </row>
    <row r="3" spans="1:18" s="85" customFormat="1" ht="21.75" customHeight="1">
      <c r="A3" s="85" t="s">
        <v>17</v>
      </c>
      <c r="C3" s="86"/>
      <c r="G3" s="132"/>
      <c r="M3" s="126"/>
      <c r="N3" s="126"/>
    </row>
    <row r="4" spans="1:18" ht="21.75" customHeight="1">
      <c r="A4" s="85" t="s">
        <v>222</v>
      </c>
      <c r="B4" s="85"/>
      <c r="C4" s="86"/>
      <c r="D4" s="85"/>
      <c r="E4" s="85"/>
      <c r="F4" s="85"/>
      <c r="G4" s="85"/>
      <c r="H4" s="85"/>
      <c r="I4" s="85"/>
      <c r="J4" s="85"/>
      <c r="K4" s="85"/>
      <c r="L4" s="85"/>
    </row>
    <row r="5" spans="1:18" s="85" customFormat="1" ht="21.75" customHeight="1">
      <c r="A5" s="82"/>
      <c r="B5" s="82"/>
      <c r="C5" s="82"/>
      <c r="D5" s="82"/>
      <c r="E5" s="81"/>
      <c r="F5" s="82"/>
      <c r="G5" s="133"/>
      <c r="H5" s="82"/>
      <c r="I5" s="82"/>
      <c r="J5" s="82"/>
      <c r="K5" s="89" t="s">
        <v>28</v>
      </c>
      <c r="L5" s="89"/>
      <c r="M5" s="126"/>
      <c r="N5" s="126"/>
    </row>
    <row r="6" spans="1:18" ht="21.75" customHeight="1">
      <c r="A6" s="126"/>
      <c r="B6" s="126"/>
      <c r="C6" s="126"/>
      <c r="D6" s="126"/>
      <c r="E6" s="155" t="s">
        <v>32</v>
      </c>
      <c r="F6" s="155"/>
      <c r="G6" s="155"/>
      <c r="H6" s="85"/>
      <c r="I6" s="93"/>
      <c r="J6" s="92" t="s">
        <v>34</v>
      </c>
      <c r="K6" s="94"/>
      <c r="L6" s="126"/>
    </row>
    <row r="7" spans="1:18" ht="21.75" customHeight="1">
      <c r="B7" s="98"/>
      <c r="C7" s="98"/>
      <c r="D7" s="98"/>
      <c r="E7" s="4">
        <v>2569</v>
      </c>
      <c r="F7" s="98"/>
      <c r="G7" s="4">
        <v>2568</v>
      </c>
      <c r="H7" s="98"/>
      <c r="I7" s="4">
        <v>2569</v>
      </c>
      <c r="J7" s="98"/>
      <c r="K7" s="4">
        <v>2568</v>
      </c>
      <c r="L7" s="2"/>
    </row>
    <row r="8" spans="1:18" ht="21.75" customHeight="1">
      <c r="A8" s="85" t="s">
        <v>149</v>
      </c>
      <c r="B8" s="98"/>
      <c r="C8" s="134"/>
      <c r="D8" s="98"/>
      <c r="E8" s="82"/>
      <c r="F8" s="82"/>
      <c r="G8" s="82"/>
      <c r="H8" s="82"/>
      <c r="I8" s="82"/>
      <c r="J8" s="82"/>
      <c r="K8" s="82"/>
      <c r="L8" s="82"/>
    </row>
    <row r="9" spans="1:18" ht="21.75" customHeight="1">
      <c r="A9" s="81" t="s">
        <v>103</v>
      </c>
      <c r="B9" s="101"/>
      <c r="D9" s="101"/>
      <c r="E9" s="103">
        <f>SUM(PL!E23)</f>
        <v>353078</v>
      </c>
      <c r="F9" s="103"/>
      <c r="G9" s="103">
        <f>SUM(PL!G23)</f>
        <v>165766</v>
      </c>
      <c r="H9" s="103"/>
      <c r="I9" s="103">
        <f>SUM(PL!I23)</f>
        <v>326093</v>
      </c>
      <c r="J9" s="103"/>
      <c r="K9" s="103">
        <f>SUM(PL!K23)</f>
        <v>117938</v>
      </c>
      <c r="L9" s="103"/>
      <c r="O9" s="103"/>
    </row>
    <row r="10" spans="1:18" ht="21.75" customHeight="1">
      <c r="A10" s="81" t="s">
        <v>71</v>
      </c>
      <c r="B10" s="101"/>
      <c r="D10" s="101"/>
      <c r="E10" s="103"/>
      <c r="F10" s="103"/>
      <c r="G10" s="103"/>
      <c r="H10" s="103"/>
      <c r="I10" s="103"/>
      <c r="J10" s="103"/>
      <c r="K10" s="103"/>
      <c r="L10" s="103"/>
      <c r="O10" s="103"/>
    </row>
    <row r="11" spans="1:18" ht="21.75" customHeight="1">
      <c r="A11" s="81" t="s">
        <v>60</v>
      </c>
      <c r="B11" s="101"/>
      <c r="D11" s="101"/>
      <c r="E11" s="103"/>
      <c r="F11" s="103"/>
      <c r="G11" s="103"/>
      <c r="H11" s="103"/>
      <c r="I11" s="103"/>
      <c r="J11" s="103"/>
      <c r="K11" s="103"/>
      <c r="L11" s="103"/>
      <c r="O11" s="103"/>
    </row>
    <row r="12" spans="1:18" ht="21.75" customHeight="1">
      <c r="A12" s="81" t="s">
        <v>46</v>
      </c>
      <c r="B12" s="101"/>
      <c r="D12" s="101"/>
      <c r="E12" s="103">
        <v>95579</v>
      </c>
      <c r="F12" s="103"/>
      <c r="G12" s="103">
        <v>87125</v>
      </c>
      <c r="H12" s="60"/>
      <c r="I12" s="70">
        <v>48778</v>
      </c>
      <c r="J12" s="60"/>
      <c r="K12" s="70">
        <v>45945</v>
      </c>
      <c r="L12" s="103"/>
      <c r="O12" s="103"/>
    </row>
    <row r="13" spans="1:18" ht="21.75" customHeight="1">
      <c r="A13" s="81" t="s">
        <v>214</v>
      </c>
      <c r="B13" s="101"/>
      <c r="D13" s="101"/>
      <c r="E13" s="108">
        <v>13113</v>
      </c>
      <c r="F13" s="108"/>
      <c r="G13" s="108">
        <v>8659</v>
      </c>
      <c r="H13" s="60"/>
      <c r="I13" s="59">
        <v>7172</v>
      </c>
      <c r="J13" s="60"/>
      <c r="K13" s="59">
        <v>9724</v>
      </c>
      <c r="L13" s="108"/>
      <c r="O13" s="103"/>
    </row>
    <row r="14" spans="1:18" ht="21.75" customHeight="1">
      <c r="A14" s="81" t="s">
        <v>169</v>
      </c>
      <c r="B14" s="101"/>
      <c r="D14" s="101"/>
      <c r="E14" s="108">
        <v>23382</v>
      </c>
      <c r="F14" s="108"/>
      <c r="G14" s="108">
        <v>11753</v>
      </c>
      <c r="H14" s="60"/>
      <c r="I14" s="59">
        <v>10080</v>
      </c>
      <c r="J14" s="60"/>
      <c r="K14" s="59">
        <v>4385</v>
      </c>
      <c r="L14" s="108"/>
      <c r="O14" s="103"/>
    </row>
    <row r="15" spans="1:18" ht="21.75" customHeight="1">
      <c r="A15" s="81" t="s">
        <v>239</v>
      </c>
      <c r="B15" s="101"/>
      <c r="D15" s="101"/>
      <c r="E15" s="108">
        <v>1283</v>
      </c>
      <c r="F15" s="108"/>
      <c r="G15" s="108">
        <v>3550</v>
      </c>
      <c r="H15" s="60"/>
      <c r="I15" s="108">
        <v>182</v>
      </c>
      <c r="J15" s="108"/>
      <c r="K15" s="108">
        <v>2550</v>
      </c>
      <c r="L15" s="108"/>
      <c r="O15" s="103"/>
      <c r="R15" s="135"/>
    </row>
    <row r="16" spans="1:18" ht="21.75" customHeight="1">
      <c r="A16" s="81" t="s">
        <v>208</v>
      </c>
      <c r="B16" s="101"/>
      <c r="D16" s="101"/>
      <c r="E16" s="108">
        <v>5869</v>
      </c>
      <c r="F16" s="108"/>
      <c r="G16" s="108">
        <v>7421</v>
      </c>
      <c r="H16" s="60"/>
      <c r="I16" s="59">
        <v>4794</v>
      </c>
      <c r="J16" s="108"/>
      <c r="K16" s="108">
        <v>4896</v>
      </c>
      <c r="L16" s="108"/>
      <c r="O16" s="103"/>
      <c r="P16" s="64"/>
      <c r="Q16" s="58"/>
      <c r="R16" s="64"/>
    </row>
    <row r="17" spans="1:16" ht="21.75" customHeight="1">
      <c r="A17" s="55" t="s">
        <v>244</v>
      </c>
      <c r="B17" s="101"/>
      <c r="D17" s="101"/>
      <c r="E17" s="59">
        <v>-2086</v>
      </c>
      <c r="F17" s="103"/>
      <c r="G17" s="59">
        <v>-645</v>
      </c>
      <c r="H17" s="60"/>
      <c r="I17" s="59">
        <v>-2138</v>
      </c>
      <c r="J17" s="60"/>
      <c r="K17" s="59">
        <v>-890</v>
      </c>
      <c r="L17" s="103"/>
      <c r="O17" s="103"/>
      <c r="P17" s="108"/>
    </row>
    <row r="18" spans="1:16" ht="21.75" customHeight="1">
      <c r="A18" s="81" t="s">
        <v>227</v>
      </c>
      <c r="B18" s="101"/>
      <c r="D18" s="101"/>
      <c r="E18" s="108">
        <v>173</v>
      </c>
      <c r="F18" s="108"/>
      <c r="G18" s="108">
        <v>135</v>
      </c>
      <c r="H18" s="60"/>
      <c r="I18" s="59">
        <v>9</v>
      </c>
      <c r="J18" s="60"/>
      <c r="K18" s="59">
        <v>135</v>
      </c>
      <c r="L18" s="108"/>
      <c r="O18" s="103"/>
      <c r="P18" s="70"/>
    </row>
    <row r="19" spans="1:16" ht="21.75" customHeight="1">
      <c r="A19" s="81" t="s">
        <v>231</v>
      </c>
      <c r="B19" s="101"/>
      <c r="D19" s="101"/>
      <c r="E19" s="108">
        <v>-6890</v>
      </c>
      <c r="F19" s="108"/>
      <c r="G19" s="108">
        <v>0</v>
      </c>
      <c r="H19" s="60"/>
      <c r="I19" s="108">
        <v>0</v>
      </c>
      <c r="J19" s="60"/>
      <c r="K19" s="59">
        <v>0</v>
      </c>
      <c r="L19" s="108"/>
      <c r="O19" s="103"/>
      <c r="P19" s="70"/>
    </row>
    <row r="20" spans="1:16" ht="21.75" customHeight="1">
      <c r="A20" s="81" t="s">
        <v>232</v>
      </c>
      <c r="B20" s="101"/>
      <c r="D20" s="101"/>
      <c r="E20" s="108">
        <v>-10883</v>
      </c>
      <c r="F20" s="103"/>
      <c r="G20" s="108">
        <v>-13715</v>
      </c>
      <c r="H20" s="60"/>
      <c r="I20" s="59">
        <v>-7545</v>
      </c>
      <c r="J20" s="60"/>
      <c r="K20" s="59">
        <v>-13377</v>
      </c>
      <c r="L20" s="103"/>
      <c r="O20" s="103"/>
    </row>
    <row r="21" spans="1:16" ht="21.75" customHeight="1">
      <c r="A21" s="81" t="s">
        <v>213</v>
      </c>
      <c r="B21" s="101"/>
      <c r="D21" s="101"/>
      <c r="E21" s="108">
        <v>-45</v>
      </c>
      <c r="F21" s="103"/>
      <c r="G21" s="108">
        <v>-165</v>
      </c>
      <c r="H21" s="60"/>
      <c r="I21" s="59">
        <v>0</v>
      </c>
      <c r="J21" s="60"/>
      <c r="K21" s="59">
        <v>0</v>
      </c>
      <c r="L21" s="103"/>
      <c r="O21" s="103"/>
      <c r="P21" s="64"/>
    </row>
    <row r="22" spans="1:16" ht="21.75" customHeight="1">
      <c r="A22" s="81" t="s">
        <v>129</v>
      </c>
      <c r="B22" s="101"/>
      <c r="D22" s="101"/>
      <c r="E22" s="151">
        <v>-511</v>
      </c>
      <c r="F22" s="103"/>
      <c r="G22" s="103">
        <v>-874</v>
      </c>
      <c r="H22" s="60"/>
      <c r="I22" s="70">
        <v>-717</v>
      </c>
      <c r="J22" s="60"/>
      <c r="K22" s="70">
        <v>-508</v>
      </c>
      <c r="L22" s="103"/>
      <c r="O22" s="103"/>
    </row>
    <row r="23" spans="1:16" ht="21.75" customHeight="1">
      <c r="A23" s="81" t="s">
        <v>187</v>
      </c>
      <c r="B23" s="101"/>
      <c r="D23" s="101"/>
      <c r="E23" s="152">
        <v>13118</v>
      </c>
      <c r="F23" s="103"/>
      <c r="G23" s="114">
        <v>13301</v>
      </c>
      <c r="H23" s="60"/>
      <c r="I23" s="79">
        <v>4806</v>
      </c>
      <c r="J23" s="60"/>
      <c r="K23" s="79">
        <v>5511</v>
      </c>
      <c r="L23" s="103"/>
      <c r="O23" s="103"/>
      <c r="P23" s="103"/>
    </row>
    <row r="24" spans="1:16" ht="21.75" customHeight="1">
      <c r="A24" s="81" t="s">
        <v>61</v>
      </c>
      <c r="B24" s="101"/>
      <c r="D24" s="101"/>
      <c r="E24" s="103"/>
      <c r="F24" s="103"/>
      <c r="G24" s="103"/>
      <c r="H24" s="103"/>
      <c r="I24" s="103"/>
      <c r="J24" s="103"/>
      <c r="K24" s="103"/>
      <c r="L24" s="103"/>
      <c r="O24" s="103"/>
      <c r="P24" s="83"/>
    </row>
    <row r="25" spans="1:16" ht="21.75" customHeight="1">
      <c r="A25" s="81" t="s">
        <v>59</v>
      </c>
      <c r="B25" s="101"/>
      <c r="D25" s="101"/>
      <c r="E25" s="103">
        <f>SUM(E9:E23)</f>
        <v>485180</v>
      </c>
      <c r="F25" s="103"/>
      <c r="G25" s="103">
        <f>SUM(G9:G23)</f>
        <v>282311</v>
      </c>
      <c r="H25" s="103"/>
      <c r="I25" s="103">
        <f>SUM(I9:I23)</f>
        <v>391514</v>
      </c>
      <c r="J25" s="103"/>
      <c r="K25" s="103">
        <f>SUM(K9:K23)</f>
        <v>176309</v>
      </c>
      <c r="L25" s="103"/>
      <c r="O25" s="103"/>
    </row>
    <row r="26" spans="1:16" ht="21.75" customHeight="1">
      <c r="A26" s="81" t="s">
        <v>47</v>
      </c>
      <c r="B26" s="101"/>
      <c r="D26" s="101"/>
      <c r="E26" s="103"/>
      <c r="F26" s="103"/>
      <c r="G26" s="103"/>
      <c r="H26" s="103"/>
      <c r="I26" s="103"/>
      <c r="J26" s="103"/>
      <c r="K26" s="103"/>
      <c r="L26" s="103"/>
      <c r="O26" s="103"/>
    </row>
    <row r="27" spans="1:16" ht="21.75" customHeight="1">
      <c r="A27" s="81" t="s">
        <v>209</v>
      </c>
      <c r="B27" s="101"/>
      <c r="D27" s="101"/>
      <c r="E27" s="103">
        <v>-388189</v>
      </c>
      <c r="F27" s="103"/>
      <c r="G27" s="103">
        <v>538788</v>
      </c>
      <c r="H27" s="60"/>
      <c r="I27" s="59">
        <v>-608016</v>
      </c>
      <c r="J27" s="60"/>
      <c r="K27" s="59">
        <v>400906</v>
      </c>
      <c r="L27" s="103"/>
      <c r="O27" s="103"/>
    </row>
    <row r="28" spans="1:16" ht="21.75" customHeight="1">
      <c r="A28" s="81" t="s">
        <v>48</v>
      </c>
      <c r="B28" s="101"/>
      <c r="D28" s="101"/>
      <c r="E28" s="103">
        <v>-754773</v>
      </c>
      <c r="F28" s="103"/>
      <c r="G28" s="103">
        <v>-83464</v>
      </c>
      <c r="H28" s="60"/>
      <c r="I28" s="59">
        <v>-769947</v>
      </c>
      <c r="J28" s="60"/>
      <c r="K28" s="59">
        <v>-75599</v>
      </c>
      <c r="L28" s="103"/>
      <c r="M28" s="136"/>
      <c r="O28" s="103"/>
    </row>
    <row r="29" spans="1:16" ht="21.75" customHeight="1">
      <c r="A29" s="81" t="s">
        <v>49</v>
      </c>
      <c r="B29" s="101"/>
      <c r="D29" s="101"/>
      <c r="E29" s="103">
        <v>14987</v>
      </c>
      <c r="F29" s="103"/>
      <c r="G29" s="103">
        <v>4030</v>
      </c>
      <c r="H29" s="60"/>
      <c r="I29" s="59">
        <v>23237</v>
      </c>
      <c r="J29" s="60"/>
      <c r="K29" s="59">
        <v>11750</v>
      </c>
      <c r="L29" s="103"/>
      <c r="O29" s="103"/>
    </row>
    <row r="30" spans="1:16" ht="21.75" customHeight="1">
      <c r="A30" s="81" t="s">
        <v>50</v>
      </c>
      <c r="B30" s="101"/>
      <c r="D30" s="101"/>
      <c r="E30" s="103">
        <v>-117</v>
      </c>
      <c r="F30" s="103"/>
      <c r="G30" s="103">
        <v>3416</v>
      </c>
      <c r="H30" s="60"/>
      <c r="I30" s="59">
        <v>25</v>
      </c>
      <c r="J30" s="60"/>
      <c r="K30" s="59">
        <v>3432</v>
      </c>
      <c r="L30" s="103"/>
      <c r="O30" s="103"/>
    </row>
    <row r="31" spans="1:16" ht="21.75" customHeight="1">
      <c r="A31" s="81" t="s">
        <v>51</v>
      </c>
      <c r="B31" s="101"/>
      <c r="D31" s="101"/>
      <c r="E31" s="103"/>
      <c r="F31" s="103"/>
      <c r="G31" s="103"/>
      <c r="H31" s="60"/>
      <c r="I31" s="59"/>
      <c r="J31" s="60"/>
      <c r="K31" s="59"/>
      <c r="L31" s="103"/>
      <c r="O31" s="103"/>
    </row>
    <row r="32" spans="1:16" ht="21.75" customHeight="1">
      <c r="A32" s="81" t="s">
        <v>210</v>
      </c>
      <c r="B32" s="101"/>
      <c r="D32" s="101"/>
      <c r="E32" s="103">
        <v>410241</v>
      </c>
      <c r="F32" s="103"/>
      <c r="G32" s="103">
        <v>116922</v>
      </c>
      <c r="H32" s="60"/>
      <c r="I32" s="59">
        <v>797540</v>
      </c>
      <c r="J32" s="60"/>
      <c r="K32" s="59">
        <v>194003</v>
      </c>
      <c r="L32" s="103"/>
      <c r="O32" s="103"/>
    </row>
    <row r="33" spans="1:29" ht="21.75" customHeight="1">
      <c r="A33" s="81" t="s">
        <v>130</v>
      </c>
      <c r="B33" s="101"/>
      <c r="D33" s="101"/>
      <c r="E33" s="103">
        <v>10643</v>
      </c>
      <c r="F33" s="103"/>
      <c r="G33" s="103">
        <v>1033</v>
      </c>
      <c r="H33" s="60"/>
      <c r="I33" s="70">
        <v>-3630</v>
      </c>
      <c r="J33" s="60"/>
      <c r="K33" s="70">
        <v>-7223</v>
      </c>
      <c r="L33" s="103"/>
      <c r="O33" s="103"/>
    </row>
    <row r="34" spans="1:29" ht="21.75" customHeight="1">
      <c r="A34" s="81" t="s">
        <v>211</v>
      </c>
      <c r="B34" s="101"/>
      <c r="D34" s="101"/>
      <c r="E34" s="114">
        <v>-2921</v>
      </c>
      <c r="F34" s="103"/>
      <c r="G34" s="114">
        <v>-8421</v>
      </c>
      <c r="H34" s="60"/>
      <c r="I34" s="72">
        <v>-2425</v>
      </c>
      <c r="J34" s="60"/>
      <c r="K34" s="72">
        <v>-6166</v>
      </c>
      <c r="L34" s="103"/>
      <c r="O34" s="103"/>
    </row>
    <row r="35" spans="1:29" ht="21.75" customHeight="1">
      <c r="A35" s="81" t="s">
        <v>248</v>
      </c>
      <c r="B35" s="83"/>
      <c r="D35" s="83"/>
      <c r="E35" s="108">
        <f>SUM(E25:E34)</f>
        <v>-224949</v>
      </c>
      <c r="F35" s="108"/>
      <c r="G35" s="108">
        <f>SUM(G25:G34)</f>
        <v>854615</v>
      </c>
      <c r="H35" s="108"/>
      <c r="I35" s="108">
        <f>SUM(I25:I34)</f>
        <v>-171702</v>
      </c>
      <c r="J35" s="108"/>
      <c r="K35" s="108">
        <f>SUM(K25:K34)</f>
        <v>697412</v>
      </c>
      <c r="L35" s="108"/>
      <c r="O35" s="103"/>
    </row>
    <row r="36" spans="1:29" ht="21.75" customHeight="1">
      <c r="A36" s="81" t="s">
        <v>80</v>
      </c>
      <c r="B36" s="83"/>
      <c r="D36" s="83"/>
      <c r="E36" s="108">
        <v>-22410</v>
      </c>
      <c r="F36" s="108"/>
      <c r="G36" s="108">
        <v>-19124</v>
      </c>
      <c r="H36" s="60"/>
      <c r="I36" s="70">
        <v>-2314</v>
      </c>
      <c r="J36" s="60"/>
      <c r="K36" s="70">
        <v>-7</v>
      </c>
      <c r="L36" s="108"/>
      <c r="O36" s="103"/>
    </row>
    <row r="37" spans="1:29" ht="21.75" customHeight="1">
      <c r="A37" s="85" t="s">
        <v>249</v>
      </c>
      <c r="B37" s="83"/>
      <c r="D37" s="83"/>
      <c r="E37" s="107">
        <f>SUM(E35:E36)</f>
        <v>-247359</v>
      </c>
      <c r="F37" s="108"/>
      <c r="G37" s="107">
        <f>SUM(G35:G36)</f>
        <v>835491</v>
      </c>
      <c r="H37" s="108"/>
      <c r="I37" s="107">
        <f>SUM(I35:I36)</f>
        <v>-174016</v>
      </c>
      <c r="J37" s="108"/>
      <c r="K37" s="107">
        <f>SUM(K35:K36)</f>
        <v>697405</v>
      </c>
      <c r="L37" s="108"/>
      <c r="O37" s="103"/>
      <c r="AC37" s="82"/>
    </row>
    <row r="38" spans="1:29" ht="21.75" customHeight="1">
      <c r="A38" s="85"/>
      <c r="B38" s="83"/>
      <c r="D38" s="83"/>
      <c r="E38" s="108"/>
      <c r="F38" s="108"/>
      <c r="G38" s="108"/>
      <c r="H38" s="108"/>
      <c r="I38" s="108"/>
      <c r="J38" s="108"/>
      <c r="K38" s="108"/>
      <c r="L38" s="108"/>
      <c r="O38" s="103"/>
      <c r="AC38" s="82"/>
    </row>
    <row r="39" spans="1:29" ht="21.75" customHeight="1">
      <c r="A39" s="85"/>
      <c r="B39" s="83"/>
      <c r="D39" s="83"/>
      <c r="E39" s="108"/>
      <c r="F39" s="108"/>
      <c r="G39" s="108"/>
      <c r="H39" s="108"/>
      <c r="I39" s="108"/>
      <c r="J39" s="108"/>
      <c r="K39" s="108"/>
      <c r="L39" s="108"/>
      <c r="O39" s="103"/>
      <c r="Y39" s="82"/>
      <c r="Z39" s="82"/>
      <c r="AA39" s="82"/>
      <c r="AB39" s="82"/>
      <c r="AC39" s="85"/>
    </row>
    <row r="40" spans="1:29" s="82" customFormat="1" ht="21.75" customHeight="1">
      <c r="A40" s="81" t="s">
        <v>204</v>
      </c>
      <c r="C40" s="100"/>
      <c r="E40" s="81"/>
      <c r="F40" s="81"/>
      <c r="G40" s="81"/>
      <c r="H40" s="81"/>
      <c r="I40" s="81"/>
      <c r="J40" s="81"/>
      <c r="K40" s="81"/>
      <c r="L40" s="81"/>
      <c r="M40" s="133"/>
      <c r="O40" s="103"/>
      <c r="P40" s="81"/>
      <c r="Q40" s="81"/>
      <c r="R40" s="81"/>
      <c r="S40" s="81"/>
      <c r="T40" s="81"/>
      <c r="U40" s="81"/>
      <c r="V40" s="81"/>
      <c r="Y40" s="85"/>
      <c r="Z40" s="85"/>
      <c r="AA40" s="85"/>
      <c r="AB40" s="85"/>
      <c r="AC40" s="85"/>
    </row>
    <row r="41" spans="1:29" s="85" customFormat="1" ht="21.75" customHeight="1">
      <c r="A41" s="81"/>
      <c r="B41" s="82"/>
      <c r="C41" s="82"/>
      <c r="D41" s="82"/>
      <c r="E41" s="83"/>
      <c r="F41" s="83"/>
      <c r="G41" s="83"/>
      <c r="H41" s="83"/>
      <c r="I41" s="83"/>
      <c r="J41" s="83"/>
      <c r="K41" s="84" t="s">
        <v>27</v>
      </c>
      <c r="L41" s="84"/>
      <c r="M41" s="126"/>
      <c r="N41" s="126"/>
      <c r="O41" s="103"/>
    </row>
    <row r="42" spans="1:29" s="85" customFormat="1" ht="21.75" customHeight="1">
      <c r="A42" s="85" t="s">
        <v>33</v>
      </c>
      <c r="M42" s="126"/>
      <c r="N42" s="126"/>
      <c r="O42" s="103"/>
      <c r="AC42" s="81"/>
    </row>
    <row r="43" spans="1:29" s="85" customFormat="1" ht="21.75" customHeight="1">
      <c r="A43" s="85" t="s">
        <v>18</v>
      </c>
      <c r="C43" s="86"/>
      <c r="M43" s="126"/>
      <c r="N43" s="126"/>
      <c r="O43" s="103"/>
      <c r="Y43" s="81"/>
      <c r="Z43" s="81"/>
      <c r="AA43" s="81"/>
      <c r="AB43" s="81"/>
    </row>
    <row r="44" spans="1:29" ht="21.75" customHeight="1">
      <c r="A44" s="85" t="s">
        <v>222</v>
      </c>
      <c r="B44" s="85"/>
      <c r="C44" s="86"/>
      <c r="D44" s="85"/>
      <c r="E44" s="85"/>
      <c r="F44" s="85"/>
      <c r="G44" s="85"/>
      <c r="H44" s="85"/>
      <c r="I44" s="85"/>
      <c r="J44" s="85"/>
      <c r="K44" s="85"/>
      <c r="L44" s="85"/>
      <c r="O44" s="103"/>
      <c r="Y44" s="85"/>
      <c r="Z44" s="85"/>
      <c r="AA44" s="85"/>
      <c r="AB44" s="85"/>
    </row>
    <row r="45" spans="1:29" s="85" customFormat="1" ht="21.75" customHeight="1">
      <c r="A45" s="82"/>
      <c r="B45" s="82"/>
      <c r="C45" s="82"/>
      <c r="D45" s="82"/>
      <c r="E45" s="81"/>
      <c r="F45" s="82"/>
      <c r="G45" s="82"/>
      <c r="H45" s="82"/>
      <c r="I45" s="82"/>
      <c r="J45" s="82"/>
      <c r="K45" s="89" t="s">
        <v>28</v>
      </c>
      <c r="L45" s="89"/>
      <c r="M45" s="126"/>
      <c r="N45" s="126"/>
      <c r="O45" s="103"/>
      <c r="Y45" s="81"/>
      <c r="Z45" s="81"/>
      <c r="AA45" s="81"/>
      <c r="AB45" s="81"/>
      <c r="AC45" s="81"/>
    </row>
    <row r="46" spans="1:29" ht="21.75" customHeight="1">
      <c r="A46" s="126"/>
      <c r="B46" s="126"/>
      <c r="C46" s="126"/>
      <c r="D46" s="126"/>
      <c r="E46" s="155" t="s">
        <v>32</v>
      </c>
      <c r="F46" s="155"/>
      <c r="G46" s="155"/>
      <c r="H46" s="85"/>
      <c r="I46" s="93"/>
      <c r="J46" s="92" t="s">
        <v>34</v>
      </c>
      <c r="K46" s="94"/>
      <c r="L46" s="126"/>
      <c r="O46" s="103"/>
    </row>
    <row r="47" spans="1:29" ht="21.75" customHeight="1">
      <c r="B47" s="98"/>
      <c r="C47" s="98"/>
      <c r="D47" s="98"/>
      <c r="E47" s="4">
        <v>2569</v>
      </c>
      <c r="F47" s="98"/>
      <c r="G47" s="4">
        <v>2568</v>
      </c>
      <c r="H47" s="98"/>
      <c r="I47" s="4">
        <v>2569</v>
      </c>
      <c r="J47" s="98"/>
      <c r="K47" s="4">
        <v>2568</v>
      </c>
      <c r="L47" s="2"/>
      <c r="O47" s="103"/>
    </row>
    <row r="48" spans="1:29" ht="21.75" customHeight="1">
      <c r="A48" s="85" t="s">
        <v>53</v>
      </c>
      <c r="B48" s="101"/>
      <c r="C48" s="137"/>
      <c r="D48" s="101"/>
      <c r="E48" s="103"/>
      <c r="F48" s="103"/>
      <c r="G48" s="103"/>
      <c r="H48" s="103"/>
      <c r="I48" s="103"/>
      <c r="J48" s="103"/>
      <c r="K48" s="103"/>
      <c r="L48" s="103"/>
      <c r="O48" s="103"/>
    </row>
    <row r="49" spans="1:16" ht="22.5" customHeight="1">
      <c r="A49" s="55" t="s">
        <v>229</v>
      </c>
      <c r="B49" s="101"/>
      <c r="C49" s="137"/>
      <c r="D49" s="101"/>
      <c r="E49" s="59">
        <v>-600264</v>
      </c>
      <c r="F49" s="103"/>
      <c r="G49" s="59">
        <v>0</v>
      </c>
      <c r="H49" s="60"/>
      <c r="I49" s="59">
        <v>-600264</v>
      </c>
      <c r="J49" s="60"/>
      <c r="K49" s="59">
        <v>0</v>
      </c>
      <c r="L49" s="103"/>
      <c r="O49" s="103"/>
    </row>
    <row r="50" spans="1:16" ht="22.5" customHeight="1">
      <c r="A50" s="55" t="s">
        <v>230</v>
      </c>
      <c r="B50" s="101"/>
      <c r="C50" s="137"/>
      <c r="D50" s="101"/>
      <c r="E50" s="59">
        <v>0</v>
      </c>
      <c r="F50" s="103"/>
      <c r="G50" s="59">
        <v>0</v>
      </c>
      <c r="H50" s="60"/>
      <c r="I50" s="59">
        <v>-96749</v>
      </c>
      <c r="J50" s="60"/>
      <c r="K50" s="59">
        <v>0</v>
      </c>
      <c r="L50" s="103"/>
      <c r="O50" s="103"/>
    </row>
    <row r="51" spans="1:16" ht="21.75" customHeight="1">
      <c r="A51" s="55" t="s">
        <v>240</v>
      </c>
      <c r="B51" s="101"/>
      <c r="C51" s="137"/>
      <c r="D51" s="101"/>
      <c r="E51" s="103">
        <v>0</v>
      </c>
      <c r="F51" s="103"/>
      <c r="G51" s="103">
        <v>0</v>
      </c>
      <c r="H51" s="60"/>
      <c r="I51" s="59">
        <v>0</v>
      </c>
      <c r="J51" s="60"/>
      <c r="K51" s="59">
        <v>166</v>
      </c>
      <c r="L51" s="103"/>
      <c r="M51" s="138"/>
      <c r="N51" s="139"/>
      <c r="O51" s="103"/>
    </row>
    <row r="52" spans="1:16" ht="21.75" customHeight="1">
      <c r="A52" s="81" t="s">
        <v>57</v>
      </c>
      <c r="B52" s="101"/>
      <c r="C52" s="137"/>
      <c r="D52" s="101"/>
      <c r="E52" s="103">
        <v>511</v>
      </c>
      <c r="F52" s="103"/>
      <c r="G52" s="103">
        <v>874</v>
      </c>
      <c r="H52" s="60"/>
      <c r="I52" s="151">
        <v>706</v>
      </c>
      <c r="J52" s="60"/>
      <c r="K52" s="151">
        <v>589</v>
      </c>
      <c r="L52" s="103"/>
      <c r="M52" s="140"/>
      <c r="N52" s="138"/>
      <c r="O52" s="103"/>
    </row>
    <row r="53" spans="1:16" ht="21.75" customHeight="1">
      <c r="A53" s="81" t="s">
        <v>241</v>
      </c>
      <c r="B53" s="101"/>
      <c r="C53" s="137"/>
      <c r="D53" s="101"/>
      <c r="E53" s="103">
        <v>2114</v>
      </c>
      <c r="F53" s="103"/>
      <c r="G53" s="103">
        <v>645</v>
      </c>
      <c r="H53" s="141"/>
      <c r="I53" s="141">
        <v>38741</v>
      </c>
      <c r="J53" s="141"/>
      <c r="K53" s="141">
        <v>3149</v>
      </c>
      <c r="L53" s="103"/>
      <c r="O53" s="103"/>
    </row>
    <row r="54" spans="1:16" ht="21.75" customHeight="1">
      <c r="A54" s="81" t="s">
        <v>99</v>
      </c>
      <c r="B54" s="101"/>
      <c r="D54" s="101"/>
      <c r="E54" s="103">
        <v>-105572</v>
      </c>
      <c r="F54" s="103"/>
      <c r="G54" s="103">
        <v>-41850</v>
      </c>
      <c r="H54" s="60"/>
      <c r="I54" s="59">
        <v>-85075</v>
      </c>
      <c r="J54" s="60"/>
      <c r="K54" s="59">
        <v>-22474</v>
      </c>
      <c r="L54" s="103"/>
      <c r="O54" s="103"/>
    </row>
    <row r="55" spans="1:16" ht="21.75" customHeight="1">
      <c r="A55" s="81" t="s">
        <v>52</v>
      </c>
      <c r="B55" s="101"/>
      <c r="D55" s="101"/>
      <c r="E55" s="103">
        <v>-2532</v>
      </c>
      <c r="F55" s="103"/>
      <c r="G55" s="103">
        <v>0</v>
      </c>
      <c r="H55" s="60"/>
      <c r="I55" s="59">
        <v>-1170</v>
      </c>
      <c r="J55" s="60"/>
      <c r="K55" s="59">
        <v>0</v>
      </c>
      <c r="L55" s="103"/>
      <c r="O55" s="103"/>
    </row>
    <row r="56" spans="1:16" ht="21.75" customHeight="1">
      <c r="A56" s="85" t="s">
        <v>242</v>
      </c>
      <c r="B56" s="83"/>
      <c r="D56" s="83"/>
      <c r="E56" s="107">
        <f>SUM(E49:E55)</f>
        <v>-705743</v>
      </c>
      <c r="F56" s="103"/>
      <c r="G56" s="107">
        <f>SUM(G49:G55)</f>
        <v>-40331</v>
      </c>
      <c r="H56" s="103"/>
      <c r="I56" s="107">
        <f>SUM(I49:I55)</f>
        <v>-743811</v>
      </c>
      <c r="J56" s="103"/>
      <c r="K56" s="107">
        <f>SUM(K49:K55)</f>
        <v>-18570</v>
      </c>
      <c r="L56" s="108"/>
      <c r="O56" s="103"/>
    </row>
    <row r="57" spans="1:16" ht="21.75" customHeight="1">
      <c r="A57" s="85" t="s">
        <v>54</v>
      </c>
      <c r="B57" s="101"/>
      <c r="D57" s="101"/>
      <c r="E57" s="103"/>
      <c r="F57" s="103"/>
      <c r="G57" s="103"/>
      <c r="H57" s="103"/>
      <c r="I57" s="103"/>
      <c r="J57" s="103"/>
      <c r="K57" s="103"/>
      <c r="L57" s="83"/>
      <c r="O57" s="103"/>
    </row>
    <row r="58" spans="1:16" ht="21.75" customHeight="1">
      <c r="A58" s="81" t="s">
        <v>233</v>
      </c>
      <c r="B58" s="101"/>
      <c r="D58" s="101"/>
      <c r="E58" s="103">
        <v>668596</v>
      </c>
      <c r="F58" s="103"/>
      <c r="G58" s="103">
        <v>-960093</v>
      </c>
      <c r="H58" s="60"/>
      <c r="I58" s="59">
        <v>748000</v>
      </c>
      <c r="J58" s="60"/>
      <c r="K58" s="59">
        <v>-930000</v>
      </c>
      <c r="L58" s="83"/>
      <c r="M58" s="142"/>
      <c r="O58" s="103"/>
    </row>
    <row r="59" spans="1:16" ht="21.75" customHeight="1">
      <c r="A59" s="81" t="s">
        <v>180</v>
      </c>
      <c r="B59" s="101"/>
      <c r="D59" s="101"/>
      <c r="E59" s="103">
        <v>-11031</v>
      </c>
      <c r="F59" s="103"/>
      <c r="G59" s="103">
        <v>-7375</v>
      </c>
      <c r="H59" s="60"/>
      <c r="I59" s="59">
        <v>-3005</v>
      </c>
      <c r="J59" s="60"/>
      <c r="K59" s="59">
        <v>-3750</v>
      </c>
      <c r="L59" s="103"/>
      <c r="O59" s="103"/>
    </row>
    <row r="60" spans="1:16" ht="21.75" customHeight="1">
      <c r="A60" s="81" t="s">
        <v>116</v>
      </c>
      <c r="B60" s="101"/>
      <c r="D60" s="101"/>
      <c r="E60" s="103">
        <v>-65157</v>
      </c>
      <c r="F60" s="103"/>
      <c r="G60" s="103">
        <v>-30272</v>
      </c>
      <c r="H60" s="60"/>
      <c r="I60" s="59">
        <v>0</v>
      </c>
      <c r="J60" s="60"/>
      <c r="K60" s="59">
        <v>0</v>
      </c>
      <c r="L60" s="103"/>
      <c r="M60" s="133"/>
      <c r="O60" s="103"/>
      <c r="P60" s="83"/>
    </row>
    <row r="61" spans="1:16" ht="21.75" customHeight="1">
      <c r="A61" s="81" t="s">
        <v>131</v>
      </c>
      <c r="B61" s="101"/>
      <c r="D61" s="101"/>
      <c r="E61" s="103">
        <v>-12715</v>
      </c>
      <c r="F61" s="103"/>
      <c r="G61" s="103">
        <v>-13247</v>
      </c>
      <c r="H61" s="60"/>
      <c r="I61" s="59">
        <v>-4404</v>
      </c>
      <c r="J61" s="103"/>
      <c r="K61" s="59">
        <v>-5456</v>
      </c>
      <c r="L61" s="103"/>
      <c r="O61" s="103"/>
    </row>
    <row r="62" spans="1:16" ht="21.75" customHeight="1">
      <c r="A62" s="85" t="s">
        <v>250</v>
      </c>
      <c r="B62" s="83"/>
      <c r="D62" s="83"/>
      <c r="E62" s="105">
        <f>SUM(E58:E61)</f>
        <v>579693</v>
      </c>
      <c r="F62" s="103"/>
      <c r="G62" s="105">
        <f>SUM(G58:G61)</f>
        <v>-1010987</v>
      </c>
      <c r="H62" s="103"/>
      <c r="I62" s="105">
        <f>SUM(I58:I61)</f>
        <v>740591</v>
      </c>
      <c r="J62" s="103"/>
      <c r="K62" s="105">
        <f>SUM(K58:K61)</f>
        <v>-939206</v>
      </c>
      <c r="L62" s="103"/>
      <c r="O62" s="103"/>
    </row>
    <row r="63" spans="1:16" ht="21.75" customHeight="1">
      <c r="A63" s="81" t="s">
        <v>215</v>
      </c>
      <c r="B63" s="83"/>
      <c r="D63" s="83"/>
      <c r="E63" s="108">
        <v>58877</v>
      </c>
      <c r="F63" s="103"/>
      <c r="G63" s="108">
        <v>31557</v>
      </c>
      <c r="H63" s="59"/>
      <c r="I63" s="70">
        <v>0</v>
      </c>
      <c r="J63" s="59"/>
      <c r="K63" s="70">
        <v>0</v>
      </c>
      <c r="L63" s="108"/>
      <c r="O63" s="103"/>
    </row>
    <row r="64" spans="1:16" ht="21.75" customHeight="1">
      <c r="A64" s="81" t="s">
        <v>104</v>
      </c>
      <c r="B64" s="83"/>
      <c r="D64" s="83"/>
      <c r="E64" s="108"/>
      <c r="F64" s="103"/>
      <c r="G64" s="108"/>
      <c r="H64" s="59"/>
      <c r="I64" s="70"/>
      <c r="J64" s="59"/>
      <c r="K64" s="70"/>
      <c r="L64" s="108"/>
      <c r="O64" s="103"/>
    </row>
    <row r="65" spans="1:29" ht="21.75" customHeight="1">
      <c r="A65" s="81" t="s">
        <v>105</v>
      </c>
      <c r="B65" s="83"/>
      <c r="D65" s="83"/>
      <c r="E65" s="110">
        <v>25407</v>
      </c>
      <c r="F65" s="103"/>
      <c r="G65" s="110">
        <v>10525</v>
      </c>
      <c r="H65" s="59"/>
      <c r="I65" s="72">
        <v>25407</v>
      </c>
      <c r="J65" s="59"/>
      <c r="K65" s="72">
        <v>10525</v>
      </c>
      <c r="L65" s="108"/>
      <c r="O65" s="103"/>
    </row>
    <row r="66" spans="1:29" ht="21.75" customHeight="1">
      <c r="A66" s="85" t="s">
        <v>243</v>
      </c>
      <c r="B66" s="101"/>
      <c r="D66" s="101"/>
      <c r="E66" s="103">
        <f>SUM(E37,E56,E62,E63,E65)</f>
        <v>-289125</v>
      </c>
      <c r="F66" s="103"/>
      <c r="G66" s="103">
        <f>SUM(G37,G56,G62,G63,G65)</f>
        <v>-173745</v>
      </c>
      <c r="H66" s="103"/>
      <c r="I66" s="103">
        <f>SUM(I37,I56,I62,I63:I65)</f>
        <v>-151829</v>
      </c>
      <c r="J66" s="103"/>
      <c r="K66" s="103">
        <f>SUM(K37,K56,K62,K63:K65)</f>
        <v>-249846</v>
      </c>
      <c r="L66" s="103"/>
      <c r="O66" s="103"/>
    </row>
    <row r="67" spans="1:29" ht="21.75" customHeight="1">
      <c r="A67" s="81" t="s">
        <v>106</v>
      </c>
      <c r="B67" s="101"/>
      <c r="D67" s="101"/>
      <c r="E67" s="103">
        <v>1285079</v>
      </c>
      <c r="F67" s="103"/>
      <c r="G67" s="103">
        <v>1227309</v>
      </c>
      <c r="H67" s="60"/>
      <c r="I67" s="59">
        <v>674022</v>
      </c>
      <c r="J67" s="60"/>
      <c r="K67" s="59">
        <v>809525</v>
      </c>
      <c r="L67" s="103"/>
      <c r="O67" s="103"/>
    </row>
    <row r="68" spans="1:29" ht="21.75" customHeight="1" thickBot="1">
      <c r="A68" s="85" t="s">
        <v>166</v>
      </c>
      <c r="B68" s="83"/>
      <c r="D68" s="83"/>
      <c r="E68" s="111">
        <f>SUM(E66:E67)</f>
        <v>995954</v>
      </c>
      <c r="F68" s="103"/>
      <c r="G68" s="111">
        <f>SUM(G66:G67)</f>
        <v>1053564</v>
      </c>
      <c r="H68" s="103"/>
      <c r="I68" s="111">
        <f>SUM(I66:I67)</f>
        <v>522193</v>
      </c>
      <c r="J68" s="103"/>
      <c r="K68" s="111">
        <f>SUM(K66:K67)</f>
        <v>559679</v>
      </c>
      <c r="L68" s="103"/>
      <c r="O68" s="103"/>
    </row>
    <row r="69" spans="1:29" ht="21.75" customHeight="1" thickTop="1">
      <c r="A69" s="85"/>
      <c r="B69" s="83"/>
      <c r="D69" s="83"/>
      <c r="E69" s="103">
        <f>E68-BS!E11</f>
        <v>0</v>
      </c>
      <c r="F69" s="103"/>
      <c r="G69" s="103"/>
      <c r="H69" s="103"/>
      <c r="I69" s="103">
        <f>I68-BS!I11</f>
        <v>0</v>
      </c>
      <c r="J69" s="103"/>
      <c r="K69" s="103"/>
      <c r="L69" s="103"/>
      <c r="O69" s="103"/>
    </row>
    <row r="70" spans="1:29" ht="21.75" customHeight="1">
      <c r="B70" s="83"/>
      <c r="D70" s="83"/>
      <c r="E70" s="103"/>
      <c r="F70" s="103"/>
      <c r="G70" s="103"/>
      <c r="H70" s="103"/>
      <c r="I70" s="103"/>
      <c r="J70" s="103"/>
      <c r="K70" s="103"/>
      <c r="L70" s="103"/>
      <c r="O70" s="103"/>
    </row>
    <row r="71" spans="1:29" s="82" customFormat="1" ht="21.75" customHeight="1">
      <c r="A71" s="81" t="s">
        <v>204</v>
      </c>
      <c r="C71" s="100"/>
      <c r="E71" s="81"/>
      <c r="F71" s="81"/>
      <c r="G71" s="81"/>
      <c r="H71" s="81"/>
      <c r="I71" s="81"/>
      <c r="J71" s="81"/>
      <c r="K71" s="81"/>
      <c r="L71" s="81"/>
      <c r="O71" s="103"/>
      <c r="P71" s="81"/>
      <c r="Q71" s="81"/>
      <c r="R71" s="81"/>
      <c r="S71" s="81"/>
      <c r="T71" s="81"/>
      <c r="U71" s="81"/>
      <c r="V71" s="81"/>
      <c r="Y71" s="85"/>
      <c r="Z71" s="85"/>
      <c r="AA71" s="85"/>
      <c r="AB71" s="85"/>
      <c r="AC71" s="85"/>
    </row>
    <row r="72" spans="1:29" s="85" customFormat="1" ht="21.75" customHeight="1">
      <c r="A72" s="81"/>
      <c r="B72" s="82"/>
      <c r="C72" s="82"/>
      <c r="D72" s="82"/>
      <c r="E72" s="83"/>
      <c r="F72" s="83"/>
      <c r="G72" s="83"/>
      <c r="H72" s="83"/>
      <c r="I72" s="83"/>
      <c r="J72" s="83"/>
      <c r="K72" s="84" t="s">
        <v>27</v>
      </c>
      <c r="L72" s="84"/>
      <c r="M72" s="126"/>
      <c r="N72" s="126"/>
      <c r="O72" s="103"/>
    </row>
    <row r="73" spans="1:29" s="85" customFormat="1" ht="21.75" customHeight="1">
      <c r="A73" s="85" t="s">
        <v>33</v>
      </c>
      <c r="M73" s="126"/>
      <c r="N73" s="126"/>
      <c r="O73" s="103"/>
      <c r="AC73" s="81"/>
    </row>
    <row r="74" spans="1:29" s="85" customFormat="1" ht="21.75" customHeight="1">
      <c r="A74" s="85" t="s">
        <v>18</v>
      </c>
      <c r="C74" s="86"/>
      <c r="M74" s="126"/>
      <c r="N74" s="126"/>
      <c r="O74" s="103"/>
      <c r="Y74" s="81"/>
      <c r="Z74" s="81"/>
      <c r="AA74" s="81"/>
      <c r="AB74" s="81"/>
    </row>
    <row r="75" spans="1:29" ht="21.75" customHeight="1">
      <c r="A75" s="85" t="s">
        <v>222</v>
      </c>
      <c r="B75" s="85"/>
      <c r="C75" s="86"/>
      <c r="D75" s="85"/>
      <c r="E75" s="85"/>
      <c r="F75" s="85"/>
      <c r="G75" s="85"/>
      <c r="H75" s="85"/>
      <c r="I75" s="85"/>
      <c r="J75" s="85"/>
      <c r="K75" s="85"/>
      <c r="L75" s="85"/>
      <c r="O75" s="103"/>
      <c r="Y75" s="85"/>
      <c r="Z75" s="85"/>
      <c r="AA75" s="85"/>
      <c r="AB75" s="85"/>
    </row>
    <row r="76" spans="1:29" s="85" customFormat="1" ht="21.75" customHeight="1">
      <c r="A76" s="82"/>
      <c r="B76" s="82"/>
      <c r="C76" s="82"/>
      <c r="D76" s="82"/>
      <c r="E76" s="81"/>
      <c r="F76" s="82"/>
      <c r="G76" s="82"/>
      <c r="H76" s="82"/>
      <c r="I76" s="82"/>
      <c r="J76" s="82"/>
      <c r="K76" s="89" t="s">
        <v>28</v>
      </c>
      <c r="L76" s="89"/>
      <c r="M76" s="126"/>
      <c r="N76" s="126"/>
      <c r="O76" s="103"/>
      <c r="Y76" s="81"/>
      <c r="Z76" s="81"/>
      <c r="AA76" s="81"/>
      <c r="AB76" s="81"/>
      <c r="AC76" s="81"/>
    </row>
    <row r="77" spans="1:29" ht="21.75" customHeight="1">
      <c r="A77" s="126"/>
      <c r="B77" s="126"/>
      <c r="C77" s="126"/>
      <c r="D77" s="126"/>
      <c r="E77" s="155" t="s">
        <v>32</v>
      </c>
      <c r="F77" s="155"/>
      <c r="G77" s="155"/>
      <c r="H77" s="85"/>
      <c r="I77" s="93"/>
      <c r="J77" s="92" t="s">
        <v>34</v>
      </c>
      <c r="K77" s="94"/>
      <c r="L77" s="126"/>
      <c r="O77" s="103"/>
    </row>
    <row r="78" spans="1:29" ht="21.75" customHeight="1">
      <c r="B78" s="98"/>
      <c r="C78" s="98"/>
      <c r="D78" s="98"/>
      <c r="E78" s="4">
        <v>2569</v>
      </c>
      <c r="F78" s="98"/>
      <c r="G78" s="4">
        <v>2568</v>
      </c>
      <c r="H78" s="98"/>
      <c r="I78" s="4">
        <v>2569</v>
      </c>
      <c r="J78" s="98"/>
      <c r="K78" s="4">
        <v>2568</v>
      </c>
      <c r="L78" s="2"/>
      <c r="O78" s="103"/>
    </row>
    <row r="79" spans="1:29" ht="21.75" customHeight="1">
      <c r="A79" s="85" t="s">
        <v>62</v>
      </c>
      <c r="B79" s="83"/>
      <c r="D79" s="83"/>
      <c r="E79" s="103"/>
      <c r="F79" s="103"/>
      <c r="G79" s="103"/>
      <c r="H79" s="103"/>
      <c r="I79" s="103"/>
      <c r="J79" s="103"/>
      <c r="K79" s="103"/>
      <c r="L79" s="103"/>
      <c r="O79" s="103"/>
    </row>
    <row r="80" spans="1:29" ht="21.75" customHeight="1">
      <c r="A80" s="81" t="s">
        <v>63</v>
      </c>
      <c r="B80" s="83"/>
      <c r="D80" s="83"/>
      <c r="E80" s="103"/>
      <c r="F80" s="103"/>
      <c r="G80" s="103"/>
      <c r="H80" s="103"/>
      <c r="I80" s="103"/>
      <c r="J80" s="103"/>
      <c r="K80" s="103"/>
      <c r="L80" s="103"/>
      <c r="O80" s="103"/>
    </row>
    <row r="81" spans="1:34" ht="21.75" customHeight="1">
      <c r="A81" s="81" t="s">
        <v>235</v>
      </c>
      <c r="B81" s="83"/>
      <c r="D81" s="83"/>
      <c r="E81" s="103"/>
      <c r="F81" s="103"/>
      <c r="G81" s="103"/>
      <c r="H81" s="103"/>
      <c r="I81" s="103"/>
      <c r="J81" s="103"/>
      <c r="K81" s="103"/>
      <c r="L81" s="103"/>
      <c r="O81" s="103"/>
    </row>
    <row r="82" spans="1:34" ht="21.75" customHeight="1">
      <c r="A82" s="81" t="s">
        <v>228</v>
      </c>
      <c r="B82" s="83"/>
      <c r="D82" s="83"/>
      <c r="E82" s="103">
        <f>-PL!E56</f>
        <v>251</v>
      </c>
      <c r="F82" s="103"/>
      <c r="G82" s="103">
        <v>522</v>
      </c>
      <c r="H82" s="103"/>
      <c r="I82" s="103">
        <f>-PL!I56</f>
        <v>251</v>
      </c>
      <c r="J82" s="103"/>
      <c r="K82" s="103">
        <v>522</v>
      </c>
      <c r="L82" s="103"/>
      <c r="O82" s="103"/>
    </row>
    <row r="83" spans="1:34" ht="21.6" customHeight="1">
      <c r="A83" s="81" t="s">
        <v>168</v>
      </c>
      <c r="B83" s="83"/>
      <c r="D83" s="83"/>
      <c r="E83" s="103"/>
      <c r="F83" s="103"/>
      <c r="G83" s="103"/>
      <c r="H83" s="103"/>
      <c r="I83" s="103"/>
      <c r="J83" s="103"/>
      <c r="K83" s="103"/>
      <c r="L83" s="103"/>
      <c r="O83" s="103"/>
    </row>
    <row r="84" spans="1:34" ht="21.6" customHeight="1">
      <c r="A84" s="81" t="s">
        <v>167</v>
      </c>
      <c r="B84" s="83"/>
      <c r="D84" s="83"/>
      <c r="E84" s="103">
        <f>-((BS!E17-BS!G17)+(BS!E31-BS!G31)-(BS!E54-BS!G54))</f>
        <v>14021</v>
      </c>
      <c r="F84" s="103"/>
      <c r="G84" s="103">
        <v>20843</v>
      </c>
      <c r="H84" s="103"/>
      <c r="I84" s="103">
        <f>-((BS!I17-BS!K17)+(BS!I31-BS!K31)-(BS!I54-BS!K54))</f>
        <v>25249</v>
      </c>
      <c r="J84" s="103"/>
      <c r="K84" s="103">
        <v>14061</v>
      </c>
      <c r="L84" s="103"/>
      <c r="M84" s="143"/>
      <c r="O84" s="103"/>
    </row>
    <row r="85" spans="1:34" ht="21.75" customHeight="1">
      <c r="A85" s="81" t="s">
        <v>181</v>
      </c>
      <c r="B85" s="83"/>
      <c r="D85" s="83"/>
      <c r="E85" s="141">
        <v>86208</v>
      </c>
      <c r="F85" s="103"/>
      <c r="G85" s="141">
        <v>2606</v>
      </c>
      <c r="H85" s="103"/>
      <c r="I85" s="103">
        <v>0</v>
      </c>
      <c r="J85" s="103"/>
      <c r="K85" s="103">
        <v>0</v>
      </c>
      <c r="L85" s="103"/>
      <c r="O85" s="103"/>
    </row>
    <row r="86" spans="1:34" ht="21.75" customHeight="1">
      <c r="A86" s="81" t="s">
        <v>147</v>
      </c>
      <c r="B86" s="83"/>
      <c r="D86" s="83"/>
      <c r="E86" s="70">
        <v>-1083</v>
      </c>
      <c r="F86" s="103"/>
      <c r="G86" s="70">
        <v>-4284</v>
      </c>
      <c r="H86" s="103"/>
      <c r="I86" s="70">
        <v>0</v>
      </c>
      <c r="J86" s="103"/>
      <c r="K86" s="70">
        <v>-3165</v>
      </c>
      <c r="L86" s="103"/>
      <c r="O86" s="103"/>
      <c r="AD86" s="82"/>
      <c r="AE86" s="82"/>
      <c r="AF86" s="82"/>
      <c r="AG86" s="82"/>
    </row>
    <row r="87" spans="1:34" ht="21.75" customHeight="1">
      <c r="A87" s="81" t="s">
        <v>245</v>
      </c>
      <c r="B87" s="83"/>
      <c r="D87" s="83"/>
      <c r="E87" s="141"/>
      <c r="F87" s="103"/>
      <c r="G87" s="141"/>
      <c r="H87" s="103"/>
      <c r="I87" s="103"/>
      <c r="J87" s="103"/>
      <c r="K87" s="103"/>
      <c r="L87" s="103"/>
      <c r="O87" s="103"/>
    </row>
    <row r="88" spans="1:34" ht="21.75" customHeight="1">
      <c r="A88" s="81" t="s">
        <v>148</v>
      </c>
      <c r="B88" s="83"/>
      <c r="D88" s="83"/>
      <c r="E88" s="141">
        <f>-PL!E59</f>
        <v>-8612</v>
      </c>
      <c r="F88" s="103"/>
      <c r="G88" s="141">
        <v>5340</v>
      </c>
      <c r="H88" s="103"/>
      <c r="I88" s="141">
        <f>PL!I59</f>
        <v>0</v>
      </c>
      <c r="J88" s="103"/>
      <c r="K88" s="141">
        <v>0</v>
      </c>
      <c r="L88" s="103"/>
      <c r="O88" s="103"/>
    </row>
    <row r="89" spans="1:34" ht="21.75" customHeight="1">
      <c r="A89" s="81" t="s">
        <v>212</v>
      </c>
      <c r="B89" s="83"/>
      <c r="D89" s="83"/>
      <c r="E89" s="141"/>
      <c r="F89" s="103"/>
      <c r="G89" s="141"/>
      <c r="H89" s="103"/>
      <c r="I89" s="103"/>
      <c r="J89" s="103"/>
      <c r="K89" s="103"/>
      <c r="L89" s="103"/>
      <c r="O89" s="103"/>
    </row>
    <row r="90" spans="1:34" ht="21.75" customHeight="1">
      <c r="A90" s="81" t="s">
        <v>148</v>
      </c>
      <c r="B90" s="83"/>
      <c r="D90" s="83"/>
      <c r="E90" s="141">
        <f>-PL!E66</f>
        <v>23</v>
      </c>
      <c r="F90" s="103"/>
      <c r="G90" s="141">
        <v>166</v>
      </c>
      <c r="H90" s="103"/>
      <c r="I90" s="141">
        <f>PL!I66</f>
        <v>0</v>
      </c>
      <c r="J90" s="103"/>
      <c r="K90" s="141">
        <v>0</v>
      </c>
      <c r="L90" s="103"/>
      <c r="O90" s="103"/>
    </row>
    <row r="91" spans="1:34" ht="21.75" customHeight="1">
      <c r="A91" s="81" t="s">
        <v>200</v>
      </c>
      <c r="B91" s="83"/>
      <c r="D91" s="83"/>
      <c r="E91" s="70">
        <v>0</v>
      </c>
      <c r="F91" s="103"/>
      <c r="G91" s="70">
        <v>0</v>
      </c>
      <c r="H91" s="103"/>
      <c r="I91" s="103">
        <v>62519</v>
      </c>
      <c r="J91" s="103"/>
      <c r="K91" s="103">
        <v>30350</v>
      </c>
      <c r="L91" s="103"/>
      <c r="O91" s="103"/>
    </row>
    <row r="92" spans="1:34" ht="21.75" customHeight="1">
      <c r="A92" s="81" t="s">
        <v>188</v>
      </c>
      <c r="B92" s="83"/>
      <c r="D92" s="83"/>
      <c r="E92" s="103">
        <v>32822</v>
      </c>
      <c r="F92" s="103"/>
      <c r="G92" s="103">
        <v>27794</v>
      </c>
      <c r="H92" s="103"/>
      <c r="I92" s="103">
        <v>43985</v>
      </c>
      <c r="J92" s="103"/>
      <c r="K92" s="103">
        <v>27794</v>
      </c>
      <c r="L92" s="103"/>
      <c r="O92" s="103"/>
    </row>
    <row r="93" spans="1:34" ht="21.75" customHeight="1">
      <c r="A93" s="81" t="s">
        <v>246</v>
      </c>
      <c r="B93" s="83"/>
      <c r="D93" s="83"/>
      <c r="E93" s="103">
        <v>568</v>
      </c>
      <c r="F93" s="103"/>
      <c r="G93" s="103">
        <v>0</v>
      </c>
      <c r="H93" s="103"/>
      <c r="I93" s="103">
        <v>568</v>
      </c>
      <c r="J93" s="103"/>
      <c r="K93" s="103">
        <v>0</v>
      </c>
      <c r="L93" s="103"/>
      <c r="O93" s="103"/>
    </row>
    <row r="94" spans="1:34" ht="21.75" customHeight="1">
      <c r="A94" s="81" t="s">
        <v>247</v>
      </c>
      <c r="B94" s="83"/>
      <c r="D94" s="83"/>
      <c r="E94" s="103">
        <v>141</v>
      </c>
      <c r="F94" s="103"/>
      <c r="G94" s="103">
        <v>0</v>
      </c>
      <c r="H94" s="103"/>
      <c r="I94" s="103">
        <v>141</v>
      </c>
      <c r="J94" s="103"/>
      <c r="K94" s="103">
        <v>0</v>
      </c>
      <c r="L94" s="103"/>
      <c r="O94" s="103"/>
    </row>
    <row r="95" spans="1:34" ht="21.75" customHeight="1">
      <c r="B95" s="83"/>
      <c r="D95" s="83"/>
      <c r="E95" s="141"/>
      <c r="F95" s="103"/>
      <c r="G95" s="141"/>
      <c r="H95" s="103"/>
      <c r="I95" s="103"/>
      <c r="J95" s="103"/>
      <c r="K95" s="103"/>
      <c r="L95" s="103"/>
      <c r="O95" s="113"/>
    </row>
    <row r="96" spans="1:34" s="82" customFormat="1" ht="21.75" customHeight="1">
      <c r="A96" s="7" t="s">
        <v>204</v>
      </c>
      <c r="C96" s="100"/>
      <c r="E96" s="81"/>
      <c r="F96" s="81"/>
      <c r="G96" s="81"/>
      <c r="H96" s="81"/>
      <c r="I96" s="81"/>
      <c r="J96" s="81"/>
      <c r="K96" s="81"/>
      <c r="L96" s="81"/>
      <c r="O96" s="113"/>
      <c r="P96" s="81"/>
      <c r="Q96" s="81"/>
      <c r="R96" s="81"/>
      <c r="S96" s="81"/>
      <c r="T96" s="81"/>
      <c r="U96" s="81"/>
      <c r="V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</row>
    <row r="97" spans="5:34" ht="21.75" customHeight="1">
      <c r="E97" s="103"/>
      <c r="I97" s="103"/>
      <c r="O97" s="5"/>
      <c r="AH97" s="82"/>
    </row>
    <row r="98" spans="5:34" ht="21.75" customHeight="1">
      <c r="E98" s="103"/>
      <c r="I98" s="103"/>
      <c r="O98" s="113"/>
    </row>
    <row r="99" spans="5:34" ht="21.75" customHeight="1">
      <c r="E99" s="103"/>
      <c r="I99" s="103"/>
    </row>
  </sheetData>
  <mergeCells count="3">
    <mergeCell ref="E6:G6"/>
    <mergeCell ref="E46:G46"/>
    <mergeCell ref="E77:G77"/>
  </mergeCells>
  <pageMargins left="0.74803149606299213" right="0.19685039370078741" top="0.62992125984251968" bottom="0.35433070866141736" header="0.19685039370078741" footer="0.19685039370078741"/>
  <pageSetup paperSize="9" scale="80" orientation="portrait" r:id="rId1"/>
  <headerFooter alignWithMargins="0"/>
  <rowBreaks count="2" manualBreakCount="2">
    <brk id="40" max="16383" man="1"/>
    <brk id="7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2" ma:contentTypeDescription="Create a new document." ma:contentTypeScope="" ma:versionID="8fbb5d60a40e38589e3c60f381f46c5b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f5cafbe7dbec56c4c2ff888c9262d640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DBE90C-D3BD-42B1-AEEE-9EA25D4F45CE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fc9c46bb-2eba-4110-8d64-00106886c3a4"/>
    <ds:schemaRef ds:uri="fbd419f6-9b38-4814-bcd4-094fd5df534b"/>
    <ds:schemaRef ds:uri="http://purl.org/dc/elements/1.1/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AC3BFD-A8E7-485A-937E-F76050E805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F5CF05-90A6-4CCD-9CB6-1F2EE48F14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Kamolwan Theeravetch</cp:lastModifiedBy>
  <cp:lastPrinted>2026-05-11T12:21:50Z</cp:lastPrinted>
  <dcterms:created xsi:type="dcterms:W3CDTF">2001-04-30T13:55:39Z</dcterms:created>
  <dcterms:modified xsi:type="dcterms:W3CDTF">2026-05-11T12:21:51Z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