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annapha.Mahakit\AppData\Local\Microsoft\Windows\INetCache\Content.Outlook\T77J9XHT\"/>
    </mc:Choice>
  </mc:AlternateContent>
  <xr:revisionPtr revIDLastSave="0" documentId="13_ncr:1_{5ABEAFAF-75C1-4CD6-A36F-76BB916EC737}" xr6:coauthVersionLast="47" xr6:coauthVersionMax="47" xr10:uidLastSave="{00000000-0000-0000-0000-000000000000}"/>
  <bookViews>
    <workbookView xWindow="-110" yWindow="-110" windowWidth="19420" windowHeight="11500" tabRatio="736" xr2:uid="{63DEC64E-D83F-4F41-9D3A-C07F3378435C}"/>
  </bookViews>
  <sheets>
    <sheet name="BS" sheetId="9" r:id="rId1"/>
    <sheet name="securities" sheetId="13" r:id="rId2"/>
    <sheet name="PL" sheetId="12" r:id="rId3"/>
    <sheet name="CF" sheetId="1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45771.1261805556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BS!$A$1:$L$36</definedName>
    <definedName name="_xlnm.Print_Area" localSheetId="3">CF!$A$1:$J$37</definedName>
    <definedName name="_xlnm.Print_Area" localSheetId="2">PL!$A$1:$J$82</definedName>
    <definedName name="_xlnm.Print_Area" localSheetId="1">securities!$A$1:$Q$33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2" l="1"/>
  <c r="G27" i="13" l="1"/>
  <c r="I27" i="13"/>
  <c r="I28" i="13" s="1"/>
  <c r="K27" i="13"/>
  <c r="Q27" i="13"/>
  <c r="O27" i="13"/>
  <c r="M27" i="13"/>
  <c r="H28" i="14"/>
  <c r="H49" i="12"/>
  <c r="H50" i="12" s="1"/>
  <c r="H22" i="12"/>
  <c r="H18" i="12"/>
  <c r="H10" i="12"/>
  <c r="I27" i="9"/>
  <c r="I22" i="9"/>
  <c r="I18" i="9"/>
  <c r="J49" i="12"/>
  <c r="J50" i="12" s="1"/>
  <c r="J41" i="12"/>
  <c r="J22" i="12"/>
  <c r="J23" i="12" s="1"/>
  <c r="J18" i="12"/>
  <c r="J19" i="12" s="1"/>
  <c r="J10" i="12"/>
  <c r="Q16" i="13"/>
  <c r="O16" i="13"/>
  <c r="M16" i="13"/>
  <c r="K16" i="13"/>
  <c r="I16" i="13"/>
  <c r="G16" i="13"/>
  <c r="K27" i="9"/>
  <c r="K22" i="9"/>
  <c r="K18" i="9"/>
  <c r="K23" i="9"/>
  <c r="J28" i="14"/>
  <c r="J53" i="12"/>
  <c r="J70" i="12"/>
  <c r="A36" i="14"/>
  <c r="A37" i="14"/>
  <c r="H41" i="12"/>
  <c r="H53" i="12"/>
  <c r="H70" i="12" s="1"/>
  <c r="A59" i="12"/>
  <c r="A60" i="12"/>
  <c r="A81" i="12"/>
  <c r="A82" i="12"/>
  <c r="K28" i="9"/>
  <c r="O28" i="13"/>
  <c r="Q28" i="13"/>
  <c r="H19" i="12" l="1"/>
  <c r="K28" i="13"/>
  <c r="I23" i="9"/>
  <c r="H23" i="12"/>
  <c r="H69" i="12"/>
  <c r="H71" i="12" s="1"/>
  <c r="H54" i="12"/>
  <c r="J54" i="12"/>
  <c r="J8" i="14" s="1"/>
  <c r="J21" i="14" s="1"/>
  <c r="J29" i="14" s="1"/>
  <c r="J31" i="14" s="1"/>
  <c r="J69" i="12"/>
  <c r="J71" i="12" s="1"/>
  <c r="J74" i="12" s="1"/>
  <c r="J76" i="12" s="1"/>
  <c r="H21" i="14" l="1"/>
  <c r="H29" i="14" s="1"/>
  <c r="H31" i="14" s="1"/>
  <c r="H8" i="14"/>
  <c r="H76" i="12"/>
  <c r="H77" i="12" s="1"/>
  <c r="I28" i="9"/>
</calcChain>
</file>

<file path=xl/sharedStrings.xml><?xml version="1.0" encoding="utf-8"?>
<sst xmlns="http://schemas.openxmlformats.org/spreadsheetml/2006/main" count="201" uniqueCount="116">
  <si>
    <t>หมายเหตุ</t>
  </si>
  <si>
    <t>สินทรัพย์</t>
  </si>
  <si>
    <t>รวมสินทรัพย์</t>
  </si>
  <si>
    <t>หนี้สิน</t>
  </si>
  <si>
    <t>รวมหนี้สิน</t>
  </si>
  <si>
    <t>สินทรัพย์สุทธิ</t>
  </si>
  <si>
    <t>ทุนที่ได้รับจากผู้ถือหน่วยลงทุน</t>
  </si>
  <si>
    <t>รายได้จากการลงทุน</t>
  </si>
  <si>
    <t>ค่าใช้จ่าย</t>
  </si>
  <si>
    <t>รวมค่าใช้จ่าย</t>
  </si>
  <si>
    <t>งบประกอบรายละเอียดเงินลงทุน</t>
  </si>
  <si>
    <t>ร้อยละของ</t>
  </si>
  <si>
    <t>มูลค่ายุติธรรม</t>
  </si>
  <si>
    <t>(ร้อยละ)</t>
  </si>
  <si>
    <t>(ยังไม่ได้ตรวจสอบ แต่สอบทานแล้ว)</t>
  </si>
  <si>
    <t>(หน่วย: พันบาท)</t>
  </si>
  <si>
    <t>ค่าธรรมเนียมผู้ดูแลผลประโยชน์</t>
  </si>
  <si>
    <t>ค่าธรรมเนียมนายทะเบียน</t>
  </si>
  <si>
    <t>ค่าธรรมเนียมวิชาชีพ</t>
  </si>
  <si>
    <t>ค่าใช้จ่ายอื่น</t>
  </si>
  <si>
    <t>มูลค่าเงินลงทุน</t>
  </si>
  <si>
    <t>รวมรายได้</t>
  </si>
  <si>
    <t>รายได้จากการลงทุนสุทธิ</t>
  </si>
  <si>
    <t>รวมเงินลงทุนในธุรกิจโครงสร้างพื้นฐานโรงไฟฟ้า</t>
  </si>
  <si>
    <t>เงินฝากธนาคาร</t>
  </si>
  <si>
    <t>ราคาทุน</t>
  </si>
  <si>
    <t>ลูกหนี้จากสัญญาโอนสิทธิรายได้สุทธิ</t>
  </si>
  <si>
    <t>เงินลงทุนในสัญญาโอนสิทธิรายได้สุทธิเกี่ยวกับการประกอบกิจการ</t>
  </si>
  <si>
    <t>โรงไฟฟ้าพลังงานแสงอาทิตย์แบบติดตั้งบนพื้นดินจำนวน 19 โครงการ</t>
  </si>
  <si>
    <t>กองทุนรวมโครงสร้างพื้นฐานโรงไฟฟ้า ซุปเปอร์ เอนเนอร์ยี</t>
  </si>
  <si>
    <t>เงินลงทุนในสัญญาโอนสิทธิรายได้สุทธิตามมูลค่ายุติธรรม</t>
  </si>
  <si>
    <t>เงินกู้ยืมระยะยาวจากสถาบันการเงิน</t>
  </si>
  <si>
    <t>โดยสัญญาโอนสิทธิรายได้สุทธิครอบคลุมรายได้สุทธิตั้งแต่</t>
  </si>
  <si>
    <t>ของแต่ละโครงการ</t>
  </si>
  <si>
    <t>วันที่ 14 สิงหาคม 2562 จนถึงวันสิ้นสุดอายุสัญญาซื้อขายไฟฟ้า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</si>
  <si>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</si>
  <si>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</si>
  <si>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</si>
  <si>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เงินฝากธนาคารต้นงวด</t>
  </si>
  <si>
    <t>เงินฝากธนาคารปลายงวด</t>
  </si>
  <si>
    <t>สินทรัพย์สุทธิต้นงวด</t>
  </si>
  <si>
    <t>สินทรัพย์สุทธิปลายงวด</t>
  </si>
  <si>
    <t>งบแสดงการเปลี่ยนแปลงสินทรัพย์สุทธิ</t>
  </si>
  <si>
    <t xml:space="preserve">   ค่าใช้จ่ายจ่ายล่วงหน้าเพิ่มขึ้น </t>
  </si>
  <si>
    <t>ค่าใช้จ่ายจ่ายล่วงหน้า</t>
  </si>
  <si>
    <t>ค่าธรรมเนียมการจัดการกองทุน</t>
  </si>
  <si>
    <t>ดอกเบี้ยค้างรับ</t>
  </si>
  <si>
    <t xml:space="preserve">   ค่าใช้จ่ายดอกเบี้ย</t>
  </si>
  <si>
    <t>ดอกเบี้ยรับ</t>
  </si>
  <si>
    <t>เงินสดจ่ายดอกเบี้ย</t>
  </si>
  <si>
    <t>เงินฝากธนาคารที่มีข้อจำกัดในการใช้</t>
  </si>
  <si>
    <t>รายได้จากเงินลงทุนในสัญญาโอนสิทธิรายได้สุทธิ</t>
  </si>
  <si>
    <t xml:space="preserve">   การตัดจำหน่ายค่าธรรมเนียมและค่าใช้จ่ายในการกู้ยืม</t>
  </si>
  <si>
    <t>เงินลงทุนในหลักทรัพย์ตามมูลค่ายุติธรรม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</si>
  <si>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</si>
  <si>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</si>
  <si>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</si>
  <si>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</si>
  <si>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การแบ่งปันส่วนทุนให้ผู้ถือหน่วยลงทุนในระหว่างงวด</t>
  </si>
  <si>
    <t>งบกำไรขาดทุนเบ็ดเสร็จ</t>
  </si>
  <si>
    <t>(พันบาท)</t>
  </si>
  <si>
    <t>กระแสเงินสดใช้ไปในกิจกรรมจัดหาเงิน</t>
  </si>
  <si>
    <t>รายได้อื่น</t>
  </si>
  <si>
    <t xml:space="preserve">   การซื้อเงินลงทุนในหลักทรัพย์</t>
  </si>
  <si>
    <t xml:space="preserve">   การจำหน่ายเงินลงทุนในหลักทรัพย์</t>
  </si>
  <si>
    <t xml:space="preserve">   ส่วนลดมูลค่าเงินลงทุนในหลักทรัพย์ตัดจำหน่าย</t>
  </si>
  <si>
    <t>การแบ่งปันส่วนทุนให้ผู้ถือหน่วยลงทุน</t>
  </si>
  <si>
    <t>ค่าใช้จ่ายค้างจ่าย</t>
  </si>
  <si>
    <t>ชำระคืนเงินกู้ยืมระยะยาว</t>
  </si>
  <si>
    <t>การแสดงรายละเอียดเงินลงทุนใช้การจัดกลุ่มตามประเภทของเงินลงทุน</t>
  </si>
  <si>
    <t>วันครบกำหนด</t>
  </si>
  <si>
    <t>มูลค่าที่ตราไว้</t>
  </si>
  <si>
    <t>รวมเงินลงทุนในหลักทรัพย์ประเภทตราสารหนี้</t>
  </si>
  <si>
    <t>รวมเงินลงทุน</t>
  </si>
  <si>
    <t>เงินสดสุทธิจากกิจกรรมดำเนินงาน</t>
  </si>
  <si>
    <t xml:space="preserve">เงินสดสุทธิใช้ไปในกิจกรรมจัดหาเงิน </t>
  </si>
  <si>
    <t>เงินลงทุนในธุรกิจโครงสร้างพื้นฐานโรงไฟฟ้า (หมายเหตุ 6)</t>
  </si>
  <si>
    <t>(นายวินัย หิรัณย์ภิญโญภาศ)</t>
  </si>
  <si>
    <t>กรรมการผู้จัดการ</t>
  </si>
  <si>
    <t xml:space="preserve">   เงินสดสุทธิจากกิจกรรมดำเนินงาน</t>
  </si>
  <si>
    <t>พันธบัตรธนาคารแห่งประเทศไทย</t>
  </si>
  <si>
    <t>พันธบัตร</t>
  </si>
  <si>
    <t>การจ่ายลดทุนให้แก่ผู้ถือหน่วยลงทุนในระหว่างงวด</t>
  </si>
  <si>
    <t>การจ่ายลดทุนให้แก่ผู้ถือหน่วยลงทุน</t>
  </si>
  <si>
    <t>2568</t>
  </si>
  <si>
    <t>หมายเหตุประกอบงบการเงินระหว่างกาลแบบย่อเป็นส่วนหนึ่งของงบการเงินนี้</t>
  </si>
  <si>
    <t>เงินฝากธนาคารที่มีข้อจำกัดในการใช้ลดลง</t>
  </si>
  <si>
    <t>31 ธันวาคม 2568</t>
  </si>
  <si>
    <t>2569</t>
  </si>
  <si>
    <t>กำไรสะสม</t>
  </si>
  <si>
    <t xml:space="preserve">   ค่าใช้จ่ายค้างจ่าย
ลดลง
</t>
  </si>
  <si>
    <t>รายการขาดทุนสุทธิจากเงินลงทุน</t>
  </si>
  <si>
    <t>รายการขาดทุนสุทธิจากการวัดมูลค่าเงินลงทุน</t>
  </si>
  <si>
    <t>การลดลงของสินทรัพย์สุทธิในระหว่างงวด</t>
  </si>
  <si>
    <t>รวมรายการขาดทุนสุทธิจากเงินลงทุน</t>
  </si>
  <si>
    <t xml:space="preserve">   (ราคาทุน: 7,932.7 ล้านบาท (31 ธันวาคม 2568: 7,932.7 ล้านบาท))</t>
  </si>
  <si>
    <t xml:space="preserve">   รายการขาดทุนสุทธิจากการวัดมูลค่าเงินลงทุน</t>
  </si>
  <si>
    <t>สินทรัพย์สุทธิต่อหน่วย (บาท)</t>
  </si>
  <si>
    <t>จำนวนหน่วยลงทุนที่จำหน่ายแล้วทั้งหมด ณ วันสิ้นงวด (พันหน่วย)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</si>
  <si>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</si>
  <si>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</si>
  <si>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</si>
  <si>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</si>
  <si>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   ดอกเบี้ยค้างรับลดลง</t>
  </si>
  <si>
    <t xml:space="preserve">   (ราคาทุน: 104.8 ล้านบาท (31 ธันวาคม 2568: 154.6 ล้านบาท))</t>
  </si>
  <si>
    <t>CB26820A</t>
  </si>
  <si>
    <t xml:space="preserve">CB26827A     </t>
  </si>
  <si>
    <t>เงินลงทุนในหลักทรัพย์ประเภทตราสารหนี้ (หมายเหตุ 6)</t>
  </si>
  <si>
    <t>CB26219A</t>
  </si>
  <si>
    <t xml:space="preserve">CB26305B     </t>
  </si>
  <si>
    <t>การเพิ่มขึ้นในสินทรัพย์สุทธิจากการดำเนินงาน</t>
  </si>
  <si>
    <t>การเพิ่มขึ้นของสินทรัพย์สุทธิจากการดำเนินงาน</t>
  </si>
  <si>
    <t>การเพิ่มขึ้นในสินทรัพย์สุทธิจากการดำเนินงานในระหว่างงวด</t>
  </si>
  <si>
    <t xml:space="preserve">   ลูกหนี้จากสัญญาโอนสิทธิรายได้สุทธิลดลง (เพิ่มขึ้น)</t>
  </si>
  <si>
    <t>เงินฝากธนาคารลดลงสุทธิ</t>
  </si>
  <si>
    <t>ปรับกระทบรายการเพิ่มขึ้นในสินทรัพย์สุทธิจากการดำเนินงานให้เป็น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</si>
</sst>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#,##0.0000_);\(#,##0.0000\)"/>
    <numFmt numFmtId="165" formatCode="_(* #,##0_);_(* \(#,##0\);_(* &quot;-&quot;??_);_(@_)"/>
    <numFmt numFmtId="166" formatCode="_(* #,##0.0000_);_(* \(#,##0.0000\);_(* &quot;-&quot;??_);_(@_)"/>
    <numFmt numFmtId="167" formatCode="[$-107041E]d\ mmmm\ yyyy;@"/>
    <numFmt numFmtId="168" formatCode="#,##0.0_);\(#,##0.0\)"/>
    <numFmt numFmtId="169" formatCode="_(* #,##0.0_);_(* \(#,##0.0\);_(* &quot;-&quot;_);_(@_)"/>
    <numFmt numFmtId="170" formatCode="_(* #,##0.00_);_(* \(#,##0.00\);_(* &quot;-&quot;_);_(@_)"/>
    <numFmt numFmtId="171" formatCode="#,##0.000000_);\(#,##0.000000\)"/>
    <numFmt numFmtId="172" formatCode="_(* #,##0.0000_);_(* \(#,##0.0000\);_(* &quot;-&quot;_);_(@_)"/>
    <numFmt numFmtId="173" formatCode="_(* #,##0.000000_);_(* \(#,##0.000000\);_(* &quot;-&quot;??_);_(@_)"/>
    <numFmt numFmtId="174" formatCode="0.000%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u/>
      <sz val="16.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2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rgb="FF00B0F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48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center" vertical="top"/>
    </xf>
    <xf numFmtId="43" fontId="5" fillId="0" borderId="3" xfId="1" applyFont="1" applyFill="1" applyBorder="1" applyAlignment="1">
      <alignment horizontal="center" vertical="top"/>
    </xf>
    <xf numFmtId="43" fontId="5" fillId="0" borderId="3" xfId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17" fillId="0" borderId="0" xfId="1" applyNumberFormat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10" fontId="5" fillId="0" borderId="0" xfId="14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Border="1" applyAlignment="1">
      <alignment horizontal="right" vertical="top"/>
    </xf>
    <xf numFmtId="43" fontId="5" fillId="0" borderId="0" xfId="1" applyFont="1" applyFill="1" applyBorder="1" applyAlignment="1">
      <alignment horizontal="center" vertical="top"/>
    </xf>
    <xf numFmtId="170" fontId="5" fillId="0" borderId="1" xfId="1" applyNumberFormat="1" applyFont="1" applyFill="1" applyBorder="1" applyAlignment="1">
      <alignment vertical="center"/>
    </xf>
    <xf numFmtId="10" fontId="5" fillId="0" borderId="0" xfId="15" applyNumberFormat="1" applyFont="1" applyFill="1" applyAlignment="1">
      <alignment vertical="center"/>
    </xf>
    <xf numFmtId="10" fontId="5" fillId="0" borderId="0" xfId="15" applyNumberFormat="1" applyFont="1" applyFill="1" applyAlignment="1">
      <alignment vertical="top"/>
    </xf>
    <xf numFmtId="43" fontId="6" fillId="0" borderId="0" xfId="1" applyFont="1" applyFill="1" applyAlignment="1">
      <alignment horizontal="center" vertical="center"/>
    </xf>
    <xf numFmtId="41" fontId="5" fillId="0" borderId="0" xfId="5" applyNumberFormat="1" applyFont="1" applyFill="1" applyAlignment="1">
      <alignment vertical="top"/>
    </xf>
    <xf numFmtId="41" fontId="5" fillId="0" borderId="2" xfId="1" applyNumberFormat="1" applyFont="1" applyFill="1" applyBorder="1" applyAlignment="1">
      <alignment horizontal="right" vertical="top"/>
    </xf>
    <xf numFmtId="41" fontId="5" fillId="0" borderId="0" xfId="15" applyNumberFormat="1" applyFont="1" applyFill="1" applyAlignment="1">
      <alignment vertical="top"/>
    </xf>
    <xf numFmtId="173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Alignment="1">
      <alignment vertical="top"/>
    </xf>
    <xf numFmtId="41" fontId="5" fillId="0" borderId="2" xfId="5" applyNumberFormat="1" applyFont="1" applyFill="1" applyBorder="1" applyAlignment="1">
      <alignment vertical="top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5" applyNumberFormat="1" applyFont="1" applyFill="1" applyAlignment="1">
      <alignment vertical="center"/>
    </xf>
    <xf numFmtId="43" fontId="5" fillId="0" borderId="2" xfId="1" applyFont="1" applyFill="1" applyBorder="1" applyAlignment="1">
      <alignment horizontal="center" vertical="top"/>
    </xf>
    <xf numFmtId="174" fontId="5" fillId="0" borderId="0" xfId="1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37" fontId="5" fillId="0" borderId="0" xfId="12" applyNumberFormat="1" applyFont="1" applyFill="1" applyAlignment="1">
      <alignment vertical="center"/>
    </xf>
    <xf numFmtId="37" fontId="5" fillId="0" borderId="5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5" fillId="0" borderId="2" xfId="7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centerContinuous" vertical="center"/>
    </xf>
    <xf numFmtId="37" fontId="5" fillId="0" borderId="2" xfId="7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horizontal="centerContinuous" vertical="center"/>
    </xf>
    <xf numFmtId="37" fontId="7" fillId="0" borderId="0" xfId="7" applyNumberFormat="1" applyFont="1" applyFill="1" applyAlignment="1">
      <alignment horizontal="center" vertical="center"/>
    </xf>
    <xf numFmtId="0" fontId="7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17" fillId="0" borderId="0" xfId="7" applyFont="1" applyFill="1" applyAlignment="1">
      <alignment vertical="center"/>
    </xf>
    <xf numFmtId="41" fontId="5" fillId="0" borderId="2" xfId="7" applyNumberFormat="1" applyFont="1" applyFill="1" applyBorder="1" applyAlignment="1">
      <alignment horizontal="center" vertical="center"/>
    </xf>
    <xf numFmtId="41" fontId="5" fillId="0" borderId="4" xfId="7" applyNumberFormat="1" applyFont="1" applyFill="1" applyBorder="1" applyAlignment="1">
      <alignment horizontal="center" vertical="center"/>
    </xf>
    <xf numFmtId="41" fontId="5" fillId="0" borderId="0" xfId="7" applyNumberFormat="1" applyFont="1" applyFill="1" applyAlignment="1">
      <alignment horizontal="centerContinuous" vertical="center"/>
    </xf>
    <xf numFmtId="41" fontId="5" fillId="0" borderId="1" xfId="7" applyNumberFormat="1" applyFont="1" applyFill="1" applyBorder="1" applyAlignment="1">
      <alignment horizontal="center" vertical="center"/>
    </xf>
    <xf numFmtId="41" fontId="5" fillId="0" borderId="0" xfId="7" applyNumberFormat="1" applyFont="1" applyFill="1" applyAlignment="1">
      <alignment horizontal="center" vertical="center"/>
    </xf>
    <xf numFmtId="0" fontId="5" fillId="0" borderId="0" xfId="7" applyFont="1" applyFill="1" applyAlignment="1">
      <alignment vertical="top"/>
    </xf>
    <xf numFmtId="0" fontId="5" fillId="0" borderId="0" xfId="7" applyFont="1" applyFill="1" applyAlignment="1">
      <alignment horizontal="center" vertical="top"/>
    </xf>
    <xf numFmtId="0" fontId="5" fillId="0" borderId="2" xfId="7" applyFont="1" applyFill="1" applyBorder="1" applyAlignment="1">
      <alignment horizontal="center" vertical="top"/>
    </xf>
    <xf numFmtId="0" fontId="7" fillId="0" borderId="0" xfId="7" applyFont="1" applyFill="1" applyAlignment="1">
      <alignment horizontal="center" vertical="top"/>
    </xf>
    <xf numFmtId="37" fontId="7" fillId="0" borderId="0" xfId="7" applyNumberFormat="1" applyFont="1" applyFill="1" applyAlignment="1">
      <alignment horizontal="center" vertical="top"/>
    </xf>
    <xf numFmtId="0" fontId="5" fillId="0" borderId="2" xfId="7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37" fontId="5" fillId="0" borderId="0" xfId="7" applyNumberFormat="1" applyFont="1" applyFill="1" applyAlignment="1">
      <alignment horizontal="center" vertical="top"/>
    </xf>
    <xf numFmtId="41" fontId="5" fillId="0" borderId="0" xfId="7" applyNumberFormat="1" applyFont="1" applyFill="1" applyAlignment="1">
      <alignment horizontal="center" vertical="top"/>
    </xf>
    <xf numFmtId="41" fontId="5" fillId="0" borderId="0" xfId="7" applyNumberFormat="1" applyFont="1" applyFill="1" applyAlignment="1">
      <alignment horizontal="centerContinuous" vertical="top"/>
    </xf>
    <xf numFmtId="0" fontId="17" fillId="0" borderId="0" xfId="7" applyFont="1" applyFill="1" applyAlignment="1">
      <alignment vertical="top"/>
    </xf>
    <xf numFmtId="167" fontId="17" fillId="0" borderId="0" xfId="7" applyNumberFormat="1" applyFont="1" applyFill="1" applyAlignment="1">
      <alignment horizontal="center" vertical="top"/>
    </xf>
    <xf numFmtId="41" fontId="5" fillId="0" borderId="4" xfId="7" applyNumberFormat="1" applyFont="1" applyFill="1" applyBorder="1" applyAlignment="1">
      <alignment horizontal="center" vertical="top"/>
    </xf>
    <xf numFmtId="41" fontId="5" fillId="0" borderId="1" xfId="7" applyNumberFormat="1" applyFont="1" applyFill="1" applyBorder="1" applyAlignment="1">
      <alignment horizontal="center" vertical="top"/>
    </xf>
    <xf numFmtId="170" fontId="5" fillId="0" borderId="1" xfId="7" applyNumberFormat="1" applyFont="1" applyFill="1" applyBorder="1" applyAlignment="1">
      <alignment horizontal="center" vertical="top"/>
    </xf>
    <xf numFmtId="170" fontId="5" fillId="0" borderId="2" xfId="7" applyNumberFormat="1" applyFont="1" applyFill="1" applyBorder="1" applyAlignment="1">
      <alignment horizontal="center" vertical="center"/>
    </xf>
    <xf numFmtId="0" fontId="19" fillId="0" borderId="0" xfId="7" applyFont="1" applyFill="1" applyAlignment="1">
      <alignment vertical="center"/>
    </xf>
    <xf numFmtId="41" fontId="5" fillId="0" borderId="3" xfId="7" applyNumberFormat="1" applyFont="1" applyFill="1" applyBorder="1" applyAlignment="1">
      <alignment horizontal="center" vertical="top"/>
    </xf>
    <xf numFmtId="41" fontId="5" fillId="0" borderId="3" xfId="7" applyNumberFormat="1" applyFont="1" applyFill="1" applyBorder="1" applyAlignment="1">
      <alignment horizontal="center" vertical="center"/>
    </xf>
    <xf numFmtId="10" fontId="5" fillId="0" borderId="0" xfId="7" applyNumberFormat="1" applyFont="1" applyFill="1" applyAlignment="1">
      <alignment vertical="top"/>
    </xf>
    <xf numFmtId="172" fontId="5" fillId="0" borderId="0" xfId="7" applyNumberFormat="1" applyFont="1" applyFill="1" applyAlignment="1">
      <alignment horizontal="center" vertical="center"/>
    </xf>
    <xf numFmtId="174" fontId="5" fillId="0" borderId="0" xfId="14" applyNumberFormat="1" applyFont="1" applyFill="1" applyAlignment="1">
      <alignment horizontal="center" vertical="center"/>
    </xf>
    <xf numFmtId="37" fontId="5" fillId="0" borderId="5" xfId="0" applyNumberFormat="1" applyFont="1" applyFill="1" applyBorder="1" applyAlignment="1">
      <alignment horizontal="center" vertical="center"/>
    </xf>
    <xf numFmtId="174" fontId="18" fillId="0" borderId="0" xfId="14" applyNumberFormat="1" applyFont="1" applyFill="1" applyAlignment="1">
      <alignment vertical="center"/>
    </xf>
    <xf numFmtId="41" fontId="5" fillId="0" borderId="0" xfId="7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top" wrapText="1"/>
    </xf>
    <xf numFmtId="37" fontId="7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39" fontId="5" fillId="0" borderId="0" xfId="0" applyNumberFormat="1" applyFont="1" applyFill="1" applyAlignment="1">
      <alignment vertical="top"/>
    </xf>
    <xf numFmtId="168" fontId="6" fillId="0" borderId="0" xfId="0" applyNumberFormat="1" applyFont="1" applyFill="1" applyAlignment="1">
      <alignment horizontal="center" vertical="top"/>
    </xf>
    <xf numFmtId="14" fontId="5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lef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vertical="top"/>
    </xf>
    <xf numFmtId="37" fontId="4" fillId="0" borderId="0" xfId="0" quotePrefix="1" applyNumberFormat="1" applyFont="1" applyFill="1" applyAlignment="1">
      <alignment horizontal="left" vertical="top"/>
    </xf>
    <xf numFmtId="41" fontId="5" fillId="0" borderId="3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top"/>
    </xf>
    <xf numFmtId="171" fontId="5" fillId="0" borderId="0" xfId="0" applyNumberFormat="1" applyFont="1" applyFill="1" applyAlignment="1">
      <alignment vertical="center"/>
    </xf>
    <xf numFmtId="3" fontId="10" fillId="0" borderId="0" xfId="0" applyNumberFormat="1" applyFont="1" applyFill="1"/>
    <xf numFmtId="164" fontId="5" fillId="0" borderId="0" xfId="0" applyNumberFormat="1" applyFont="1" applyFill="1" applyAlignment="1">
      <alignment vertical="center"/>
    </xf>
  </cellXfs>
  <cellStyles count="17">
    <cellStyle name="Comma" xfId="1" builtinId="3"/>
    <cellStyle name="Comma 2" xfId="2" xr:uid="{7B6A8F1C-D566-46CC-91B4-5D69659EE90D}"/>
    <cellStyle name="Comma 2 2" xfId="3" xr:uid="{EBD2AD54-3EA2-4677-A1B7-8CF76C4F0FA4}"/>
    <cellStyle name="Comma 2 3" xfId="4" xr:uid="{D6E002B4-F2F8-4460-998C-385BED234929}"/>
    <cellStyle name="Comma 3" xfId="5" xr:uid="{9CF5F1A2-08BB-4F5F-8263-C4E8B3C613A8}"/>
    <cellStyle name="E&amp;Y House" xfId="6" xr:uid="{7D1EE2C0-37CC-45B6-8E86-90F0E23D7515}"/>
    <cellStyle name="Normal" xfId="0" builtinId="0"/>
    <cellStyle name="Normal 2" xfId="7" xr:uid="{53C2CC9B-B3AD-4853-BC98-C7654A5A7F55}"/>
    <cellStyle name="Normal 2 2" xfId="8" xr:uid="{668B6617-0524-4B36-950F-92C9393E4AE4}"/>
    <cellStyle name="Normal 3" xfId="9" xr:uid="{72412110-7588-4EE9-88A6-CF6836D06BE2}"/>
    <cellStyle name="Normal 3 2" xfId="10" xr:uid="{0EE1A16B-260C-486F-87D2-5D8BDE520532}"/>
    <cellStyle name="Normal 37" xfId="11" xr:uid="{B583C30A-2C1F-4716-818C-08B247030E96}"/>
    <cellStyle name="Normal 4" xfId="12" xr:uid="{705BB1DD-4735-4397-8DF0-02925542310F}"/>
    <cellStyle name="Normal 5" xfId="13" xr:uid="{90B5E8F1-A4E7-42E0-80B0-3BAE2309E1F2}"/>
    <cellStyle name="Percent" xfId="14" builtinId="5"/>
    <cellStyle name="Percent 2" xfId="15" xr:uid="{22A57699-3E72-4C59-BA76-BA564AA1CDDA}"/>
    <cellStyle name="Percent 3" xfId="16" xr:uid="{FAC961DA-B23C-4987-9195-87CC98760E1C}"/>
  </cellStyles>
  <dxfs count="0"/>
  <tableStyles count="1" defaultTableStyle="TableStyleMedium9" defaultPivotStyle="PivotStyleLight16">
    <tableStyle name="Invisible" pivot="0" table="0" count="0" xr9:uid="{DEC53794-5655-4B94-9B1A-4D6D3A7C166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322AE-FFB4-4058-A381-28375345FD89}">
  <sheetPr codeName="Sheet1"/>
  <dimension ref="A1:V36"/>
  <sheetViews>
    <sheetView showGridLines="0" tabSelected="1" view="pageBreakPreview" zoomScale="61" zoomScaleNormal="100" zoomScaleSheetLayoutView="100" workbookViewId="0">
      <selection activeCell="K24" sqref="K24"/>
    </sheetView>
  </sheetViews>
  <sheetFormatPr defaultColWidth="9.453125" defaultRowHeight="24" customHeight="1" x14ac:dyDescent="0.25"/>
  <cols>
    <col min="1" max="3" width="9.453125" style="44"/>
    <col min="4" max="4" width="10" style="44" customWidth="1"/>
    <col min="5" max="5" width="7.81640625" style="44" customWidth="1"/>
    <col min="6" max="6" width="15.81640625" style="44" customWidth="1"/>
    <col min="7" max="7" width="9.453125" style="65" customWidth="1"/>
    <col min="8" max="8" width="1.54296875" style="44" customWidth="1"/>
    <col min="9" max="9" width="17.54296875" style="56" customWidth="1"/>
    <col min="10" max="10" width="1.54296875" style="44" customWidth="1"/>
    <col min="11" max="11" width="17.54296875" style="46" customWidth="1"/>
    <col min="12" max="12" width="1.453125" style="44" customWidth="1"/>
    <col min="13" max="13" width="12.81640625" style="121" customWidth="1"/>
    <col min="14" max="14" width="12.81640625" style="44" customWidth="1"/>
    <col min="15" max="15" width="1.54296875" style="44" customWidth="1"/>
    <col min="16" max="16" width="23.453125" style="44" bestFit="1" customWidth="1"/>
    <col min="17" max="17" width="12.453125" style="44" bestFit="1" customWidth="1"/>
    <col min="18" max="18" width="2.453125" style="44" customWidth="1"/>
    <col min="19" max="19" width="12.453125" style="44" bestFit="1" customWidth="1"/>
    <col min="20" max="16384" width="9.453125" style="44"/>
  </cols>
  <sheetData>
    <row r="1" spans="1:22" ht="24" customHeight="1" x14ac:dyDescent="0.25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</row>
    <row r="2" spans="1:22" ht="24" customHeight="1" x14ac:dyDescent="0.25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</row>
    <row r="3" spans="1:22" ht="24" customHeight="1" x14ac:dyDescent="0.25">
      <c r="A3" s="122" t="s">
        <v>99</v>
      </c>
      <c r="B3" s="48"/>
      <c r="C3" s="48"/>
      <c r="D3" s="48"/>
      <c r="E3" s="48"/>
      <c r="F3" s="48"/>
      <c r="G3" s="48"/>
      <c r="H3" s="48"/>
      <c r="I3" s="48"/>
      <c r="J3" s="48"/>
    </row>
    <row r="4" spans="1:22" ht="24" customHeight="1" x14ac:dyDescent="0.25">
      <c r="A4" s="48"/>
      <c r="B4" s="48"/>
      <c r="C4" s="48"/>
      <c r="D4" s="48"/>
      <c r="E4" s="48"/>
      <c r="F4" s="48"/>
      <c r="G4" s="48"/>
      <c r="H4" s="48"/>
      <c r="I4" s="51"/>
      <c r="J4" s="48"/>
      <c r="K4" s="51" t="s">
        <v>15</v>
      </c>
    </row>
    <row r="5" spans="1:22" s="56" customFormat="1" ht="24" customHeight="1" x14ac:dyDescent="0.25">
      <c r="A5" s="123"/>
      <c r="B5" s="123"/>
      <c r="C5" s="123"/>
      <c r="D5" s="123"/>
      <c r="E5" s="123"/>
      <c r="F5" s="123"/>
      <c r="G5" s="124" t="s">
        <v>0</v>
      </c>
      <c r="I5" s="52" t="s">
        <v>100</v>
      </c>
      <c r="J5" s="52"/>
      <c r="K5" s="52" t="s">
        <v>87</v>
      </c>
      <c r="M5" s="49"/>
    </row>
    <row r="6" spans="1:22" s="56" customFormat="1" ht="24" customHeight="1" x14ac:dyDescent="0.25">
      <c r="A6" s="123"/>
      <c r="B6" s="123"/>
      <c r="C6" s="123"/>
      <c r="D6" s="123"/>
      <c r="E6" s="123"/>
      <c r="F6" s="123"/>
      <c r="G6" s="124"/>
      <c r="I6" s="125" t="s">
        <v>55</v>
      </c>
      <c r="J6" s="126"/>
      <c r="K6" s="125" t="s">
        <v>56</v>
      </c>
      <c r="M6" s="49"/>
    </row>
    <row r="7" spans="1:22" s="56" customFormat="1" ht="24" customHeight="1" x14ac:dyDescent="0.25">
      <c r="A7" s="123"/>
      <c r="B7" s="123"/>
      <c r="C7" s="123"/>
      <c r="D7" s="123"/>
      <c r="E7" s="123"/>
      <c r="F7" s="123"/>
      <c r="G7" s="124"/>
      <c r="I7" s="125" t="s">
        <v>57</v>
      </c>
      <c r="J7" s="126"/>
      <c r="K7" s="125"/>
      <c r="M7" s="49"/>
    </row>
    <row r="8" spans="1:22" s="128" customFormat="1" ht="24" customHeight="1" x14ac:dyDescent="0.25">
      <c r="A8" s="127" t="s">
        <v>1</v>
      </c>
      <c r="M8" s="129"/>
    </row>
    <row r="9" spans="1:22" s="128" customFormat="1" ht="24" customHeight="1" x14ac:dyDescent="0.25">
      <c r="A9" s="128" t="s">
        <v>30</v>
      </c>
      <c r="F9" s="130"/>
      <c r="M9" s="129"/>
      <c r="R9" s="131"/>
      <c r="S9" s="131"/>
      <c r="U9" s="132"/>
      <c r="V9" s="132"/>
    </row>
    <row r="10" spans="1:22" s="128" customFormat="1" ht="24" customHeight="1" x14ac:dyDescent="0.25">
      <c r="A10" s="128" t="s">
        <v>95</v>
      </c>
      <c r="G10" s="133">
        <v>6</v>
      </c>
      <c r="H10" s="133"/>
      <c r="I10" s="38">
        <v>5872000</v>
      </c>
      <c r="J10" s="134"/>
      <c r="K10" s="38">
        <v>6006000</v>
      </c>
      <c r="L10" s="135"/>
      <c r="M10" s="129"/>
    </row>
    <row r="11" spans="1:22" s="128" customFormat="1" ht="24" customHeight="1" x14ac:dyDescent="0.25">
      <c r="A11" s="128" t="s">
        <v>53</v>
      </c>
      <c r="G11" s="133"/>
      <c r="H11" s="133"/>
      <c r="I11" s="38"/>
      <c r="J11" s="134"/>
      <c r="K11" s="38"/>
      <c r="L11" s="135"/>
      <c r="M11" s="129"/>
    </row>
    <row r="12" spans="1:22" s="128" customFormat="1" ht="24" customHeight="1" x14ac:dyDescent="0.25">
      <c r="A12" s="128" t="s">
        <v>104</v>
      </c>
      <c r="G12" s="133">
        <v>6</v>
      </c>
      <c r="H12" s="133"/>
      <c r="I12" s="38">
        <v>104877</v>
      </c>
      <c r="J12" s="134"/>
      <c r="K12" s="38">
        <v>154742</v>
      </c>
      <c r="L12" s="135"/>
      <c r="M12" s="129"/>
    </row>
    <row r="13" spans="1:22" s="128" customFormat="1" ht="24" customHeight="1" x14ac:dyDescent="0.25">
      <c r="A13" s="136" t="s">
        <v>24</v>
      </c>
      <c r="E13" s="133"/>
      <c r="G13" s="133">
        <v>7</v>
      </c>
      <c r="H13" s="133"/>
      <c r="I13" s="38">
        <v>7325</v>
      </c>
      <c r="J13" s="134"/>
      <c r="K13" s="38">
        <v>10587</v>
      </c>
      <c r="L13" s="135"/>
      <c r="M13" s="129"/>
    </row>
    <row r="14" spans="1:22" s="128" customFormat="1" ht="24" customHeight="1" x14ac:dyDescent="0.25">
      <c r="A14" s="136" t="s">
        <v>26</v>
      </c>
      <c r="E14" s="133"/>
      <c r="G14" s="133">
        <v>9</v>
      </c>
      <c r="H14" s="133"/>
      <c r="I14" s="38">
        <v>121511</v>
      </c>
      <c r="J14" s="134"/>
      <c r="K14" s="38">
        <v>119173</v>
      </c>
      <c r="L14" s="135"/>
      <c r="M14" s="129"/>
    </row>
    <row r="15" spans="1:22" s="128" customFormat="1" ht="24" customHeight="1" x14ac:dyDescent="0.25">
      <c r="A15" s="136" t="s">
        <v>46</v>
      </c>
      <c r="E15" s="133"/>
      <c r="G15" s="133"/>
      <c r="H15" s="133"/>
      <c r="I15" s="38">
        <v>5</v>
      </c>
      <c r="J15" s="134"/>
      <c r="K15" s="38">
        <v>6</v>
      </c>
      <c r="L15" s="135"/>
      <c r="M15" s="129"/>
    </row>
    <row r="16" spans="1:22" s="128" customFormat="1" ht="24" customHeight="1" x14ac:dyDescent="0.25">
      <c r="A16" s="136" t="s">
        <v>50</v>
      </c>
      <c r="E16" s="133"/>
      <c r="G16" s="133">
        <v>8</v>
      </c>
      <c r="H16" s="133"/>
      <c r="I16" s="38">
        <v>70014</v>
      </c>
      <c r="J16" s="134"/>
      <c r="K16" s="38">
        <v>72669</v>
      </c>
      <c r="L16" s="135"/>
      <c r="M16" s="129"/>
    </row>
    <row r="17" spans="1:13" s="128" customFormat="1" ht="24" customHeight="1" x14ac:dyDescent="0.25">
      <c r="A17" s="136" t="s">
        <v>44</v>
      </c>
      <c r="E17" s="133"/>
      <c r="G17" s="133"/>
      <c r="H17" s="133"/>
      <c r="I17" s="35">
        <v>1630</v>
      </c>
      <c r="J17" s="137"/>
      <c r="K17" s="35">
        <v>85</v>
      </c>
      <c r="L17" s="135"/>
      <c r="M17" s="129"/>
    </row>
    <row r="18" spans="1:13" s="128" customFormat="1" ht="24" customHeight="1" x14ac:dyDescent="0.25">
      <c r="A18" s="127" t="s">
        <v>2</v>
      </c>
      <c r="I18" s="138">
        <f>SUM(I10:I17)</f>
        <v>6177362</v>
      </c>
      <c r="J18" s="137"/>
      <c r="K18" s="138">
        <f>SUM(K10:K17)</f>
        <v>6363262</v>
      </c>
      <c r="L18" s="134"/>
      <c r="M18" s="129"/>
    </row>
    <row r="19" spans="1:13" s="128" customFormat="1" ht="24" customHeight="1" x14ac:dyDescent="0.25">
      <c r="A19" s="127" t="s">
        <v>3</v>
      </c>
      <c r="I19" s="134"/>
      <c r="J19" s="134"/>
      <c r="K19" s="134"/>
      <c r="L19" s="134"/>
      <c r="M19" s="129"/>
    </row>
    <row r="20" spans="1:13" s="128" customFormat="1" ht="24" customHeight="1" x14ac:dyDescent="0.25">
      <c r="A20" s="128" t="s">
        <v>67</v>
      </c>
      <c r="I20" s="134">
        <v>5516</v>
      </c>
      <c r="J20" s="134"/>
      <c r="K20" s="134">
        <v>8326</v>
      </c>
      <c r="L20" s="134"/>
      <c r="M20" s="129"/>
    </row>
    <row r="21" spans="1:13" s="128" customFormat="1" ht="24" customHeight="1" x14ac:dyDescent="0.25">
      <c r="A21" s="128" t="s">
        <v>31</v>
      </c>
      <c r="E21" s="133"/>
      <c r="G21" s="133">
        <v>10</v>
      </c>
      <c r="H21" s="133"/>
      <c r="I21" s="139">
        <v>1456562</v>
      </c>
      <c r="J21" s="134"/>
      <c r="K21" s="139">
        <v>1563733</v>
      </c>
      <c r="L21" s="135"/>
      <c r="M21" s="129"/>
    </row>
    <row r="22" spans="1:13" s="128" customFormat="1" ht="24" customHeight="1" x14ac:dyDescent="0.25">
      <c r="A22" s="140" t="s">
        <v>4</v>
      </c>
      <c r="E22" s="133"/>
      <c r="I22" s="138">
        <f>SUM(I20:I21)</f>
        <v>1462078</v>
      </c>
      <c r="J22" s="137"/>
      <c r="K22" s="138">
        <f>SUM(K20:K21)</f>
        <v>1572059</v>
      </c>
      <c r="L22" s="134"/>
      <c r="M22" s="129"/>
    </row>
    <row r="23" spans="1:13" s="128" customFormat="1" ht="24" customHeight="1" thickBot="1" x14ac:dyDescent="0.3">
      <c r="A23" s="122" t="s">
        <v>5</v>
      </c>
      <c r="E23" s="133"/>
      <c r="I23" s="141">
        <f>I18-I22</f>
        <v>4715284</v>
      </c>
      <c r="J23" s="137"/>
      <c r="K23" s="141">
        <f>K18-K22</f>
        <v>4791203</v>
      </c>
      <c r="L23" s="134"/>
      <c r="M23" s="129"/>
    </row>
    <row r="24" spans="1:13" s="128" customFormat="1" ht="24" customHeight="1" thickTop="1" x14ac:dyDescent="0.25">
      <c r="A24" s="122" t="s">
        <v>5</v>
      </c>
      <c r="I24" s="137"/>
      <c r="J24" s="137"/>
      <c r="K24" s="137"/>
      <c r="M24" s="129"/>
    </row>
    <row r="25" spans="1:13" s="128" customFormat="1" ht="24" customHeight="1" x14ac:dyDescent="0.25">
      <c r="A25" s="128" t="s">
        <v>6</v>
      </c>
      <c r="G25" s="133">
        <v>11</v>
      </c>
      <c r="H25" s="133"/>
      <c r="I25" s="68">
        <v>4572685</v>
      </c>
      <c r="J25" s="68"/>
      <c r="K25" s="68">
        <v>4701950</v>
      </c>
      <c r="L25" s="133"/>
      <c r="M25" s="129"/>
    </row>
    <row r="26" spans="1:13" s="128" customFormat="1" ht="24" customHeight="1" x14ac:dyDescent="0.25">
      <c r="A26" s="136" t="s">
        <v>89</v>
      </c>
      <c r="G26" s="133">
        <v>12</v>
      </c>
      <c r="H26" s="133"/>
      <c r="I26" s="139">
        <v>142599</v>
      </c>
      <c r="J26" s="134"/>
      <c r="K26" s="139">
        <v>89253</v>
      </c>
      <c r="L26" s="135"/>
      <c r="M26" s="129"/>
    </row>
    <row r="27" spans="1:13" s="128" customFormat="1" ht="24" customHeight="1" thickBot="1" x14ac:dyDescent="0.3">
      <c r="A27" s="127" t="s">
        <v>5</v>
      </c>
      <c r="I27" s="141">
        <f>SUM(I25:I26)</f>
        <v>4715284</v>
      </c>
      <c r="J27" s="137"/>
      <c r="K27" s="141">
        <f>SUM(K25:K26)</f>
        <v>4791203</v>
      </c>
      <c r="M27" s="36"/>
    </row>
    <row r="28" spans="1:13" s="128" customFormat="1" ht="14.25" customHeight="1" thickTop="1" x14ac:dyDescent="0.25">
      <c r="I28" s="27">
        <f>SUM(I27-I23)</f>
        <v>0</v>
      </c>
      <c r="J28" s="28"/>
      <c r="K28" s="27">
        <f>SUM(K27-K23)</f>
        <v>0</v>
      </c>
      <c r="L28" s="134"/>
      <c r="M28" s="142"/>
    </row>
    <row r="29" spans="1:13" s="128" customFormat="1" ht="24" customHeight="1" x14ac:dyDescent="0.25">
      <c r="A29" s="128" t="s">
        <v>97</v>
      </c>
      <c r="I29" s="143">
        <v>9.1557999999999993</v>
      </c>
      <c r="J29" s="143"/>
      <c r="K29" s="143">
        <v>9.3033000000000001</v>
      </c>
      <c r="M29" s="37"/>
    </row>
    <row r="30" spans="1:13" s="128" customFormat="1" ht="24" customHeight="1" x14ac:dyDescent="0.25">
      <c r="A30" s="128" t="s">
        <v>98</v>
      </c>
      <c r="G30" s="144"/>
      <c r="H30" s="144"/>
      <c r="I30" s="137">
        <v>515000</v>
      </c>
      <c r="J30" s="137"/>
      <c r="K30" s="137">
        <v>515000</v>
      </c>
      <c r="L30" s="144"/>
      <c r="M30" s="129"/>
    </row>
    <row r="31" spans="1:13" ht="24" customHeight="1" x14ac:dyDescent="0.25">
      <c r="A31" s="56"/>
      <c r="B31" s="56"/>
      <c r="C31" s="56"/>
      <c r="D31" s="56"/>
      <c r="E31" s="56"/>
      <c r="G31" s="56"/>
      <c r="H31" s="56"/>
      <c r="J31" s="145"/>
      <c r="K31" s="56"/>
      <c r="L31" s="145"/>
    </row>
    <row r="32" spans="1:13" ht="24" customHeight="1" x14ac:dyDescent="0.25">
      <c r="A32" s="61" t="s">
        <v>85</v>
      </c>
      <c r="B32" s="56"/>
      <c r="C32" s="56"/>
      <c r="D32" s="56"/>
      <c r="E32" s="56"/>
      <c r="F32" s="56"/>
      <c r="H32" s="56"/>
      <c r="I32" s="145"/>
      <c r="J32" s="56"/>
    </row>
    <row r="33" spans="1:10" ht="24" customHeight="1" x14ac:dyDescent="0.65">
      <c r="G33" s="56"/>
      <c r="I33" s="146"/>
    </row>
    <row r="34" spans="1:10" ht="24" customHeight="1" x14ac:dyDescent="0.25">
      <c r="A34" s="62"/>
      <c r="B34" s="62"/>
      <c r="C34" s="62"/>
      <c r="D34" s="62"/>
      <c r="E34" s="62"/>
      <c r="F34" s="56"/>
      <c r="G34" s="51"/>
      <c r="H34" s="63"/>
      <c r="J34" s="63"/>
    </row>
    <row r="35" spans="1:10" ht="24" customHeight="1" x14ac:dyDescent="0.25">
      <c r="A35" s="73" t="s">
        <v>77</v>
      </c>
      <c r="B35" s="73"/>
      <c r="C35" s="73"/>
      <c r="D35" s="73"/>
      <c r="E35" s="73"/>
      <c r="F35" s="56"/>
      <c r="G35" s="51"/>
      <c r="H35" s="63"/>
      <c r="I35" s="147"/>
      <c r="J35" s="63"/>
    </row>
    <row r="36" spans="1:10" ht="24" customHeight="1" x14ac:dyDescent="0.25">
      <c r="A36" s="64" t="s">
        <v>78</v>
      </c>
      <c r="B36" s="64"/>
      <c r="C36" s="64"/>
      <c r="D36" s="64"/>
      <c r="E36" s="64"/>
      <c r="F36" s="56"/>
      <c r="G36" s="56"/>
      <c r="H36" s="9"/>
      <c r="J36" s="9"/>
    </row>
  </sheetData>
  <mergeCells count="2">
    <mergeCell ref="A35:E35"/>
    <mergeCell ref="A36:E36"/>
  </mergeCells>
  <phoneticPr fontId="2" type="noConversion"/>
  <pageMargins left="0.78740157480314965" right="0.39370078740157483" top="0.78740157480314965" bottom="0.3937007874015748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4963-11E5-4B43-AF2A-26F396502F10}">
  <sheetPr codeName="Sheet2"/>
  <dimension ref="A1:T41"/>
  <sheetViews>
    <sheetView showGridLines="0" view="pageBreakPreview" zoomScale="60" zoomScaleNormal="90" workbookViewId="0">
      <selection activeCell="A10" sqref="A1:XFD1048576"/>
    </sheetView>
  </sheetViews>
  <sheetFormatPr defaultColWidth="9.453125" defaultRowHeight="24" customHeight="1" x14ac:dyDescent="0.25"/>
  <cols>
    <col min="1" max="1" width="3.453125" style="76" customWidth="1"/>
    <col min="2" max="2" width="31.453125" style="76" customWidth="1"/>
    <col min="3" max="3" width="14.54296875" style="76" customWidth="1"/>
    <col min="4" max="4" width="21.1796875" style="76" customWidth="1"/>
    <col min="5" max="5" width="22.81640625" style="76" customWidth="1"/>
    <col min="6" max="6" width="0.54296875" style="76" customWidth="1"/>
    <col min="7" max="7" width="15.54296875" style="8" customWidth="1"/>
    <col min="8" max="8" width="1.453125" style="76" customWidth="1"/>
    <col min="9" max="9" width="15.54296875" style="76" customWidth="1"/>
    <col min="10" max="10" width="1.453125" style="76" customWidth="1"/>
    <col min="11" max="11" width="15.54296875" style="76" customWidth="1"/>
    <col min="12" max="12" width="0.54296875" style="76" customWidth="1"/>
    <col min="13" max="13" width="15.54296875" style="76" customWidth="1"/>
    <col min="14" max="14" width="0.54296875" style="76" customWidth="1"/>
    <col min="15" max="15" width="15.54296875" style="76" customWidth="1"/>
    <col min="16" max="16" width="0.54296875" style="76" customWidth="1"/>
    <col min="17" max="17" width="15.54296875" style="76" customWidth="1"/>
    <col min="18" max="16384" width="9.453125" style="76"/>
  </cols>
  <sheetData>
    <row r="1" spans="1:20" ht="24" customHeight="1" x14ac:dyDescent="0.25">
      <c r="A1" s="75" t="s">
        <v>29</v>
      </c>
      <c r="B1" s="75"/>
      <c r="C1" s="75"/>
      <c r="D1" s="75"/>
      <c r="E1" s="75"/>
      <c r="F1" s="75"/>
      <c r="G1" s="75"/>
    </row>
    <row r="2" spans="1:20" ht="24" customHeight="1" x14ac:dyDescent="0.25">
      <c r="A2" s="75" t="s">
        <v>10</v>
      </c>
      <c r="B2" s="75"/>
      <c r="C2" s="75"/>
      <c r="D2" s="75"/>
      <c r="E2" s="75"/>
      <c r="F2" s="75"/>
      <c r="G2" s="75"/>
    </row>
    <row r="3" spans="1:20" ht="24" customHeight="1" x14ac:dyDescent="0.25">
      <c r="A3" s="75" t="s">
        <v>99</v>
      </c>
      <c r="B3" s="75"/>
      <c r="C3" s="75"/>
      <c r="D3" s="75"/>
      <c r="E3" s="75"/>
      <c r="F3" s="75"/>
      <c r="G3" s="75"/>
    </row>
    <row r="4" spans="1:20" ht="24" customHeight="1" x14ac:dyDescent="0.25">
      <c r="A4" s="77" t="s">
        <v>69</v>
      </c>
      <c r="B4" s="77"/>
      <c r="C4" s="77"/>
      <c r="D4" s="77"/>
      <c r="E4" s="77"/>
      <c r="F4" s="77"/>
      <c r="G4" s="77"/>
    </row>
    <row r="5" spans="1:20" ht="24" customHeight="1" x14ac:dyDescent="0.25">
      <c r="A5" s="77"/>
      <c r="B5" s="77"/>
      <c r="C5" s="77"/>
      <c r="D5" s="77"/>
      <c r="E5" s="77"/>
      <c r="F5" s="77"/>
      <c r="G5" s="78" t="s">
        <v>100</v>
      </c>
      <c r="H5" s="78"/>
      <c r="I5" s="78"/>
      <c r="J5" s="78"/>
      <c r="K5" s="78"/>
      <c r="M5" s="78" t="s">
        <v>87</v>
      </c>
      <c r="N5" s="78"/>
      <c r="O5" s="78"/>
      <c r="P5" s="78"/>
      <c r="Q5" s="78"/>
    </row>
    <row r="6" spans="1:20" ht="24" customHeight="1" x14ac:dyDescent="0.25">
      <c r="A6" s="77"/>
      <c r="B6" s="77"/>
      <c r="C6" s="77"/>
      <c r="D6" s="77"/>
      <c r="E6" s="77"/>
      <c r="F6" s="77"/>
      <c r="G6" s="79" t="s">
        <v>14</v>
      </c>
      <c r="H6" s="79"/>
      <c r="I6" s="79"/>
      <c r="J6" s="79"/>
      <c r="K6" s="79"/>
      <c r="L6" s="44"/>
      <c r="M6" s="79" t="s">
        <v>56</v>
      </c>
      <c r="N6" s="79"/>
      <c r="O6" s="79"/>
      <c r="P6" s="79"/>
      <c r="Q6" s="79"/>
    </row>
    <row r="7" spans="1:20" ht="24" customHeight="1" x14ac:dyDescent="0.25">
      <c r="G7" s="80"/>
      <c r="I7" s="81"/>
      <c r="J7" s="81"/>
      <c r="K7" s="10" t="s">
        <v>11</v>
      </c>
      <c r="M7" s="80"/>
      <c r="O7" s="81"/>
      <c r="P7" s="81"/>
      <c r="Q7" s="10" t="s">
        <v>11</v>
      </c>
    </row>
    <row r="8" spans="1:20" s="87" customFormat="1" ht="24" customHeight="1" x14ac:dyDescent="0.25">
      <c r="A8" s="82"/>
      <c r="B8" s="82"/>
      <c r="C8" s="82"/>
      <c r="D8" s="83"/>
      <c r="E8" s="83"/>
      <c r="F8" s="83"/>
      <c r="G8" s="84" t="s">
        <v>25</v>
      </c>
      <c r="H8" s="85"/>
      <c r="I8" s="84" t="s">
        <v>12</v>
      </c>
      <c r="J8" s="86"/>
      <c r="K8" s="11" t="s">
        <v>20</v>
      </c>
      <c r="M8" s="84" t="s">
        <v>25</v>
      </c>
      <c r="N8" s="85"/>
      <c r="O8" s="84" t="s">
        <v>12</v>
      </c>
      <c r="P8" s="86"/>
      <c r="Q8" s="11" t="s">
        <v>20</v>
      </c>
    </row>
    <row r="9" spans="1:20" ht="24" customHeight="1" x14ac:dyDescent="0.25">
      <c r="A9" s="88"/>
      <c r="B9" s="88"/>
      <c r="C9" s="88"/>
      <c r="D9" s="88"/>
      <c r="E9" s="88"/>
      <c r="F9" s="88"/>
      <c r="G9" s="80" t="s">
        <v>60</v>
      </c>
      <c r="H9" s="83"/>
      <c r="I9" s="80" t="s">
        <v>60</v>
      </c>
      <c r="J9" s="80"/>
      <c r="K9" s="10" t="s">
        <v>13</v>
      </c>
      <c r="M9" s="80" t="s">
        <v>60</v>
      </c>
      <c r="N9" s="83"/>
      <c r="O9" s="80" t="s">
        <v>60</v>
      </c>
      <c r="P9" s="80"/>
      <c r="Q9" s="10" t="s">
        <v>13</v>
      </c>
    </row>
    <row r="10" spans="1:20" ht="24.75" customHeight="1" x14ac:dyDescent="0.25">
      <c r="A10" s="89" t="s">
        <v>76</v>
      </c>
      <c r="B10" s="88"/>
      <c r="C10" s="88"/>
      <c r="D10" s="88"/>
      <c r="E10" s="88"/>
      <c r="F10" s="88"/>
      <c r="G10" s="80"/>
      <c r="H10" s="83"/>
      <c r="I10" s="80"/>
      <c r="J10" s="80"/>
      <c r="K10" s="10"/>
      <c r="L10" s="80"/>
      <c r="M10" s="80"/>
      <c r="N10" s="80"/>
      <c r="O10" s="80"/>
      <c r="P10" s="80"/>
      <c r="Q10" s="10"/>
    </row>
    <row r="11" spans="1:20" ht="24" customHeight="1" x14ac:dyDescent="0.25">
      <c r="A11" s="76" t="s">
        <v>27</v>
      </c>
      <c r="B11" s="88"/>
      <c r="C11" s="88"/>
      <c r="D11" s="88"/>
      <c r="E11" s="88"/>
      <c r="F11" s="88"/>
      <c r="G11" s="80"/>
      <c r="H11" s="83"/>
      <c r="I11" s="80"/>
      <c r="J11" s="80"/>
      <c r="K11" s="10"/>
      <c r="L11" s="80"/>
      <c r="M11" s="80"/>
      <c r="N11" s="80"/>
      <c r="O11" s="80"/>
      <c r="P11" s="80"/>
      <c r="Q11" s="10"/>
    </row>
    <row r="12" spans="1:20" ht="24" customHeight="1" x14ac:dyDescent="0.25">
      <c r="A12" s="88"/>
      <c r="B12" s="90" t="s">
        <v>28</v>
      </c>
      <c r="C12" s="88"/>
      <c r="D12" s="88"/>
      <c r="E12" s="88"/>
      <c r="F12" s="88"/>
      <c r="G12" s="80"/>
      <c r="H12" s="83"/>
      <c r="I12" s="80"/>
      <c r="J12" s="80"/>
      <c r="K12" s="10"/>
      <c r="L12" s="80"/>
      <c r="M12" s="80"/>
      <c r="N12" s="80"/>
      <c r="O12" s="80"/>
      <c r="P12" s="80"/>
      <c r="Q12" s="10"/>
    </row>
    <row r="13" spans="1:20" ht="24" customHeight="1" x14ac:dyDescent="0.25">
      <c r="A13" s="88"/>
      <c r="B13" s="90" t="s">
        <v>32</v>
      </c>
      <c r="C13" s="88"/>
      <c r="D13" s="88"/>
      <c r="E13" s="88"/>
      <c r="F13" s="88"/>
      <c r="G13" s="80"/>
      <c r="H13" s="83"/>
      <c r="I13" s="80"/>
      <c r="J13" s="80"/>
      <c r="K13" s="10"/>
      <c r="L13" s="80"/>
      <c r="M13" s="80"/>
      <c r="N13" s="80"/>
      <c r="O13" s="80"/>
      <c r="P13" s="80"/>
      <c r="Q13" s="10"/>
    </row>
    <row r="14" spans="1:20" ht="24" customHeight="1" x14ac:dyDescent="0.25">
      <c r="A14" s="88"/>
      <c r="B14" s="90" t="s">
        <v>34</v>
      </c>
      <c r="C14" s="88"/>
      <c r="D14" s="88"/>
      <c r="E14" s="88"/>
      <c r="F14" s="88"/>
      <c r="G14" s="80"/>
      <c r="H14" s="83"/>
      <c r="I14" s="80"/>
      <c r="J14" s="80"/>
      <c r="K14" s="10"/>
      <c r="L14" s="80"/>
      <c r="M14" s="80"/>
      <c r="N14" s="80"/>
      <c r="O14" s="80"/>
      <c r="P14" s="80"/>
      <c r="Q14" s="10"/>
    </row>
    <row r="15" spans="1:20" ht="24" customHeight="1" x14ac:dyDescent="0.25">
      <c r="A15" s="88"/>
      <c r="B15" s="90" t="s">
        <v>33</v>
      </c>
      <c r="C15" s="88"/>
      <c r="D15" s="88"/>
      <c r="E15" s="88"/>
      <c r="F15" s="88"/>
      <c r="G15" s="91">
        <v>7932688</v>
      </c>
      <c r="H15" s="83"/>
      <c r="I15" s="91">
        <v>5872000</v>
      </c>
      <c r="J15" s="80"/>
      <c r="K15" s="29">
        <v>98.24</v>
      </c>
      <c r="L15" s="80"/>
      <c r="M15" s="91">
        <v>7932688</v>
      </c>
      <c r="N15" s="83"/>
      <c r="O15" s="91">
        <v>6006000</v>
      </c>
      <c r="P15" s="80"/>
      <c r="Q15" s="29">
        <v>97.49</v>
      </c>
      <c r="S15" s="31"/>
      <c r="T15" s="31"/>
    </row>
    <row r="16" spans="1:20" ht="24" customHeight="1" thickBot="1" x14ac:dyDescent="0.3">
      <c r="A16" s="89" t="s">
        <v>23</v>
      </c>
      <c r="B16" s="88"/>
      <c r="C16" s="88"/>
      <c r="D16" s="88"/>
      <c r="E16" s="88"/>
      <c r="F16" s="88"/>
      <c r="G16" s="92">
        <f>SUM(G15)</f>
        <v>7932688</v>
      </c>
      <c r="H16" s="93"/>
      <c r="I16" s="94">
        <f>SUM(I15)</f>
        <v>5872000</v>
      </c>
      <c r="J16" s="80"/>
      <c r="K16" s="30">
        <f>K15</f>
        <v>98.24</v>
      </c>
      <c r="L16" s="80"/>
      <c r="M16" s="92">
        <f>SUM(M15)</f>
        <v>7932688</v>
      </c>
      <c r="N16" s="80"/>
      <c r="O16" s="94">
        <f>SUM(O15)</f>
        <v>6006000</v>
      </c>
      <c r="P16" s="80"/>
      <c r="Q16" s="12">
        <f>Q15</f>
        <v>97.49</v>
      </c>
      <c r="T16" s="31"/>
    </row>
    <row r="17" spans="1:20" ht="15" customHeight="1" thickTop="1" x14ac:dyDescent="0.25">
      <c r="A17" s="89"/>
      <c r="B17" s="88"/>
      <c r="C17" s="88"/>
      <c r="D17" s="88"/>
      <c r="E17" s="88"/>
      <c r="F17" s="88"/>
      <c r="G17" s="95"/>
      <c r="H17" s="93"/>
      <c r="I17" s="95"/>
      <c r="J17" s="80"/>
      <c r="K17" s="13"/>
      <c r="L17" s="80"/>
      <c r="M17" s="95"/>
      <c r="N17" s="80"/>
      <c r="O17" s="95"/>
      <c r="P17" s="80"/>
      <c r="Q17" s="13"/>
      <c r="T17" s="31"/>
    </row>
    <row r="18" spans="1:20" ht="24" customHeight="1" x14ac:dyDescent="0.25">
      <c r="A18" s="89"/>
      <c r="B18" s="88"/>
      <c r="C18" s="88"/>
      <c r="D18" s="88"/>
      <c r="E18" s="88"/>
      <c r="F18" s="88"/>
      <c r="G18" s="95"/>
      <c r="H18" s="93"/>
      <c r="I18" s="95"/>
      <c r="J18" s="80"/>
      <c r="K18" s="13" t="s">
        <v>11</v>
      </c>
      <c r="L18" s="80"/>
      <c r="M18" s="80"/>
      <c r="N18" s="80"/>
      <c r="P18" s="80"/>
      <c r="Q18" s="88" t="s">
        <v>11</v>
      </c>
      <c r="T18" s="31"/>
    </row>
    <row r="19" spans="1:20" s="96" customFormat="1" ht="24" customHeight="1" x14ac:dyDescent="0.25">
      <c r="B19" s="97"/>
      <c r="C19" s="97"/>
      <c r="D19" s="97"/>
      <c r="E19" s="98" t="s">
        <v>70</v>
      </c>
      <c r="G19" s="98" t="s">
        <v>71</v>
      </c>
      <c r="H19" s="99"/>
      <c r="I19" s="98" t="s">
        <v>12</v>
      </c>
      <c r="J19" s="100"/>
      <c r="K19" s="98" t="s">
        <v>20</v>
      </c>
      <c r="L19" s="100"/>
      <c r="M19" s="84" t="s">
        <v>71</v>
      </c>
      <c r="N19" s="100"/>
      <c r="O19" s="84" t="s">
        <v>12</v>
      </c>
      <c r="P19" s="100"/>
      <c r="Q19" s="101" t="s">
        <v>20</v>
      </c>
      <c r="R19" s="76"/>
      <c r="T19" s="32"/>
    </row>
    <row r="20" spans="1:20" s="96" customFormat="1" ht="24" customHeight="1" x14ac:dyDescent="0.25">
      <c r="A20" s="102"/>
      <c r="B20" s="97"/>
      <c r="C20" s="97"/>
      <c r="D20" s="97"/>
      <c r="E20" s="97"/>
      <c r="F20" s="97"/>
      <c r="G20" s="80" t="s">
        <v>60</v>
      </c>
      <c r="H20" s="97"/>
      <c r="I20" s="80" t="s">
        <v>60</v>
      </c>
      <c r="J20" s="103"/>
      <c r="K20" s="97" t="s">
        <v>13</v>
      </c>
      <c r="L20" s="103"/>
      <c r="M20" s="80" t="s">
        <v>60</v>
      </c>
      <c r="N20" s="103"/>
      <c r="O20" s="80" t="s">
        <v>60</v>
      </c>
      <c r="P20" s="103"/>
      <c r="Q20" s="97" t="s">
        <v>13</v>
      </c>
      <c r="R20" s="76"/>
      <c r="T20" s="32"/>
    </row>
    <row r="21" spans="1:20" s="96" customFormat="1" ht="24" customHeight="1" x14ac:dyDescent="0.25">
      <c r="A21" s="102" t="s">
        <v>107</v>
      </c>
      <c r="B21" s="97"/>
      <c r="C21" s="97"/>
      <c r="D21" s="97"/>
      <c r="E21" s="97"/>
      <c r="F21" s="97"/>
      <c r="G21" s="103"/>
      <c r="H21" s="97"/>
      <c r="I21" s="103"/>
      <c r="J21" s="103"/>
      <c r="K21" s="97"/>
      <c r="L21" s="103"/>
      <c r="N21" s="103"/>
      <c r="P21" s="103"/>
      <c r="R21" s="76"/>
      <c r="T21" s="32"/>
    </row>
    <row r="22" spans="1:20" s="96" customFormat="1" ht="24" customHeight="1" x14ac:dyDescent="0.25">
      <c r="A22" s="102" t="s">
        <v>81</v>
      </c>
      <c r="B22" s="97"/>
      <c r="C22" s="97"/>
      <c r="D22" s="97"/>
      <c r="E22" s="97"/>
      <c r="F22" s="97"/>
      <c r="G22" s="104"/>
      <c r="H22" s="105"/>
      <c r="I22" s="104"/>
      <c r="J22" s="103"/>
      <c r="K22" s="15"/>
      <c r="L22" s="103"/>
      <c r="N22" s="103"/>
      <c r="P22" s="103"/>
      <c r="R22" s="76"/>
      <c r="T22" s="32"/>
    </row>
    <row r="23" spans="1:20" s="96" customFormat="1" ht="24" customHeight="1" x14ac:dyDescent="0.25">
      <c r="A23" s="102"/>
      <c r="B23" s="106" t="s">
        <v>80</v>
      </c>
      <c r="C23" s="106" t="s">
        <v>108</v>
      </c>
      <c r="D23" s="97"/>
      <c r="E23" s="107">
        <v>46072</v>
      </c>
      <c r="F23" s="97"/>
      <c r="G23" s="104">
        <v>0</v>
      </c>
      <c r="H23" s="105"/>
      <c r="I23" s="104">
        <v>0</v>
      </c>
      <c r="J23" s="103"/>
      <c r="K23" s="29">
        <v>0</v>
      </c>
      <c r="L23" s="103"/>
      <c r="M23" s="104">
        <v>120000</v>
      </c>
      <c r="N23" s="105"/>
      <c r="O23" s="104">
        <v>119804</v>
      </c>
      <c r="P23" s="103"/>
      <c r="Q23" s="29">
        <v>1.94</v>
      </c>
      <c r="R23" s="76"/>
      <c r="S23" s="31"/>
      <c r="T23" s="31"/>
    </row>
    <row r="24" spans="1:20" s="96" customFormat="1" ht="24" customHeight="1" x14ac:dyDescent="0.25">
      <c r="A24" s="102"/>
      <c r="B24" s="106" t="s">
        <v>80</v>
      </c>
      <c r="C24" s="106" t="s">
        <v>109</v>
      </c>
      <c r="D24" s="97"/>
      <c r="E24" s="107">
        <v>46086</v>
      </c>
      <c r="F24" s="97"/>
      <c r="G24" s="104">
        <v>0</v>
      </c>
      <c r="H24" s="105"/>
      <c r="I24" s="104">
        <v>0</v>
      </c>
      <c r="J24" s="103"/>
      <c r="K24" s="29">
        <v>0</v>
      </c>
      <c r="L24" s="103"/>
      <c r="M24" s="104">
        <v>35000</v>
      </c>
      <c r="N24" s="105"/>
      <c r="O24" s="104">
        <v>34938</v>
      </c>
      <c r="P24" s="103"/>
      <c r="Q24" s="29">
        <v>0.56999999999999995</v>
      </c>
      <c r="R24" s="76"/>
      <c r="S24" s="31"/>
      <c r="T24" s="31"/>
    </row>
    <row r="25" spans="1:20" s="96" customFormat="1" ht="24" customHeight="1" x14ac:dyDescent="0.25">
      <c r="A25" s="102"/>
      <c r="B25" s="106" t="s">
        <v>80</v>
      </c>
      <c r="C25" s="106" t="s">
        <v>105</v>
      </c>
      <c r="D25" s="97"/>
      <c r="E25" s="107">
        <v>46254</v>
      </c>
      <c r="F25" s="97"/>
      <c r="G25" s="104">
        <v>55000</v>
      </c>
      <c r="H25" s="105"/>
      <c r="I25" s="104">
        <v>54940</v>
      </c>
      <c r="J25" s="103"/>
      <c r="K25" s="29">
        <v>0.92</v>
      </c>
      <c r="L25" s="103"/>
      <c r="M25" s="104">
        <v>0</v>
      </c>
      <c r="N25" s="105"/>
      <c r="O25" s="104">
        <v>0</v>
      </c>
      <c r="P25" s="103"/>
      <c r="Q25" s="29">
        <v>0</v>
      </c>
      <c r="R25" s="76"/>
      <c r="S25" s="31"/>
      <c r="T25" s="31"/>
    </row>
    <row r="26" spans="1:20" s="96" customFormat="1" ht="24" customHeight="1" x14ac:dyDescent="0.25">
      <c r="A26" s="102"/>
      <c r="B26" s="106" t="s">
        <v>80</v>
      </c>
      <c r="C26" s="106" t="s">
        <v>106</v>
      </c>
      <c r="D26" s="97"/>
      <c r="E26" s="107">
        <v>46261</v>
      </c>
      <c r="F26" s="97"/>
      <c r="G26" s="104">
        <v>50000</v>
      </c>
      <c r="H26" s="105"/>
      <c r="I26" s="104">
        <v>49937</v>
      </c>
      <c r="J26" s="103"/>
      <c r="K26" s="29">
        <v>0.84</v>
      </c>
      <c r="L26" s="103"/>
      <c r="M26" s="104">
        <v>0</v>
      </c>
      <c r="N26" s="105"/>
      <c r="O26" s="104">
        <v>0</v>
      </c>
      <c r="P26" s="103"/>
      <c r="Q26" s="42">
        <v>0</v>
      </c>
      <c r="R26" s="76"/>
      <c r="S26" s="31"/>
      <c r="T26" s="31"/>
    </row>
    <row r="27" spans="1:20" s="96" customFormat="1" ht="24" customHeight="1" thickBot="1" x14ac:dyDescent="0.3">
      <c r="A27" s="102" t="s">
        <v>72</v>
      </c>
      <c r="B27" s="97"/>
      <c r="C27" s="97"/>
      <c r="D27" s="97"/>
      <c r="E27" s="97"/>
      <c r="F27" s="97"/>
      <c r="G27" s="108">
        <f>SUM(G23:G26)</f>
        <v>105000</v>
      </c>
      <c r="H27" s="105"/>
      <c r="I27" s="109">
        <f>SUM(I23:I26)</f>
        <v>104877</v>
      </c>
      <c r="J27" s="103"/>
      <c r="K27" s="110">
        <f>SUM(K23:K26)</f>
        <v>1.76</v>
      </c>
      <c r="L27" s="103"/>
      <c r="M27" s="92">
        <f>SUM(M23:M26)</f>
        <v>155000</v>
      </c>
      <c r="N27" s="103"/>
      <c r="O27" s="94">
        <f>SUM(O23:O26)</f>
        <v>154742</v>
      </c>
      <c r="P27" s="103"/>
      <c r="Q27" s="111">
        <f>SUM(Q23:Q26)</f>
        <v>2.5099999999999998</v>
      </c>
      <c r="R27" s="112"/>
      <c r="S27" s="31"/>
      <c r="T27" s="31"/>
    </row>
    <row r="28" spans="1:20" s="96" customFormat="1" ht="24" customHeight="1" thickTop="1" thickBot="1" x14ac:dyDescent="0.3">
      <c r="A28" s="102" t="s">
        <v>73</v>
      </c>
      <c r="B28" s="97"/>
      <c r="C28" s="97"/>
      <c r="D28" s="97"/>
      <c r="E28" s="97"/>
      <c r="F28" s="97"/>
      <c r="G28" s="104"/>
      <c r="H28" s="105"/>
      <c r="I28" s="113">
        <f>I16+I27</f>
        <v>5976877</v>
      </c>
      <c r="J28" s="103"/>
      <c r="K28" s="16">
        <f>K16+K27</f>
        <v>100</v>
      </c>
      <c r="L28" s="103"/>
      <c r="M28" s="95"/>
      <c r="N28" s="103"/>
      <c r="O28" s="114">
        <f>O16+O27</f>
        <v>6160742</v>
      </c>
      <c r="P28" s="103"/>
      <c r="Q28" s="17">
        <f>Q16+Q27</f>
        <v>100</v>
      </c>
      <c r="R28" s="76"/>
      <c r="S28" s="115"/>
    </row>
    <row r="29" spans="1:20" ht="24" customHeight="1" thickTop="1" x14ac:dyDescent="0.25">
      <c r="A29" s="61" t="s">
        <v>85</v>
      </c>
      <c r="C29" s="88"/>
      <c r="D29" s="88"/>
      <c r="E29" s="88"/>
      <c r="F29" s="88"/>
      <c r="G29" s="95"/>
      <c r="H29" s="93"/>
      <c r="I29" s="116"/>
      <c r="J29" s="80"/>
      <c r="K29" s="14"/>
      <c r="M29" s="95"/>
      <c r="N29" s="93"/>
      <c r="O29" s="95"/>
      <c r="P29" s="80"/>
      <c r="Q29" s="14"/>
    </row>
    <row r="30" spans="1:20" ht="24" customHeight="1" x14ac:dyDescent="0.25">
      <c r="A30" s="89"/>
      <c r="C30" s="88"/>
      <c r="D30" s="88"/>
      <c r="E30" s="88"/>
      <c r="F30" s="88"/>
      <c r="G30" s="95"/>
      <c r="H30" s="93"/>
      <c r="I30" s="117"/>
      <c r="J30" s="80"/>
      <c r="K30" s="43"/>
      <c r="M30" s="95"/>
      <c r="N30" s="93"/>
      <c r="O30" s="95"/>
      <c r="P30" s="80"/>
      <c r="Q30" s="14"/>
    </row>
    <row r="31" spans="1:20" s="44" customFormat="1" ht="24" customHeight="1" x14ac:dyDescent="0.25">
      <c r="A31" s="118"/>
      <c r="B31" s="118"/>
      <c r="C31" s="118"/>
      <c r="D31" s="56"/>
      <c r="E31" s="56"/>
      <c r="F31" s="56"/>
      <c r="G31" s="56"/>
      <c r="H31" s="63"/>
      <c r="I31" s="119"/>
    </row>
    <row r="32" spans="1:20" s="44" customFormat="1" ht="24" customHeight="1" x14ac:dyDescent="0.25">
      <c r="A32" s="64" t="s">
        <v>77</v>
      </c>
      <c r="B32" s="64"/>
      <c r="C32" s="64"/>
      <c r="F32" s="56"/>
      <c r="G32" s="56"/>
      <c r="H32" s="63"/>
      <c r="I32" s="46"/>
    </row>
    <row r="33" spans="1:15" s="44" customFormat="1" ht="24" customHeight="1" x14ac:dyDescent="0.25">
      <c r="A33" s="64" t="s">
        <v>78</v>
      </c>
      <c r="B33" s="64"/>
      <c r="C33" s="64"/>
      <c r="F33" s="56"/>
      <c r="G33" s="56"/>
      <c r="H33" s="9"/>
      <c r="I33" s="46"/>
    </row>
    <row r="34" spans="1:15" ht="24" customHeight="1" x14ac:dyDescent="0.25">
      <c r="B34" s="81"/>
      <c r="C34" s="81"/>
      <c r="D34" s="81"/>
      <c r="E34" s="81"/>
      <c r="F34" s="81"/>
      <c r="G34" s="76"/>
      <c r="K34" s="8"/>
    </row>
    <row r="35" spans="1:15" ht="24" customHeight="1" x14ac:dyDescent="0.25">
      <c r="A35" s="61"/>
      <c r="B35" s="81"/>
      <c r="C35" s="81"/>
      <c r="D35" s="81"/>
      <c r="I35" s="120"/>
      <c r="O35" s="120"/>
    </row>
    <row r="36" spans="1:15" ht="24" customHeight="1" x14ac:dyDescent="0.25">
      <c r="A36" s="56"/>
      <c r="B36" s="56"/>
      <c r="C36" s="56"/>
      <c r="D36" s="56"/>
      <c r="E36" s="56"/>
      <c r="I36" s="120"/>
      <c r="O36" s="120"/>
    </row>
    <row r="37" spans="1:15" ht="24" customHeight="1" x14ac:dyDescent="0.25">
      <c r="A37" s="56"/>
      <c r="B37" s="56"/>
      <c r="C37" s="56"/>
      <c r="D37" s="56"/>
      <c r="E37" s="56"/>
    </row>
    <row r="38" spans="1:15" ht="24" customHeight="1" x14ac:dyDescent="0.25">
      <c r="A38" s="56"/>
      <c r="B38" s="56"/>
      <c r="C38" s="56"/>
      <c r="D38" s="56"/>
      <c r="E38" s="56"/>
    </row>
    <row r="39" spans="1:15" ht="24" customHeight="1" x14ac:dyDescent="0.25">
      <c r="A39" s="56"/>
      <c r="B39" s="56"/>
      <c r="C39" s="56"/>
      <c r="D39" s="56"/>
      <c r="E39" s="56"/>
    </row>
    <row r="40" spans="1:15" ht="24" customHeight="1" x14ac:dyDescent="0.25">
      <c r="A40" s="56"/>
      <c r="B40" s="56"/>
      <c r="C40" s="56"/>
      <c r="D40" s="56"/>
      <c r="E40" s="56"/>
    </row>
    <row r="41" spans="1:15" ht="24" customHeight="1" x14ac:dyDescent="0.25">
      <c r="A41" s="56"/>
      <c r="B41" s="56"/>
      <c r="C41" s="56"/>
      <c r="D41" s="56"/>
      <c r="E41" s="56"/>
    </row>
  </sheetData>
  <mergeCells count="11">
    <mergeCell ref="M6:Q6"/>
    <mergeCell ref="G6:K6"/>
    <mergeCell ref="A8:C8"/>
    <mergeCell ref="G5:K5"/>
    <mergeCell ref="M5:Q5"/>
    <mergeCell ref="A32:C32"/>
    <mergeCell ref="A33:C33"/>
    <mergeCell ref="A31:C31"/>
    <mergeCell ref="A1:G1"/>
    <mergeCell ref="A2:G2"/>
    <mergeCell ref="A3:G3"/>
  </mergeCells>
  <pageMargins left="0.97" right="0.19685039370078741" top="0.65" bottom="0.19685039370078741" header="0.31496062992125984" footer="0.31496062992125984"/>
  <pageSetup paperSize="9" scale="65" orientation="landscape" r:id="rId1"/>
  <rowBreaks count="1" manualBreakCount="1">
    <brk id="3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E30C-4BEC-4F6C-92BA-D302453CC4EF}">
  <sheetPr codeName="Sheet3"/>
  <dimension ref="A1:O82"/>
  <sheetViews>
    <sheetView showGridLines="0" view="pageBreakPreview" zoomScale="65" zoomScaleNormal="110" zoomScaleSheetLayoutView="100" workbookViewId="0"/>
  </sheetViews>
  <sheetFormatPr defaultColWidth="9.453125" defaultRowHeight="24" customHeight="1" x14ac:dyDescent="0.25"/>
  <cols>
    <col min="1" max="1" width="14.453125" style="44" customWidth="1"/>
    <col min="2" max="2" width="9.453125" style="44"/>
    <col min="3" max="3" width="22.81640625" style="44" customWidth="1"/>
    <col min="4" max="4" width="7.453125" style="44" customWidth="1"/>
    <col min="5" max="5" width="3.54296875" style="44" customWidth="1"/>
    <col min="6" max="6" width="9.453125" style="65" customWidth="1"/>
    <col min="7" max="7" width="1.54296875" style="65" customWidth="1"/>
    <col min="8" max="8" width="15.54296875" style="65" customWidth="1"/>
    <col min="9" max="9" width="1.453125" style="44" customWidth="1"/>
    <col min="10" max="10" width="15.54296875" style="56" customWidth="1"/>
    <col min="11" max="16384" width="9.453125" style="44"/>
  </cols>
  <sheetData>
    <row r="1" spans="1:14" s="46" customFormat="1" ht="24" customHeight="1" x14ac:dyDescent="0.25">
      <c r="A1" s="44"/>
      <c r="B1" s="44"/>
      <c r="C1" s="44"/>
      <c r="D1" s="44"/>
      <c r="E1" s="45" t="s">
        <v>14</v>
      </c>
      <c r="F1" s="45"/>
      <c r="G1" s="45"/>
      <c r="H1" s="45"/>
      <c r="I1" s="45"/>
      <c r="J1" s="45"/>
      <c r="K1" s="44"/>
      <c r="L1" s="44"/>
    </row>
    <row r="2" spans="1:14" s="46" customFormat="1" ht="24" customHeight="1" x14ac:dyDescent="0.25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  <c r="K2" s="44"/>
      <c r="L2" s="44"/>
    </row>
    <row r="3" spans="1:14" s="46" customFormat="1" ht="24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4"/>
      <c r="L3" s="44"/>
    </row>
    <row r="4" spans="1:14" s="46" customFormat="1" ht="24" customHeight="1" x14ac:dyDescent="0.25">
      <c r="A4" s="48" t="s">
        <v>101</v>
      </c>
      <c r="B4" s="48"/>
      <c r="C4" s="48"/>
      <c r="D4" s="48"/>
      <c r="E4" s="48"/>
      <c r="F4" s="48"/>
      <c r="G4" s="48"/>
      <c r="H4" s="48"/>
      <c r="I4" s="48"/>
      <c r="J4" s="48"/>
      <c r="K4" s="44"/>
      <c r="L4" s="44"/>
    </row>
    <row r="5" spans="1:14" s="46" customFormat="1" ht="24" customHeight="1" x14ac:dyDescent="0.25">
      <c r="A5" s="48"/>
      <c r="B5" s="49"/>
      <c r="C5" s="49"/>
      <c r="D5" s="49"/>
      <c r="E5" s="49"/>
      <c r="F5" s="50"/>
      <c r="G5" s="50"/>
      <c r="H5" s="50"/>
      <c r="I5" s="49"/>
      <c r="J5" s="51" t="s">
        <v>15</v>
      </c>
      <c r="K5" s="44"/>
      <c r="L5" s="44"/>
    </row>
    <row r="6" spans="1:14" s="46" customFormat="1" ht="24" customHeight="1" x14ac:dyDescent="0.25">
      <c r="A6" s="56"/>
      <c r="B6" s="56"/>
      <c r="C6" s="56"/>
      <c r="D6" s="56"/>
      <c r="E6" s="56"/>
      <c r="F6" s="52" t="s">
        <v>0</v>
      </c>
      <c r="G6" s="52"/>
      <c r="H6" s="53" t="s">
        <v>88</v>
      </c>
      <c r="I6" s="54"/>
      <c r="J6" s="53" t="s">
        <v>84</v>
      </c>
      <c r="K6" s="44"/>
      <c r="L6" s="44"/>
    </row>
    <row r="7" spans="1:14" s="46" customFormat="1" ht="24" customHeight="1" x14ac:dyDescent="0.25">
      <c r="A7" s="55" t="s">
        <v>7</v>
      </c>
      <c r="B7" s="56"/>
      <c r="C7" s="56"/>
      <c r="D7" s="56"/>
      <c r="E7" s="56"/>
      <c r="F7" s="50"/>
      <c r="G7" s="50"/>
      <c r="H7" s="50"/>
      <c r="I7" s="49"/>
      <c r="J7" s="49"/>
      <c r="K7" s="44"/>
      <c r="L7" s="44"/>
    </row>
    <row r="8" spans="1:14" s="46" customFormat="1" ht="24" customHeight="1" x14ac:dyDescent="0.25">
      <c r="A8" s="66" t="s">
        <v>51</v>
      </c>
      <c r="B8" s="56"/>
      <c r="C8" s="56"/>
      <c r="D8" s="56"/>
      <c r="E8" s="56"/>
      <c r="F8" s="50">
        <v>14</v>
      </c>
      <c r="G8" s="50"/>
      <c r="H8" s="34">
        <v>192395</v>
      </c>
      <c r="I8" s="67"/>
      <c r="J8" s="34">
        <v>184718</v>
      </c>
      <c r="K8" s="57"/>
      <c r="L8" s="26"/>
    </row>
    <row r="9" spans="1:14" s="46" customFormat="1" ht="24" customHeight="1" x14ac:dyDescent="0.25">
      <c r="A9" s="66" t="s">
        <v>48</v>
      </c>
      <c r="B9" s="56"/>
      <c r="C9" s="56"/>
      <c r="D9" s="56"/>
      <c r="E9" s="56"/>
      <c r="F9" s="50"/>
      <c r="G9" s="50"/>
      <c r="H9" s="34">
        <v>196</v>
      </c>
      <c r="I9" s="57"/>
      <c r="J9" s="34">
        <v>449</v>
      </c>
      <c r="K9" s="57"/>
      <c r="L9" s="44"/>
    </row>
    <row r="10" spans="1:14" s="46" customFormat="1" ht="24" customHeight="1" x14ac:dyDescent="0.25">
      <c r="A10" s="55" t="s">
        <v>21</v>
      </c>
      <c r="B10" s="56"/>
      <c r="C10" s="56"/>
      <c r="D10" s="56"/>
      <c r="E10" s="56"/>
      <c r="F10" s="50"/>
      <c r="G10" s="50"/>
      <c r="H10" s="3">
        <f>SUM(H8:H9)</f>
        <v>192591</v>
      </c>
      <c r="I10" s="57"/>
      <c r="J10" s="3">
        <f>SUM(J8:J9)</f>
        <v>185167</v>
      </c>
      <c r="K10" s="57"/>
      <c r="L10" s="44"/>
    </row>
    <row r="11" spans="1:14" s="46" customFormat="1" ht="24" customHeight="1" x14ac:dyDescent="0.25">
      <c r="A11" s="55" t="s">
        <v>8</v>
      </c>
      <c r="B11" s="56"/>
      <c r="C11" s="56"/>
      <c r="D11" s="56"/>
      <c r="E11" s="56"/>
      <c r="F11" s="50"/>
      <c r="G11" s="50"/>
      <c r="H11" s="68"/>
      <c r="I11" s="57"/>
      <c r="J11" s="68"/>
      <c r="K11" s="57"/>
      <c r="L11" s="19"/>
    </row>
    <row r="12" spans="1:14" s="46" customFormat="1" ht="24" customHeight="1" x14ac:dyDescent="0.25">
      <c r="A12" s="69" t="s">
        <v>45</v>
      </c>
      <c r="B12" s="56"/>
      <c r="C12" s="56"/>
      <c r="D12" s="56"/>
      <c r="E12" s="56"/>
      <c r="F12" s="50">
        <v>15</v>
      </c>
      <c r="G12" s="50"/>
      <c r="H12" s="34">
        <v>4136</v>
      </c>
      <c r="I12" s="57"/>
      <c r="J12" s="34">
        <v>4374</v>
      </c>
      <c r="K12" s="57"/>
      <c r="L12" s="57"/>
      <c r="N12" s="57"/>
    </row>
    <row r="13" spans="1:14" s="46" customFormat="1" ht="24" customHeight="1" x14ac:dyDescent="0.25">
      <c r="A13" s="70" t="s">
        <v>16</v>
      </c>
      <c r="B13" s="56"/>
      <c r="C13" s="56"/>
      <c r="D13" s="56"/>
      <c r="E13" s="56"/>
      <c r="F13" s="50"/>
      <c r="G13" s="50"/>
      <c r="H13" s="34">
        <v>595</v>
      </c>
      <c r="I13" s="57"/>
      <c r="J13" s="34">
        <v>630</v>
      </c>
      <c r="K13" s="57"/>
      <c r="L13" s="44"/>
    </row>
    <row r="14" spans="1:14" s="46" customFormat="1" ht="24" customHeight="1" x14ac:dyDescent="0.25">
      <c r="A14" s="70" t="s">
        <v>17</v>
      </c>
      <c r="B14" s="56"/>
      <c r="C14" s="56"/>
      <c r="D14" s="56"/>
      <c r="E14" s="56"/>
      <c r="F14" s="50"/>
      <c r="G14" s="50"/>
      <c r="H14" s="34">
        <v>379</v>
      </c>
      <c r="I14" s="57"/>
      <c r="J14" s="34">
        <v>396</v>
      </c>
      <c r="K14" s="57"/>
      <c r="L14" s="44"/>
    </row>
    <row r="15" spans="1:14" s="46" customFormat="1" ht="24" customHeight="1" x14ac:dyDescent="0.25">
      <c r="A15" s="70" t="s">
        <v>18</v>
      </c>
      <c r="B15" s="56"/>
      <c r="C15" s="56"/>
      <c r="D15" s="56"/>
      <c r="E15" s="56"/>
      <c r="F15" s="50"/>
      <c r="G15" s="50"/>
      <c r="H15" s="34">
        <v>1544</v>
      </c>
      <c r="I15" s="57"/>
      <c r="J15" s="34">
        <v>1514</v>
      </c>
      <c r="K15" s="57"/>
      <c r="L15" s="44"/>
    </row>
    <row r="16" spans="1:14" s="46" customFormat="1" ht="24" customHeight="1" x14ac:dyDescent="0.25">
      <c r="A16" s="70" t="s">
        <v>35</v>
      </c>
      <c r="B16" s="56"/>
      <c r="C16" s="56"/>
      <c r="D16" s="56"/>
      <c r="E16" s="50"/>
      <c r="F16" s="50"/>
      <c r="G16" s="50"/>
      <c r="H16" s="34">
        <v>17581</v>
      </c>
      <c r="I16" s="57"/>
      <c r="J16" s="34">
        <v>21973</v>
      </c>
      <c r="K16" s="57"/>
      <c r="L16" s="44"/>
    </row>
    <row r="17" spans="1:13" s="46" customFormat="1" ht="24" customHeight="1" x14ac:dyDescent="0.25">
      <c r="A17" s="69" t="s">
        <v>19</v>
      </c>
      <c r="B17" s="56"/>
      <c r="C17" s="56"/>
      <c r="D17" s="56"/>
      <c r="E17" s="56"/>
      <c r="H17" s="39">
        <v>4763</v>
      </c>
      <c r="I17" s="57"/>
      <c r="J17" s="39">
        <v>5470</v>
      </c>
      <c r="K17" s="57"/>
      <c r="L17" s="44"/>
    </row>
    <row r="18" spans="1:13" s="46" customFormat="1" ht="24" customHeight="1" x14ac:dyDescent="0.25">
      <c r="A18" s="55" t="s">
        <v>9</v>
      </c>
      <c r="B18" s="56"/>
      <c r="C18" s="56"/>
      <c r="D18" s="56"/>
      <c r="E18" s="56"/>
      <c r="F18" s="50"/>
      <c r="G18" s="50"/>
      <c r="H18" s="68">
        <f>SUM(H12:H17)</f>
        <v>28998</v>
      </c>
      <c r="I18" s="57"/>
      <c r="J18" s="68">
        <f>SUM(J12:J17)</f>
        <v>34357</v>
      </c>
      <c r="K18" s="57"/>
      <c r="L18" s="44"/>
    </row>
    <row r="19" spans="1:13" s="46" customFormat="1" ht="24" customHeight="1" x14ac:dyDescent="0.25">
      <c r="A19" s="48" t="s">
        <v>22</v>
      </c>
      <c r="B19" s="56"/>
      <c r="C19" s="56"/>
      <c r="D19" s="56"/>
      <c r="E19" s="56"/>
      <c r="F19" s="50"/>
      <c r="G19" s="50"/>
      <c r="H19" s="71">
        <f>H10-H18</f>
        <v>163593</v>
      </c>
      <c r="I19" s="57"/>
      <c r="J19" s="71">
        <f>SUM(J10,)-J18</f>
        <v>150810</v>
      </c>
      <c r="K19" s="57"/>
      <c r="L19" s="44"/>
      <c r="M19" s="57"/>
    </row>
    <row r="20" spans="1:13" s="46" customFormat="1" ht="24" customHeight="1" x14ac:dyDescent="0.25">
      <c r="A20" s="55" t="s">
        <v>91</v>
      </c>
      <c r="B20" s="56"/>
      <c r="C20" s="56"/>
      <c r="D20" s="56"/>
      <c r="E20" s="56"/>
      <c r="F20" s="50"/>
      <c r="G20" s="50"/>
      <c r="H20" s="68"/>
      <c r="I20" s="57"/>
      <c r="J20" s="68"/>
      <c r="K20" s="57"/>
      <c r="L20" s="44"/>
    </row>
    <row r="21" spans="1:13" s="46" customFormat="1" ht="24" customHeight="1" x14ac:dyDescent="0.25">
      <c r="A21" s="69" t="s">
        <v>92</v>
      </c>
      <c r="B21" s="56"/>
      <c r="C21" s="56"/>
      <c r="D21" s="56"/>
      <c r="E21" s="56"/>
      <c r="F21" s="50"/>
      <c r="G21" s="50"/>
      <c r="H21" s="4">
        <v>-20999</v>
      </c>
      <c r="I21" s="57"/>
      <c r="J21" s="4">
        <v>-42999</v>
      </c>
      <c r="K21" s="57"/>
      <c r="L21" s="57"/>
    </row>
    <row r="22" spans="1:13" s="46" customFormat="1" ht="24" customHeight="1" x14ac:dyDescent="0.25">
      <c r="A22" s="55" t="s">
        <v>94</v>
      </c>
      <c r="B22" s="56"/>
      <c r="C22" s="56"/>
      <c r="D22" s="56"/>
      <c r="E22" s="56"/>
      <c r="F22" s="50"/>
      <c r="G22" s="50"/>
      <c r="H22" s="72">
        <f>SUM(H21:H21)</f>
        <v>-20999</v>
      </c>
      <c r="I22" s="57"/>
      <c r="J22" s="72">
        <f>SUM(J21:J21)</f>
        <v>-42999</v>
      </c>
      <c r="K22" s="57"/>
      <c r="L22" s="44"/>
    </row>
    <row r="23" spans="1:13" s="46" customFormat="1" ht="24" customHeight="1" thickBot="1" x14ac:dyDescent="0.3">
      <c r="A23" s="48" t="s">
        <v>110</v>
      </c>
      <c r="B23" s="56"/>
      <c r="C23" s="56"/>
      <c r="D23" s="56"/>
      <c r="E23" s="56"/>
      <c r="F23" s="50"/>
      <c r="G23" s="50"/>
      <c r="H23" s="6">
        <f>SUM(H22,H19)</f>
        <v>142594</v>
      </c>
      <c r="I23" s="57"/>
      <c r="J23" s="6">
        <f>SUM(J22,J19)</f>
        <v>107811</v>
      </c>
      <c r="K23" s="57"/>
      <c r="L23" s="57"/>
    </row>
    <row r="24" spans="1:13" s="46" customFormat="1" ht="24" customHeight="1" thickTop="1" x14ac:dyDescent="0.25">
      <c r="A24" s="70"/>
      <c r="B24" s="56"/>
      <c r="C24" s="56"/>
      <c r="D24" s="56"/>
      <c r="E24" s="56"/>
      <c r="F24" s="65"/>
      <c r="G24" s="65"/>
      <c r="H24" s="65"/>
      <c r="I24" s="44"/>
      <c r="J24" s="56"/>
      <c r="K24" s="44"/>
      <c r="L24" s="44"/>
    </row>
    <row r="25" spans="1:13" s="46" customFormat="1" ht="24" customHeight="1" x14ac:dyDescent="0.25">
      <c r="A25" s="61" t="s">
        <v>85</v>
      </c>
      <c r="B25" s="56"/>
      <c r="C25" s="56"/>
      <c r="D25" s="56"/>
      <c r="E25" s="56"/>
      <c r="F25" s="50"/>
      <c r="G25" s="50"/>
      <c r="H25" s="50"/>
      <c r="I25" s="56"/>
      <c r="J25" s="56"/>
      <c r="K25" s="44"/>
      <c r="L25" s="44"/>
    </row>
    <row r="26" spans="1:13" s="46" customFormat="1" ht="24" customHeight="1" x14ac:dyDescent="0.25">
      <c r="A26" s="56"/>
      <c r="B26" s="56"/>
      <c r="C26" s="56"/>
      <c r="D26" s="56"/>
      <c r="E26" s="56"/>
      <c r="F26" s="50"/>
      <c r="G26" s="50"/>
      <c r="H26" s="50"/>
      <c r="I26" s="56"/>
      <c r="J26" s="56"/>
      <c r="K26" s="44"/>
      <c r="L26" s="44"/>
    </row>
    <row r="27" spans="1:13" ht="24" customHeight="1" x14ac:dyDescent="0.25">
      <c r="A27" s="62"/>
      <c r="B27" s="62"/>
      <c r="C27" s="62"/>
      <c r="D27" s="62"/>
      <c r="E27" s="51"/>
      <c r="F27" s="63"/>
      <c r="G27" s="63"/>
      <c r="H27" s="63"/>
      <c r="I27" s="56"/>
      <c r="J27" s="63"/>
    </row>
    <row r="28" spans="1:13" ht="24" customHeight="1" x14ac:dyDescent="0.25">
      <c r="A28" s="73" t="s">
        <v>77</v>
      </c>
      <c r="B28" s="73"/>
      <c r="C28" s="73"/>
      <c r="D28" s="73"/>
      <c r="E28" s="51"/>
      <c r="F28" s="63"/>
      <c r="G28" s="63"/>
      <c r="H28" s="63"/>
      <c r="I28" s="56"/>
      <c r="J28" s="63"/>
    </row>
    <row r="29" spans="1:13" ht="24" customHeight="1" x14ac:dyDescent="0.25">
      <c r="A29" s="64" t="s">
        <v>78</v>
      </c>
      <c r="B29" s="64"/>
      <c r="C29" s="64"/>
      <c r="D29" s="64"/>
      <c r="E29" s="56"/>
      <c r="F29" s="9"/>
      <c r="G29" s="9"/>
      <c r="H29" s="9"/>
      <c r="I29" s="56"/>
      <c r="J29" s="9"/>
    </row>
    <row r="30" spans="1:13" s="46" customFormat="1" ht="24" customHeight="1" x14ac:dyDescent="0.25">
      <c r="A30" s="56"/>
      <c r="B30" s="56"/>
      <c r="C30" s="56"/>
      <c r="D30" s="56"/>
      <c r="E30" s="56"/>
      <c r="F30" s="50"/>
      <c r="G30" s="50"/>
      <c r="H30" s="50"/>
      <c r="I30" s="56"/>
      <c r="J30" s="56"/>
      <c r="K30" s="44"/>
      <c r="L30" s="44"/>
    </row>
    <row r="31" spans="1:13" s="46" customFormat="1" ht="24" customHeight="1" x14ac:dyDescent="0.25">
      <c r="A31" s="44"/>
      <c r="B31" s="44"/>
      <c r="C31" s="44"/>
      <c r="D31" s="44"/>
      <c r="E31" s="45" t="s">
        <v>14</v>
      </c>
      <c r="F31" s="45"/>
      <c r="G31" s="45"/>
      <c r="H31" s="45"/>
      <c r="I31" s="45"/>
      <c r="J31" s="45"/>
      <c r="K31" s="44"/>
      <c r="L31" s="44"/>
    </row>
    <row r="32" spans="1:13" s="46" customFormat="1" ht="24" customHeight="1" x14ac:dyDescent="0.25">
      <c r="A32" s="47" t="s">
        <v>29</v>
      </c>
      <c r="B32" s="47"/>
      <c r="C32" s="47"/>
      <c r="D32" s="47"/>
      <c r="E32" s="47"/>
      <c r="F32" s="47"/>
      <c r="G32" s="47"/>
      <c r="H32" s="47"/>
      <c r="I32" s="47"/>
      <c r="J32" s="47"/>
      <c r="K32" s="44"/>
      <c r="L32" s="44"/>
    </row>
    <row r="33" spans="1:14" s="46" customFormat="1" ht="24" customHeight="1" x14ac:dyDescent="0.25">
      <c r="A33" s="47" t="s">
        <v>59</v>
      </c>
      <c r="B33" s="47"/>
      <c r="C33" s="47"/>
      <c r="D33" s="47"/>
      <c r="E33" s="47"/>
      <c r="F33" s="47"/>
      <c r="G33" s="47"/>
      <c r="H33" s="47"/>
      <c r="I33" s="47"/>
      <c r="J33" s="47"/>
      <c r="K33" s="44"/>
      <c r="L33" s="44"/>
    </row>
    <row r="34" spans="1:14" s="46" customFormat="1" ht="24" customHeight="1" x14ac:dyDescent="0.25">
      <c r="A34" s="48" t="s">
        <v>102</v>
      </c>
      <c r="B34" s="48"/>
      <c r="C34" s="48"/>
      <c r="D34" s="48"/>
      <c r="E34" s="48"/>
      <c r="F34" s="48"/>
      <c r="G34" s="48"/>
      <c r="H34" s="48"/>
      <c r="I34" s="48"/>
      <c r="J34" s="48"/>
      <c r="K34" s="44"/>
      <c r="L34" s="44"/>
    </row>
    <row r="35" spans="1:14" s="46" customFormat="1" ht="24" customHeight="1" x14ac:dyDescent="0.25">
      <c r="A35" s="48"/>
      <c r="B35" s="49"/>
      <c r="C35" s="49"/>
      <c r="D35" s="49"/>
      <c r="E35" s="49"/>
      <c r="F35" s="50"/>
      <c r="G35" s="50"/>
      <c r="H35" s="50"/>
      <c r="I35" s="49"/>
      <c r="J35" s="51" t="s">
        <v>15</v>
      </c>
      <c r="K35" s="44"/>
      <c r="L35" s="44"/>
    </row>
    <row r="36" spans="1:14" s="46" customFormat="1" ht="24" customHeight="1" x14ac:dyDescent="0.25">
      <c r="A36" s="56"/>
      <c r="B36" s="56"/>
      <c r="C36" s="56"/>
      <c r="D36" s="56"/>
      <c r="E36" s="56"/>
      <c r="F36" s="52" t="s">
        <v>0</v>
      </c>
      <c r="G36" s="52"/>
      <c r="H36" s="53" t="s">
        <v>88</v>
      </c>
      <c r="I36" s="54"/>
      <c r="J36" s="53" t="s">
        <v>84</v>
      </c>
      <c r="K36" s="44"/>
      <c r="L36" s="44"/>
    </row>
    <row r="37" spans="1:14" s="46" customFormat="1" ht="24" customHeight="1" x14ac:dyDescent="0.25">
      <c r="A37" s="55" t="s">
        <v>7</v>
      </c>
      <c r="B37" s="56"/>
      <c r="C37" s="56"/>
      <c r="D37" s="56"/>
      <c r="E37" s="56"/>
      <c r="F37" s="50"/>
      <c r="G37" s="50"/>
      <c r="H37" s="50"/>
      <c r="I37" s="49"/>
      <c r="J37" s="49"/>
      <c r="K37" s="44"/>
      <c r="L37" s="44"/>
    </row>
    <row r="38" spans="1:14" s="46" customFormat="1" ht="24" customHeight="1" x14ac:dyDescent="0.25">
      <c r="A38" s="66" t="s">
        <v>51</v>
      </c>
      <c r="B38" s="56"/>
      <c r="C38" s="56"/>
      <c r="D38" s="56"/>
      <c r="E38" s="56"/>
      <c r="F38" s="50">
        <v>14</v>
      </c>
      <c r="G38" s="50"/>
      <c r="H38" s="34">
        <v>404482</v>
      </c>
      <c r="I38" s="67"/>
      <c r="J38" s="34">
        <v>395561</v>
      </c>
      <c r="K38" s="57"/>
      <c r="L38" s="26"/>
    </row>
    <row r="39" spans="1:14" s="46" customFormat="1" ht="24" customHeight="1" x14ac:dyDescent="0.25">
      <c r="A39" s="66" t="s">
        <v>48</v>
      </c>
      <c r="B39" s="56"/>
      <c r="C39" s="56"/>
      <c r="D39" s="56"/>
      <c r="E39" s="56"/>
      <c r="F39" s="50"/>
      <c r="G39" s="50"/>
      <c r="H39" s="34">
        <v>588</v>
      </c>
      <c r="I39" s="57"/>
      <c r="J39" s="34">
        <v>872</v>
      </c>
      <c r="K39" s="57"/>
      <c r="L39" s="44"/>
    </row>
    <row r="40" spans="1:14" s="46" customFormat="1" ht="24" customHeight="1" x14ac:dyDescent="0.25">
      <c r="A40" s="66" t="s">
        <v>62</v>
      </c>
      <c r="B40" s="56"/>
      <c r="C40" s="56"/>
      <c r="D40" s="56"/>
      <c r="E40" s="56"/>
      <c r="F40" s="50"/>
      <c r="G40" s="50"/>
      <c r="H40" s="34">
        <v>48</v>
      </c>
      <c r="I40" s="57"/>
      <c r="J40" s="34">
        <v>818</v>
      </c>
      <c r="K40" s="57"/>
      <c r="L40" s="44"/>
    </row>
    <row r="41" spans="1:14" s="46" customFormat="1" ht="24" customHeight="1" x14ac:dyDescent="0.25">
      <c r="A41" s="55" t="s">
        <v>21</v>
      </c>
      <c r="B41" s="56"/>
      <c r="C41" s="56"/>
      <c r="D41" s="56"/>
      <c r="E41" s="56"/>
      <c r="F41" s="50"/>
      <c r="G41" s="50"/>
      <c r="H41" s="3">
        <f>SUM(H38:H40)</f>
        <v>405118</v>
      </c>
      <c r="I41" s="57"/>
      <c r="J41" s="3">
        <f>SUM(J38:J40)</f>
        <v>397251</v>
      </c>
      <c r="K41" s="57"/>
      <c r="L41" s="44"/>
    </row>
    <row r="42" spans="1:14" s="46" customFormat="1" ht="24" customHeight="1" x14ac:dyDescent="0.25">
      <c r="A42" s="55" t="s">
        <v>8</v>
      </c>
      <c r="B42" s="56"/>
      <c r="C42" s="56"/>
      <c r="D42" s="56"/>
      <c r="E42" s="56"/>
      <c r="F42" s="50"/>
      <c r="G42" s="50"/>
      <c r="H42" s="68"/>
      <c r="I42" s="57"/>
      <c r="J42" s="68"/>
      <c r="K42" s="57"/>
      <c r="L42" s="19"/>
    </row>
    <row r="43" spans="1:14" s="46" customFormat="1" ht="24" customHeight="1" x14ac:dyDescent="0.25">
      <c r="A43" s="69" t="s">
        <v>45</v>
      </c>
      <c r="B43" s="56"/>
      <c r="C43" s="56"/>
      <c r="D43" s="56"/>
      <c r="E43" s="56"/>
      <c r="F43" s="50">
        <v>15</v>
      </c>
      <c r="G43" s="50"/>
      <c r="H43" s="34">
        <v>8314</v>
      </c>
      <c r="I43" s="57"/>
      <c r="J43" s="34">
        <v>8777</v>
      </c>
      <c r="K43" s="57"/>
      <c r="L43" s="57"/>
      <c r="N43" s="57"/>
    </row>
    <row r="44" spans="1:14" s="46" customFormat="1" ht="24" customHeight="1" x14ac:dyDescent="0.25">
      <c r="A44" s="70" t="s">
        <v>16</v>
      </c>
      <c r="B44" s="56"/>
      <c r="C44" s="56"/>
      <c r="D44" s="56"/>
      <c r="E44" s="56"/>
      <c r="F44" s="50"/>
      <c r="G44" s="50"/>
      <c r="H44" s="34">
        <v>1197</v>
      </c>
      <c r="I44" s="57"/>
      <c r="J44" s="34">
        <v>1264</v>
      </c>
      <c r="K44" s="57"/>
      <c r="L44" s="44"/>
    </row>
    <row r="45" spans="1:14" s="46" customFormat="1" ht="24" customHeight="1" x14ac:dyDescent="0.25">
      <c r="A45" s="70" t="s">
        <v>17</v>
      </c>
      <c r="B45" s="56"/>
      <c r="C45" s="56"/>
      <c r="D45" s="56"/>
      <c r="E45" s="56"/>
      <c r="F45" s="50"/>
      <c r="G45" s="50"/>
      <c r="H45" s="34">
        <v>763</v>
      </c>
      <c r="I45" s="57"/>
      <c r="J45" s="34">
        <v>796</v>
      </c>
      <c r="K45" s="57"/>
      <c r="L45" s="44"/>
    </row>
    <row r="46" spans="1:14" s="46" customFormat="1" ht="24" customHeight="1" x14ac:dyDescent="0.25">
      <c r="A46" s="70" t="s">
        <v>18</v>
      </c>
      <c r="B46" s="56"/>
      <c r="C46" s="56"/>
      <c r="D46" s="56"/>
      <c r="E46" s="56"/>
      <c r="F46" s="50"/>
      <c r="G46" s="50"/>
      <c r="H46" s="34">
        <v>2574</v>
      </c>
      <c r="I46" s="57"/>
      <c r="J46" s="34">
        <v>2689</v>
      </c>
      <c r="K46" s="57"/>
      <c r="L46" s="44"/>
    </row>
    <row r="47" spans="1:14" s="46" customFormat="1" ht="24" customHeight="1" x14ac:dyDescent="0.25">
      <c r="A47" s="70" t="s">
        <v>35</v>
      </c>
      <c r="B47" s="56"/>
      <c r="C47" s="56"/>
      <c r="D47" s="56"/>
      <c r="E47" s="50"/>
      <c r="F47" s="50"/>
      <c r="G47" s="50"/>
      <c r="H47" s="34">
        <v>35833</v>
      </c>
      <c r="I47" s="57"/>
      <c r="J47" s="34">
        <v>44829</v>
      </c>
      <c r="K47" s="57"/>
      <c r="L47" s="44"/>
    </row>
    <row r="48" spans="1:14" s="46" customFormat="1" ht="24" customHeight="1" x14ac:dyDescent="0.25">
      <c r="A48" s="69" t="s">
        <v>19</v>
      </c>
      <c r="B48" s="56"/>
      <c r="C48" s="56"/>
      <c r="D48" s="56"/>
      <c r="E48" s="56"/>
      <c r="H48" s="39">
        <v>9524</v>
      </c>
      <c r="I48" s="57"/>
      <c r="J48" s="39">
        <v>10503</v>
      </c>
      <c r="K48" s="57"/>
      <c r="L48" s="44"/>
    </row>
    <row r="49" spans="1:13" s="46" customFormat="1" ht="24" customHeight="1" x14ac:dyDescent="0.25">
      <c r="A49" s="55" t="s">
        <v>9</v>
      </c>
      <c r="B49" s="56"/>
      <c r="C49" s="56"/>
      <c r="D49" s="56"/>
      <c r="E49" s="56"/>
      <c r="F49" s="50"/>
      <c r="G49" s="50"/>
      <c r="H49" s="68">
        <f>SUM(H43:H48)</f>
        <v>58205</v>
      </c>
      <c r="I49" s="57"/>
      <c r="J49" s="68">
        <f>SUM(J43:J48)</f>
        <v>68858</v>
      </c>
      <c r="K49" s="57"/>
      <c r="L49" s="44"/>
    </row>
    <row r="50" spans="1:13" s="46" customFormat="1" ht="24" customHeight="1" x14ac:dyDescent="0.25">
      <c r="A50" s="48" t="s">
        <v>22</v>
      </c>
      <c r="B50" s="56"/>
      <c r="C50" s="56"/>
      <c r="D50" s="56"/>
      <c r="E50" s="56"/>
      <c r="F50" s="50"/>
      <c r="G50" s="50"/>
      <c r="H50" s="71">
        <f>SUM(H41,)-H49</f>
        <v>346913</v>
      </c>
      <c r="I50" s="57"/>
      <c r="J50" s="71">
        <f>SUM(J41,)-J49</f>
        <v>328393</v>
      </c>
      <c r="K50" s="57"/>
      <c r="L50" s="44"/>
      <c r="M50" s="57"/>
    </row>
    <row r="51" spans="1:13" s="46" customFormat="1" ht="24" customHeight="1" x14ac:dyDescent="0.25">
      <c r="A51" s="55" t="s">
        <v>91</v>
      </c>
      <c r="B51" s="56"/>
      <c r="C51" s="56"/>
      <c r="D51" s="56"/>
      <c r="E51" s="56"/>
      <c r="F51" s="50"/>
      <c r="G51" s="50"/>
      <c r="H51" s="68"/>
      <c r="I51" s="57"/>
      <c r="J51" s="68"/>
      <c r="K51" s="57"/>
      <c r="L51" s="44"/>
    </row>
    <row r="52" spans="1:13" s="46" customFormat="1" ht="24" customHeight="1" x14ac:dyDescent="0.25">
      <c r="A52" s="69" t="s">
        <v>92</v>
      </c>
      <c r="B52" s="56"/>
      <c r="C52" s="56"/>
      <c r="D52" s="56"/>
      <c r="E52" s="56"/>
      <c r="F52" s="50">
        <v>6</v>
      </c>
      <c r="G52" s="50"/>
      <c r="H52" s="4">
        <v>-133999</v>
      </c>
      <c r="I52" s="57"/>
      <c r="J52" s="4">
        <v>-230000</v>
      </c>
      <c r="K52" s="57"/>
      <c r="L52" s="57"/>
    </row>
    <row r="53" spans="1:13" s="46" customFormat="1" ht="24" customHeight="1" x14ac:dyDescent="0.25">
      <c r="A53" s="55" t="s">
        <v>94</v>
      </c>
      <c r="B53" s="56"/>
      <c r="C53" s="56"/>
      <c r="D53" s="56"/>
      <c r="E53" s="56"/>
      <c r="F53" s="50"/>
      <c r="G53" s="50"/>
      <c r="H53" s="72">
        <f>SUM(H52:H52)</f>
        <v>-133999</v>
      </c>
      <c r="I53" s="57"/>
      <c r="J53" s="72">
        <f>SUM(J52:J52)</f>
        <v>-230000</v>
      </c>
      <c r="K53" s="57"/>
      <c r="L53" s="44"/>
    </row>
    <row r="54" spans="1:13" s="46" customFormat="1" ht="24" customHeight="1" thickBot="1" x14ac:dyDescent="0.3">
      <c r="A54" s="48" t="s">
        <v>110</v>
      </c>
      <c r="B54" s="56"/>
      <c r="C54" s="56"/>
      <c r="D54" s="56"/>
      <c r="E54" s="56"/>
      <c r="F54" s="50"/>
      <c r="G54" s="50"/>
      <c r="H54" s="6">
        <f>SUM(H53,H50)</f>
        <v>212914</v>
      </c>
      <c r="I54" s="57"/>
      <c r="J54" s="6">
        <f>SUM(J53,J50)</f>
        <v>98393</v>
      </c>
      <c r="K54" s="57"/>
      <c r="L54" s="57"/>
    </row>
    <row r="55" spans="1:13" s="46" customFormat="1" ht="24" customHeight="1" thickTop="1" x14ac:dyDescent="0.25">
      <c r="A55" s="70"/>
      <c r="B55" s="56"/>
      <c r="C55" s="56"/>
      <c r="D55" s="56"/>
      <c r="E55" s="56"/>
      <c r="F55" s="65"/>
      <c r="G55" s="65"/>
      <c r="H55" s="65"/>
      <c r="I55" s="44"/>
      <c r="J55" s="56"/>
      <c r="K55" s="44"/>
      <c r="L55" s="44"/>
    </row>
    <row r="56" spans="1:13" s="46" customFormat="1" ht="24" customHeight="1" x14ac:dyDescent="0.25">
      <c r="A56" s="61" t="s">
        <v>85</v>
      </c>
      <c r="B56" s="56"/>
      <c r="C56" s="56"/>
      <c r="D56" s="56"/>
      <c r="E56" s="56"/>
      <c r="F56" s="50"/>
      <c r="G56" s="50"/>
      <c r="H56" s="50"/>
      <c r="I56" s="56"/>
      <c r="J56" s="56"/>
      <c r="K56" s="44"/>
      <c r="L56" s="44"/>
    </row>
    <row r="57" spans="1:13" s="46" customFormat="1" ht="24" customHeight="1" x14ac:dyDescent="0.25">
      <c r="A57" s="56"/>
      <c r="B57" s="56"/>
      <c r="C57" s="56"/>
      <c r="D57" s="56"/>
      <c r="E57" s="56"/>
      <c r="F57" s="50"/>
      <c r="G57" s="50"/>
      <c r="H57" s="50"/>
      <c r="I57" s="56"/>
      <c r="J57" s="56"/>
      <c r="K57" s="44"/>
      <c r="L57" s="44"/>
    </row>
    <row r="58" spans="1:13" ht="24" customHeight="1" x14ac:dyDescent="0.25">
      <c r="A58" s="62"/>
      <c r="B58" s="62"/>
      <c r="C58" s="62"/>
      <c r="D58" s="62"/>
      <c r="E58" s="51"/>
      <c r="F58" s="63"/>
      <c r="G58" s="63"/>
      <c r="H58" s="63"/>
      <c r="I58" s="56"/>
      <c r="J58" s="63"/>
    </row>
    <row r="59" spans="1:13" ht="24" customHeight="1" x14ac:dyDescent="0.25">
      <c r="A59" s="73" t="str">
        <f>BS!A35</f>
        <v>(นายวินัย หิรัณย์ภิญโญภาศ)</v>
      </c>
      <c r="B59" s="73"/>
      <c r="C59" s="73"/>
      <c r="D59" s="73"/>
      <c r="E59" s="51"/>
      <c r="F59" s="63"/>
      <c r="G59" s="63"/>
      <c r="H59" s="63"/>
      <c r="I59" s="56"/>
      <c r="J59" s="63"/>
    </row>
    <row r="60" spans="1:13" ht="24" customHeight="1" x14ac:dyDescent="0.25">
      <c r="A60" s="64" t="str">
        <f>BS!A36</f>
        <v>กรรมการผู้จัดการ</v>
      </c>
      <c r="B60" s="64"/>
      <c r="C60" s="64"/>
      <c r="D60" s="64"/>
      <c r="E60" s="56"/>
      <c r="F60" s="9"/>
      <c r="G60" s="9"/>
      <c r="H60" s="9"/>
      <c r="I60" s="56"/>
      <c r="J60" s="9"/>
    </row>
    <row r="61" spans="1:13" s="46" customFormat="1" ht="24" customHeight="1" x14ac:dyDescent="0.25">
      <c r="A61" s="56"/>
      <c r="B61" s="56"/>
      <c r="C61" s="56"/>
      <c r="D61" s="56"/>
      <c r="E61" s="56"/>
      <c r="F61" s="50"/>
      <c r="G61" s="50"/>
      <c r="H61" s="50"/>
      <c r="I61" s="56"/>
      <c r="J61" s="56"/>
      <c r="K61" s="44"/>
      <c r="L61" s="44"/>
    </row>
    <row r="62" spans="1:13" s="46" customFormat="1" ht="24" customHeight="1" x14ac:dyDescent="0.25">
      <c r="A62" s="44"/>
      <c r="B62" s="44"/>
      <c r="C62" s="44"/>
      <c r="D62" s="44"/>
      <c r="E62" s="45" t="s">
        <v>14</v>
      </c>
      <c r="F62" s="45"/>
      <c r="G62" s="45"/>
      <c r="H62" s="45"/>
      <c r="I62" s="45"/>
      <c r="J62" s="45"/>
      <c r="K62" s="44"/>
      <c r="L62" s="44"/>
    </row>
    <row r="63" spans="1:13" s="46" customFormat="1" ht="24" customHeight="1" x14ac:dyDescent="0.25">
      <c r="A63" s="47" t="s">
        <v>29</v>
      </c>
      <c r="B63" s="47"/>
      <c r="C63" s="47"/>
      <c r="D63" s="47"/>
      <c r="E63" s="47"/>
      <c r="F63" s="47"/>
      <c r="G63" s="47"/>
      <c r="H63" s="47"/>
      <c r="I63" s="47"/>
      <c r="J63" s="47"/>
      <c r="K63" s="44"/>
      <c r="L63" s="44"/>
    </row>
    <row r="64" spans="1:13" ht="24" customHeight="1" x14ac:dyDescent="0.25">
      <c r="A64" s="47" t="s">
        <v>42</v>
      </c>
      <c r="B64" s="47"/>
      <c r="C64" s="47"/>
      <c r="D64" s="47"/>
      <c r="E64" s="47"/>
      <c r="F64" s="47"/>
      <c r="G64" s="47"/>
      <c r="H64" s="47"/>
      <c r="I64" s="47"/>
      <c r="J64" s="47"/>
    </row>
    <row r="65" spans="1:15" ht="24" customHeight="1" x14ac:dyDescent="0.25">
      <c r="A65" s="48" t="s">
        <v>102</v>
      </c>
      <c r="B65" s="48"/>
      <c r="C65" s="48"/>
      <c r="D65" s="48"/>
      <c r="E65" s="48"/>
      <c r="F65" s="48"/>
      <c r="G65" s="48"/>
      <c r="H65" s="48"/>
      <c r="I65" s="48"/>
      <c r="J65" s="48"/>
    </row>
    <row r="66" spans="1:15" ht="24" customHeight="1" x14ac:dyDescent="0.25">
      <c r="A66" s="49"/>
      <c r="B66" s="49"/>
      <c r="C66" s="49"/>
      <c r="D66" s="49"/>
      <c r="E66" s="49"/>
      <c r="F66" s="50"/>
      <c r="G66" s="50"/>
      <c r="H66" s="50"/>
      <c r="I66" s="49"/>
      <c r="J66" s="51" t="s">
        <v>15</v>
      </c>
    </row>
    <row r="67" spans="1:15" ht="24" customHeight="1" x14ac:dyDescent="0.25">
      <c r="A67" s="49"/>
      <c r="B67" s="49"/>
      <c r="C67" s="49"/>
      <c r="D67" s="49"/>
      <c r="E67" s="49"/>
      <c r="F67" s="52" t="s">
        <v>0</v>
      </c>
      <c r="G67" s="52"/>
      <c r="H67" s="53" t="s">
        <v>88</v>
      </c>
      <c r="I67" s="54"/>
      <c r="J67" s="53" t="s">
        <v>84</v>
      </c>
    </row>
    <row r="68" spans="1:15" s="46" customFormat="1" ht="24" customHeight="1" x14ac:dyDescent="0.25">
      <c r="A68" s="55" t="s">
        <v>112</v>
      </c>
      <c r="B68" s="56"/>
      <c r="C68" s="56"/>
      <c r="D68" s="56"/>
      <c r="E68" s="56"/>
      <c r="F68" s="50"/>
      <c r="G68" s="50"/>
      <c r="H68" s="50"/>
      <c r="I68" s="56"/>
      <c r="J68" s="49"/>
      <c r="K68" s="44"/>
      <c r="L68" s="44"/>
    </row>
    <row r="69" spans="1:15" ht="24" customHeight="1" x14ac:dyDescent="0.25">
      <c r="A69" s="56" t="s">
        <v>22</v>
      </c>
      <c r="B69" s="56"/>
      <c r="C69" s="56"/>
      <c r="D69" s="56"/>
      <c r="E69" s="56"/>
      <c r="F69" s="50"/>
      <c r="G69" s="50"/>
      <c r="H69" s="57">
        <f>SUM(H50)</f>
        <v>346913</v>
      </c>
      <c r="I69" s="57"/>
      <c r="J69" s="57">
        <f>SUM(J50)</f>
        <v>328393</v>
      </c>
    </row>
    <row r="70" spans="1:15" ht="24" customHeight="1" x14ac:dyDescent="0.25">
      <c r="A70" s="69" t="s">
        <v>92</v>
      </c>
      <c r="B70" s="56"/>
      <c r="C70" s="56"/>
      <c r="D70" s="56"/>
      <c r="E70" s="56"/>
      <c r="F70" s="50">
        <v>6</v>
      </c>
      <c r="G70" s="50"/>
      <c r="H70" s="4">
        <f>H53</f>
        <v>-133999</v>
      </c>
      <c r="I70" s="57"/>
      <c r="J70" s="4">
        <f>J53</f>
        <v>-230000</v>
      </c>
    </row>
    <row r="71" spans="1:15" ht="24" customHeight="1" x14ac:dyDescent="0.25">
      <c r="A71" s="55" t="s">
        <v>111</v>
      </c>
      <c r="B71" s="56"/>
      <c r="C71" s="56"/>
      <c r="D71" s="56"/>
      <c r="E71" s="56"/>
      <c r="F71" s="50"/>
      <c r="G71" s="50"/>
      <c r="H71" s="2">
        <f>SUM(H69:H70)</f>
        <v>212914</v>
      </c>
      <c r="I71" s="57"/>
      <c r="J71" s="2">
        <f>SUM(J69:J70)</f>
        <v>98393</v>
      </c>
    </row>
    <row r="72" spans="1:15" ht="24" customHeight="1" x14ac:dyDescent="0.25">
      <c r="A72" s="56" t="s">
        <v>58</v>
      </c>
      <c r="B72" s="56"/>
      <c r="C72" s="56"/>
      <c r="D72" s="56"/>
      <c r="E72" s="56"/>
      <c r="F72" s="50">
        <v>13</v>
      </c>
      <c r="G72" s="50"/>
      <c r="H72" s="34">
        <v>-159568</v>
      </c>
      <c r="I72" s="57"/>
      <c r="J72" s="34">
        <v>-16047</v>
      </c>
      <c r="N72" s="74"/>
      <c r="O72" s="74"/>
    </row>
    <row r="73" spans="1:15" ht="24" customHeight="1" x14ac:dyDescent="0.25">
      <c r="A73" s="56" t="s">
        <v>82</v>
      </c>
      <c r="B73" s="56"/>
      <c r="C73" s="56"/>
      <c r="D73" s="56"/>
      <c r="E73" s="56"/>
      <c r="F73" s="50">
        <v>11</v>
      </c>
      <c r="G73" s="50"/>
      <c r="H73" s="39">
        <v>-129265</v>
      </c>
      <c r="I73" s="57"/>
      <c r="J73" s="39">
        <v>-110210</v>
      </c>
    </row>
    <row r="74" spans="1:15" ht="24" customHeight="1" x14ac:dyDescent="0.25">
      <c r="A74" s="55" t="s">
        <v>93</v>
      </c>
      <c r="B74" s="56"/>
      <c r="C74" s="56"/>
      <c r="D74" s="56"/>
      <c r="E74" s="56"/>
      <c r="F74" s="50"/>
      <c r="G74" s="50"/>
      <c r="H74" s="2">
        <f>SUM(H71:H73)</f>
        <v>-75919</v>
      </c>
      <c r="I74" s="57"/>
      <c r="J74" s="2">
        <f>SUM(J71:J73)</f>
        <v>-27864</v>
      </c>
      <c r="K74" s="74"/>
      <c r="L74" s="74"/>
    </row>
    <row r="75" spans="1:15" ht="24" customHeight="1" x14ac:dyDescent="0.25">
      <c r="A75" s="56" t="s">
        <v>40</v>
      </c>
      <c r="B75" s="56"/>
      <c r="C75" s="56"/>
      <c r="D75" s="56"/>
      <c r="E75" s="56"/>
      <c r="F75" s="50"/>
      <c r="G75" s="50"/>
      <c r="H75" s="68">
        <v>4791203</v>
      </c>
      <c r="I75" s="57"/>
      <c r="J75" s="68">
        <v>4908036</v>
      </c>
    </row>
    <row r="76" spans="1:15" ht="24" customHeight="1" thickBot="1" x14ac:dyDescent="0.3">
      <c r="A76" s="55" t="s">
        <v>41</v>
      </c>
      <c r="B76" s="56"/>
      <c r="C76" s="56"/>
      <c r="D76" s="56"/>
      <c r="E76" s="56"/>
      <c r="F76" s="50"/>
      <c r="G76" s="50"/>
      <c r="H76" s="7">
        <f>SUM(H74:H75)</f>
        <v>4715284</v>
      </c>
      <c r="I76" s="57"/>
      <c r="J76" s="7">
        <f>SUM(J74:J75)</f>
        <v>4880172</v>
      </c>
    </row>
    <row r="77" spans="1:15" ht="24" customHeight="1" thickTop="1" x14ac:dyDescent="0.25">
      <c r="A77" s="56"/>
      <c r="B77" s="56"/>
      <c r="C77" s="56"/>
      <c r="D77" s="56"/>
      <c r="E77" s="56"/>
      <c r="F77" s="50"/>
      <c r="G77" s="50"/>
      <c r="H77" s="40">
        <f>H76-BS!I27</f>
        <v>0</v>
      </c>
      <c r="I77" s="57"/>
      <c r="J77" s="40"/>
    </row>
    <row r="78" spans="1:15" ht="24" customHeight="1" x14ac:dyDescent="0.25">
      <c r="A78" s="61" t="s">
        <v>85</v>
      </c>
      <c r="B78" s="56"/>
      <c r="C78" s="56"/>
      <c r="D78" s="56"/>
      <c r="E78" s="56"/>
      <c r="F78" s="50"/>
      <c r="G78" s="50"/>
      <c r="H78" s="50"/>
      <c r="I78" s="56"/>
    </row>
    <row r="79" spans="1:15" ht="24" customHeight="1" x14ac:dyDescent="0.25">
      <c r="A79" s="56"/>
      <c r="B79" s="56"/>
      <c r="C79" s="56"/>
      <c r="D79" s="56"/>
      <c r="E79" s="56"/>
      <c r="F79" s="50"/>
      <c r="G79" s="50"/>
      <c r="H79" s="50"/>
      <c r="I79" s="56"/>
    </row>
    <row r="80" spans="1:15" ht="24" customHeight="1" x14ac:dyDescent="0.25">
      <c r="A80" s="62"/>
      <c r="B80" s="62"/>
      <c r="C80" s="62"/>
      <c r="D80" s="62"/>
      <c r="E80" s="51"/>
      <c r="F80" s="63"/>
      <c r="G80" s="63"/>
      <c r="H80" s="63"/>
      <c r="I80" s="56"/>
      <c r="J80" s="63"/>
    </row>
    <row r="81" spans="1:10" ht="24" customHeight="1" x14ac:dyDescent="0.25">
      <c r="A81" s="64" t="str">
        <f>BS!A35</f>
        <v>(นายวินัย หิรัณย์ภิญโญภาศ)</v>
      </c>
      <c r="B81" s="64"/>
      <c r="C81" s="64"/>
      <c r="D81" s="64"/>
      <c r="E81" s="51"/>
      <c r="F81" s="63"/>
      <c r="G81" s="63"/>
      <c r="H81" s="63"/>
      <c r="I81" s="56"/>
      <c r="J81" s="63"/>
    </row>
    <row r="82" spans="1:10" ht="24" customHeight="1" x14ac:dyDescent="0.25">
      <c r="A82" s="64" t="str">
        <f>BS!A36</f>
        <v>กรรมการผู้จัดการ</v>
      </c>
      <c r="B82" s="64"/>
      <c r="C82" s="64"/>
      <c r="D82" s="64"/>
      <c r="E82" s="56"/>
      <c r="F82" s="9"/>
      <c r="G82" s="9"/>
      <c r="H82" s="9"/>
      <c r="I82" s="56"/>
      <c r="J82" s="9"/>
    </row>
  </sheetData>
  <mergeCells count="15">
    <mergeCell ref="E1:J1"/>
    <mergeCell ref="A2:J2"/>
    <mergeCell ref="A3:J3"/>
    <mergeCell ref="A28:D28"/>
    <mergeCell ref="A29:D29"/>
    <mergeCell ref="A82:D82"/>
    <mergeCell ref="A63:J63"/>
    <mergeCell ref="A64:J64"/>
    <mergeCell ref="A81:D81"/>
    <mergeCell ref="E31:J31"/>
    <mergeCell ref="A32:J32"/>
    <mergeCell ref="A33:J33"/>
    <mergeCell ref="A59:D59"/>
    <mergeCell ref="A60:D60"/>
    <mergeCell ref="E62:J62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0" max="16383" man="1"/>
    <brk id="6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D37C-B92E-43AD-981A-0910490A5E49}">
  <dimension ref="A1:U37"/>
  <sheetViews>
    <sheetView showGridLines="0" view="pageBreakPreview" zoomScaleNormal="100" zoomScaleSheetLayoutView="100" workbookViewId="0">
      <selection activeCell="B10" sqref="B10"/>
    </sheetView>
  </sheetViews>
  <sheetFormatPr defaultColWidth="9.453125" defaultRowHeight="24" customHeight="1" x14ac:dyDescent="0.25"/>
  <cols>
    <col min="1" max="1" width="14.453125" style="44" customWidth="1"/>
    <col min="2" max="2" width="9.453125" style="44"/>
    <col min="3" max="3" width="18" style="44" customWidth="1"/>
    <col min="4" max="4" width="12.453125" style="44" customWidth="1"/>
    <col min="5" max="5" width="9.1796875" style="44" customWidth="1"/>
    <col min="6" max="6" width="8.54296875" style="65" customWidth="1"/>
    <col min="7" max="7" width="1.54296875" style="65" customWidth="1"/>
    <col min="8" max="8" width="16.54296875" style="65" customWidth="1"/>
    <col min="9" max="9" width="1.453125" style="44" customWidth="1"/>
    <col min="10" max="10" width="16.54296875" style="56" customWidth="1"/>
    <col min="11" max="11" width="9.453125" style="44"/>
    <col min="12" max="12" width="11" style="19" bestFit="1" customWidth="1"/>
    <col min="13" max="13" width="9.453125" style="19"/>
    <col min="14" max="14" width="9.54296875" style="19" bestFit="1" customWidth="1"/>
    <col min="15" max="15" width="9.453125" style="19"/>
    <col min="16" max="16" width="9.453125" style="44"/>
    <col min="17" max="17" width="9.54296875" style="19" bestFit="1" customWidth="1"/>
    <col min="18" max="18" width="10.54296875" style="19" bestFit="1" customWidth="1"/>
    <col min="19" max="19" width="9.54296875" style="19" bestFit="1" customWidth="1"/>
    <col min="20" max="20" width="10.54296875" style="19" bestFit="1" customWidth="1"/>
    <col min="21" max="21" width="9.453125" style="19"/>
    <col min="22" max="16384" width="9.453125" style="44"/>
  </cols>
  <sheetData>
    <row r="1" spans="1:21" s="46" customFormat="1" ht="24" customHeight="1" x14ac:dyDescent="0.25">
      <c r="A1" s="44"/>
      <c r="B1" s="44"/>
      <c r="C1" s="44"/>
      <c r="D1" s="44"/>
      <c r="E1" s="45" t="s">
        <v>14</v>
      </c>
      <c r="F1" s="45"/>
      <c r="G1" s="45"/>
      <c r="H1" s="45"/>
      <c r="I1" s="45"/>
      <c r="J1" s="45"/>
      <c r="L1" s="20"/>
      <c r="M1" s="20"/>
      <c r="N1" s="20"/>
      <c r="O1" s="20"/>
      <c r="Q1" s="20"/>
      <c r="R1" s="20"/>
      <c r="S1" s="20"/>
      <c r="T1" s="20"/>
      <c r="U1" s="20"/>
    </row>
    <row r="2" spans="1:21" ht="24" customHeight="1" x14ac:dyDescent="0.25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</row>
    <row r="3" spans="1:21" ht="24" customHeight="1" x14ac:dyDescent="0.25">
      <c r="A3" s="47" t="s">
        <v>36</v>
      </c>
      <c r="B3" s="47"/>
      <c r="C3" s="47"/>
      <c r="D3" s="47"/>
      <c r="E3" s="47"/>
      <c r="F3" s="47"/>
      <c r="G3" s="47"/>
      <c r="H3" s="47"/>
      <c r="I3" s="47"/>
      <c r="J3" s="47"/>
    </row>
    <row r="4" spans="1:21" ht="24" customHeight="1" x14ac:dyDescent="0.25">
      <c r="A4" s="48" t="s">
        <v>102</v>
      </c>
      <c r="B4" s="48"/>
      <c r="C4" s="48"/>
      <c r="D4" s="48"/>
      <c r="E4" s="48"/>
      <c r="F4" s="48"/>
      <c r="G4" s="48"/>
      <c r="H4" s="48"/>
      <c r="I4" s="48"/>
      <c r="J4" s="48"/>
    </row>
    <row r="5" spans="1:21" ht="24" customHeight="1" x14ac:dyDescent="0.25">
      <c r="A5" s="49"/>
      <c r="B5" s="49"/>
      <c r="C5" s="49"/>
      <c r="D5" s="49"/>
      <c r="E5" s="49"/>
      <c r="F5" s="50"/>
      <c r="G5" s="50"/>
      <c r="H5" s="50"/>
      <c r="I5" s="49"/>
      <c r="J5" s="51" t="s">
        <v>15</v>
      </c>
    </row>
    <row r="6" spans="1:21" ht="24" customHeight="1" x14ac:dyDescent="0.25">
      <c r="A6" s="49"/>
      <c r="B6" s="49"/>
      <c r="C6" s="49"/>
      <c r="D6" s="49"/>
      <c r="E6" s="49"/>
      <c r="F6" s="52" t="s">
        <v>0</v>
      </c>
      <c r="G6" s="52"/>
      <c r="H6" s="53" t="s">
        <v>88</v>
      </c>
      <c r="I6" s="54"/>
      <c r="J6" s="53" t="s">
        <v>84</v>
      </c>
      <c r="L6" s="21"/>
      <c r="N6" s="22"/>
    </row>
    <row r="7" spans="1:21" ht="24" customHeight="1" x14ac:dyDescent="0.25">
      <c r="A7" s="55" t="s">
        <v>37</v>
      </c>
      <c r="B7" s="56"/>
      <c r="C7" s="56"/>
      <c r="D7" s="56"/>
      <c r="E7" s="56"/>
      <c r="F7" s="52"/>
      <c r="G7" s="52"/>
      <c r="H7" s="52"/>
      <c r="I7" s="56"/>
    </row>
    <row r="8" spans="1:21" ht="24" customHeight="1" x14ac:dyDescent="0.25">
      <c r="A8" s="56" t="s">
        <v>110</v>
      </c>
      <c r="B8" s="56"/>
      <c r="C8" s="56"/>
      <c r="D8" s="56"/>
      <c r="E8" s="56"/>
      <c r="F8" s="50"/>
      <c r="G8" s="50"/>
      <c r="H8" s="1">
        <f>PL!H54</f>
        <v>212914</v>
      </c>
      <c r="I8" s="57"/>
      <c r="J8" s="1">
        <f>PL!J54</f>
        <v>98393</v>
      </c>
    </row>
    <row r="9" spans="1:21" s="58" customFormat="1" ht="24" customHeight="1" x14ac:dyDescent="0.25">
      <c r="A9" s="56" t="s">
        <v>115</v>
      </c>
      <c r="B9" s="56"/>
      <c r="C9" s="56"/>
      <c r="D9" s="56"/>
      <c r="E9" s="56"/>
      <c r="F9" s="50"/>
      <c r="G9" s="50"/>
      <c r="H9" s="1"/>
      <c r="I9" s="57"/>
      <c r="J9" s="1"/>
      <c r="L9" s="19"/>
      <c r="M9" s="23"/>
      <c r="N9" s="23"/>
      <c r="O9" s="23"/>
      <c r="Q9" s="23"/>
      <c r="R9" s="23"/>
      <c r="S9" s="23"/>
      <c r="T9" s="23"/>
      <c r="U9" s="23"/>
    </row>
    <row r="10" spans="1:21" ht="24" customHeight="1" x14ac:dyDescent="0.25">
      <c r="A10" s="56" t="s">
        <v>79</v>
      </c>
      <c r="B10" s="56"/>
      <c r="C10" s="56"/>
      <c r="D10" s="56"/>
      <c r="E10" s="56"/>
      <c r="F10" s="50"/>
      <c r="G10" s="50"/>
      <c r="H10" s="57"/>
      <c r="I10" s="57"/>
      <c r="J10" s="57"/>
    </row>
    <row r="11" spans="1:21" ht="24" customHeight="1" x14ac:dyDescent="0.25">
      <c r="A11" s="56" t="s">
        <v>63</v>
      </c>
      <c r="B11" s="56"/>
      <c r="C11" s="56"/>
      <c r="D11" s="56"/>
      <c r="E11" s="56"/>
      <c r="F11" s="50"/>
      <c r="G11" s="50"/>
      <c r="H11" s="57">
        <v>-214702</v>
      </c>
      <c r="I11" s="57"/>
      <c r="J11" s="57">
        <v>-274213</v>
      </c>
      <c r="K11" s="56"/>
    </row>
    <row r="12" spans="1:21" ht="24" customHeight="1" x14ac:dyDescent="0.25">
      <c r="A12" s="56" t="s">
        <v>64</v>
      </c>
      <c r="B12" s="56"/>
      <c r="C12" s="56"/>
      <c r="D12" s="56"/>
      <c r="E12" s="56"/>
      <c r="F12" s="50"/>
      <c r="G12" s="50"/>
      <c r="H12" s="57">
        <v>265000</v>
      </c>
      <c r="I12" s="57"/>
      <c r="J12" s="57">
        <v>170000</v>
      </c>
    </row>
    <row r="13" spans="1:21" ht="24" customHeight="1" x14ac:dyDescent="0.25">
      <c r="A13" s="56" t="s">
        <v>113</v>
      </c>
      <c r="B13" s="56"/>
      <c r="C13" s="56"/>
      <c r="D13" s="56"/>
      <c r="E13" s="56"/>
      <c r="F13" s="50"/>
      <c r="G13" s="50"/>
      <c r="H13" s="41">
        <v>-2338</v>
      </c>
      <c r="I13" s="57"/>
      <c r="J13" s="41">
        <v>10203</v>
      </c>
    </row>
    <row r="14" spans="1:21" ht="24" customHeight="1" x14ac:dyDescent="0.25">
      <c r="A14" s="56" t="s">
        <v>103</v>
      </c>
      <c r="B14" s="56"/>
      <c r="C14" s="56"/>
      <c r="D14" s="56"/>
      <c r="E14" s="56"/>
      <c r="F14" s="50"/>
      <c r="G14" s="50"/>
      <c r="H14" s="41">
        <v>1</v>
      </c>
      <c r="I14" s="57"/>
      <c r="J14" s="41">
        <v>1</v>
      </c>
      <c r="K14" s="57"/>
    </row>
    <row r="15" spans="1:21" ht="24" customHeight="1" x14ac:dyDescent="0.25">
      <c r="A15" s="56" t="s">
        <v>43</v>
      </c>
      <c r="B15" s="56"/>
      <c r="C15" s="56"/>
      <c r="D15" s="56"/>
      <c r="E15" s="56"/>
      <c r="F15" s="50"/>
      <c r="G15" s="50"/>
      <c r="H15" s="41">
        <v>-1545</v>
      </c>
      <c r="I15" s="57"/>
      <c r="J15" s="41">
        <v>-1614</v>
      </c>
      <c r="K15" s="57"/>
    </row>
    <row r="16" spans="1:21" ht="24" customHeight="1" x14ac:dyDescent="0.25">
      <c r="A16" s="56" t="s">
        <v>90</v>
      </c>
      <c r="B16" s="56"/>
      <c r="C16" s="56"/>
      <c r="D16" s="56"/>
      <c r="E16" s="56"/>
      <c r="F16" s="50"/>
      <c r="G16" s="50"/>
      <c r="H16" s="41">
        <v>-2589</v>
      </c>
      <c r="I16" s="57"/>
      <c r="J16" s="41">
        <v>-2009</v>
      </c>
      <c r="S16" s="25"/>
    </row>
    <row r="17" spans="1:20" ht="24" customHeight="1" x14ac:dyDescent="0.25">
      <c r="A17" s="56" t="s">
        <v>65</v>
      </c>
      <c r="B17" s="56"/>
      <c r="C17" s="56"/>
      <c r="D17" s="56"/>
      <c r="E17" s="56"/>
      <c r="F17" s="50"/>
      <c r="G17" s="50"/>
      <c r="H17" s="41">
        <v>-432</v>
      </c>
      <c r="I17" s="57"/>
      <c r="J17" s="41">
        <v>-635</v>
      </c>
    </row>
    <row r="18" spans="1:20" ht="24" customHeight="1" x14ac:dyDescent="0.25">
      <c r="A18" s="56" t="s">
        <v>96</v>
      </c>
      <c r="B18" s="56"/>
      <c r="C18" s="56"/>
      <c r="D18" s="56"/>
      <c r="E18" s="56"/>
      <c r="F18" s="50">
        <v>6</v>
      </c>
      <c r="G18" s="50"/>
      <c r="H18" s="41">
        <v>133999</v>
      </c>
      <c r="I18" s="57"/>
      <c r="J18" s="41">
        <v>230000</v>
      </c>
    </row>
    <row r="19" spans="1:20" ht="24" customHeight="1" x14ac:dyDescent="0.25">
      <c r="A19" s="56" t="s">
        <v>52</v>
      </c>
      <c r="B19" s="56"/>
      <c r="C19" s="56"/>
      <c r="D19" s="56"/>
      <c r="E19" s="56"/>
      <c r="F19" s="50">
        <v>10</v>
      </c>
      <c r="G19" s="50"/>
      <c r="H19" s="41">
        <v>829</v>
      </c>
      <c r="I19" s="57"/>
      <c r="J19" s="41">
        <v>920</v>
      </c>
    </row>
    <row r="20" spans="1:20" ht="24" customHeight="1" x14ac:dyDescent="0.25">
      <c r="A20" s="56" t="s">
        <v>47</v>
      </c>
      <c r="B20" s="56"/>
      <c r="C20" s="56"/>
      <c r="D20" s="56"/>
      <c r="E20" s="56"/>
      <c r="F20" s="50"/>
      <c r="G20" s="50"/>
      <c r="H20" s="41">
        <v>35004</v>
      </c>
      <c r="I20" s="57"/>
      <c r="J20" s="41">
        <v>43908</v>
      </c>
    </row>
    <row r="21" spans="1:20" ht="24" customHeight="1" x14ac:dyDescent="0.25">
      <c r="A21" s="55" t="s">
        <v>74</v>
      </c>
      <c r="B21" s="56"/>
      <c r="C21" s="56"/>
      <c r="D21" s="56"/>
      <c r="E21" s="56"/>
      <c r="F21" s="50"/>
      <c r="G21" s="50"/>
      <c r="H21" s="3">
        <f>SUM(H8:H20)</f>
        <v>426141</v>
      </c>
      <c r="I21" s="57"/>
      <c r="J21" s="3">
        <f>SUM(J8:J20)</f>
        <v>274954</v>
      </c>
    </row>
    <row r="22" spans="1:20" ht="24" customHeight="1" x14ac:dyDescent="0.25">
      <c r="A22" s="55" t="s">
        <v>61</v>
      </c>
      <c r="B22" s="56"/>
      <c r="C22" s="56"/>
      <c r="D22" s="56"/>
      <c r="E22" s="56"/>
      <c r="F22" s="50"/>
      <c r="G22" s="50"/>
      <c r="H22" s="2"/>
      <c r="I22" s="57"/>
      <c r="J22" s="2"/>
    </row>
    <row r="23" spans="1:20" ht="24" customHeight="1" x14ac:dyDescent="0.25">
      <c r="A23" s="44" t="s">
        <v>66</v>
      </c>
      <c r="B23" s="56"/>
      <c r="C23" s="56"/>
      <c r="D23" s="56"/>
      <c r="E23" s="56"/>
      <c r="F23" s="50">
        <v>13</v>
      </c>
      <c r="G23" s="50"/>
      <c r="H23" s="41">
        <v>-159568</v>
      </c>
      <c r="I23" s="57"/>
      <c r="J23" s="41">
        <v>-16047</v>
      </c>
      <c r="K23" s="18"/>
      <c r="M23" s="18"/>
    </row>
    <row r="24" spans="1:20" ht="24" customHeight="1" x14ac:dyDescent="0.25">
      <c r="A24" s="44" t="s">
        <v>83</v>
      </c>
      <c r="B24" s="56"/>
      <c r="C24" s="56"/>
      <c r="D24" s="56"/>
      <c r="E24" s="56"/>
      <c r="F24" s="50">
        <v>11</v>
      </c>
      <c r="G24" s="50"/>
      <c r="H24" s="41">
        <v>-129265</v>
      </c>
      <c r="I24" s="57"/>
      <c r="J24" s="41">
        <v>-110210</v>
      </c>
      <c r="M24" s="18"/>
    </row>
    <row r="25" spans="1:20" ht="24" customHeight="1" x14ac:dyDescent="0.25">
      <c r="A25" s="56" t="s">
        <v>68</v>
      </c>
      <c r="B25" s="56"/>
      <c r="C25" s="56"/>
      <c r="D25" s="56"/>
      <c r="E25" s="56"/>
      <c r="F25" s="50">
        <v>10</v>
      </c>
      <c r="G25" s="50"/>
      <c r="H25" s="41">
        <v>-108000</v>
      </c>
      <c r="I25" s="57"/>
      <c r="J25" s="41">
        <v>-111000</v>
      </c>
    </row>
    <row r="26" spans="1:20" ht="24" customHeight="1" x14ac:dyDescent="0.25">
      <c r="A26" s="56" t="s">
        <v>49</v>
      </c>
      <c r="B26" s="56"/>
      <c r="C26" s="56"/>
      <c r="D26" s="56"/>
      <c r="E26" s="56"/>
      <c r="F26" s="50"/>
      <c r="G26" s="50"/>
      <c r="H26" s="41">
        <v>-35225</v>
      </c>
      <c r="I26" s="57"/>
      <c r="J26" s="41">
        <v>-44183</v>
      </c>
      <c r="K26" s="59"/>
      <c r="M26" s="24"/>
      <c r="N26" s="24"/>
      <c r="O26" s="24"/>
      <c r="T26" s="25"/>
    </row>
    <row r="27" spans="1:20" ht="24" customHeight="1" x14ac:dyDescent="0.25">
      <c r="A27" s="56" t="s">
        <v>86</v>
      </c>
      <c r="B27" s="56"/>
      <c r="C27" s="56"/>
      <c r="D27" s="56"/>
      <c r="E27" s="56"/>
      <c r="F27" s="50"/>
      <c r="G27" s="50"/>
      <c r="H27" s="41">
        <v>2655</v>
      </c>
      <c r="I27" s="57"/>
      <c r="J27" s="41">
        <v>2125</v>
      </c>
    </row>
    <row r="28" spans="1:20" ht="24" customHeight="1" x14ac:dyDescent="0.25">
      <c r="A28" s="55" t="s">
        <v>75</v>
      </c>
      <c r="B28" s="56"/>
      <c r="C28" s="56"/>
      <c r="D28" s="56"/>
      <c r="E28" s="56"/>
      <c r="F28" s="50"/>
      <c r="G28" s="50"/>
      <c r="H28" s="3">
        <f>SUM(H23:H27)</f>
        <v>-429403</v>
      </c>
      <c r="I28" s="57"/>
      <c r="J28" s="3">
        <f>SUM(J23:J27)</f>
        <v>-279315</v>
      </c>
    </row>
    <row r="29" spans="1:20" ht="24" customHeight="1" x14ac:dyDescent="0.25">
      <c r="A29" s="55" t="s">
        <v>114</v>
      </c>
      <c r="B29" s="56"/>
      <c r="C29" s="56"/>
      <c r="D29" s="56"/>
      <c r="E29" s="56"/>
      <c r="F29" s="50"/>
      <c r="G29" s="50"/>
      <c r="H29" s="1">
        <f>SUM(H21,H28)</f>
        <v>-3262</v>
      </c>
      <c r="I29" s="57"/>
      <c r="J29" s="1">
        <f>SUM(J21,J28)</f>
        <v>-4361</v>
      </c>
    </row>
    <row r="30" spans="1:20" ht="24" customHeight="1" x14ac:dyDescent="0.25">
      <c r="A30" s="56" t="s">
        <v>38</v>
      </c>
      <c r="B30" s="56"/>
      <c r="C30" s="56"/>
      <c r="D30" s="56"/>
      <c r="E30" s="56"/>
      <c r="F30" s="50"/>
      <c r="G30" s="50"/>
      <c r="H30" s="5">
        <v>10587</v>
      </c>
      <c r="I30" s="57"/>
      <c r="J30" s="5">
        <v>8236</v>
      </c>
    </row>
    <row r="31" spans="1:20" ht="24" customHeight="1" thickBot="1" x14ac:dyDescent="0.3">
      <c r="A31" s="55" t="s">
        <v>39</v>
      </c>
      <c r="B31" s="56"/>
      <c r="C31" s="56"/>
      <c r="D31" s="56"/>
      <c r="E31" s="56"/>
      <c r="F31" s="50"/>
      <c r="G31" s="50"/>
      <c r="H31" s="6">
        <f>SUM(H29:H30)</f>
        <v>7325</v>
      </c>
      <c r="I31" s="57"/>
      <c r="J31" s="6">
        <f>SUM(J29:J30)</f>
        <v>3875</v>
      </c>
    </row>
    <row r="32" spans="1:20" ht="14.25" customHeight="1" thickTop="1" x14ac:dyDescent="0.25">
      <c r="A32" s="56"/>
      <c r="B32" s="56"/>
      <c r="C32" s="56"/>
      <c r="D32" s="56"/>
      <c r="E32" s="56"/>
      <c r="F32" s="50"/>
      <c r="G32" s="50"/>
      <c r="H32" s="60"/>
      <c r="I32" s="56"/>
      <c r="J32" s="60"/>
    </row>
    <row r="33" spans="1:21" s="56" customFormat="1" ht="24" customHeight="1" x14ac:dyDescent="0.25">
      <c r="A33" s="61" t="s">
        <v>85</v>
      </c>
      <c r="F33" s="50"/>
      <c r="G33" s="50"/>
      <c r="H33" s="33"/>
      <c r="J33" s="50"/>
      <c r="L33" s="19"/>
      <c r="M33" s="19"/>
      <c r="N33" s="19"/>
      <c r="O33" s="19"/>
      <c r="Q33" s="19"/>
      <c r="R33" s="19"/>
      <c r="S33" s="19"/>
      <c r="T33" s="19"/>
      <c r="U33" s="19"/>
    </row>
    <row r="34" spans="1:21" s="56" customFormat="1" ht="22.5" customHeight="1" x14ac:dyDescent="0.25">
      <c r="F34" s="50"/>
      <c r="G34" s="50"/>
      <c r="H34" s="50"/>
      <c r="L34" s="19"/>
      <c r="M34" s="19"/>
      <c r="N34" s="19"/>
      <c r="O34" s="19"/>
      <c r="Q34" s="19"/>
      <c r="R34" s="19"/>
      <c r="S34" s="19"/>
      <c r="T34" s="19"/>
      <c r="U34" s="19"/>
    </row>
    <row r="35" spans="1:21" ht="21.75" customHeight="1" x14ac:dyDescent="0.25">
      <c r="A35" s="62"/>
      <c r="B35" s="62"/>
      <c r="C35" s="62"/>
      <c r="D35" s="62"/>
      <c r="E35" s="51"/>
      <c r="F35" s="63"/>
      <c r="G35" s="63"/>
      <c r="H35" s="63"/>
      <c r="I35" s="56"/>
      <c r="J35" s="63"/>
    </row>
    <row r="36" spans="1:21" ht="24" customHeight="1" x14ac:dyDescent="0.25">
      <c r="A36" s="64" t="str">
        <f>BS!A35</f>
        <v>(นายวินัย หิรัณย์ภิญโญภาศ)</v>
      </c>
      <c r="B36" s="64"/>
      <c r="C36" s="64"/>
      <c r="D36" s="64"/>
      <c r="E36" s="51"/>
      <c r="F36" s="63"/>
      <c r="G36" s="63"/>
      <c r="H36" s="63"/>
      <c r="I36" s="56"/>
      <c r="J36" s="63"/>
    </row>
    <row r="37" spans="1:21" ht="24" customHeight="1" x14ac:dyDescent="0.25">
      <c r="A37" s="64" t="str">
        <f>BS!A36</f>
        <v>กรรมการผู้จัดการ</v>
      </c>
      <c r="B37" s="64"/>
      <c r="C37" s="64"/>
      <c r="D37" s="64"/>
      <c r="E37" s="56"/>
      <c r="F37" s="9"/>
      <c r="G37" s="9"/>
      <c r="H37" s="9"/>
      <c r="I37" s="56"/>
      <c r="J37" s="9"/>
    </row>
  </sheetData>
  <mergeCells count="5">
    <mergeCell ref="A36:D36"/>
    <mergeCell ref="A37:D37"/>
    <mergeCell ref="E1:J1"/>
    <mergeCell ref="A2:J2"/>
    <mergeCell ref="A3:J3"/>
  </mergeCells>
  <pageMargins left="0.78740157480314965" right="0.39370078740157483" top="0.78740157480314965" bottom="0.39370078740157483" header="0.31496062992125984" footer="0.31496062992125984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1AF9C2B7AD14FA0FF4B1EDC78B8D6" ma:contentTypeVersion="3" ma:contentTypeDescription="Create a new document." ma:contentTypeScope="" ma:versionID="63dc3c70cfa4486db0456b8177d001d0">
  <xsd:schema xmlns:xsd="http://www.w3.org/2001/XMLSchema" xmlns:xs="http://www.w3.org/2001/XMLSchema" xmlns:p="http://schemas.microsoft.com/office/2006/metadata/properties" xmlns:ns2="428b1820-a6af-41d2-bab9-8195ea328a48" targetNamespace="http://schemas.microsoft.com/office/2006/metadata/properties" ma:root="true" ma:fieldsID="9ba2ce35def99ebb5692aed3fc1c4d8f" ns2:_="">
    <xsd:import namespace="428b1820-a6af-41d2-bab9-8195ea328a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b1820-a6af-41d2-bab9-8195ea328a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1B9E73-2F20-4C0E-9554-F6D855501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BA10CF-1EF8-4E25-AE34-51D17A5A8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b1820-a6af-41d2-bab9-8195ea328a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E7E7D7-F400-4C1C-BCD4-A5FF851096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securities</vt:lpstr>
      <vt:lpstr>PL</vt:lpstr>
      <vt:lpstr>CF</vt:lpstr>
      <vt:lpstr>BS!Print_Area</vt:lpstr>
      <vt:lpstr>CF!Print_Area</vt:lpstr>
      <vt:lpstr>PL!Print_Area</vt:lpstr>
      <vt:lpstr>securities!Print_Area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Phannapha Mahakit</cp:lastModifiedBy>
  <cp:lastPrinted>2026-08-03T02:41:52Z</cp:lastPrinted>
  <dcterms:created xsi:type="dcterms:W3CDTF">2007-04-20T07:22:18Z</dcterms:created>
  <dcterms:modified xsi:type="dcterms:W3CDTF">2026-08-11T09:23:28Z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