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L\L_Sri Trang Gloves (Thailand)\2026\Q2'2026\SET\"/>
    </mc:Choice>
  </mc:AlternateContent>
  <xr:revisionPtr revIDLastSave="0" documentId="13_ncr:1_{DB2AA0FA-0733-4287-BCB1-F2D28BD82846}" xr6:coauthVersionLast="47" xr6:coauthVersionMax="47" xr10:uidLastSave="{00000000-0000-0000-0000-000000000000}"/>
  <bookViews>
    <workbookView xWindow="-108" yWindow="-108" windowWidth="23256" windowHeight="12456" tabRatio="697" xr2:uid="{00000000-000D-0000-FFFF-FFFF00000000}"/>
  </bookViews>
  <sheets>
    <sheet name="BS" sheetId="10" r:id="rId1"/>
    <sheet name="PL" sheetId="2" r:id="rId2"/>
    <sheet name="EQ_Conso" sheetId="5" r:id="rId3"/>
    <sheet name="OCI_Conso" sheetId="11" r:id="rId4"/>
    <sheet name="EQ_Separate" sheetId="7" r:id="rId5"/>
    <sheet name="OCI_Separate" sheetId="12" r:id="rId6"/>
    <sheet name="CF" sheetId="8" r:id="rId7"/>
  </sheets>
  <definedNames>
    <definedName name="_xlnm.Print_Area" localSheetId="0">BS!$A$1:$J$95</definedName>
    <definedName name="_xlnm.Print_Area" localSheetId="6">CF!$A$1:$J$117</definedName>
    <definedName name="_xlnm.Print_Area" localSheetId="2">EQ_Conso!$A$1:$U$31</definedName>
    <definedName name="_xlnm.Print_Area" localSheetId="4">EQ_Separate!$A$1:$T$29</definedName>
    <definedName name="_xlnm.Print_Area" localSheetId="3">OCI_Conso!$A$1:$L$32</definedName>
    <definedName name="_xlnm.Print_Area" localSheetId="5">OCI_Separate!$A$1:$H$31</definedName>
    <definedName name="_xlnm.Print_Area" localSheetId="1">PL!$A$1:$K$121</definedName>
    <definedName name="Z_97CA589E_D213_4CE5_906B_03755602F42E_.wvu.PrintArea" localSheetId="0" hidden="1">BS!$A$1:$D$111</definedName>
    <definedName name="Z_97CA589E_D213_4CE5_906B_03755602F42E_.wvu.PrintArea" localSheetId="6" hidden="1">CF!#REF!</definedName>
    <definedName name="Z_97CA589E_D213_4CE5_906B_03755602F42E_.wvu.PrintArea" localSheetId="1" hidden="1">PL!#REF!</definedName>
    <definedName name="Z_D8C7D22C_2CF5_4E8E_84F1_5667088BD53E_.wvu.PrintArea" localSheetId="0" hidden="1">BS!$A$1:$D$111</definedName>
    <definedName name="Z_D8C7D22C_2CF5_4E8E_84F1_5667088BD53E_.wvu.PrintArea" localSheetId="6" hidden="1">CF!#REF!</definedName>
    <definedName name="Z_D8C7D22C_2CF5_4E8E_84F1_5667088BD53E_.wvu.PrintArea" localSheetId="1" hidden="1">PL!#REF!</definedName>
  </definedNames>
  <calcPr calcId="191028"/>
  <customWorkbookViews>
    <customWorkbookView name="Suwannee.Wongake - Personal View" guid="{D8C7D22C-2CF5-4E8E-84F1-5667088BD53E}" mergeInterval="0" personalView="1" maximized="1" xWindow="1" yWindow="1" windowWidth="1436" windowHeight="652" activeSheetId="2" showComments="commIndAndComment"/>
    <customWorkbookView name="Ernst &amp; Young - Personal View" guid="{97CA589E-D213-4CE5-906B-03755602F42E}" mergeInterval="0" personalView="1" maximized="1" xWindow="1" yWindow="1" windowWidth="1276" windowHeight="55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5" i="8" l="1"/>
  <c r="F65" i="8"/>
  <c r="S18" i="5"/>
  <c r="O18" i="5"/>
  <c r="I70" i="2"/>
  <c r="I77" i="2" s="1"/>
  <c r="I80" i="2" s="1"/>
  <c r="I82" i="2" s="1"/>
  <c r="E70" i="2"/>
  <c r="E77" i="2" s="1"/>
  <c r="E80" i="2" s="1"/>
  <c r="E82" i="2" s="1"/>
  <c r="I11" i="2"/>
  <c r="I18" i="2" s="1"/>
  <c r="I21" i="2" s="1"/>
  <c r="I23" i="2" s="1"/>
  <c r="E11" i="2"/>
  <c r="E18" i="2" s="1"/>
  <c r="E21" i="2" s="1"/>
  <c r="E23" i="2" s="1"/>
  <c r="H9" i="8" l="1"/>
  <c r="D17" i="10"/>
  <c r="E24" i="12"/>
  <c r="O26" i="5"/>
  <c r="S26" i="5" s="1"/>
  <c r="O24" i="5"/>
  <c r="S25" i="7" l="1"/>
  <c r="U27" i="5"/>
  <c r="J38" i="8"/>
  <c r="D9" i="8" l="1"/>
  <c r="Q21" i="7"/>
  <c r="M21" i="7"/>
  <c r="S17" i="7"/>
  <c r="S18" i="7" s="1"/>
  <c r="K29" i="11"/>
  <c r="I25" i="11"/>
  <c r="G25" i="11"/>
  <c r="E25" i="11"/>
  <c r="C25" i="11"/>
  <c r="K25" i="11" l="1"/>
  <c r="S22" i="5" s="1"/>
  <c r="S23" i="5" s="1"/>
  <c r="O21" i="5"/>
  <c r="O23" i="5" s="1"/>
  <c r="U17" i="5"/>
  <c r="K110" i="2"/>
  <c r="I110" i="2"/>
  <c r="G110" i="2"/>
  <c r="E110" i="2"/>
  <c r="K100" i="2"/>
  <c r="I100" i="2"/>
  <c r="I112" i="2" s="1"/>
  <c r="G100" i="2"/>
  <c r="E100" i="2"/>
  <c r="E112" i="2" s="1"/>
  <c r="A88" i="2"/>
  <c r="K70" i="2"/>
  <c r="K77" i="2" s="1"/>
  <c r="K80" i="2" s="1"/>
  <c r="K82" i="2" s="1"/>
  <c r="G70" i="2"/>
  <c r="G77" i="2" s="1"/>
  <c r="G80" i="2" s="1"/>
  <c r="G82" i="2" s="1"/>
  <c r="O13" i="5" s="1"/>
  <c r="K112" i="2" l="1"/>
  <c r="K114" i="2" s="1"/>
  <c r="I114" i="2"/>
  <c r="G112" i="2"/>
  <c r="G114" i="2" s="1"/>
  <c r="E114" i="2"/>
  <c r="K118" i="2"/>
  <c r="G118" i="2"/>
  <c r="D106" i="8" l="1"/>
  <c r="H106" i="8"/>
  <c r="H78" i="8"/>
  <c r="A29" i="2" l="1"/>
  <c r="A65" i="10"/>
  <c r="A34" i="10"/>
  <c r="U26" i="5" l="1"/>
  <c r="O26" i="7"/>
  <c r="M26" i="7" s="1"/>
  <c r="Q28" i="5"/>
  <c r="S24" i="5"/>
  <c r="U24" i="5" s="1"/>
  <c r="K27" i="11"/>
  <c r="O28" i="5"/>
  <c r="Q16" i="7" l="1"/>
  <c r="S20" i="7"/>
  <c r="S12" i="7"/>
  <c r="U20" i="5"/>
  <c r="S16" i="5"/>
  <c r="U12" i="5"/>
  <c r="K11" i="2"/>
  <c r="K18" i="2" s="1"/>
  <c r="K21" i="2" s="1"/>
  <c r="G11" i="2"/>
  <c r="G18" i="2" s="1"/>
  <c r="G21" i="2" s="1"/>
  <c r="J17" i="10"/>
  <c r="H17" i="10"/>
  <c r="F17" i="10"/>
  <c r="H100" i="8" l="1"/>
  <c r="G49" i="2" l="1"/>
  <c r="J85" i="10" l="1"/>
  <c r="J83" i="10"/>
  <c r="F85" i="10"/>
  <c r="F83" i="10"/>
  <c r="O23" i="7"/>
  <c r="O15" i="7"/>
  <c r="O18" i="7" s="1"/>
  <c r="K23" i="7"/>
  <c r="K27" i="7" s="1"/>
  <c r="H83" i="10" s="1"/>
  <c r="K15" i="7"/>
  <c r="K18" i="7" s="1"/>
  <c r="U28" i="5"/>
  <c r="Q23" i="5"/>
  <c r="Q15" i="5"/>
  <c r="Q18" i="5" s="1"/>
  <c r="M23" i="5"/>
  <c r="M15" i="5"/>
  <c r="M18" i="5" s="1"/>
  <c r="M29" i="5" l="1"/>
  <c r="D83" i="10" s="1"/>
  <c r="J78" i="8" l="1"/>
  <c r="F78" i="8"/>
  <c r="D78" i="8"/>
  <c r="D100" i="8" l="1"/>
  <c r="S26" i="7" l="1"/>
  <c r="K49" i="2" l="1"/>
  <c r="I49" i="2"/>
  <c r="J100" i="8" l="1"/>
  <c r="F100" i="8"/>
  <c r="K41" i="2"/>
  <c r="K51" i="2" s="1"/>
  <c r="G41" i="2"/>
  <c r="G51" i="2" s="1"/>
  <c r="K23" i="2"/>
  <c r="G23" i="2" l="1"/>
  <c r="K53" i="2"/>
  <c r="E41" i="2"/>
  <c r="H59" i="10"/>
  <c r="H51" i="10"/>
  <c r="H28" i="10"/>
  <c r="H29" i="10" s="1"/>
  <c r="D59" i="10"/>
  <c r="D51" i="10"/>
  <c r="D28" i="10"/>
  <c r="G53" i="2" l="1"/>
  <c r="G57" i="2"/>
  <c r="H60" i="10"/>
  <c r="D60" i="10"/>
  <c r="D29" i="10"/>
  <c r="I41" i="2" l="1"/>
  <c r="H38" i="8"/>
  <c r="H56" i="8" s="1"/>
  <c r="H62" i="8" s="1"/>
  <c r="I51" i="2" l="1"/>
  <c r="D38" i="8" l="1"/>
  <c r="D56" i="8" s="1"/>
  <c r="D62" i="8" s="1"/>
  <c r="D103" i="8" s="1"/>
  <c r="D105" i="8" s="1"/>
  <c r="D107" i="8" s="1"/>
  <c r="I53" i="2"/>
  <c r="J51" i="10"/>
  <c r="F51" i="10"/>
  <c r="J56" i="8" l="1"/>
  <c r="J62" i="8" s="1"/>
  <c r="F38" i="8"/>
  <c r="F56" i="8" s="1"/>
  <c r="F62" i="8" s="1"/>
  <c r="F103" i="8" s="1"/>
  <c r="F105" i="8" s="1"/>
  <c r="F107" i="8" s="1"/>
  <c r="K57" i="2"/>
  <c r="G26" i="12" l="1"/>
  <c r="Q24" i="7" s="1"/>
  <c r="M24" i="7" s="1"/>
  <c r="G23" i="12"/>
  <c r="G19" i="12"/>
  <c r="G16" i="12"/>
  <c r="G15" i="12"/>
  <c r="C25" i="12"/>
  <c r="C27" i="12" s="1"/>
  <c r="C18" i="12"/>
  <c r="C20" i="12" s="1"/>
  <c r="I23" i="7"/>
  <c r="I27" i="7" s="1"/>
  <c r="H82" i="10" s="1"/>
  <c r="G23" i="7"/>
  <c r="G27" i="7" s="1"/>
  <c r="H78" i="10" s="1"/>
  <c r="E23" i="7"/>
  <c r="E27" i="7" s="1"/>
  <c r="H77" i="10" s="1"/>
  <c r="C23" i="7"/>
  <c r="C27" i="7" s="1"/>
  <c r="H76" i="10" s="1"/>
  <c r="I15" i="7"/>
  <c r="I18" i="7" s="1"/>
  <c r="G15" i="7"/>
  <c r="G18" i="7" s="1"/>
  <c r="E15" i="7"/>
  <c r="E18" i="7" s="1"/>
  <c r="C15" i="7"/>
  <c r="C18" i="7" s="1"/>
  <c r="K24" i="11"/>
  <c r="K23" i="11"/>
  <c r="K20" i="11"/>
  <c r="K17" i="11"/>
  <c r="K16" i="11"/>
  <c r="I26" i="11"/>
  <c r="I30" i="11" s="1"/>
  <c r="C26" i="11"/>
  <c r="C30" i="11" s="1"/>
  <c r="I21" i="11"/>
  <c r="E21" i="11"/>
  <c r="C21" i="11"/>
  <c r="C23" i="5"/>
  <c r="C29" i="5" s="1"/>
  <c r="D76" i="10" s="1"/>
  <c r="E23" i="5"/>
  <c r="E29" i="5" s="1"/>
  <c r="D77" i="10" s="1"/>
  <c r="G23" i="5"/>
  <c r="G29" i="5" s="1"/>
  <c r="D78" i="10" s="1"/>
  <c r="I23" i="5"/>
  <c r="I29" i="5" s="1"/>
  <c r="D79" i="10" s="1"/>
  <c r="K23" i="5"/>
  <c r="K29" i="5" s="1"/>
  <c r="D82" i="10" s="1"/>
  <c r="K15" i="5"/>
  <c r="K18" i="5" s="1"/>
  <c r="I15" i="5"/>
  <c r="I18" i="5" s="1"/>
  <c r="G15" i="5"/>
  <c r="G18" i="5" s="1"/>
  <c r="E15" i="5"/>
  <c r="E18" i="5" s="1"/>
  <c r="C15" i="5"/>
  <c r="C18" i="5" s="1"/>
  <c r="J84" i="10"/>
  <c r="J82" i="10"/>
  <c r="J78" i="10"/>
  <c r="J77" i="10"/>
  <c r="J76" i="10"/>
  <c r="F84" i="10"/>
  <c r="F82" i="10"/>
  <c r="F79" i="10"/>
  <c r="F78" i="10"/>
  <c r="F77" i="10"/>
  <c r="F76" i="10"/>
  <c r="J59" i="10"/>
  <c r="F59" i="10"/>
  <c r="F60" i="10" s="1"/>
  <c r="J60" i="10" l="1"/>
  <c r="J28" i="10" l="1"/>
  <c r="F28" i="10"/>
  <c r="F29" i="10" l="1"/>
  <c r="J29" i="10"/>
  <c r="G22" i="12" l="1"/>
  <c r="F86" i="10"/>
  <c r="J86" i="10" l="1"/>
  <c r="J87" i="10" s="1"/>
  <c r="K18" i="11" l="1"/>
  <c r="K19" i="11" s="1"/>
  <c r="K21" i="11" s="1"/>
  <c r="G21" i="11"/>
  <c r="S21" i="7"/>
  <c r="Q13" i="7"/>
  <c r="S13" i="7" s="1"/>
  <c r="E18" i="12" l="1"/>
  <c r="E20" i="12" s="1"/>
  <c r="G17" i="12"/>
  <c r="E25" i="12"/>
  <c r="E27" i="12" s="1"/>
  <c r="G24" i="12"/>
  <c r="G25" i="12" s="1"/>
  <c r="O15" i="5"/>
  <c r="S16" i="7"/>
  <c r="G27" i="12" l="1"/>
  <c r="G18" i="12"/>
  <c r="G20" i="12" s="1"/>
  <c r="S14" i="7"/>
  <c r="S15" i="7" s="1"/>
  <c r="Q22" i="7"/>
  <c r="S22" i="7" s="1"/>
  <c r="S23" i="7" s="1"/>
  <c r="Q23" i="7" l="1"/>
  <c r="Q15" i="7"/>
  <c r="Q18" i="7" s="1"/>
  <c r="S21" i="5" l="1"/>
  <c r="S13" i="5"/>
  <c r="G26" i="11" l="1"/>
  <c r="G30" i="11" s="1"/>
  <c r="Q27" i="7"/>
  <c r="H86" i="10" s="1"/>
  <c r="U13" i="5"/>
  <c r="U14" i="5"/>
  <c r="U15" i="5" l="1"/>
  <c r="S15" i="5"/>
  <c r="U16" i="5"/>
  <c r="U18" i="5" l="1"/>
  <c r="F87" i="10"/>
  <c r="F88" i="10" s="1"/>
  <c r="F89" i="10" s="1"/>
  <c r="J68" i="10" l="1"/>
  <c r="H68" i="10"/>
  <c r="F68" i="10"/>
  <c r="D68" i="10"/>
  <c r="J37" i="10"/>
  <c r="H37" i="10"/>
  <c r="F37" i="10"/>
  <c r="D37" i="10"/>
  <c r="J6" i="10"/>
  <c r="H6" i="10"/>
  <c r="A63" i="10" l="1"/>
  <c r="A32" i="10"/>
  <c r="J88" i="10" l="1"/>
  <c r="J89" i="10" l="1"/>
  <c r="M15" i="7" l="1"/>
  <c r="M18" i="7" s="1"/>
  <c r="U21" i="5" l="1"/>
  <c r="M23" i="7"/>
  <c r="M27" i="7" s="1"/>
  <c r="O29" i="5" l="1"/>
  <c r="D84" i="10" s="1"/>
  <c r="H84" i="10"/>
  <c r="Q29" i="5" l="1"/>
  <c r="D85" i="10" s="1"/>
  <c r="S24" i="7"/>
  <c r="S27" i="7" s="1"/>
  <c r="O27" i="7"/>
  <c r="H85" i="10" s="1"/>
  <c r="H87" i="10" s="1"/>
  <c r="H88" i="10" s="1"/>
  <c r="H89" i="10" s="1"/>
  <c r="D108" i="8" l="1"/>
  <c r="H103" i="8"/>
  <c r="H105" i="8" s="1"/>
  <c r="J103" i="8"/>
  <c r="F108" i="8"/>
  <c r="H107" i="8" l="1"/>
  <c r="H108" i="8" s="1"/>
  <c r="J105" i="8"/>
  <c r="J107" i="8" s="1"/>
  <c r="J108" i="8" s="1"/>
  <c r="E49" i="2"/>
  <c r="E51" i="2" s="1"/>
  <c r="E53" i="2" s="1"/>
  <c r="E26" i="11" l="1"/>
  <c r="E30" i="11" s="1"/>
  <c r="U22" i="5"/>
  <c r="U23" i="5" s="1"/>
  <c r="U29" i="5" s="1"/>
  <c r="S29" i="5"/>
  <c r="D86" i="10" s="1"/>
  <c r="K26" i="11"/>
  <c r="K30" i="11" s="1"/>
  <c r="D87" i="10" l="1"/>
  <c r="D88" i="10" s="1"/>
  <c r="D89" i="10" s="1"/>
</calcChain>
</file>

<file path=xl/sharedStrings.xml><?xml version="1.0" encoding="utf-8"?>
<sst xmlns="http://schemas.openxmlformats.org/spreadsheetml/2006/main" count="516" uniqueCount="252">
  <si>
    <t>Sri Trang Gloves (Thailand) Public Company Limited and its subsidiaries</t>
  </si>
  <si>
    <t>(Unit: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</si>
  <si>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</si>
  <si>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</si>
  <si>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</si>
  <si>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</si>
  <si>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</si>
  <si>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</si>
  <si>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</si>
  <si>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</si>
  <si>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</si>
  <si>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 xml:space="preserve">Inventories </t>
  </si>
  <si>
    <t>Derivative financial instruments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</si>
  <si>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</si>
  <si>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</si>
  <si>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</si>
  <si>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</si>
  <si>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</si>
  <si>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Property, plant and equipment</t>
  </si>
  <si>
    <t>Right-of-use assets</t>
  </si>
  <si>
    <t>Intangible asset - computer software</t>
  </si>
  <si>
    <t>Goodwill</t>
  </si>
  <si>
    <t>Withholding tax deducted at source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</si>
  <si>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</si>
  <si>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</si>
  <si>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</si>
  <si>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</si>
  <si>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</si>
  <si>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>Liabilities and shareholders' equity</t>
  </si>
  <si>
    <t>Current liabilities</t>
  </si>
  <si>
    <t>Short-term borrowings from financial institutions</t>
  </si>
  <si>
    <t>- Long-term borrowings from financial institutions</t>
  </si>
  <si>
    <t>- Debentures</t>
  </si>
  <si>
    <t>- Lease liabilities</t>
  </si>
  <si>
    <t>Income tax payable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</si>
  <si>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</si>
  <si>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</si>
  <si>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</si>
  <si>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</si>
  <si>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</si>
  <si>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 xml:space="preserve">Total liabilities </t>
  </si>
  <si>
    <t>Shareholders' equity</t>
  </si>
  <si>
    <t>Share capital</t>
  </si>
  <si>
    <t xml:space="preserve">   Registered</t>
  </si>
  <si>
    <t xml:space="preserve">      2,869,560,000 ordinary shares of Baht 0.5 each</t>
  </si>
  <si>
    <t xml:space="preserve">   Issued and fully paid</t>
  </si>
  <si>
    <t>Premium on ordinary shares</t>
  </si>
  <si>
    <t>Surplus on the amalgamation</t>
  </si>
  <si>
    <t>Deficit on business combination under common control</t>
  </si>
  <si>
    <t>Retained earnings</t>
  </si>
  <si>
    <t>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</si>
  <si>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</si>
  <si>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</si>
  <si>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</si>
  <si>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</si>
  <si>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</si>
  <si>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Profit or loss:</t>
  </si>
  <si>
    <t>Revenues from sales of goods and services</t>
  </si>
  <si>
    <t>Cost of sales and services</t>
  </si>
  <si>
    <t>Gross profit</t>
  </si>
  <si>
    <t>Other income</t>
  </si>
  <si>
    <t>Dividend income</t>
  </si>
  <si>
    <t>Selling and distribution expenses</t>
  </si>
  <si>
    <t>Administrative expenses</t>
  </si>
  <si>
    <t>Operating profit</t>
  </si>
  <si>
    <t>Finance income</t>
  </si>
  <si>
    <t>Finance cost</t>
  </si>
  <si>
    <t>Profit before income tax</t>
  </si>
  <si>
    <t>Income tax</t>
  </si>
  <si>
    <t>Profit for the period</t>
  </si>
  <si>
    <t>Other comprehensive income:</t>
  </si>
  <si>
    <t xml:space="preserve">Other comprehensive income to be reclassified </t>
  </si>
  <si>
    <t xml:space="preserve">   to profit or loss in subsequent periods</t>
  </si>
  <si>
    <t xml:space="preserve">Other comprehensive income not to be reclassified </t>
  </si>
  <si>
    <t>Other comprehensive income for the period</t>
  </si>
  <si>
    <t>Total comprehensive income for the period</t>
  </si>
  <si>
    <t>Earnings per share</t>
  </si>
  <si>
    <t>Basic earnings per share</t>
  </si>
  <si>
    <t>Statement of changes in shareholders' equity</t>
  </si>
  <si>
    <t>Other comprehensive income</t>
  </si>
  <si>
    <t>Deficit</t>
  </si>
  <si>
    <t>Surplus on</t>
  </si>
  <si>
    <t>Total other</t>
  </si>
  <si>
    <t>Issued and</t>
  </si>
  <si>
    <t>Premium</t>
  </si>
  <si>
    <t>on business</t>
  </si>
  <si>
    <t>Appropriated</t>
  </si>
  <si>
    <t xml:space="preserve"> components</t>
  </si>
  <si>
    <t xml:space="preserve">Total </t>
  </si>
  <si>
    <t>on ordinary</t>
  </si>
  <si>
    <t>Surplus on the</t>
  </si>
  <si>
    <t>combination under</t>
  </si>
  <si>
    <t>financial statements</t>
  </si>
  <si>
    <t>of shareholders'</t>
  </si>
  <si>
    <t>shareholders'</t>
  </si>
  <si>
    <t>share capital</t>
  </si>
  <si>
    <t>shares</t>
  </si>
  <si>
    <t>amalgamation</t>
  </si>
  <si>
    <t>common control</t>
  </si>
  <si>
    <t>reserve</t>
  </si>
  <si>
    <t>in foreign currencies</t>
  </si>
  <si>
    <t>equity</t>
  </si>
  <si>
    <t>Statement of changes in shareholders' equity (continued)</t>
  </si>
  <si>
    <t>Cash flow statement</t>
  </si>
  <si>
    <t>Cash flows from operating activities</t>
  </si>
  <si>
    <t xml:space="preserve">   net cash provided by (paid from) operating activities</t>
  </si>
  <si>
    <t xml:space="preserve">   Expenses for retirement benefit obligations</t>
  </si>
  <si>
    <t xml:space="preserve">   Depreciation</t>
  </si>
  <si>
    <t xml:space="preserve">   Dividend income</t>
  </si>
  <si>
    <t xml:space="preserve">   Finance income</t>
  </si>
  <si>
    <t xml:space="preserve">   Finance cost</t>
  </si>
  <si>
    <t xml:space="preserve">Profit from operating activities before changes in </t>
  </si>
  <si>
    <t xml:space="preserve">  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</si>
  <si>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</si>
  <si>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</si>
  <si>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</si>
  <si>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</si>
  <si>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</si>
  <si>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</si>
  <si>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 statement (continued)</t>
  </si>
  <si>
    <t>Cash flows from investing activities</t>
  </si>
  <si>
    <t>Cash received from disposal of machinery and equipment</t>
  </si>
  <si>
    <t xml:space="preserve"> </t>
  </si>
  <si>
    <t>Cash flows from financing activities</t>
  </si>
  <si>
    <t>Cash and cash equivalents at beginning of period</t>
  </si>
  <si>
    <t xml:space="preserve">Cash and cash equivalents at end of period </t>
  </si>
  <si>
    <t>Supplemental cash flows information</t>
  </si>
  <si>
    <t>Cash paid for purchases of other financial assets</t>
  </si>
  <si>
    <t xml:space="preserve">      2,865,179,910 ordinary shares of Baht 0.5 each</t>
  </si>
  <si>
    <t xml:space="preserve">Adjustments to reconcile profit before income tax to </t>
  </si>
  <si>
    <t xml:space="preserve">      of derivative financial instruments</t>
  </si>
  <si>
    <t>Dividends received</t>
  </si>
  <si>
    <t xml:space="preserve">   Interest received</t>
  </si>
  <si>
    <t xml:space="preserve">   Interest paid</t>
  </si>
  <si>
    <t xml:space="preserve">   Income tax paid</t>
  </si>
  <si>
    <t xml:space="preserve">   Profit attributable to equity holders</t>
  </si>
  <si>
    <t xml:space="preserve">       underlying equity instruments</t>
  </si>
  <si>
    <t>Details of other components of shareholders' equity:</t>
  </si>
  <si>
    <t xml:space="preserve">Exchange differences </t>
  </si>
  <si>
    <t>on translation of</t>
  </si>
  <si>
    <t>- net of income tax</t>
  </si>
  <si>
    <t xml:space="preserve">revaluation of assets </t>
  </si>
  <si>
    <t>Cash flow hedge reserve</t>
  </si>
  <si>
    <t>comprehensive income</t>
  </si>
  <si>
    <t>Total other components</t>
  </si>
  <si>
    <t>of shareholders' equity</t>
  </si>
  <si>
    <t>Current portions of long-term liabilities:</t>
  </si>
  <si>
    <t>Long-term liabilities, net of current portions:</t>
  </si>
  <si>
    <t xml:space="preserve">   Exchange differences on translation</t>
  </si>
  <si>
    <t xml:space="preserve">      of financial statements in foreign currencies</t>
  </si>
  <si>
    <t>Statement of financial position</t>
  </si>
  <si>
    <t>Statement of financial position (continued)</t>
  </si>
  <si>
    <t>Statement of comprehensive income (continued)</t>
  </si>
  <si>
    <t xml:space="preserve">   Withholding tax deducted at source refunded</t>
  </si>
  <si>
    <t>Payment of principal portion of lease liabilities</t>
  </si>
  <si>
    <t>Non-cash items consist of:</t>
  </si>
  <si>
    <t>Amortisation of surplus on revaluation of assets</t>
  </si>
  <si>
    <t>Cash paid for investment in subsidiary</t>
  </si>
  <si>
    <t xml:space="preserve">   to profit or loss in subsequent periods </t>
  </si>
  <si>
    <t xml:space="preserve">      - net of income tax</t>
  </si>
  <si>
    <t>2025</t>
  </si>
  <si>
    <t>Balance as at 1 January 2025</t>
  </si>
  <si>
    <t xml:space="preserve">   Payables from purchase of assets</t>
  </si>
  <si>
    <t xml:space="preserve">      for which payments have yet to be made</t>
  </si>
  <si>
    <t xml:space="preserve">   Advances on the purchase of fixed assets or construction</t>
  </si>
  <si>
    <t xml:space="preserve">      transferred to property, plant and equipment</t>
  </si>
  <si>
    <t xml:space="preserve">   Right-of-use assets obtained under lease agreements</t>
  </si>
  <si>
    <t xml:space="preserve"> fully paid</t>
  </si>
  <si>
    <t>Trade and other current receivables</t>
  </si>
  <si>
    <t>Trade and other current payables</t>
  </si>
  <si>
    <t>Non-current provision for retirement benefit obligations</t>
  </si>
  <si>
    <t xml:space="preserve">   Amortisation of intangible assets</t>
  </si>
  <si>
    <t>Net cash flows provided by operating activities</t>
  </si>
  <si>
    <t xml:space="preserve">   from financial institutions</t>
  </si>
  <si>
    <t xml:space="preserve">Repayments of long-term borrowings </t>
  </si>
  <si>
    <t>Treasury stocks</t>
  </si>
  <si>
    <t>Statutory</t>
  </si>
  <si>
    <t>Treasury stock</t>
  </si>
  <si>
    <t xml:space="preserve">   Loss on bad debt</t>
  </si>
  <si>
    <t xml:space="preserve">   Trade and other current receivables</t>
  </si>
  <si>
    <t xml:space="preserve">   Trade and other current payables</t>
  </si>
  <si>
    <t xml:space="preserve">   intangible asset and repayment of payables from</t>
  </si>
  <si>
    <t xml:space="preserve">      purchase of assets</t>
  </si>
  <si>
    <t>Cash paid for purchases of plant and equipment,</t>
  </si>
  <si>
    <t>Proceeds from long-term borrowings from</t>
  </si>
  <si>
    <t xml:space="preserve">   financial institutions</t>
  </si>
  <si>
    <t>Increase in treasury stocks (Note 13)</t>
  </si>
  <si>
    <t>Net increase (decrease) in cash and cash equivalents</t>
  </si>
  <si>
    <t>2026</t>
  </si>
  <si>
    <t>Balance as at 1 January 2026</t>
  </si>
  <si>
    <t>31 December 2025</t>
  </si>
  <si>
    <t>Gain (loss) on exchange rates</t>
  </si>
  <si>
    <t xml:space="preserve">   Appropriated</t>
  </si>
  <si>
    <t xml:space="preserve">      Statutory reserve</t>
  </si>
  <si>
    <t xml:space="preserve">      Treasury stock reserve</t>
  </si>
  <si>
    <t xml:space="preserve">   Unappropriated</t>
  </si>
  <si>
    <t xml:space="preserve">   Reversal of loss on damaged assets and</t>
  </si>
  <si>
    <t xml:space="preserve">      related expenses due to flooding</t>
  </si>
  <si>
    <t xml:space="preserve">      and right-of-use assets</t>
  </si>
  <si>
    <t xml:space="preserve">   Changes in revaluation of assets</t>
  </si>
  <si>
    <t xml:space="preserve">Sales of equity investments designated at fair value </t>
  </si>
  <si>
    <t xml:space="preserve">   through other comprehensive income (Note 8)</t>
  </si>
  <si>
    <t>at fair value through other</t>
  </si>
  <si>
    <t xml:space="preserve"> investments designated</t>
  </si>
  <si>
    <t>Fair value reserve of equity</t>
  </si>
  <si>
    <t>Sales of equity investments designated at fair value</t>
  </si>
  <si>
    <t xml:space="preserve">       investments designated at fair value</t>
  </si>
  <si>
    <t xml:space="preserve">          through other comprehensive income</t>
  </si>
  <si>
    <t>Cash received from sales of other financial assets</t>
  </si>
  <si>
    <t>30 June 2026</t>
  </si>
  <si>
    <t>As at 30 June 2026</t>
  </si>
  <si>
    <t>Other gain (loss)</t>
  </si>
  <si>
    <t>For the three-month period ended 30 June 2026</t>
  </si>
  <si>
    <t>For the six-month period ended 30 June 2026</t>
  </si>
  <si>
    <t>Balance as at 30 June 2025</t>
  </si>
  <si>
    <t>Balance as at 30 June 2026</t>
  </si>
  <si>
    <t>Dividend paid</t>
  </si>
  <si>
    <t xml:space="preserve">Repayments of short-term borrowings from </t>
  </si>
  <si>
    <t xml:space="preserve">   subsidiary</t>
  </si>
  <si>
    <t xml:space="preserve">Cash paid for purchases of derivative </t>
  </si>
  <si>
    <t xml:space="preserve">   financial instruments</t>
  </si>
  <si>
    <t>Cash paid for entire business transfer from subsidiary</t>
  </si>
  <si>
    <t>Cash received from the redemption of subsidiary</t>
  </si>
  <si>
    <t xml:space="preserve">   Retirement benefit obligation paid</t>
  </si>
  <si>
    <t xml:space="preserve">   Unrealised loss (gain) on exchange rates</t>
  </si>
  <si>
    <t xml:space="preserve">   Unrealised loss (gain) on fair value assessments</t>
  </si>
  <si>
    <t xml:space="preserve">   Loss (gain) on hedge accounting</t>
  </si>
  <si>
    <t xml:space="preserve">   Write-off for investment in subsidiary</t>
  </si>
  <si>
    <t xml:space="preserve">   Loss (gain) on disposal of machinery, equipment,</t>
  </si>
  <si>
    <t xml:space="preserve">   before effect from currency translation</t>
  </si>
  <si>
    <t>Effect from currency translation of cash and cash equivalents</t>
  </si>
  <si>
    <t>Cash paid for treasury stocks</t>
  </si>
  <si>
    <t>Dividend paid (Note 19)</t>
  </si>
  <si>
    <t xml:space="preserve">   Gain on cash flow hedges - net of income tax</t>
  </si>
  <si>
    <t xml:space="preserve">   Gain on changes in value of equity</t>
  </si>
  <si>
    <t xml:space="preserve">   Loss on cash flow hedges - net of income tax</t>
  </si>
  <si>
    <t>Other current financial assets</t>
  </si>
  <si>
    <t xml:space="preserve">   Loss on capital reduction of subsidiary</t>
  </si>
  <si>
    <t>Cash received from capital reduction of subsidiary</t>
  </si>
  <si>
    <t xml:space="preserve">   Impairment loss on non-financial assets</t>
  </si>
  <si>
    <t xml:space="preserve">   Loss on conversion of derivative instruments to  </t>
  </si>
  <si>
    <t xml:space="preserve">   Expected credit losses (reversal)</t>
  </si>
  <si>
    <t xml:space="preserve">   Reduction of inventory to</t>
  </si>
  <si>
    <t xml:space="preserve">      net realisable value (reversal)</t>
  </si>
  <si>
    <t>Statement of comprehensive income</t>
  </si>
  <si>
    <t>Net cash flows used in financing activities</t>
  </si>
  <si>
    <t>Net cash flows provided by (used in) investing activities</t>
  </si>
  <si>
    <t>Decrease in short-term borrowings</t>
  </si>
  <si>
    <t>Translation adjustments</t>
  </si>
  <si>
    <t xml:space="preserve">      repairs and maintenance expenses</t>
  </si>
  <si>
    <t>Cash flows provided by operating activities</t>
  </si>
  <si>
    <t xml:space="preserve">   Transfer assets under construction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</si>
</sst>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* #,##0.00_);_(* \(#,##0.00\);_(* &quot;-&quot;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  <xf numFmtId="0" fontId="8" fillId="0" borderId="0"/>
    <xf numFmtId="43" fontId="9" fillId="0" borderId="0" applyFont="0" applyFill="0" applyBorder="0" applyAlignment="0" applyProtection="0"/>
    <xf numFmtId="0" fontId="10" fillId="0" borderId="0"/>
    <xf numFmtId="0" fontId="7" fillId="0" borderId="0"/>
    <xf numFmtId="9" fontId="9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</cellStyleXfs>
  <cellXfs count="102">
    <xf numFmtId="0" fontId="0" fillId="0" borderId="0" xfId="0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5" xfId="1" applyNumberFormat="1" applyFont="1" applyFill="1" applyBorder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41" fontId="3" fillId="0" borderId="6" xfId="1" applyNumberFormat="1" applyFont="1" applyFill="1" applyBorder="1" applyAlignment="1">
      <alignment horizontal="right"/>
    </xf>
    <xf numFmtId="9" fontId="3" fillId="0" borderId="0" xfId="10" applyFont="1" applyFill="1" applyBorder="1" applyAlignment="1"/>
    <xf numFmtId="43" fontId="3" fillId="0" borderId="0" xfId="1" applyFont="1" applyFill="1" applyBorder="1" applyAlignment="1"/>
    <xf numFmtId="43" fontId="3" fillId="0" borderId="0" xfId="1" applyFont="1" applyFill="1" applyAlignment="1"/>
    <xf numFmtId="41" fontId="3" fillId="0" borderId="0" xfId="5" applyNumberFormat="1" applyFont="1" applyFill="1" applyBorder="1" applyAlignment="1">
      <alignment horizontal="right"/>
    </xf>
    <xf numFmtId="0" fontId="3" fillId="0" borderId="0" xfId="3" applyFont="1"/>
    <xf numFmtId="0" fontId="3" fillId="0" borderId="0" xfId="3" applyFont="1" applyAlignment="1">
      <alignment horizontal="right"/>
    </xf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 applyAlignment="1">
      <alignment horizontal="left"/>
    </xf>
    <xf numFmtId="0" fontId="3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0" fontId="3" fillId="0" borderId="1" xfId="3" applyFont="1" applyBorder="1" applyAlignment="1">
      <alignment horizontal="center"/>
    </xf>
    <xf numFmtId="41" fontId="3" fillId="0" borderId="0" xfId="3" applyNumberFormat="1" applyFont="1" applyAlignment="1">
      <alignment horizontal="right"/>
    </xf>
    <xf numFmtId="41" fontId="2" fillId="0" borderId="0" xfId="3" applyNumberFormat="1" applyFont="1"/>
    <xf numFmtId="41" fontId="3" fillId="0" borderId="2" xfId="3" applyNumberFormat="1" applyFont="1" applyBorder="1" applyAlignment="1">
      <alignment horizontal="right"/>
    </xf>
    <xf numFmtId="41" fontId="3" fillId="0" borderId="3" xfId="3" applyNumberFormat="1" applyFont="1" applyBorder="1" applyAlignment="1">
      <alignment horizontal="right"/>
    </xf>
    <xf numFmtId="0" fontId="2" fillId="0" borderId="0" xfId="4" applyFont="1"/>
    <xf numFmtId="41" fontId="3" fillId="0" borderId="5" xfId="3" applyNumberFormat="1" applyFont="1" applyBorder="1" applyAlignment="1">
      <alignment horizontal="right"/>
    </xf>
    <xf numFmtId="37" fontId="3" fillId="0" borderId="0" xfId="3" applyNumberFormat="1" applyFont="1"/>
    <xf numFmtId="43" fontId="2" fillId="0" borderId="0" xfId="3" applyNumberFormat="1" applyFont="1"/>
    <xf numFmtId="43" fontId="2" fillId="0" borderId="0" xfId="3" applyNumberFormat="1" applyFont="1" applyAlignment="1">
      <alignment horizontal="center"/>
    </xf>
    <xf numFmtId="0" fontId="3" fillId="0" borderId="1" xfId="3" quotePrefix="1" applyFont="1" applyBorder="1" applyAlignment="1">
      <alignment horizontal="center"/>
    </xf>
    <xf numFmtId="41" fontId="3" fillId="0" borderId="0" xfId="3" applyNumberFormat="1" applyFont="1"/>
    <xf numFmtId="41" fontId="3" fillId="0" borderId="0" xfId="1" applyNumberFormat="1" applyFont="1" applyFill="1"/>
    <xf numFmtId="41" fontId="3" fillId="0" borderId="0" xfId="1" applyNumberFormat="1" applyFont="1" applyFill="1" applyAlignment="1"/>
    <xf numFmtId="41" fontId="3" fillId="0" borderId="0" xfId="0" applyNumberFormat="1" applyFont="1"/>
    <xf numFmtId="41" fontId="3" fillId="0" borderId="1" xfId="0" applyNumberFormat="1" applyFont="1" applyBorder="1"/>
    <xf numFmtId="41" fontId="3" fillId="0" borderId="0" xfId="0" applyNumberFormat="1" applyFont="1" applyAlignment="1">
      <alignment horizontal="right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164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/>
    </xf>
    <xf numFmtId="164" fontId="4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49" fontId="4" fillId="0" borderId="0" xfId="0" quotePrefix="1" applyNumberFormat="1" applyFont="1" applyAlignment="1">
      <alignment horizontal="center" wrapText="1"/>
    </xf>
    <xf numFmtId="49" fontId="4" fillId="0" borderId="0" xfId="0" applyNumberFormat="1" applyFont="1" applyAlignment="1">
      <alignment horizontal="right"/>
    </xf>
    <xf numFmtId="49" fontId="4" fillId="0" borderId="0" xfId="0" quotePrefix="1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41" fontId="3" fillId="0" borderId="1" xfId="0" applyNumberFormat="1" applyFont="1" applyBorder="1" applyAlignment="1">
      <alignment horizontal="right"/>
    </xf>
    <xf numFmtId="41" fontId="3" fillId="0" borderId="4" xfId="0" applyNumberFormat="1" applyFont="1" applyBorder="1" applyAlignment="1">
      <alignment horizontal="right"/>
    </xf>
    <xf numFmtId="0" fontId="3" fillId="0" borderId="8" xfId="3" applyFont="1" applyBorder="1"/>
    <xf numFmtId="0" fontId="3" fillId="0" borderId="0" xfId="0" applyFont="1" applyAlignment="1">
      <alignment horizontal="center"/>
    </xf>
    <xf numFmtId="0" fontId="3" fillId="0" borderId="0" xfId="3" quotePrefix="1" applyFont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0" xfId="3" applyNumberFormat="1" applyFont="1"/>
    <xf numFmtId="41" fontId="3" fillId="0" borderId="0" xfId="7" applyNumberFormat="1" applyFont="1"/>
    <xf numFmtId="37" fontId="3" fillId="0" borderId="0" xfId="0" applyNumberFormat="1" applyFont="1" applyAlignment="1">
      <alignment horizontal="centerContinuous"/>
    </xf>
    <xf numFmtId="37" fontId="3" fillId="0" borderId="0" xfId="0" applyNumberFormat="1" applyFont="1"/>
    <xf numFmtId="37" fontId="2" fillId="0" borderId="0" xfId="0" applyNumberFormat="1" applyFont="1"/>
    <xf numFmtId="37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37" fontId="6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41" fontId="4" fillId="0" borderId="0" xfId="0" applyNumberFormat="1" applyFont="1"/>
    <xf numFmtId="41" fontId="2" fillId="0" borderId="0" xfId="0" applyNumberFormat="1" applyFont="1"/>
    <xf numFmtId="0" fontId="6" fillId="0" borderId="0" xfId="0" applyFont="1" applyAlignment="1">
      <alignment horizontal="center"/>
    </xf>
    <xf numFmtId="41" fontId="3" fillId="0" borderId="6" xfId="0" applyNumberFormat="1" applyFont="1" applyBorder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41" fontId="2" fillId="0" borderId="6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right"/>
    </xf>
    <xf numFmtId="43" fontId="3" fillId="0" borderId="0" xfId="0" applyNumberFormat="1" applyFont="1" applyAlignment="1">
      <alignment horizontal="right"/>
    </xf>
    <xf numFmtId="166" fontId="3" fillId="0" borderId="6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15" fontId="4" fillId="0" borderId="0" xfId="0" quotePrefix="1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37" fontId="3" fillId="0" borderId="0" xfId="0" applyNumberFormat="1" applyFont="1" applyAlignment="1">
      <alignment horizontal="left"/>
    </xf>
    <xf numFmtId="164" fontId="6" fillId="0" borderId="0" xfId="0" applyNumberFormat="1" applyFont="1" applyAlignment="1">
      <alignment horizontal="center"/>
    </xf>
    <xf numFmtId="164" fontId="6" fillId="0" borderId="0" xfId="0" quotePrefix="1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center"/>
    </xf>
    <xf numFmtId="37" fontId="3" fillId="0" borderId="0" xfId="0" quotePrefix="1" applyNumberFormat="1" applyFont="1" applyAlignment="1">
      <alignment horizontal="left"/>
    </xf>
    <xf numFmtId="0" fontId="4" fillId="0" borderId="0" xfId="0" applyFont="1" applyAlignment="1">
      <alignment horizontal="right"/>
    </xf>
    <xf numFmtId="165" fontId="3" fillId="0" borderId="0" xfId="0" applyNumberFormat="1" applyFont="1"/>
    <xf numFmtId="0" fontId="3" fillId="0" borderId="7" xfId="0" applyFont="1" applyBorder="1"/>
    <xf numFmtId="0" fontId="3" fillId="0" borderId="0" xfId="0" applyFont="1" applyAlignment="1">
      <alignment horizontal="centerContinuous"/>
    </xf>
    <xf numFmtId="41" fontId="4" fillId="0" borderId="0" xfId="0" applyNumberFormat="1" applyFont="1" applyAlignment="1">
      <alignment horizontal="center"/>
    </xf>
    <xf numFmtId="39" fontId="3" fillId="0" borderId="0" xfId="0" applyNumberFormat="1" applyFont="1"/>
    <xf numFmtId="164" fontId="3" fillId="0" borderId="0" xfId="0" applyNumberFormat="1" applyFont="1" applyAlignment="1">
      <alignment horizontal="centerContinuous"/>
    </xf>
    <xf numFmtId="0" fontId="3" fillId="0" borderId="1" xfId="0" applyFont="1" applyBorder="1" applyAlignment="1">
      <alignment horizontal="right"/>
    </xf>
    <xf numFmtId="0" fontId="2" fillId="0" borderId="0" xfId="0" quotePrefix="1" applyFont="1" applyAlignment="1">
      <alignment horizontal="left"/>
    </xf>
    <xf numFmtId="41" fontId="3" fillId="0" borderId="1" xfId="0" applyNumberFormat="1" applyFont="1" applyBorder="1" applyAlignment="1">
      <alignment horizontal="center"/>
    </xf>
    <xf numFmtId="41" fontId="3" fillId="0" borderId="5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3" fillId="0" borderId="1" xfId="3" applyFont="1" applyBorder="1" applyAlignment="1">
      <alignment horizontal="center"/>
    </xf>
    <xf numFmtId="0" fontId="2" fillId="0" borderId="0" xfId="3" applyFont="1" applyAlignment="1">
      <alignment horizontal="left"/>
    </xf>
    <xf numFmtId="0" fontId="2" fillId="0" borderId="1" xfId="3" applyFont="1" applyBorder="1" applyAlignment="1">
      <alignment horizontal="center"/>
    </xf>
    <xf numFmtId="0" fontId="3" fillId="0" borderId="4" xfId="3" applyFont="1" applyBorder="1" applyAlignment="1">
      <alignment horizontal="center"/>
    </xf>
    <xf numFmtId="0" fontId="3" fillId="0" borderId="0" xfId="3" applyFont="1" applyAlignment="1">
      <alignment horizontal="right"/>
    </xf>
  </cellXfs>
  <cellStyles count="11">
    <cellStyle name="Comma" xfId="1" builtinId="3"/>
    <cellStyle name="Comma 2" xfId="5" xr:uid="{00000000-0005-0000-0000-000001000000}"/>
    <cellStyle name="Normal" xfId="0" builtinId="0"/>
    <cellStyle name="Normal 2" xfId="2" xr:uid="{00000000-0005-0000-0000-000004000000}"/>
    <cellStyle name="Normal 2 2" xfId="7" xr:uid="{00000000-0005-0000-0000-000005000000}"/>
    <cellStyle name="Normal 28" xfId="9" xr:uid="{00000000-0005-0000-0000-000006000000}"/>
    <cellStyle name="Normal 3" xfId="6" xr:uid="{00000000-0005-0000-0000-000007000000}"/>
    <cellStyle name="Normal 6" xfId="3" xr:uid="{00000000-0005-0000-0000-000008000000}"/>
    <cellStyle name="Normal_T_FS_Y12'2009_PRANDA" xfId="4" xr:uid="{00000000-0005-0000-0000-000009000000}"/>
    <cellStyle name="Percent" xfId="10" builtinId="5"/>
    <cellStyle name="Percent 2" xfId="8" xr:uid="{00000000-0005-0000-0000-00000A000000}"/>
  </cellStyles>
  <dxfs count="0"/>
  <tableStyles count="0" defaultTableStyle="TableStyleMedium9" defaultPivotStyle="PivotStyleLight16"/>
  <colors>
    <mruColors>
      <color rgb="FFCCFFCC"/>
      <color rgb="FF66FFFF"/>
      <color rgb="FFFFFFCC"/>
      <color rgb="FF99FF99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showGridLines="0" tabSelected="1" view="pageBreakPreview" zoomScale="70" zoomScaleNormal="70" zoomScaleSheetLayoutView="70" workbookViewId="0"/>
  </sheetViews>
  <sheetFormatPr defaultColWidth="9.33203125" defaultRowHeight="24" customHeight="1"/>
  <cols>
    <col min="1" max="1" width="47.109375" style="34" customWidth="1"/>
    <col min="2" max="2" width="6.44140625" style="34" bestFit="1" customWidth="1"/>
    <col min="3" max="3" width="1.44140625" style="34" customWidth="1"/>
    <col min="4" max="4" width="16.6640625" style="34" customWidth="1"/>
    <col min="5" max="5" width="1.44140625" style="34" customWidth="1"/>
    <col min="6" max="6" width="16.6640625" style="34" customWidth="1"/>
    <col min="7" max="7" width="1.44140625" style="34" customWidth="1"/>
    <col min="8" max="8" width="16.6640625" style="34" customWidth="1"/>
    <col min="9" max="9" width="1.44140625" style="34" customWidth="1"/>
    <col min="10" max="10" width="16.6640625" style="34" customWidth="1"/>
    <col min="11" max="12" width="14.33203125" style="34" bestFit="1" customWidth="1"/>
    <col min="13" max="16384" width="9.33203125" style="34"/>
  </cols>
  <sheetData>
    <row r="1" spans="1:10" s="36" customFormat="1" ht="24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s="36" customFormat="1" ht="24" customHeight="1">
      <c r="A2" s="40" t="s">
        <v>150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s="36" customFormat="1" ht="24" customHeight="1">
      <c r="A3" s="40" t="s">
        <v>210</v>
      </c>
      <c r="B3" s="40"/>
      <c r="C3" s="40"/>
      <c r="D3" s="40"/>
      <c r="E3" s="40"/>
      <c r="F3" s="40"/>
      <c r="G3" s="40"/>
      <c r="H3" s="40"/>
      <c r="I3" s="40"/>
      <c r="J3" s="40"/>
    </row>
    <row r="4" spans="1:10" s="36" customFormat="1" ht="24" customHeight="1">
      <c r="A4" s="94" t="s">
        <v>1</v>
      </c>
      <c r="B4" s="94"/>
      <c r="C4" s="94"/>
      <c r="D4" s="94"/>
      <c r="E4" s="94"/>
      <c r="F4" s="94"/>
      <c r="G4" s="94"/>
      <c r="H4" s="94"/>
      <c r="I4" s="94"/>
      <c r="J4" s="94"/>
    </row>
    <row r="5" spans="1:10" s="36" customFormat="1" ht="24" customHeight="1">
      <c r="A5" s="34"/>
      <c r="D5" s="96" t="s">
        <v>2</v>
      </c>
      <c r="E5" s="96"/>
      <c r="F5" s="96"/>
      <c r="G5" s="43"/>
      <c r="H5" s="96" t="s">
        <v>3</v>
      </c>
      <c r="I5" s="96"/>
      <c r="J5" s="96"/>
    </row>
    <row r="6" spans="1:10" s="36" customFormat="1" ht="24" customHeight="1">
      <c r="A6" s="34"/>
      <c r="B6" s="41" t="s">
        <v>4</v>
      </c>
      <c r="D6" s="75" t="s">
        <v>209</v>
      </c>
      <c r="E6" s="52"/>
      <c r="F6" s="76" t="s">
        <v>190</v>
      </c>
      <c r="G6" s="52"/>
      <c r="H6" s="75" t="str">
        <f>D6</f>
        <v>30 June 2026</v>
      </c>
      <c r="I6" s="52"/>
      <c r="J6" s="76" t="str">
        <f>F6</f>
        <v>31 December 2025</v>
      </c>
    </row>
    <row r="7" spans="1:10" s="36" customFormat="1" ht="24" customHeight="1">
      <c r="A7" s="34"/>
      <c r="B7" s="41"/>
      <c r="D7" s="35" t="s">
        <v>5</v>
      </c>
      <c r="E7" s="52"/>
      <c r="F7" s="74" t="s">
        <v>6</v>
      </c>
      <c r="G7" s="52"/>
      <c r="H7" s="35" t="s">
        <v>5</v>
      </c>
      <c r="I7" s="35"/>
      <c r="J7" s="35" t="s">
        <v>6</v>
      </c>
    </row>
    <row r="8" spans="1:10" s="36" customFormat="1" ht="24" customHeight="1">
      <c r="A8" s="34"/>
      <c r="B8" s="41"/>
      <c r="D8" s="35" t="s">
        <v>7</v>
      </c>
      <c r="E8" s="52"/>
      <c r="F8" s="74"/>
      <c r="G8" s="52"/>
      <c r="H8" s="35" t="s">
        <v>7</v>
      </c>
      <c r="I8" s="35"/>
      <c r="J8" s="35"/>
    </row>
    <row r="9" spans="1:10" s="36" customFormat="1" ht="24" customHeight="1">
      <c r="A9" s="59" t="s">
        <v>8</v>
      </c>
    </row>
    <row r="10" spans="1:10" s="36" customFormat="1" ht="24" customHeight="1">
      <c r="A10" s="59" t="s">
        <v>9</v>
      </c>
    </row>
    <row r="11" spans="1:10" s="36" customFormat="1" ht="24" customHeight="1">
      <c r="A11" s="77" t="s">
        <v>10</v>
      </c>
      <c r="B11" s="66"/>
      <c r="D11" s="33">
        <v>2674755086</v>
      </c>
      <c r="E11" s="33"/>
      <c r="F11" s="33">
        <v>2960731171</v>
      </c>
      <c r="G11" s="33"/>
      <c r="H11" s="33">
        <v>1923637367</v>
      </c>
      <c r="I11" s="2"/>
      <c r="J11" s="33">
        <v>312464157</v>
      </c>
    </row>
    <row r="12" spans="1:10" s="36" customFormat="1" ht="24" customHeight="1">
      <c r="A12" s="77" t="s">
        <v>168</v>
      </c>
      <c r="B12" s="66">
        <v>4</v>
      </c>
      <c r="C12" s="78"/>
      <c r="D12" s="33">
        <v>3794287842</v>
      </c>
      <c r="E12" s="33"/>
      <c r="F12" s="33">
        <v>3089428358</v>
      </c>
      <c r="G12" s="33"/>
      <c r="H12" s="33">
        <v>3856023064</v>
      </c>
      <c r="I12" s="2"/>
      <c r="J12" s="33">
        <v>3162955672</v>
      </c>
    </row>
    <row r="13" spans="1:10" s="36" customFormat="1" ht="24" customHeight="1">
      <c r="A13" s="77" t="s">
        <v>11</v>
      </c>
      <c r="B13" s="66">
        <v>5</v>
      </c>
      <c r="C13" s="78"/>
      <c r="D13" s="33">
        <v>4193673440</v>
      </c>
      <c r="E13" s="33"/>
      <c r="F13" s="33">
        <v>3596194319</v>
      </c>
      <c r="G13" s="33"/>
      <c r="H13" s="33">
        <v>3589028600</v>
      </c>
      <c r="I13" s="2"/>
      <c r="J13" s="33">
        <v>3011281069</v>
      </c>
    </row>
    <row r="14" spans="1:10" s="36" customFormat="1" ht="24" customHeight="1">
      <c r="A14" s="77" t="s">
        <v>12</v>
      </c>
      <c r="B14" s="66">
        <v>6</v>
      </c>
      <c r="C14" s="78"/>
      <c r="D14" s="33">
        <v>0</v>
      </c>
      <c r="E14" s="33"/>
      <c r="F14" s="33">
        <v>85726675</v>
      </c>
      <c r="G14" s="33"/>
      <c r="H14" s="33">
        <v>0</v>
      </c>
      <c r="I14" s="2"/>
      <c r="J14" s="33">
        <v>84787878</v>
      </c>
    </row>
    <row r="15" spans="1:10" s="36" customFormat="1" ht="24" customHeight="1">
      <c r="A15" s="77" t="s">
        <v>236</v>
      </c>
      <c r="B15" s="66">
        <v>8</v>
      </c>
      <c r="C15" s="78"/>
      <c r="D15" s="33">
        <v>3327030</v>
      </c>
      <c r="E15" s="33"/>
      <c r="F15" s="33">
        <v>0</v>
      </c>
      <c r="G15" s="33"/>
      <c r="H15" s="33">
        <v>0</v>
      </c>
      <c r="I15" s="2"/>
      <c r="J15" s="33">
        <v>0</v>
      </c>
    </row>
    <row r="16" spans="1:10" s="36" customFormat="1" ht="24" customHeight="1">
      <c r="A16" s="77" t="s">
        <v>13</v>
      </c>
      <c r="B16" s="66">
        <v>7</v>
      </c>
      <c r="C16" s="78"/>
      <c r="D16" s="33">
        <v>486979332</v>
      </c>
      <c r="E16" s="33"/>
      <c r="F16" s="33">
        <v>908813103</v>
      </c>
      <c r="G16" s="33"/>
      <c r="H16" s="33">
        <v>387276745</v>
      </c>
      <c r="I16" s="2"/>
      <c r="J16" s="33">
        <v>827086855</v>
      </c>
    </row>
    <row r="17" spans="1:10" s="36" customFormat="1" ht="24" customHeight="1">
      <c r="A17" s="59" t="s">
        <v>14</v>
      </c>
      <c r="B17" s="66"/>
      <c r="C17" s="79"/>
      <c r="D17" s="50">
        <f>SUM(D11:D16)</f>
        <v>11153022730</v>
      </c>
      <c r="E17" s="33"/>
      <c r="F17" s="50">
        <f>SUM(F11:F16)</f>
        <v>10640893626</v>
      </c>
      <c r="G17" s="2"/>
      <c r="H17" s="50">
        <f>SUM(H11:H16)</f>
        <v>9755965776</v>
      </c>
      <c r="I17" s="2"/>
      <c r="J17" s="50">
        <f>SUM(J11:J16)</f>
        <v>7398575631</v>
      </c>
    </row>
    <row r="18" spans="1:10" s="36" customFormat="1" ht="24" customHeight="1">
      <c r="A18" s="80" t="s">
        <v>15</v>
      </c>
      <c r="B18" s="66"/>
      <c r="C18" s="79"/>
      <c r="D18" s="33"/>
      <c r="E18" s="33"/>
      <c r="F18" s="33"/>
      <c r="G18" s="2"/>
      <c r="H18" s="2"/>
      <c r="I18" s="2"/>
      <c r="J18" s="2"/>
    </row>
    <row r="19" spans="1:10" s="36" customFormat="1" ht="24" customHeight="1">
      <c r="A19" s="77" t="s">
        <v>16</v>
      </c>
      <c r="B19" s="66">
        <v>8</v>
      </c>
      <c r="C19" s="78"/>
      <c r="D19" s="33">
        <v>13638799276</v>
      </c>
      <c r="E19" s="33"/>
      <c r="F19" s="33">
        <v>11167993630</v>
      </c>
      <c r="G19" s="33"/>
      <c r="H19" s="33">
        <v>0</v>
      </c>
      <c r="I19" s="2"/>
      <c r="J19" s="2">
        <v>0</v>
      </c>
    </row>
    <row r="20" spans="1:10" s="36" customFormat="1" ht="24" customHeight="1">
      <c r="A20" s="77" t="s">
        <v>17</v>
      </c>
      <c r="B20" s="66">
        <v>9</v>
      </c>
      <c r="C20" s="78"/>
      <c r="D20" s="33">
        <v>0</v>
      </c>
      <c r="E20" s="33"/>
      <c r="F20" s="33">
        <v>0</v>
      </c>
      <c r="G20" s="33"/>
      <c r="H20" s="33">
        <v>8771896332</v>
      </c>
      <c r="I20" s="2"/>
      <c r="J20" s="33">
        <v>10458285176</v>
      </c>
    </row>
    <row r="21" spans="1:10" s="36" customFormat="1" ht="24" customHeight="1">
      <c r="A21" s="58" t="s">
        <v>18</v>
      </c>
      <c r="B21" s="66">
        <v>10</v>
      </c>
      <c r="D21" s="33">
        <v>21189402212</v>
      </c>
      <c r="E21" s="33"/>
      <c r="F21" s="33">
        <v>22035279104</v>
      </c>
      <c r="G21" s="33"/>
      <c r="H21" s="33">
        <v>21410343788</v>
      </c>
      <c r="I21" s="33"/>
      <c r="J21" s="33">
        <v>22241849887</v>
      </c>
    </row>
    <row r="22" spans="1:10" s="36" customFormat="1" ht="24" customHeight="1">
      <c r="A22" s="77" t="s">
        <v>19</v>
      </c>
      <c r="B22" s="66"/>
      <c r="D22" s="33">
        <v>101697320</v>
      </c>
      <c r="E22" s="33"/>
      <c r="F22" s="33">
        <v>97924309</v>
      </c>
      <c r="G22" s="33"/>
      <c r="H22" s="33">
        <v>70190416</v>
      </c>
      <c r="I22" s="33"/>
      <c r="J22" s="33">
        <v>62503317</v>
      </c>
    </row>
    <row r="23" spans="1:10" s="36" customFormat="1" ht="24" customHeight="1">
      <c r="A23" s="77" t="s">
        <v>20</v>
      </c>
      <c r="B23" s="66"/>
      <c r="D23" s="33">
        <v>156144467</v>
      </c>
      <c r="E23" s="33"/>
      <c r="F23" s="33">
        <v>162855538</v>
      </c>
      <c r="G23" s="33"/>
      <c r="H23" s="33">
        <v>152827720</v>
      </c>
      <c r="I23" s="2"/>
      <c r="J23" s="33">
        <v>159535973</v>
      </c>
    </row>
    <row r="24" spans="1:10" s="36" customFormat="1" ht="24" customHeight="1">
      <c r="A24" s="77" t="s">
        <v>21</v>
      </c>
      <c r="B24" s="66"/>
      <c r="D24" s="33">
        <v>220884790</v>
      </c>
      <c r="E24" s="33"/>
      <c r="F24" s="33">
        <v>220884790</v>
      </c>
      <c r="G24" s="33"/>
      <c r="H24" s="33">
        <v>220884790</v>
      </c>
      <c r="I24" s="2"/>
      <c r="J24" s="33">
        <v>220884790</v>
      </c>
    </row>
    <row r="25" spans="1:10" s="36" customFormat="1" ht="24" customHeight="1">
      <c r="A25" s="58" t="s">
        <v>23</v>
      </c>
      <c r="B25" s="66"/>
      <c r="D25" s="33">
        <v>323221067</v>
      </c>
      <c r="E25" s="33"/>
      <c r="F25" s="33">
        <v>343958600</v>
      </c>
      <c r="G25" s="33"/>
      <c r="H25" s="33">
        <v>0</v>
      </c>
      <c r="I25" s="2"/>
      <c r="J25" s="33">
        <v>9713402</v>
      </c>
    </row>
    <row r="26" spans="1:10" s="36" customFormat="1" ht="24" customHeight="1">
      <c r="A26" s="77" t="s">
        <v>22</v>
      </c>
      <c r="B26" s="66"/>
      <c r="D26" s="33">
        <v>68206333</v>
      </c>
      <c r="E26" s="33"/>
      <c r="F26" s="33">
        <v>54186712</v>
      </c>
      <c r="G26" s="33"/>
      <c r="H26" s="33">
        <v>49786014</v>
      </c>
      <c r="I26" s="2"/>
      <c r="J26" s="33">
        <v>49105482</v>
      </c>
    </row>
    <row r="27" spans="1:10" s="36" customFormat="1" ht="24" customHeight="1">
      <c r="A27" s="58" t="s">
        <v>24</v>
      </c>
      <c r="B27" s="66"/>
      <c r="D27" s="49">
        <v>21305961</v>
      </c>
      <c r="E27" s="33"/>
      <c r="F27" s="49">
        <v>21449950</v>
      </c>
      <c r="G27" s="33"/>
      <c r="H27" s="49">
        <v>14852933</v>
      </c>
      <c r="I27" s="33"/>
      <c r="J27" s="49">
        <v>15762071</v>
      </c>
    </row>
    <row r="28" spans="1:10" s="36" customFormat="1" ht="24" customHeight="1">
      <c r="A28" s="59" t="s">
        <v>25</v>
      </c>
      <c r="B28" s="66"/>
      <c r="D28" s="1">
        <f>SUM(D19:D27)</f>
        <v>35719661426</v>
      </c>
      <c r="E28" s="33"/>
      <c r="F28" s="1">
        <f>SUM(F19:F27)</f>
        <v>34104532633</v>
      </c>
      <c r="G28" s="2"/>
      <c r="H28" s="1">
        <f>SUM(H19:H27)</f>
        <v>30690781993</v>
      </c>
      <c r="I28" s="2"/>
      <c r="J28" s="1">
        <f>SUM(J19:J27)</f>
        <v>33217640098</v>
      </c>
    </row>
    <row r="29" spans="1:10" s="36" customFormat="1" ht="24" customHeight="1" thickBot="1">
      <c r="A29" s="59" t="s">
        <v>26</v>
      </c>
      <c r="B29" s="52"/>
      <c r="D29" s="3">
        <f>SUM(D17:D17,D28)</f>
        <v>46872684156</v>
      </c>
      <c r="E29" s="33"/>
      <c r="F29" s="3">
        <f>SUM(F17:F17,F28)</f>
        <v>44745426259</v>
      </c>
      <c r="G29" s="2"/>
      <c r="H29" s="3">
        <f>SUM(H17:H17,H28)</f>
        <v>40446747769</v>
      </c>
      <c r="I29" s="2"/>
      <c r="J29" s="3">
        <f>SUM(J17:J17,J28)</f>
        <v>40616215729</v>
      </c>
    </row>
    <row r="30" spans="1:10" s="36" customFormat="1" ht="24" customHeight="1" thickTop="1">
      <c r="A30" s="59"/>
      <c r="B30" s="52"/>
      <c r="D30" s="2"/>
      <c r="E30" s="33"/>
      <c r="F30" s="2"/>
      <c r="G30" s="2"/>
      <c r="H30" s="2"/>
      <c r="I30" s="2"/>
      <c r="J30" s="2"/>
    </row>
    <row r="31" spans="1:10" s="36" customFormat="1" ht="24" customHeight="1">
      <c r="A31" s="34" t="s">
        <v>27</v>
      </c>
    </row>
    <row r="32" spans="1:10" s="36" customFormat="1" ht="24" customHeight="1">
      <c r="A32" s="40" t="str">
        <f>A1</f>
        <v>Sri Trang Gloves (Thailand) Public Company Limited and its subsidiaries</v>
      </c>
      <c r="B32" s="40"/>
      <c r="C32" s="40"/>
      <c r="D32" s="40"/>
      <c r="E32" s="40"/>
      <c r="F32" s="40"/>
      <c r="G32" s="40"/>
      <c r="H32" s="40"/>
      <c r="I32" s="40"/>
      <c r="J32" s="40"/>
    </row>
    <row r="33" spans="1:10" s="36" customFormat="1" ht="24" customHeight="1">
      <c r="A33" s="40" t="s">
        <v>151</v>
      </c>
      <c r="B33" s="40"/>
      <c r="C33" s="40"/>
      <c r="D33" s="40"/>
      <c r="E33" s="40"/>
      <c r="F33" s="40"/>
      <c r="G33" s="40"/>
      <c r="H33" s="40"/>
      <c r="I33" s="40"/>
      <c r="J33" s="40"/>
    </row>
    <row r="34" spans="1:10" s="36" customFormat="1" ht="24" customHeight="1">
      <c r="A34" s="40" t="str">
        <f>A3</f>
        <v>As at 30 June 2026</v>
      </c>
      <c r="B34" s="40"/>
      <c r="C34" s="40"/>
      <c r="D34" s="40"/>
      <c r="E34" s="40"/>
      <c r="F34" s="40"/>
      <c r="G34" s="40"/>
      <c r="H34" s="40"/>
      <c r="I34" s="40"/>
      <c r="J34" s="40"/>
    </row>
    <row r="35" spans="1:10" s="36" customFormat="1" ht="24" customHeight="1">
      <c r="A35" s="94" t="s">
        <v>1</v>
      </c>
      <c r="B35" s="94"/>
      <c r="C35" s="94"/>
      <c r="D35" s="94"/>
      <c r="E35" s="94"/>
      <c r="F35" s="94"/>
      <c r="G35" s="94"/>
      <c r="H35" s="94"/>
      <c r="I35" s="94"/>
      <c r="J35" s="94"/>
    </row>
    <row r="36" spans="1:10" s="36" customFormat="1" ht="24" customHeight="1">
      <c r="A36" s="34"/>
      <c r="D36" s="96" t="s">
        <v>2</v>
      </c>
      <c r="E36" s="96"/>
      <c r="F36" s="96"/>
      <c r="G36" s="43"/>
      <c r="H36" s="96" t="s">
        <v>3</v>
      </c>
      <c r="I36" s="96"/>
      <c r="J36" s="96"/>
    </row>
    <row r="37" spans="1:10" s="36" customFormat="1" ht="24" customHeight="1">
      <c r="A37" s="34"/>
      <c r="B37" s="41" t="s">
        <v>4</v>
      </c>
      <c r="D37" s="75" t="str">
        <f>D6</f>
        <v>30 June 2026</v>
      </c>
      <c r="E37" s="52"/>
      <c r="F37" s="76" t="str">
        <f>F6</f>
        <v>31 December 2025</v>
      </c>
      <c r="G37" s="52"/>
      <c r="H37" s="75" t="str">
        <f>D6</f>
        <v>30 June 2026</v>
      </c>
      <c r="I37" s="52"/>
      <c r="J37" s="76" t="str">
        <f>F6</f>
        <v>31 December 2025</v>
      </c>
    </row>
    <row r="38" spans="1:10" s="36" customFormat="1" ht="24" customHeight="1">
      <c r="A38" s="34"/>
      <c r="B38" s="41"/>
      <c r="D38" s="35" t="s">
        <v>5</v>
      </c>
      <c r="E38" s="52"/>
      <c r="F38" s="74" t="s">
        <v>6</v>
      </c>
      <c r="G38" s="52"/>
      <c r="H38" s="35" t="s">
        <v>5</v>
      </c>
      <c r="I38" s="35"/>
      <c r="J38" s="35" t="s">
        <v>6</v>
      </c>
    </row>
    <row r="39" spans="1:10" s="36" customFormat="1" ht="24" customHeight="1">
      <c r="A39" s="34"/>
      <c r="B39" s="41"/>
      <c r="D39" s="35" t="s">
        <v>7</v>
      </c>
      <c r="E39" s="52"/>
      <c r="F39" s="74"/>
      <c r="G39" s="52"/>
      <c r="H39" s="35" t="s">
        <v>7</v>
      </c>
      <c r="I39" s="35"/>
      <c r="J39" s="35"/>
    </row>
    <row r="40" spans="1:10" s="36" customFormat="1" ht="24" customHeight="1">
      <c r="A40" s="39" t="s">
        <v>28</v>
      </c>
      <c r="C40" s="41"/>
      <c r="D40" s="35"/>
      <c r="E40" s="35"/>
      <c r="F40" s="35"/>
      <c r="G40" s="35"/>
      <c r="H40" s="35"/>
      <c r="I40" s="35"/>
      <c r="J40" s="35"/>
    </row>
    <row r="41" spans="1:10" s="36" customFormat="1" ht="24" customHeight="1">
      <c r="A41" s="39" t="s">
        <v>29</v>
      </c>
      <c r="C41" s="41"/>
      <c r="D41" s="35"/>
      <c r="E41" s="35"/>
      <c r="F41" s="35"/>
      <c r="G41" s="35"/>
      <c r="H41" s="35"/>
      <c r="I41" s="35"/>
      <c r="J41" s="35"/>
    </row>
    <row r="42" spans="1:10" s="36" customFormat="1" ht="24" customHeight="1">
      <c r="A42" s="77" t="s">
        <v>30</v>
      </c>
      <c r="B42" s="66">
        <v>11.1</v>
      </c>
      <c r="C42" s="41"/>
      <c r="D42" s="33">
        <v>0</v>
      </c>
      <c r="E42" s="47"/>
      <c r="F42" s="33">
        <v>102918519</v>
      </c>
      <c r="G42" s="47"/>
      <c r="H42" s="33">
        <v>0</v>
      </c>
      <c r="I42" s="2"/>
      <c r="J42" s="33">
        <v>0</v>
      </c>
    </row>
    <row r="43" spans="1:10" s="36" customFormat="1" ht="24" customHeight="1">
      <c r="A43" s="77" t="s">
        <v>169</v>
      </c>
      <c r="B43" s="66">
        <v>12</v>
      </c>
      <c r="C43" s="81"/>
      <c r="D43" s="33">
        <v>2771708039</v>
      </c>
      <c r="E43" s="47"/>
      <c r="F43" s="33">
        <v>2562568170</v>
      </c>
      <c r="G43" s="47"/>
      <c r="H43" s="33">
        <v>2602153895</v>
      </c>
      <c r="I43" s="2"/>
      <c r="J43" s="33">
        <v>2623529724</v>
      </c>
    </row>
    <row r="44" spans="1:10" s="36" customFormat="1" ht="24" customHeight="1">
      <c r="A44" s="58" t="s">
        <v>146</v>
      </c>
      <c r="B44" s="66"/>
      <c r="C44" s="81"/>
      <c r="D44" s="33"/>
      <c r="E44" s="47"/>
      <c r="F44" s="33"/>
      <c r="G44" s="33"/>
      <c r="H44" s="33"/>
      <c r="I44" s="33"/>
      <c r="J44" s="33"/>
    </row>
    <row r="45" spans="1:10" s="36" customFormat="1" ht="24" customHeight="1">
      <c r="A45" s="82" t="s">
        <v>31</v>
      </c>
      <c r="B45" s="66">
        <v>11.2</v>
      </c>
      <c r="C45" s="81"/>
      <c r="D45" s="33">
        <v>1626632767</v>
      </c>
      <c r="E45" s="47"/>
      <c r="F45" s="33">
        <v>1973859177</v>
      </c>
      <c r="G45" s="47"/>
      <c r="H45" s="33">
        <v>1626632767</v>
      </c>
      <c r="I45" s="2"/>
      <c r="J45" s="33">
        <v>1973859177</v>
      </c>
    </row>
    <row r="46" spans="1:10" s="36" customFormat="1" ht="24" customHeight="1">
      <c r="A46" s="82" t="s">
        <v>32</v>
      </c>
      <c r="B46" s="66">
        <v>11.3</v>
      </c>
      <c r="C46" s="81"/>
      <c r="D46" s="33">
        <v>9981087</v>
      </c>
      <c r="E46" s="47"/>
      <c r="F46" s="33">
        <v>9981103</v>
      </c>
      <c r="G46" s="47"/>
      <c r="H46" s="33">
        <v>9981087</v>
      </c>
      <c r="I46" s="2"/>
      <c r="J46" s="33">
        <v>9981103</v>
      </c>
    </row>
    <row r="47" spans="1:10" s="36" customFormat="1" ht="24" customHeight="1">
      <c r="A47" s="77" t="s">
        <v>33</v>
      </c>
      <c r="B47" s="66"/>
      <c r="C47" s="81"/>
      <c r="D47" s="33">
        <v>46983771</v>
      </c>
      <c r="E47" s="47"/>
      <c r="F47" s="33">
        <v>38803921</v>
      </c>
      <c r="G47" s="47"/>
      <c r="H47" s="33">
        <v>30090346</v>
      </c>
      <c r="I47" s="2"/>
      <c r="J47" s="33">
        <v>23911851</v>
      </c>
    </row>
    <row r="48" spans="1:10" s="36" customFormat="1" ht="24" customHeight="1">
      <c r="A48" s="58" t="s">
        <v>34</v>
      </c>
      <c r="B48" s="66"/>
      <c r="C48" s="58"/>
      <c r="D48" s="33">
        <v>29330900</v>
      </c>
      <c r="E48" s="33"/>
      <c r="F48" s="33">
        <v>13873274</v>
      </c>
      <c r="G48" s="33"/>
      <c r="H48" s="33">
        <v>22278886</v>
      </c>
      <c r="I48" s="2"/>
      <c r="J48" s="33">
        <v>8078445</v>
      </c>
    </row>
    <row r="49" spans="1:10" s="36" customFormat="1" ht="24" customHeight="1">
      <c r="A49" s="58" t="s">
        <v>12</v>
      </c>
      <c r="B49" s="66">
        <v>6</v>
      </c>
      <c r="C49" s="58"/>
      <c r="D49" s="33">
        <v>284701841</v>
      </c>
      <c r="E49" s="33"/>
      <c r="F49" s="33">
        <v>12969572</v>
      </c>
      <c r="G49" s="33"/>
      <c r="H49" s="33">
        <v>278836186</v>
      </c>
      <c r="I49" s="2"/>
      <c r="J49" s="33">
        <v>10857210</v>
      </c>
    </row>
    <row r="50" spans="1:10" s="36" customFormat="1" ht="24" customHeight="1">
      <c r="A50" s="58" t="s">
        <v>35</v>
      </c>
      <c r="B50" s="66"/>
      <c r="C50" s="58"/>
      <c r="D50" s="33">
        <v>73335235</v>
      </c>
      <c r="E50" s="33"/>
      <c r="F50" s="33">
        <v>179134843</v>
      </c>
      <c r="G50" s="33"/>
      <c r="H50" s="33">
        <v>69016425</v>
      </c>
      <c r="I50" s="2"/>
      <c r="J50" s="33">
        <v>176090659</v>
      </c>
    </row>
    <row r="51" spans="1:10" s="36" customFormat="1" ht="24" customHeight="1">
      <c r="A51" s="39" t="s">
        <v>36</v>
      </c>
      <c r="B51" s="66"/>
      <c r="C51" s="62"/>
      <c r="D51" s="4">
        <f>SUM(D42:D50)</f>
        <v>4842673640</v>
      </c>
      <c r="E51" s="33"/>
      <c r="F51" s="4">
        <f>SUM(F42:F50)</f>
        <v>4894108579</v>
      </c>
      <c r="G51" s="2"/>
      <c r="H51" s="4">
        <f>SUM(H42:H50)</f>
        <v>4638989592</v>
      </c>
      <c r="I51" s="2"/>
      <c r="J51" s="4">
        <f>SUM(J42:J50)</f>
        <v>4826308169</v>
      </c>
    </row>
    <row r="52" spans="1:10" s="36" customFormat="1" ht="24" customHeight="1">
      <c r="A52" s="39" t="s">
        <v>37</v>
      </c>
      <c r="B52" s="66"/>
      <c r="C52" s="78"/>
      <c r="D52" s="1"/>
      <c r="E52" s="33"/>
      <c r="F52" s="1"/>
      <c r="G52" s="2"/>
      <c r="H52" s="2"/>
      <c r="I52" s="2"/>
      <c r="J52" s="1"/>
    </row>
    <row r="53" spans="1:10" s="36" customFormat="1" ht="24" customHeight="1">
      <c r="A53" s="58" t="s">
        <v>147</v>
      </c>
      <c r="B53" s="66"/>
      <c r="C53" s="81"/>
      <c r="D53" s="1"/>
      <c r="E53" s="47"/>
      <c r="F53" s="1"/>
      <c r="G53" s="2"/>
      <c r="H53" s="2"/>
      <c r="I53" s="2"/>
      <c r="J53" s="1"/>
    </row>
    <row r="54" spans="1:10" s="36" customFormat="1" ht="24" customHeight="1">
      <c r="A54" s="82" t="s">
        <v>31</v>
      </c>
      <c r="B54" s="66">
        <v>11.2</v>
      </c>
      <c r="C54" s="78"/>
      <c r="D54" s="33">
        <v>2413935063</v>
      </c>
      <c r="E54" s="33"/>
      <c r="F54" s="33">
        <v>1371339574</v>
      </c>
      <c r="G54" s="33"/>
      <c r="H54" s="33">
        <v>2413935063</v>
      </c>
      <c r="I54" s="2"/>
      <c r="J54" s="33">
        <v>1371339574</v>
      </c>
    </row>
    <row r="55" spans="1:10" s="36" customFormat="1" ht="24" customHeight="1">
      <c r="A55" s="82" t="s">
        <v>32</v>
      </c>
      <c r="B55" s="66">
        <v>11.3</v>
      </c>
      <c r="C55" s="78"/>
      <c r="D55" s="33">
        <v>949357912</v>
      </c>
      <c r="E55" s="33"/>
      <c r="F55" s="33">
        <v>949271870</v>
      </c>
      <c r="G55" s="33"/>
      <c r="H55" s="33">
        <v>949357912</v>
      </c>
      <c r="I55" s="2"/>
      <c r="J55" s="33">
        <v>949271870</v>
      </c>
    </row>
    <row r="56" spans="1:10" s="36" customFormat="1" ht="24" customHeight="1">
      <c r="A56" s="77" t="s">
        <v>33</v>
      </c>
      <c r="B56" s="66"/>
      <c r="C56" s="78"/>
      <c r="D56" s="33">
        <v>56096850</v>
      </c>
      <c r="E56" s="33"/>
      <c r="F56" s="33">
        <v>59600331</v>
      </c>
      <c r="G56" s="33"/>
      <c r="H56" s="33">
        <v>41299223</v>
      </c>
      <c r="I56" s="2"/>
      <c r="J56" s="33">
        <v>39281981</v>
      </c>
    </row>
    <row r="57" spans="1:10" s="36" customFormat="1" ht="24" customHeight="1">
      <c r="A57" s="34" t="s">
        <v>38</v>
      </c>
      <c r="B57" s="66"/>
      <c r="C57" s="78"/>
      <c r="D57" s="33">
        <v>33597963</v>
      </c>
      <c r="E57" s="33"/>
      <c r="F57" s="33">
        <v>0</v>
      </c>
      <c r="G57" s="33"/>
      <c r="H57" s="33">
        <v>33597963</v>
      </c>
      <c r="I57" s="2"/>
      <c r="J57" s="33">
        <v>0</v>
      </c>
    </row>
    <row r="58" spans="1:10" s="36" customFormat="1" ht="24" customHeight="1">
      <c r="A58" s="34" t="s">
        <v>170</v>
      </c>
      <c r="B58" s="66"/>
      <c r="C58" s="78"/>
      <c r="D58" s="58">
        <v>240814819</v>
      </c>
      <c r="E58" s="33"/>
      <c r="F58" s="31">
        <v>230153901</v>
      </c>
      <c r="G58" s="33"/>
      <c r="H58" s="31">
        <v>195987042</v>
      </c>
      <c r="I58" s="2"/>
      <c r="J58" s="31">
        <v>186865301</v>
      </c>
    </row>
    <row r="59" spans="1:10" s="36" customFormat="1" ht="24" customHeight="1">
      <c r="A59" s="39" t="s">
        <v>39</v>
      </c>
      <c r="B59" s="78"/>
      <c r="D59" s="4">
        <f>SUM(D53:D58)</f>
        <v>3693802607</v>
      </c>
      <c r="E59" s="33"/>
      <c r="F59" s="4">
        <f>SUM(F53:F58)</f>
        <v>2610365676</v>
      </c>
      <c r="G59" s="2"/>
      <c r="H59" s="4">
        <f>SUM(H53:H58)</f>
        <v>3634177203</v>
      </c>
      <c r="I59" s="2"/>
      <c r="J59" s="4">
        <f>SUM(J53:J58)</f>
        <v>2546758726</v>
      </c>
    </row>
    <row r="60" spans="1:10" s="36" customFormat="1" ht="24" customHeight="1">
      <c r="A60" s="39" t="s">
        <v>40</v>
      </c>
      <c r="D60" s="4">
        <f>D59+D51</f>
        <v>8536476247</v>
      </c>
      <c r="E60" s="33"/>
      <c r="F60" s="4">
        <f>F59+F51</f>
        <v>7504474255</v>
      </c>
      <c r="G60" s="2"/>
      <c r="H60" s="4">
        <f>H59+H51</f>
        <v>8273166795</v>
      </c>
      <c r="I60" s="2"/>
      <c r="J60" s="4">
        <f>J59+J51</f>
        <v>7373066895</v>
      </c>
    </row>
    <row r="61" spans="1:10" s="36" customFormat="1" ht="24" customHeight="1">
      <c r="A61" s="58"/>
    </row>
    <row r="62" spans="1:10" s="36" customFormat="1" ht="24" customHeight="1">
      <c r="A62" s="34" t="s">
        <v>27</v>
      </c>
    </row>
    <row r="63" spans="1:10" s="36" customFormat="1" ht="24" customHeight="1">
      <c r="A63" s="40" t="str">
        <f>A1</f>
        <v>Sri Trang Gloves (Thailand) Public Company Limited and its subsidiaries</v>
      </c>
      <c r="B63" s="40"/>
      <c r="C63" s="40"/>
    </row>
    <row r="64" spans="1:10" s="36" customFormat="1" ht="24" customHeight="1">
      <c r="A64" s="40" t="s">
        <v>151</v>
      </c>
      <c r="B64" s="40"/>
      <c r="C64" s="40"/>
      <c r="D64" s="40"/>
      <c r="E64" s="40"/>
      <c r="F64" s="40"/>
      <c r="G64" s="40"/>
      <c r="H64" s="40"/>
      <c r="I64" s="40"/>
      <c r="J64" s="40"/>
    </row>
    <row r="65" spans="1:11" s="36" customFormat="1" ht="24" customHeight="1">
      <c r="A65" s="40" t="str">
        <f>A3</f>
        <v>As at 30 June 2026</v>
      </c>
      <c r="B65" s="40"/>
      <c r="C65" s="40"/>
      <c r="D65" s="40"/>
      <c r="E65" s="40"/>
      <c r="F65" s="40"/>
      <c r="G65" s="40"/>
      <c r="H65" s="40"/>
      <c r="I65" s="40"/>
      <c r="J65" s="40"/>
    </row>
    <row r="66" spans="1:11" s="36" customFormat="1" ht="24" customHeight="1">
      <c r="A66" s="94" t="s">
        <v>1</v>
      </c>
      <c r="B66" s="94"/>
      <c r="C66" s="94"/>
      <c r="D66" s="94"/>
      <c r="E66" s="94"/>
      <c r="F66" s="94"/>
      <c r="G66" s="94"/>
      <c r="H66" s="94"/>
      <c r="I66" s="94"/>
      <c r="J66" s="94"/>
    </row>
    <row r="67" spans="1:11" s="36" customFormat="1" ht="24" customHeight="1">
      <c r="A67" s="34"/>
      <c r="D67" s="96" t="s">
        <v>2</v>
      </c>
      <c r="E67" s="96"/>
      <c r="F67" s="96"/>
      <c r="G67" s="43"/>
      <c r="H67" s="96" t="s">
        <v>3</v>
      </c>
      <c r="I67" s="96"/>
      <c r="J67" s="96"/>
    </row>
    <row r="68" spans="1:11" s="36" customFormat="1" ht="24" customHeight="1">
      <c r="A68" s="34"/>
      <c r="B68" s="41" t="s">
        <v>4</v>
      </c>
      <c r="D68" s="75" t="str">
        <f>D6</f>
        <v>30 June 2026</v>
      </c>
      <c r="E68" s="52"/>
      <c r="F68" s="76" t="str">
        <f>F6</f>
        <v>31 December 2025</v>
      </c>
      <c r="G68" s="52"/>
      <c r="H68" s="75" t="str">
        <f>D6</f>
        <v>30 June 2026</v>
      </c>
      <c r="I68" s="52"/>
      <c r="J68" s="76" t="str">
        <f>F6</f>
        <v>31 December 2025</v>
      </c>
    </row>
    <row r="69" spans="1:11" s="36" customFormat="1" ht="24" customHeight="1">
      <c r="A69" s="34"/>
      <c r="B69" s="41"/>
      <c r="D69" s="35" t="s">
        <v>5</v>
      </c>
      <c r="E69" s="52"/>
      <c r="F69" s="74" t="s">
        <v>6</v>
      </c>
      <c r="G69" s="52"/>
      <c r="H69" s="35" t="s">
        <v>5</v>
      </c>
      <c r="I69" s="35"/>
      <c r="J69" s="35" t="s">
        <v>6</v>
      </c>
    </row>
    <row r="70" spans="1:11" s="36" customFormat="1" ht="24" customHeight="1">
      <c r="A70" s="34"/>
      <c r="B70" s="41"/>
      <c r="D70" s="35" t="s">
        <v>7</v>
      </c>
      <c r="E70" s="52"/>
      <c r="F70" s="74"/>
      <c r="G70" s="52"/>
      <c r="H70" s="35" t="s">
        <v>7</v>
      </c>
      <c r="I70" s="35"/>
      <c r="J70" s="35"/>
    </row>
    <row r="71" spans="1:11" s="36" customFormat="1" ht="24" customHeight="1">
      <c r="A71" s="39" t="s">
        <v>41</v>
      </c>
      <c r="C71" s="41"/>
      <c r="D71" s="52"/>
      <c r="E71" s="83"/>
      <c r="F71" s="52"/>
      <c r="G71" s="52"/>
      <c r="H71" s="52"/>
      <c r="I71" s="52"/>
      <c r="J71" s="52"/>
    </row>
    <row r="72" spans="1:11" s="36" customFormat="1" ht="24" customHeight="1">
      <c r="A72" s="58" t="s">
        <v>42</v>
      </c>
      <c r="B72" s="66"/>
      <c r="C72" s="41"/>
      <c r="D72" s="52"/>
      <c r="E72" s="83"/>
      <c r="F72" s="52"/>
      <c r="G72" s="52"/>
      <c r="H72" s="52"/>
      <c r="I72" s="52"/>
      <c r="J72" s="52"/>
    </row>
    <row r="73" spans="1:11" s="36" customFormat="1" ht="24" customHeight="1">
      <c r="A73" s="34" t="s">
        <v>43</v>
      </c>
      <c r="B73" s="66"/>
      <c r="C73" s="41"/>
      <c r="D73" s="52"/>
      <c r="E73" s="83"/>
      <c r="F73" s="52"/>
      <c r="G73" s="52"/>
      <c r="H73" s="52"/>
      <c r="I73" s="52"/>
      <c r="J73" s="52"/>
    </row>
    <row r="74" spans="1:11" s="36" customFormat="1" ht="24" customHeight="1" thickBot="1">
      <c r="A74" s="48" t="s">
        <v>44</v>
      </c>
      <c r="B74" s="66"/>
      <c r="C74" s="41"/>
      <c r="D74" s="5">
        <v>1434780000</v>
      </c>
      <c r="E74" s="83"/>
      <c r="F74" s="5">
        <v>1434780000</v>
      </c>
      <c r="G74" s="33"/>
      <c r="H74" s="67">
        <v>1434780000</v>
      </c>
      <c r="I74" s="33"/>
      <c r="J74" s="67">
        <v>1434780000</v>
      </c>
    </row>
    <row r="75" spans="1:11" s="58" customFormat="1" ht="24" customHeight="1" thickTop="1">
      <c r="A75" s="48" t="s">
        <v>45</v>
      </c>
      <c r="B75" s="66"/>
      <c r="C75" s="81"/>
      <c r="K75" s="36"/>
    </row>
    <row r="76" spans="1:11" s="58" customFormat="1" ht="24" customHeight="1">
      <c r="A76" s="48" t="s">
        <v>128</v>
      </c>
      <c r="B76" s="66"/>
      <c r="C76" s="81"/>
      <c r="D76" s="58">
        <f>EQ_Conso!C29</f>
        <v>1432589955</v>
      </c>
      <c r="F76" s="58">
        <f>EQ_Conso!C20</f>
        <v>1432589955</v>
      </c>
      <c r="H76" s="58">
        <f>EQ_Separate!C27</f>
        <v>1432589955</v>
      </c>
      <c r="J76" s="58">
        <f>EQ_Separate!C20</f>
        <v>1432589955</v>
      </c>
      <c r="K76" s="36"/>
    </row>
    <row r="77" spans="1:11" s="58" customFormat="1" ht="24" customHeight="1">
      <c r="A77" s="48" t="s">
        <v>46</v>
      </c>
      <c r="B77" s="66"/>
      <c r="C77" s="81"/>
      <c r="D77" s="1">
        <f>EQ_Conso!E29</f>
        <v>14494582321</v>
      </c>
      <c r="E77" s="33"/>
      <c r="F77" s="1">
        <f>EQ_Conso!E20</f>
        <v>14494582321</v>
      </c>
      <c r="G77" s="33"/>
      <c r="H77" s="1">
        <f>EQ_Separate!E27</f>
        <v>14494582321</v>
      </c>
      <c r="I77" s="33"/>
      <c r="J77" s="1">
        <f>EQ_Separate!E20</f>
        <v>14494582321</v>
      </c>
      <c r="K77" s="36"/>
    </row>
    <row r="78" spans="1:11" s="58" customFormat="1" ht="24" customHeight="1">
      <c r="A78" s="58" t="s">
        <v>47</v>
      </c>
      <c r="B78" s="66"/>
      <c r="C78" s="41"/>
      <c r="D78" s="1">
        <f>EQ_Conso!G29</f>
        <v>483694988</v>
      </c>
      <c r="E78" s="47"/>
      <c r="F78" s="1">
        <f>EQ_Conso!G20</f>
        <v>483694988</v>
      </c>
      <c r="G78" s="2"/>
      <c r="H78" s="1">
        <f>EQ_Separate!G27</f>
        <v>483694988</v>
      </c>
      <c r="I78" s="2"/>
      <c r="J78" s="1">
        <f>EQ_Separate!G20</f>
        <v>483694988</v>
      </c>
      <c r="K78" s="36"/>
    </row>
    <row r="79" spans="1:11" s="36" customFormat="1" ht="24" customHeight="1">
      <c r="A79" s="58" t="s">
        <v>48</v>
      </c>
      <c r="B79" s="66"/>
      <c r="C79" s="41"/>
      <c r="D79" s="1">
        <f>EQ_Conso!I29</f>
        <v>-787230800</v>
      </c>
      <c r="E79" s="47"/>
      <c r="F79" s="1">
        <f>EQ_Conso!I20</f>
        <v>-787230800</v>
      </c>
      <c r="G79" s="2"/>
      <c r="H79" s="1">
        <v>0</v>
      </c>
      <c r="I79" s="2"/>
      <c r="J79" s="1">
        <v>0</v>
      </c>
    </row>
    <row r="80" spans="1:11" s="36" customFormat="1" ht="24" customHeight="1">
      <c r="A80" s="58" t="s">
        <v>49</v>
      </c>
      <c r="B80" s="66"/>
      <c r="C80" s="41"/>
      <c r="D80" s="1"/>
      <c r="E80" s="47"/>
      <c r="F80" s="1"/>
    </row>
    <row r="81" spans="1:10" s="36" customFormat="1" ht="24" customHeight="1">
      <c r="A81" s="77" t="s">
        <v>192</v>
      </c>
      <c r="B81" s="66"/>
      <c r="C81" s="41"/>
      <c r="D81" s="1"/>
      <c r="E81" s="47"/>
      <c r="F81" s="1"/>
    </row>
    <row r="82" spans="1:10" s="36" customFormat="1" ht="24" customHeight="1">
      <c r="A82" s="77" t="s">
        <v>193</v>
      </c>
      <c r="B82" s="66"/>
      <c r="C82" s="41"/>
      <c r="D82" s="1">
        <f>EQ_Conso!K29</f>
        <v>143478000</v>
      </c>
      <c r="E82" s="47"/>
      <c r="F82" s="1">
        <f>EQ_Conso!K20</f>
        <v>143478000</v>
      </c>
      <c r="H82" s="1">
        <f>EQ_Separate!I27</f>
        <v>143478000</v>
      </c>
      <c r="J82" s="1">
        <f>EQ_Separate!I20</f>
        <v>143478000</v>
      </c>
    </row>
    <row r="83" spans="1:10" s="36" customFormat="1" ht="24" customHeight="1">
      <c r="A83" s="77" t="s">
        <v>194</v>
      </c>
      <c r="B83" s="66">
        <v>13</v>
      </c>
      <c r="C83" s="41"/>
      <c r="D83" s="1">
        <f>EQ_Conso!M29</f>
        <v>858720192</v>
      </c>
      <c r="E83" s="47"/>
      <c r="F83" s="1">
        <f>EQ_Conso!M20</f>
        <v>576856535</v>
      </c>
      <c r="H83" s="1">
        <f>EQ_Separate!K27</f>
        <v>858720192</v>
      </c>
      <c r="J83" s="1">
        <f>EQ_Separate!K20</f>
        <v>576856535</v>
      </c>
    </row>
    <row r="84" spans="1:10" s="36" customFormat="1" ht="24" customHeight="1">
      <c r="A84" s="77" t="s">
        <v>195</v>
      </c>
      <c r="B84" s="66"/>
      <c r="C84" s="41"/>
      <c r="D84" s="1">
        <f>EQ_Conso!O29</f>
        <v>18768621317</v>
      </c>
      <c r="E84" s="47"/>
      <c r="F84" s="1">
        <f>EQ_Conso!O20</f>
        <v>17139887807</v>
      </c>
      <c r="H84" s="1">
        <f>EQ_Separate!M27</f>
        <v>15321633992</v>
      </c>
      <c r="J84" s="1">
        <f>EQ_Separate!M20</f>
        <v>16189225739</v>
      </c>
    </row>
    <row r="85" spans="1:10" s="36" customFormat="1" ht="24" customHeight="1">
      <c r="A85" s="77" t="s">
        <v>175</v>
      </c>
      <c r="B85" s="66">
        <v>13</v>
      </c>
      <c r="C85" s="41"/>
      <c r="D85" s="1">
        <f>EQ_Conso!Q29</f>
        <v>-858720192</v>
      </c>
      <c r="E85" s="47"/>
      <c r="F85" s="1">
        <f>EQ_Conso!Q20</f>
        <v>-576856535</v>
      </c>
      <c r="H85" s="1">
        <f>EQ_Separate!O27</f>
        <v>-858720192</v>
      </c>
      <c r="J85" s="1">
        <f>EQ_Separate!O20</f>
        <v>-576856535</v>
      </c>
    </row>
    <row r="86" spans="1:10" s="36" customFormat="1" ht="24" customHeight="1">
      <c r="A86" s="58" t="s">
        <v>51</v>
      </c>
      <c r="B86" s="66"/>
      <c r="C86" s="41"/>
      <c r="D86" s="36">
        <f>EQ_Conso!S29</f>
        <v>3800472128</v>
      </c>
      <c r="E86" s="47"/>
      <c r="F86" s="36">
        <f>OCI_Conso!K23</f>
        <v>4333949733</v>
      </c>
      <c r="H86" s="36">
        <f>EQ_Separate!Q27</f>
        <v>297601718</v>
      </c>
      <c r="J86" s="36">
        <f>OCI_Separate!G22</f>
        <v>499577831</v>
      </c>
    </row>
    <row r="87" spans="1:10" s="36" customFormat="1" ht="24" customHeight="1">
      <c r="A87" s="34" t="s">
        <v>52</v>
      </c>
      <c r="B87" s="66"/>
      <c r="C87" s="41"/>
      <c r="D87" s="4">
        <f>SUM(D76:D86)</f>
        <v>38336207909</v>
      </c>
      <c r="E87" s="47"/>
      <c r="F87" s="4">
        <f>SUM(F76:F86)</f>
        <v>37240952004</v>
      </c>
      <c r="G87" s="2"/>
      <c r="H87" s="4">
        <f>SUM(H76:H86)</f>
        <v>32173580974</v>
      </c>
      <c r="I87" s="2"/>
      <c r="J87" s="4">
        <f>SUM(J76:J86)</f>
        <v>33243148834</v>
      </c>
    </row>
    <row r="88" spans="1:10" s="36" customFormat="1" ht="24" customHeight="1" thickBot="1">
      <c r="A88" s="39" t="s">
        <v>53</v>
      </c>
      <c r="B88" s="66"/>
      <c r="D88" s="3">
        <f>SUM(D60,D87)</f>
        <v>46872684156</v>
      </c>
      <c r="E88" s="47"/>
      <c r="F88" s="3">
        <f>SUM(F60,F87)</f>
        <v>44745426259</v>
      </c>
      <c r="G88" s="2"/>
      <c r="H88" s="3">
        <f>SUM(H60,H87)</f>
        <v>40446747769</v>
      </c>
      <c r="I88" s="2"/>
      <c r="J88" s="3">
        <f>SUM(J60,J87)</f>
        <v>40616215729</v>
      </c>
    </row>
    <row r="89" spans="1:10" s="36" customFormat="1" ht="24" customHeight="1" thickTop="1">
      <c r="A89" s="34"/>
      <c r="C89" s="84"/>
      <c r="D89" s="2">
        <f>SUM(D88-D29)</f>
        <v>0</v>
      </c>
      <c r="E89" s="47"/>
      <c r="F89" s="2">
        <f>SUM(F88-F29)</f>
        <v>0</v>
      </c>
      <c r="G89" s="2"/>
      <c r="H89" s="1">
        <f>SUM(H88-H29)</f>
        <v>0</v>
      </c>
      <c r="I89" s="2"/>
      <c r="J89" s="2">
        <f>SUM(J88-J29)</f>
        <v>0</v>
      </c>
    </row>
    <row r="90" spans="1:10" s="36" customFormat="1" ht="24" customHeight="1">
      <c r="A90" s="34" t="s">
        <v>27</v>
      </c>
    </row>
    <row r="91" spans="1:10" s="36" customFormat="1" ht="24" customHeight="1">
      <c r="A91" s="34"/>
    </row>
    <row r="92" spans="1:10" s="36" customFormat="1" ht="24" customHeight="1">
      <c r="A92" s="85"/>
      <c r="B92" s="85"/>
    </row>
    <row r="93" spans="1:10" s="36" customFormat="1" ht="24" customHeight="1">
      <c r="A93" s="34"/>
    </row>
    <row r="94" spans="1:10" s="36" customFormat="1" ht="24" customHeight="1">
      <c r="A94" s="34"/>
      <c r="C94" s="36" t="s">
        <v>54</v>
      </c>
    </row>
    <row r="95" spans="1:10" s="36" customFormat="1" ht="24" customHeight="1">
      <c r="A95" s="85"/>
      <c r="B95" s="85"/>
    </row>
    <row r="96" spans="1:10" s="36" customFormat="1" ht="24" customHeight="1"/>
    <row r="97" s="36" customFormat="1" ht="24" customHeight="1"/>
    <row r="98" s="36" customFormat="1" ht="24" customHeight="1"/>
    <row r="99" s="36" customFormat="1" ht="24" customHeight="1"/>
    <row r="100" s="36" customFormat="1" ht="24" customHeight="1"/>
  </sheetData>
  <mergeCells count="9">
    <mergeCell ref="A66:J66"/>
    <mergeCell ref="D67:F67"/>
    <mergeCell ref="H67:J67"/>
    <mergeCell ref="A4:J4"/>
    <mergeCell ref="D5:F5"/>
    <mergeCell ref="H5:J5"/>
    <mergeCell ref="A35:J35"/>
    <mergeCell ref="D36:F36"/>
    <mergeCell ref="H36:J36"/>
  </mergeCells>
  <printOptions horizontalCentered="1"/>
  <pageMargins left="0.7" right="0.35" top="0.78740157480314998" bottom="0.23622047244094499" header="0.31496062992126" footer="0.31496062992126"/>
  <pageSetup paperSize="9" scale="73" fitToHeight="3" orientation="portrait" r:id="rId1"/>
  <rowBreaks count="2" manualBreakCount="2">
    <brk id="31" max="10" man="1"/>
    <brk id="6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20"/>
  <sheetViews>
    <sheetView showGridLines="0" view="pageBreakPreview" topLeftCell="B2" zoomScaleNormal="70" zoomScaleSheetLayoutView="100" workbookViewId="0">
      <selection activeCell="N16" sqref="N16"/>
    </sheetView>
  </sheetViews>
  <sheetFormatPr defaultColWidth="10.5546875" defaultRowHeight="24" customHeight="1"/>
  <cols>
    <col min="1" max="1" width="39.44140625" style="36" customWidth="1"/>
    <col min="2" max="2" width="5.6640625" style="36" customWidth="1"/>
    <col min="3" max="3" width="7.6640625" style="36" customWidth="1"/>
    <col min="4" max="4" width="1.44140625" style="36" customWidth="1"/>
    <col min="5" max="5" width="16.88671875" style="36" customWidth="1"/>
    <col min="6" max="6" width="1.44140625" style="36" customWidth="1"/>
    <col min="7" max="7" width="16.88671875" style="36" customWidth="1"/>
    <col min="8" max="8" width="1.44140625" style="36" customWidth="1"/>
    <col min="9" max="9" width="16.88671875" style="36" customWidth="1"/>
    <col min="10" max="10" width="1.44140625" style="36" customWidth="1"/>
    <col min="11" max="11" width="16.88671875" style="36" customWidth="1"/>
    <col min="12" max="12" width="16.6640625" style="36" customWidth="1"/>
    <col min="13" max="13" width="19.33203125" style="58" customWidth="1"/>
    <col min="14" max="14" width="16.33203125" style="36" customWidth="1"/>
    <col min="15" max="15" width="10.5546875" style="38" customWidth="1"/>
    <col min="16" max="16" width="16.6640625" style="36" customWidth="1"/>
    <col min="17" max="17" width="17" style="38" customWidth="1"/>
    <col min="18" max="18" width="16.33203125" style="36" customWidth="1"/>
    <col min="19" max="19" width="10.5546875" style="38" customWidth="1"/>
    <col min="20" max="20" width="13.6640625" style="58" bestFit="1" customWidth="1"/>
    <col min="21" max="21" width="15.44140625" style="59" bestFit="1" customWidth="1"/>
    <col min="22" max="22" width="13.5546875" style="58" bestFit="1" customWidth="1"/>
    <col min="23" max="23" width="14.5546875" style="59" bestFit="1" customWidth="1"/>
    <col min="24" max="24" width="13.6640625" style="58" bestFit="1" customWidth="1"/>
    <col min="25" max="25" width="15.44140625" style="59" bestFit="1" customWidth="1"/>
    <col min="26" max="26" width="13.5546875" style="58" bestFit="1" customWidth="1"/>
    <col min="27" max="27" width="14.5546875" style="58" bestFit="1" customWidth="1"/>
    <col min="28" max="16384" width="10.5546875" style="36"/>
  </cols>
  <sheetData>
    <row r="1" spans="1:13" ht="24" customHeight="1">
      <c r="A1" s="34"/>
      <c r="B1" s="34"/>
      <c r="C1" s="35"/>
      <c r="I1" s="37"/>
      <c r="J1" s="37"/>
      <c r="K1" s="37" t="s">
        <v>55</v>
      </c>
      <c r="M1" s="57"/>
    </row>
    <row r="2" spans="1:13" ht="24" customHeight="1">
      <c r="A2" s="95" t="s">
        <v>0</v>
      </c>
      <c r="B2" s="95"/>
      <c r="C2" s="95"/>
      <c r="D2" s="95"/>
      <c r="E2" s="95"/>
      <c r="F2" s="95"/>
      <c r="G2" s="95"/>
      <c r="H2" s="95"/>
      <c r="I2" s="95"/>
      <c r="J2" s="95"/>
      <c r="K2" s="95"/>
      <c r="M2" s="57"/>
    </row>
    <row r="3" spans="1:13" ht="24" customHeight="1">
      <c r="A3" s="95" t="s">
        <v>244</v>
      </c>
      <c r="B3" s="95"/>
      <c r="C3" s="95"/>
      <c r="D3" s="95"/>
      <c r="E3" s="95"/>
      <c r="F3" s="95"/>
      <c r="G3" s="95"/>
      <c r="H3" s="95"/>
      <c r="I3" s="95"/>
      <c r="J3" s="95"/>
      <c r="K3" s="95"/>
      <c r="M3" s="57"/>
    </row>
    <row r="4" spans="1:13" ht="24" customHeight="1">
      <c r="A4" s="40" t="s">
        <v>212</v>
      </c>
      <c r="B4" s="40"/>
      <c r="C4" s="40"/>
      <c r="D4" s="40"/>
      <c r="E4" s="40"/>
      <c r="F4" s="40"/>
      <c r="G4" s="40"/>
      <c r="H4" s="40"/>
      <c r="I4" s="40"/>
      <c r="J4" s="40"/>
      <c r="K4" s="40"/>
      <c r="M4" s="57"/>
    </row>
    <row r="5" spans="1:13" ht="24" customHeight="1">
      <c r="A5" s="94" t="s">
        <v>1</v>
      </c>
      <c r="B5" s="94"/>
      <c r="C5" s="94"/>
      <c r="D5" s="94"/>
      <c r="E5" s="94"/>
      <c r="F5" s="94"/>
      <c r="G5" s="94"/>
      <c r="H5" s="94"/>
      <c r="I5" s="94"/>
      <c r="J5" s="94"/>
      <c r="K5" s="94"/>
      <c r="M5" s="60"/>
    </row>
    <row r="6" spans="1:13" ht="24" customHeight="1">
      <c r="A6" s="34"/>
      <c r="B6" s="34"/>
      <c r="C6" s="35"/>
      <c r="E6" s="42"/>
      <c r="F6" s="42" t="s">
        <v>2</v>
      </c>
      <c r="G6" s="42"/>
      <c r="H6" s="43"/>
      <c r="I6" s="42"/>
      <c r="J6" s="42" t="s">
        <v>3</v>
      </c>
      <c r="K6" s="42"/>
      <c r="M6" s="61"/>
    </row>
    <row r="7" spans="1:13" ht="24" customHeight="1">
      <c r="A7" s="34"/>
      <c r="B7" s="34"/>
      <c r="C7" s="41" t="s">
        <v>4</v>
      </c>
      <c r="D7" s="41"/>
      <c r="E7" s="44" t="s">
        <v>188</v>
      </c>
      <c r="F7" s="45"/>
      <c r="G7" s="44" t="s">
        <v>160</v>
      </c>
      <c r="H7" s="45"/>
      <c r="I7" s="44" t="s">
        <v>188</v>
      </c>
      <c r="J7" s="46"/>
      <c r="K7" s="46" t="s">
        <v>160</v>
      </c>
      <c r="M7" s="61"/>
    </row>
    <row r="8" spans="1:13" ht="24" customHeight="1">
      <c r="A8" s="39" t="s">
        <v>56</v>
      </c>
      <c r="B8" s="39"/>
      <c r="C8" s="58"/>
      <c r="D8" s="58"/>
      <c r="E8" s="37"/>
      <c r="H8" s="31"/>
      <c r="I8" s="37"/>
      <c r="J8" s="37"/>
      <c r="M8" s="31"/>
    </row>
    <row r="9" spans="1:13" ht="24" customHeight="1">
      <c r="A9" s="34" t="s">
        <v>57</v>
      </c>
      <c r="B9" s="34"/>
      <c r="C9" s="58"/>
      <c r="D9" s="58"/>
      <c r="E9" s="31">
        <v>6113958736</v>
      </c>
      <c r="F9" s="31"/>
      <c r="G9" s="31">
        <v>5997205824</v>
      </c>
      <c r="H9" s="31"/>
      <c r="I9" s="31">
        <v>5945984455</v>
      </c>
      <c r="J9" s="31"/>
      <c r="K9" s="31">
        <v>5866218498</v>
      </c>
      <c r="M9" s="31"/>
    </row>
    <row r="10" spans="1:13" ht="24" customHeight="1">
      <c r="A10" s="34" t="s">
        <v>58</v>
      </c>
      <c r="B10" s="34"/>
      <c r="C10" s="58"/>
      <c r="D10" s="58"/>
      <c r="E10" s="32">
        <v>-5073095067</v>
      </c>
      <c r="F10" s="31"/>
      <c r="G10" s="32">
        <v>-5479210050</v>
      </c>
      <c r="H10" s="31"/>
      <c r="I10" s="32">
        <v>-5033252318</v>
      </c>
      <c r="J10" s="31"/>
      <c r="K10" s="32">
        <v>-5484428279</v>
      </c>
      <c r="M10" s="31"/>
    </row>
    <row r="11" spans="1:13" ht="24" customHeight="1">
      <c r="A11" s="39" t="s">
        <v>59</v>
      </c>
      <c r="B11" s="39"/>
      <c r="C11" s="62"/>
      <c r="D11" s="58"/>
      <c r="E11" s="31">
        <f>SUM(E9:E10)</f>
        <v>1040863669</v>
      </c>
      <c r="F11" s="31"/>
      <c r="G11" s="31">
        <f>SUM(G9:G10)</f>
        <v>517995774</v>
      </c>
      <c r="H11" s="31"/>
      <c r="I11" s="31">
        <f>SUM(I9:I10)</f>
        <v>912732137</v>
      </c>
      <c r="J11" s="31"/>
      <c r="K11" s="31">
        <f>SUM(K9:K10)</f>
        <v>381790219</v>
      </c>
      <c r="M11" s="36"/>
    </row>
    <row r="12" spans="1:13" ht="24" customHeight="1">
      <c r="A12" s="34" t="s">
        <v>60</v>
      </c>
      <c r="B12" s="34"/>
      <c r="C12" s="62">
        <v>14</v>
      </c>
      <c r="D12" s="58"/>
      <c r="E12" s="36">
        <v>53726150</v>
      </c>
      <c r="F12" s="31"/>
      <c r="G12" s="36">
        <v>28225187</v>
      </c>
      <c r="H12" s="31"/>
      <c r="I12" s="36">
        <v>43914943</v>
      </c>
      <c r="J12" s="31"/>
      <c r="K12" s="36">
        <v>30169275</v>
      </c>
      <c r="M12" s="36"/>
    </row>
    <row r="13" spans="1:13" ht="24" customHeight="1">
      <c r="A13" s="34" t="s">
        <v>61</v>
      </c>
      <c r="B13" s="34"/>
      <c r="C13" s="62"/>
      <c r="D13" s="58"/>
      <c r="E13" s="36">
        <v>37796</v>
      </c>
      <c r="F13" s="31"/>
      <c r="G13" s="36">
        <v>7296742</v>
      </c>
      <c r="H13" s="31"/>
      <c r="I13" s="31">
        <v>299997600</v>
      </c>
      <c r="J13" s="31"/>
      <c r="K13" s="31">
        <v>159998720</v>
      </c>
      <c r="M13" s="31"/>
    </row>
    <row r="14" spans="1:13" ht="24" customHeight="1">
      <c r="A14" s="34" t="s">
        <v>62</v>
      </c>
      <c r="B14" s="34"/>
      <c r="C14" s="63"/>
      <c r="D14" s="58"/>
      <c r="E14" s="31">
        <v>-237525622</v>
      </c>
      <c r="F14" s="31"/>
      <c r="G14" s="31">
        <v>-243571773</v>
      </c>
      <c r="H14" s="31"/>
      <c r="I14" s="31">
        <v>-183298978</v>
      </c>
      <c r="J14" s="31"/>
      <c r="K14" s="31">
        <v>-190785678</v>
      </c>
      <c r="M14" s="31"/>
    </row>
    <row r="15" spans="1:13" ht="24" customHeight="1">
      <c r="A15" s="34" t="s">
        <v>63</v>
      </c>
      <c r="B15" s="34"/>
      <c r="C15" s="62"/>
      <c r="D15" s="58"/>
      <c r="E15" s="31">
        <v>-241190059.00000003</v>
      </c>
      <c r="F15" s="31"/>
      <c r="G15" s="31">
        <v>-190597453</v>
      </c>
      <c r="H15" s="31"/>
      <c r="I15" s="31">
        <v>-601460525</v>
      </c>
      <c r="J15" s="31"/>
      <c r="K15" s="31">
        <v>-166251501</v>
      </c>
      <c r="M15" s="31"/>
    </row>
    <row r="16" spans="1:13" ht="24" customHeight="1">
      <c r="A16" s="34" t="s">
        <v>191</v>
      </c>
      <c r="B16" s="34"/>
      <c r="C16" s="63"/>
      <c r="D16" s="58"/>
      <c r="E16" s="31">
        <v>75445556</v>
      </c>
      <c r="F16" s="31"/>
      <c r="G16" s="31">
        <v>-112755540</v>
      </c>
      <c r="H16" s="31"/>
      <c r="I16" s="31">
        <v>71254032</v>
      </c>
      <c r="J16" s="31"/>
      <c r="K16" s="31">
        <v>-109916286</v>
      </c>
      <c r="M16" s="31"/>
    </row>
    <row r="17" spans="1:13" ht="24" customHeight="1">
      <c r="A17" s="34" t="s">
        <v>211</v>
      </c>
      <c r="B17" s="34"/>
      <c r="C17" s="62">
        <v>15</v>
      </c>
      <c r="D17" s="58"/>
      <c r="E17" s="32">
        <v>-60261017</v>
      </c>
      <c r="F17" s="31"/>
      <c r="G17" s="32">
        <v>100888758</v>
      </c>
      <c r="H17" s="31"/>
      <c r="I17" s="32">
        <v>-58046502</v>
      </c>
      <c r="J17" s="31"/>
      <c r="K17" s="32">
        <v>88194075</v>
      </c>
      <c r="M17" s="31"/>
    </row>
    <row r="18" spans="1:13" ht="24" customHeight="1">
      <c r="A18" s="40" t="s">
        <v>64</v>
      </c>
      <c r="B18" s="40"/>
      <c r="C18" s="62"/>
      <c r="D18" s="58"/>
      <c r="E18" s="31">
        <f>SUM(E11:E17)</f>
        <v>631096473</v>
      </c>
      <c r="F18" s="64"/>
      <c r="G18" s="31">
        <f>SUM(G11:G17)</f>
        <v>107481695</v>
      </c>
      <c r="H18" s="64"/>
      <c r="I18" s="31">
        <f>SUM(I11:I17)</f>
        <v>485092707</v>
      </c>
      <c r="J18" s="64"/>
      <c r="K18" s="31">
        <f>SUM(K11:K17)</f>
        <v>193198824</v>
      </c>
      <c r="M18" s="31"/>
    </row>
    <row r="19" spans="1:13" ht="24" customHeight="1">
      <c r="A19" s="34" t="s">
        <v>65</v>
      </c>
      <c r="B19" s="34"/>
      <c r="C19" s="62"/>
      <c r="D19" s="58"/>
      <c r="E19" s="31">
        <v>11164451</v>
      </c>
      <c r="F19" s="31"/>
      <c r="G19" s="31">
        <v>50981672</v>
      </c>
      <c r="H19" s="31"/>
      <c r="I19" s="31">
        <v>6186592</v>
      </c>
      <c r="J19" s="65"/>
      <c r="K19" s="31">
        <v>2358829</v>
      </c>
      <c r="M19" s="31"/>
    </row>
    <row r="20" spans="1:13" ht="24" customHeight="1">
      <c r="A20" s="34" t="s">
        <v>66</v>
      </c>
      <c r="B20" s="34"/>
      <c r="C20" s="62"/>
      <c r="D20" s="58"/>
      <c r="E20" s="32">
        <v>-42517050</v>
      </c>
      <c r="F20" s="31"/>
      <c r="G20" s="32">
        <v>-64127252</v>
      </c>
      <c r="H20" s="31"/>
      <c r="I20" s="32">
        <v>-42206047</v>
      </c>
      <c r="J20" s="65"/>
      <c r="K20" s="32">
        <v>-64174282</v>
      </c>
      <c r="M20" s="31"/>
    </row>
    <row r="21" spans="1:13" ht="24" customHeight="1">
      <c r="A21" s="39" t="s">
        <v>67</v>
      </c>
      <c r="B21" s="39"/>
      <c r="C21" s="62"/>
      <c r="D21" s="58"/>
      <c r="E21" s="31">
        <f>SUM(E18:E20)</f>
        <v>599743874</v>
      </c>
      <c r="F21" s="31"/>
      <c r="G21" s="31">
        <f>SUM(G18:G20)</f>
        <v>94336115</v>
      </c>
      <c r="H21" s="31"/>
      <c r="I21" s="31">
        <f>SUM(I18:I20)</f>
        <v>449073252</v>
      </c>
      <c r="J21" s="31"/>
      <c r="K21" s="31">
        <f>SUM(K18:K20)</f>
        <v>131383371</v>
      </c>
      <c r="M21" s="31"/>
    </row>
    <row r="22" spans="1:13" ht="24" customHeight="1">
      <c r="A22" s="34" t="s">
        <v>68</v>
      </c>
      <c r="B22" s="34"/>
      <c r="C22" s="66">
        <v>16</v>
      </c>
      <c r="D22" s="58"/>
      <c r="E22" s="32">
        <v>-33253276</v>
      </c>
      <c r="F22" s="31"/>
      <c r="G22" s="32">
        <v>-17265551.899999999</v>
      </c>
      <c r="H22" s="31"/>
      <c r="I22" s="32">
        <v>-20896961</v>
      </c>
      <c r="J22" s="31"/>
      <c r="K22" s="32">
        <v>-5966484</v>
      </c>
      <c r="M22" s="31"/>
    </row>
    <row r="23" spans="1:13" ht="24" customHeight="1" thickBot="1">
      <c r="A23" s="39" t="s">
        <v>69</v>
      </c>
      <c r="B23" s="39"/>
      <c r="C23" s="63"/>
      <c r="D23" s="58"/>
      <c r="E23" s="67">
        <f>SUM(E21:E22)</f>
        <v>566490598</v>
      </c>
      <c r="F23" s="31"/>
      <c r="G23" s="67">
        <f>SUM(G21:G22)</f>
        <v>77070563.099999994</v>
      </c>
      <c r="H23" s="31"/>
      <c r="I23" s="67">
        <f>SUM(I21:I22)</f>
        <v>428176291</v>
      </c>
      <c r="J23" s="33"/>
      <c r="K23" s="67">
        <f>SUM(K21:K22)</f>
        <v>125416887</v>
      </c>
      <c r="M23" s="6"/>
    </row>
    <row r="24" spans="1:13" ht="24" customHeight="1" thickTop="1">
      <c r="A24" s="39"/>
      <c r="B24" s="39"/>
      <c r="C24" s="63"/>
      <c r="D24" s="58"/>
      <c r="E24" s="33"/>
      <c r="F24" s="31"/>
      <c r="G24" s="33"/>
      <c r="H24" s="31"/>
      <c r="I24" s="33"/>
      <c r="J24" s="33"/>
      <c r="K24" s="33"/>
      <c r="M24" s="6"/>
    </row>
    <row r="25" spans="1:13" ht="24" customHeight="1">
      <c r="A25" s="34" t="s">
        <v>27</v>
      </c>
      <c r="B25" s="34"/>
      <c r="C25" s="63"/>
      <c r="D25" s="58"/>
      <c r="E25" s="37"/>
      <c r="G25" s="37"/>
      <c r="H25" s="31"/>
      <c r="I25" s="37"/>
      <c r="J25" s="37"/>
    </row>
    <row r="26" spans="1:13" ht="24" customHeight="1">
      <c r="A26" s="34"/>
      <c r="B26" s="34"/>
      <c r="C26" s="35"/>
      <c r="I26" s="37"/>
      <c r="J26" s="37"/>
      <c r="K26" s="37" t="s">
        <v>55</v>
      </c>
      <c r="M26" s="57"/>
    </row>
    <row r="27" spans="1:13" ht="24" customHeight="1">
      <c r="A27" s="95" t="s">
        <v>0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M27" s="57"/>
    </row>
    <row r="28" spans="1:13" ht="24" customHeight="1">
      <c r="A28" s="95" t="s">
        <v>152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M28" s="57"/>
    </row>
    <row r="29" spans="1:13" ht="24" customHeight="1">
      <c r="A29" s="40" t="str">
        <f>A4</f>
        <v>For the three-month period ended 30 June 2026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M29" s="57"/>
    </row>
    <row r="30" spans="1:13" ht="24" customHeight="1">
      <c r="A30" s="94" t="s">
        <v>1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M30" s="60"/>
    </row>
    <row r="31" spans="1:13" ht="24" customHeight="1">
      <c r="A31" s="34"/>
      <c r="B31" s="34"/>
      <c r="C31" s="35"/>
      <c r="E31" s="42"/>
      <c r="F31" s="42" t="s">
        <v>2</v>
      </c>
      <c r="G31" s="42"/>
      <c r="H31" s="43"/>
      <c r="I31" s="42"/>
      <c r="J31" s="42" t="s">
        <v>3</v>
      </c>
      <c r="K31" s="42"/>
      <c r="M31" s="61"/>
    </row>
    <row r="32" spans="1:13" ht="24" customHeight="1">
      <c r="A32" s="34"/>
      <c r="B32" s="34"/>
      <c r="C32" s="41" t="s">
        <v>4</v>
      </c>
      <c r="D32" s="41"/>
      <c r="E32" s="44" t="s">
        <v>188</v>
      </c>
      <c r="F32" s="45"/>
      <c r="G32" s="44" t="s">
        <v>160</v>
      </c>
      <c r="H32" s="45"/>
      <c r="I32" s="44" t="s">
        <v>188</v>
      </c>
      <c r="J32" s="46"/>
      <c r="K32" s="46" t="s">
        <v>160</v>
      </c>
      <c r="M32" s="64"/>
    </row>
    <row r="33" spans="1:13" ht="24" customHeight="1">
      <c r="A33" s="39" t="s">
        <v>70</v>
      </c>
      <c r="B33" s="39"/>
      <c r="C33" s="63"/>
      <c r="D33" s="58"/>
      <c r="E33" s="37"/>
      <c r="G33" s="37"/>
      <c r="H33" s="31"/>
      <c r="I33" s="37"/>
      <c r="J33" s="37"/>
      <c r="M33" s="31"/>
    </row>
    <row r="34" spans="1:13" ht="24" customHeight="1">
      <c r="A34" s="34" t="s">
        <v>71</v>
      </c>
      <c r="B34" s="34"/>
      <c r="C34" s="63"/>
      <c r="D34" s="58"/>
      <c r="E34" s="37"/>
      <c r="G34" s="37"/>
      <c r="H34" s="31"/>
      <c r="I34" s="37"/>
      <c r="J34" s="37"/>
      <c r="M34" s="31"/>
    </row>
    <row r="35" spans="1:13" ht="24" customHeight="1">
      <c r="A35" s="48" t="s">
        <v>72</v>
      </c>
      <c r="B35" s="48"/>
      <c r="C35" s="63"/>
      <c r="D35" s="58"/>
      <c r="E35" s="37"/>
      <c r="G35" s="37"/>
      <c r="H35" s="31"/>
      <c r="I35" s="37"/>
      <c r="J35" s="37"/>
      <c r="M35" s="31"/>
    </row>
    <row r="36" spans="1:13" ht="24" customHeight="1">
      <c r="A36" s="34" t="s">
        <v>148</v>
      </c>
      <c r="B36" s="34"/>
      <c r="C36" s="63"/>
      <c r="D36" s="58"/>
      <c r="E36" s="37"/>
      <c r="G36" s="37"/>
      <c r="H36" s="31"/>
      <c r="I36" s="37"/>
      <c r="J36" s="37"/>
      <c r="M36" s="31"/>
    </row>
    <row r="37" spans="1:13" ht="24" customHeight="1">
      <c r="A37" s="48" t="s">
        <v>149</v>
      </c>
      <c r="B37" s="48"/>
      <c r="C37" s="63"/>
      <c r="D37" s="58"/>
      <c r="E37" s="31">
        <v>227043119</v>
      </c>
      <c r="F37" s="31"/>
      <c r="G37" s="31">
        <v>-470989119</v>
      </c>
      <c r="H37" s="31"/>
      <c r="I37" s="31">
        <v>0</v>
      </c>
      <c r="J37" s="31"/>
      <c r="K37" s="31">
        <v>0</v>
      </c>
      <c r="M37" s="31"/>
    </row>
    <row r="38" spans="1:13" ht="24" customHeight="1">
      <c r="A38" s="34" t="s">
        <v>233</v>
      </c>
      <c r="B38" s="34"/>
      <c r="C38" s="66"/>
      <c r="D38" s="58"/>
      <c r="E38" s="32">
        <v>27175412</v>
      </c>
      <c r="F38" s="31"/>
      <c r="G38" s="32">
        <v>12898597</v>
      </c>
      <c r="H38" s="31"/>
      <c r="I38" s="32">
        <v>27175412</v>
      </c>
      <c r="J38" s="31"/>
      <c r="K38" s="32">
        <v>12898597</v>
      </c>
      <c r="M38" s="31"/>
    </row>
    <row r="39" spans="1:13" ht="24" customHeight="1">
      <c r="A39" s="34" t="s">
        <v>71</v>
      </c>
      <c r="B39" s="34"/>
      <c r="C39" s="63"/>
      <c r="D39" s="58"/>
      <c r="E39" s="33"/>
      <c r="F39" s="31"/>
      <c r="G39" s="33"/>
      <c r="H39" s="31"/>
      <c r="I39" s="33"/>
      <c r="J39" s="33"/>
      <c r="K39" s="33"/>
      <c r="M39" s="31"/>
    </row>
    <row r="40" spans="1:13" ht="24" customHeight="1">
      <c r="A40" s="48" t="s">
        <v>158</v>
      </c>
      <c r="B40" s="48"/>
      <c r="C40" s="63"/>
      <c r="D40" s="58"/>
      <c r="M40" s="31"/>
    </row>
    <row r="41" spans="1:13" ht="24" customHeight="1">
      <c r="A41" s="48" t="s">
        <v>159</v>
      </c>
      <c r="B41" s="48"/>
      <c r="C41" s="63"/>
      <c r="D41" s="58"/>
      <c r="E41" s="49">
        <f>SUM(E37,E38)</f>
        <v>254218531</v>
      </c>
      <c r="F41" s="31"/>
      <c r="G41" s="49">
        <f>SUM(G37,G38)</f>
        <v>-458090522</v>
      </c>
      <c r="H41" s="31"/>
      <c r="I41" s="49">
        <f>SUM(I37,I38)</f>
        <v>27175412</v>
      </c>
      <c r="J41" s="33"/>
      <c r="K41" s="49">
        <f>SUM(K37,K38)</f>
        <v>12898597</v>
      </c>
      <c r="M41" s="31"/>
    </row>
    <row r="42" spans="1:13" ht="24" customHeight="1">
      <c r="A42" s="48"/>
      <c r="B42" s="48"/>
      <c r="C42" s="63"/>
      <c r="D42" s="58"/>
      <c r="E42" s="33"/>
      <c r="F42" s="31"/>
      <c r="G42" s="33"/>
      <c r="H42" s="31"/>
      <c r="I42" s="33"/>
      <c r="J42" s="33"/>
      <c r="K42" s="33"/>
      <c r="M42" s="31"/>
    </row>
    <row r="43" spans="1:13" ht="24" customHeight="1">
      <c r="A43" s="48" t="s">
        <v>73</v>
      </c>
      <c r="B43" s="48"/>
      <c r="C43" s="58"/>
      <c r="D43" s="58"/>
      <c r="E43" s="33"/>
      <c r="F43" s="31"/>
      <c r="G43" s="33"/>
      <c r="H43" s="31"/>
      <c r="I43" s="33"/>
      <c r="J43" s="33"/>
      <c r="K43" s="33"/>
      <c r="M43" s="31"/>
    </row>
    <row r="44" spans="1:13" ht="24" customHeight="1">
      <c r="A44" s="48" t="s">
        <v>72</v>
      </c>
      <c r="B44" s="48"/>
      <c r="C44" s="58"/>
      <c r="D44" s="58"/>
      <c r="E44" s="33"/>
      <c r="F44" s="31"/>
      <c r="G44" s="33"/>
      <c r="H44" s="31"/>
      <c r="I44" s="33"/>
      <c r="J44" s="33"/>
      <c r="K44" s="33"/>
      <c r="M44" s="31"/>
    </row>
    <row r="45" spans="1:13" ht="24" customHeight="1">
      <c r="A45" s="48" t="s">
        <v>234</v>
      </c>
      <c r="B45" s="48"/>
      <c r="C45" s="58"/>
      <c r="D45" s="58"/>
      <c r="E45" s="31"/>
      <c r="F45" s="31"/>
      <c r="G45" s="31"/>
      <c r="H45" s="31"/>
      <c r="I45" s="31"/>
      <c r="J45" s="31"/>
      <c r="K45" s="31"/>
      <c r="M45" s="31"/>
    </row>
    <row r="46" spans="1:13" ht="24" customHeight="1">
      <c r="A46" s="48" t="s">
        <v>206</v>
      </c>
      <c r="B46" s="48"/>
      <c r="C46" s="58"/>
      <c r="D46" s="58"/>
      <c r="E46" s="31"/>
      <c r="F46" s="31"/>
      <c r="G46" s="31"/>
      <c r="H46" s="31"/>
      <c r="I46" s="31"/>
      <c r="J46" s="31"/>
      <c r="K46" s="31"/>
      <c r="M46" s="31"/>
    </row>
    <row r="47" spans="1:13" ht="24" customHeight="1">
      <c r="A47" s="48" t="s">
        <v>207</v>
      </c>
      <c r="B47" s="48"/>
      <c r="C47" s="58"/>
      <c r="D47" s="58"/>
      <c r="E47" s="32">
        <v>1326862018</v>
      </c>
      <c r="F47" s="31"/>
      <c r="G47" s="32">
        <v>653617095</v>
      </c>
      <c r="H47" s="31"/>
      <c r="I47" s="32">
        <v>0</v>
      </c>
      <c r="J47" s="31"/>
      <c r="K47" s="32">
        <v>0</v>
      </c>
      <c r="M47" s="31"/>
    </row>
    <row r="48" spans="1:13" ht="24" customHeight="1">
      <c r="A48" s="34" t="s">
        <v>73</v>
      </c>
      <c r="B48" s="34"/>
      <c r="C48" s="58"/>
      <c r="D48" s="58"/>
      <c r="E48" s="33"/>
      <c r="F48" s="31"/>
      <c r="G48" s="33"/>
      <c r="H48" s="31"/>
      <c r="I48" s="33"/>
      <c r="J48" s="33"/>
      <c r="K48" s="33"/>
      <c r="M48" s="31"/>
    </row>
    <row r="49" spans="1:13" ht="24" customHeight="1">
      <c r="A49" s="48" t="s">
        <v>72</v>
      </c>
      <c r="B49" s="48"/>
      <c r="C49" s="58"/>
      <c r="D49" s="58"/>
      <c r="E49" s="49">
        <f>SUM(E45:E47)</f>
        <v>1326862018</v>
      </c>
      <c r="F49" s="31"/>
      <c r="G49" s="49">
        <f>SUM(G45:G47)</f>
        <v>653617095</v>
      </c>
      <c r="H49" s="31"/>
      <c r="I49" s="49">
        <f>SUM(I45:I47)</f>
        <v>0</v>
      </c>
      <c r="J49" s="33"/>
      <c r="K49" s="49">
        <f>SUM(K45:K47)</f>
        <v>0</v>
      </c>
      <c r="M49" s="31"/>
    </row>
    <row r="50" spans="1:13" ht="24" customHeight="1">
      <c r="A50" s="48"/>
      <c r="B50" s="48"/>
      <c r="C50" s="63"/>
      <c r="D50" s="58"/>
      <c r="E50" s="33"/>
      <c r="F50" s="31"/>
      <c r="G50" s="33"/>
      <c r="H50" s="31"/>
      <c r="I50" s="33"/>
      <c r="J50" s="33"/>
      <c r="K50" s="33"/>
      <c r="M50" s="31"/>
    </row>
    <row r="51" spans="1:13" ht="24" customHeight="1">
      <c r="A51" s="39" t="s">
        <v>74</v>
      </c>
      <c r="B51" s="39"/>
      <c r="C51" s="63"/>
      <c r="D51" s="58"/>
      <c r="E51" s="68">
        <f>SUM(E41,E49)</f>
        <v>1581080549</v>
      </c>
      <c r="F51" s="31"/>
      <c r="G51" s="68">
        <f>SUM(G41,G49)</f>
        <v>195526573</v>
      </c>
      <c r="H51" s="31"/>
      <c r="I51" s="68">
        <f>SUM(I41,I49)</f>
        <v>27175412</v>
      </c>
      <c r="J51" s="33"/>
      <c r="K51" s="68">
        <f>SUM(K41,K49)</f>
        <v>12898597</v>
      </c>
      <c r="M51" s="65"/>
    </row>
    <row r="52" spans="1:13" ht="24" customHeight="1">
      <c r="A52" s="34"/>
      <c r="B52" s="34"/>
      <c r="C52" s="63"/>
      <c r="D52" s="58"/>
      <c r="E52" s="37"/>
      <c r="G52" s="37"/>
      <c r="H52" s="31"/>
      <c r="I52" s="37"/>
      <c r="J52" s="37"/>
      <c r="K52" s="37"/>
      <c r="M52" s="69"/>
    </row>
    <row r="53" spans="1:13" ht="24" customHeight="1" thickBot="1">
      <c r="A53" s="39" t="s">
        <v>75</v>
      </c>
      <c r="B53" s="39"/>
      <c r="C53" s="63"/>
      <c r="D53" s="58"/>
      <c r="E53" s="70">
        <f>SUM(E23,E51)</f>
        <v>2147571147</v>
      </c>
      <c r="G53" s="70">
        <f>SUM(G23,G51)</f>
        <v>272597136.10000002</v>
      </c>
      <c r="H53" s="31"/>
      <c r="I53" s="70">
        <f>SUM(I23,I51)</f>
        <v>455351703</v>
      </c>
      <c r="J53" s="69"/>
      <c r="K53" s="70">
        <f>SUM(K23,K51)</f>
        <v>138315484</v>
      </c>
      <c r="M53" s="31"/>
    </row>
    <row r="54" spans="1:13" ht="24" customHeight="1" thickTop="1">
      <c r="A54" s="34"/>
      <c r="B54" s="34"/>
      <c r="C54" s="35"/>
      <c r="D54" s="66"/>
      <c r="E54" s="37"/>
      <c r="G54" s="37"/>
      <c r="H54" s="37"/>
      <c r="I54" s="37"/>
      <c r="J54" s="37"/>
      <c r="K54" s="37"/>
      <c r="M54" s="31"/>
    </row>
    <row r="55" spans="1:13" ht="24" customHeight="1">
      <c r="A55" s="39" t="s">
        <v>76</v>
      </c>
      <c r="B55" s="39"/>
      <c r="C55" s="66">
        <v>17</v>
      </c>
      <c r="D55" s="66"/>
      <c r="M55" s="71"/>
    </row>
    <row r="56" spans="1:13" ht="24" customHeight="1">
      <c r="A56" s="34" t="s">
        <v>77</v>
      </c>
      <c r="B56" s="34"/>
      <c r="C56" s="35"/>
      <c r="D56" s="66"/>
      <c r="E56" s="72"/>
      <c r="F56" s="72"/>
      <c r="G56" s="72"/>
      <c r="H56" s="72"/>
      <c r="I56" s="72"/>
      <c r="J56" s="72"/>
      <c r="K56" s="72"/>
      <c r="M56" s="33"/>
    </row>
    <row r="57" spans="1:13" ht="24" customHeight="1" thickBot="1">
      <c r="A57" s="48" t="s">
        <v>135</v>
      </c>
      <c r="B57" s="48"/>
      <c r="C57" s="35"/>
      <c r="D57" s="66"/>
      <c r="E57" s="73">
        <v>0.20022567561379404</v>
      </c>
      <c r="F57" s="72"/>
      <c r="G57" s="73">
        <f>G23/2865179910</f>
        <v>2.6899030958233962E-2</v>
      </c>
      <c r="H57" s="72"/>
      <c r="I57" s="73">
        <v>0.15133858814479753</v>
      </c>
      <c r="J57" s="72"/>
      <c r="K57" s="73">
        <f>K23/2865179910</f>
        <v>4.3772779001511289E-2</v>
      </c>
      <c r="M57" s="7"/>
    </row>
    <row r="58" spans="1:13" ht="24" customHeight="1" thickTop="1">
      <c r="A58" s="34"/>
      <c r="B58" s="34"/>
      <c r="D58" s="66"/>
      <c r="E58" s="35"/>
      <c r="G58" s="35"/>
      <c r="I58" s="35"/>
      <c r="J58" s="35"/>
      <c r="K58" s="37"/>
    </row>
    <row r="59" spans="1:13" ht="24" customHeight="1">
      <c r="A59" s="34" t="s">
        <v>27</v>
      </c>
      <c r="B59" s="34"/>
      <c r="D59" s="74"/>
      <c r="F59" s="37"/>
      <c r="H59" s="37"/>
      <c r="K59" s="37"/>
    </row>
    <row r="60" spans="1:13" ht="24" customHeight="1">
      <c r="A60" s="34"/>
      <c r="B60" s="34"/>
      <c r="C60" s="35"/>
      <c r="I60" s="37"/>
      <c r="J60" s="37"/>
      <c r="K60" s="37" t="s">
        <v>55</v>
      </c>
    </row>
    <row r="61" spans="1:13" ht="24" customHeight="1">
      <c r="A61" s="95" t="s">
        <v>0</v>
      </c>
      <c r="B61" s="95"/>
      <c r="C61" s="95"/>
      <c r="D61" s="95"/>
      <c r="E61" s="95"/>
      <c r="F61" s="95"/>
      <c r="G61" s="95"/>
      <c r="H61" s="95"/>
      <c r="I61" s="95"/>
      <c r="J61" s="95"/>
      <c r="K61" s="95"/>
    </row>
    <row r="62" spans="1:13" ht="24" customHeight="1">
      <c r="A62" s="95" t="s">
        <v>244</v>
      </c>
      <c r="B62" s="95"/>
      <c r="C62" s="95"/>
      <c r="D62" s="95"/>
      <c r="E62" s="95"/>
      <c r="F62" s="95"/>
      <c r="G62" s="95"/>
      <c r="H62" s="95"/>
      <c r="I62" s="95"/>
      <c r="J62" s="95"/>
      <c r="K62" s="95"/>
    </row>
    <row r="63" spans="1:13" ht="24" customHeight="1">
      <c r="A63" s="40" t="s">
        <v>213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</row>
    <row r="64" spans="1:13" ht="24" customHeight="1">
      <c r="A64" s="94" t="s">
        <v>1</v>
      </c>
      <c r="B64" s="94"/>
      <c r="C64" s="94"/>
      <c r="D64" s="94"/>
      <c r="E64" s="94"/>
      <c r="F64" s="94"/>
      <c r="G64" s="94"/>
      <c r="H64" s="94"/>
      <c r="I64" s="94"/>
      <c r="J64" s="94"/>
      <c r="K64" s="94"/>
    </row>
    <row r="65" spans="1:11" ht="24" customHeight="1">
      <c r="A65" s="34"/>
      <c r="B65" s="34"/>
      <c r="C65" s="35"/>
      <c r="E65" s="42"/>
      <c r="F65" s="42" t="s">
        <v>2</v>
      </c>
      <c r="G65" s="42"/>
      <c r="H65" s="43"/>
      <c r="I65" s="42"/>
      <c r="J65" s="42" t="s">
        <v>3</v>
      </c>
      <c r="K65" s="42"/>
    </row>
    <row r="66" spans="1:11" ht="24" customHeight="1">
      <c r="A66" s="34"/>
      <c r="B66" s="34"/>
      <c r="C66" s="41" t="s">
        <v>4</v>
      </c>
      <c r="D66" s="41"/>
      <c r="E66" s="44" t="s">
        <v>188</v>
      </c>
      <c r="F66" s="45"/>
      <c r="G66" s="44" t="s">
        <v>160</v>
      </c>
      <c r="H66" s="45"/>
      <c r="I66" s="44" t="s">
        <v>188</v>
      </c>
      <c r="J66" s="46"/>
      <c r="K66" s="46" t="s">
        <v>160</v>
      </c>
    </row>
    <row r="67" spans="1:11" ht="24" customHeight="1">
      <c r="A67" s="39" t="s">
        <v>56</v>
      </c>
      <c r="B67" s="39"/>
      <c r="C67" s="58"/>
      <c r="D67" s="58"/>
      <c r="E67" s="37"/>
      <c r="H67" s="31"/>
      <c r="I67" s="37"/>
      <c r="J67" s="37"/>
    </row>
    <row r="68" spans="1:11" ht="24" customHeight="1">
      <c r="A68" s="34" t="s">
        <v>57</v>
      </c>
      <c r="B68" s="34"/>
      <c r="C68" s="58"/>
      <c r="D68" s="58"/>
      <c r="E68" s="31">
        <v>11599068793</v>
      </c>
      <c r="F68" s="31"/>
      <c r="G68" s="31">
        <v>12543009633</v>
      </c>
      <c r="H68" s="31"/>
      <c r="I68" s="31">
        <v>11262849430</v>
      </c>
      <c r="J68" s="31"/>
      <c r="K68" s="31">
        <v>12408182005</v>
      </c>
    </row>
    <row r="69" spans="1:11" ht="24" customHeight="1">
      <c r="A69" s="34" t="s">
        <v>58</v>
      </c>
      <c r="B69" s="34"/>
      <c r="C69" s="58"/>
      <c r="D69" s="58"/>
      <c r="E69" s="32">
        <v>-9989802673</v>
      </c>
      <c r="F69" s="31"/>
      <c r="G69" s="32">
        <v>-11175733398</v>
      </c>
      <c r="H69" s="31"/>
      <c r="I69" s="32">
        <v>-9893045552</v>
      </c>
      <c r="J69" s="31"/>
      <c r="K69" s="32">
        <v>-11260517243</v>
      </c>
    </row>
    <row r="70" spans="1:11" ht="24" customHeight="1">
      <c r="A70" s="39" t="s">
        <v>59</v>
      </c>
      <c r="B70" s="39"/>
      <c r="C70" s="62"/>
      <c r="D70" s="58"/>
      <c r="E70" s="31">
        <f>SUM(E68:E69)</f>
        <v>1609266120</v>
      </c>
      <c r="F70" s="31"/>
      <c r="G70" s="31">
        <f>SUM(G68:G69)</f>
        <v>1367276235</v>
      </c>
      <c r="H70" s="31"/>
      <c r="I70" s="31">
        <f>SUM(I68:I69)</f>
        <v>1369803878</v>
      </c>
      <c r="J70" s="31"/>
      <c r="K70" s="31">
        <f>SUM(K68:K69)</f>
        <v>1147664762</v>
      </c>
    </row>
    <row r="71" spans="1:11" ht="24" customHeight="1">
      <c r="A71" s="34" t="s">
        <v>60</v>
      </c>
      <c r="B71" s="34"/>
      <c r="C71" s="62">
        <v>14</v>
      </c>
      <c r="D71" s="58"/>
      <c r="E71" s="36">
        <v>379898174</v>
      </c>
      <c r="F71" s="31"/>
      <c r="G71" s="36">
        <v>76052343</v>
      </c>
      <c r="H71" s="31"/>
      <c r="I71" s="36">
        <v>364560199</v>
      </c>
      <c r="J71" s="31"/>
      <c r="K71" s="36">
        <v>78032372</v>
      </c>
    </row>
    <row r="72" spans="1:11" ht="24" customHeight="1">
      <c r="A72" s="34" t="s">
        <v>61</v>
      </c>
      <c r="B72" s="34"/>
      <c r="C72" s="62"/>
      <c r="D72" s="58"/>
      <c r="E72" s="36">
        <v>4412169</v>
      </c>
      <c r="F72" s="31"/>
      <c r="G72" s="36">
        <v>11452647</v>
      </c>
      <c r="H72" s="31"/>
      <c r="I72" s="31">
        <v>299997600</v>
      </c>
      <c r="J72" s="31"/>
      <c r="K72" s="31">
        <v>167298611</v>
      </c>
    </row>
    <row r="73" spans="1:11" ht="24" customHeight="1">
      <c r="A73" s="34" t="s">
        <v>62</v>
      </c>
      <c r="B73" s="34"/>
      <c r="C73" s="63"/>
      <c r="D73" s="58"/>
      <c r="E73" s="31">
        <v>-456306197</v>
      </c>
      <c r="F73" s="31"/>
      <c r="G73" s="31">
        <v>-488297568</v>
      </c>
      <c r="H73" s="31"/>
      <c r="I73" s="31">
        <v>-349903197</v>
      </c>
      <c r="J73" s="31"/>
      <c r="K73" s="31">
        <v>-382074342</v>
      </c>
    </row>
    <row r="74" spans="1:11" ht="24" customHeight="1">
      <c r="A74" s="34" t="s">
        <v>63</v>
      </c>
      <c r="B74" s="34"/>
      <c r="C74" s="62"/>
      <c r="D74" s="58"/>
      <c r="E74" s="31">
        <v>-440789470</v>
      </c>
      <c r="F74" s="31"/>
      <c r="G74" s="31">
        <v>-357651610</v>
      </c>
      <c r="H74" s="31"/>
      <c r="I74" s="31">
        <v>-758079961</v>
      </c>
      <c r="J74" s="31"/>
      <c r="K74" s="31">
        <v>-286069385</v>
      </c>
    </row>
    <row r="75" spans="1:11" ht="24" customHeight="1">
      <c r="A75" s="34" t="s">
        <v>191</v>
      </c>
      <c r="B75" s="34"/>
      <c r="C75" s="63"/>
      <c r="D75" s="58"/>
      <c r="E75" s="31">
        <v>167402023</v>
      </c>
      <c r="F75" s="31"/>
      <c r="G75" s="31">
        <v>-125553982</v>
      </c>
      <c r="H75" s="31"/>
      <c r="I75" s="31">
        <v>158349678</v>
      </c>
      <c r="J75" s="31"/>
      <c r="K75" s="31">
        <v>-112825533</v>
      </c>
    </row>
    <row r="76" spans="1:11" ht="24" customHeight="1">
      <c r="A76" s="34" t="s">
        <v>211</v>
      </c>
      <c r="B76" s="34"/>
      <c r="C76" s="62">
        <v>15</v>
      </c>
      <c r="D76" s="58"/>
      <c r="E76" s="32">
        <v>-149523024</v>
      </c>
      <c r="F76" s="31"/>
      <c r="G76" s="32">
        <v>90808624</v>
      </c>
      <c r="H76" s="31"/>
      <c r="I76" s="32">
        <v>-137837896</v>
      </c>
      <c r="J76" s="31"/>
      <c r="K76" s="32">
        <v>84152122</v>
      </c>
    </row>
    <row r="77" spans="1:11" ht="24" customHeight="1">
      <c r="A77" s="40" t="s">
        <v>64</v>
      </c>
      <c r="B77" s="40"/>
      <c r="C77" s="62"/>
      <c r="D77" s="58"/>
      <c r="E77" s="31">
        <f>SUM(E70:E76)</f>
        <v>1114359795</v>
      </c>
      <c r="F77" s="64"/>
      <c r="G77" s="31">
        <f>SUM(G70:G76)</f>
        <v>574086689</v>
      </c>
      <c r="H77" s="64"/>
      <c r="I77" s="31">
        <f>SUM(I70:I76)</f>
        <v>946890301</v>
      </c>
      <c r="J77" s="64"/>
      <c r="K77" s="31">
        <f>SUM(K70:K76)</f>
        <v>696178607</v>
      </c>
    </row>
    <row r="78" spans="1:11" ht="24" customHeight="1">
      <c r="A78" s="34" t="s">
        <v>65</v>
      </c>
      <c r="B78" s="34"/>
      <c r="C78" s="62"/>
      <c r="D78" s="58"/>
      <c r="E78" s="31">
        <v>30002724</v>
      </c>
      <c r="F78" s="31"/>
      <c r="G78" s="31">
        <v>102877764</v>
      </c>
      <c r="H78" s="31"/>
      <c r="I78" s="31">
        <v>6301199</v>
      </c>
      <c r="J78" s="65"/>
      <c r="K78" s="31">
        <v>3825840</v>
      </c>
    </row>
    <row r="79" spans="1:11" ht="24" customHeight="1">
      <c r="A79" s="34" t="s">
        <v>66</v>
      </c>
      <c r="B79" s="34"/>
      <c r="C79" s="62"/>
      <c r="D79" s="58"/>
      <c r="E79" s="32">
        <v>-83697252</v>
      </c>
      <c r="F79" s="31"/>
      <c r="G79" s="32">
        <v>-129355767</v>
      </c>
      <c r="H79" s="31"/>
      <c r="I79" s="32">
        <v>-82503498</v>
      </c>
      <c r="J79" s="65"/>
      <c r="K79" s="32">
        <v>-130226864</v>
      </c>
    </row>
    <row r="80" spans="1:11" ht="24" customHeight="1">
      <c r="A80" s="39" t="s">
        <v>67</v>
      </c>
      <c r="B80" s="39"/>
      <c r="C80" s="62"/>
      <c r="D80" s="58"/>
      <c r="E80" s="31">
        <f>SUM(E77:E79)</f>
        <v>1060665267</v>
      </c>
      <c r="F80" s="31"/>
      <c r="G80" s="31">
        <f>SUM(G77:G79)</f>
        <v>547608686</v>
      </c>
      <c r="H80" s="31"/>
      <c r="I80" s="31">
        <f>SUM(I77:I79)</f>
        <v>870688002</v>
      </c>
      <c r="J80" s="31"/>
      <c r="K80" s="31">
        <f>SUM(K77:K79)</f>
        <v>569777583</v>
      </c>
    </row>
    <row r="81" spans="1:11" ht="24" customHeight="1">
      <c r="A81" s="34" t="s">
        <v>68</v>
      </c>
      <c r="B81" s="34"/>
      <c r="C81" s="66">
        <v>16</v>
      </c>
      <c r="D81" s="58"/>
      <c r="E81" s="32">
        <v>-110105685</v>
      </c>
      <c r="F81" s="31"/>
      <c r="G81" s="32">
        <v>-46306673.899999999</v>
      </c>
      <c r="H81" s="31"/>
      <c r="I81" s="32">
        <v>-80235025</v>
      </c>
      <c r="J81" s="31"/>
      <c r="K81" s="32">
        <v>-36935578</v>
      </c>
    </row>
    <row r="82" spans="1:11" ht="24" customHeight="1" thickBot="1">
      <c r="A82" s="39" t="s">
        <v>69</v>
      </c>
      <c r="B82" s="39"/>
      <c r="C82" s="63"/>
      <c r="D82" s="58"/>
      <c r="E82" s="67">
        <f>SUM(E80:E81)</f>
        <v>950559582</v>
      </c>
      <c r="F82" s="31"/>
      <c r="G82" s="67">
        <f>SUM(G80:G81)</f>
        <v>501302012.10000002</v>
      </c>
      <c r="H82" s="31"/>
      <c r="I82" s="67">
        <f>SUM(I80:I81)</f>
        <v>790452977</v>
      </c>
      <c r="J82" s="33"/>
      <c r="K82" s="67">
        <f>SUM(K80:K81)</f>
        <v>532842005</v>
      </c>
    </row>
    <row r="83" spans="1:11" ht="24" customHeight="1" thickTop="1">
      <c r="A83" s="39"/>
      <c r="B83" s="39"/>
      <c r="C83" s="63"/>
      <c r="D83" s="58"/>
      <c r="E83" s="33"/>
      <c r="F83" s="31"/>
      <c r="G83" s="33"/>
      <c r="H83" s="31"/>
      <c r="I83" s="33"/>
      <c r="J83" s="33"/>
      <c r="K83" s="33"/>
    </row>
    <row r="84" spans="1:11" ht="24" customHeight="1">
      <c r="A84" s="34" t="s">
        <v>27</v>
      </c>
      <c r="B84" s="34"/>
      <c r="C84" s="63"/>
      <c r="D84" s="58"/>
      <c r="E84" s="37"/>
      <c r="G84" s="37"/>
      <c r="H84" s="31"/>
      <c r="I84" s="37"/>
      <c r="J84" s="37"/>
    </row>
    <row r="85" spans="1:11" ht="24" customHeight="1">
      <c r="A85" s="34"/>
      <c r="B85" s="34"/>
      <c r="C85" s="35"/>
      <c r="I85" s="37"/>
      <c r="J85" s="37"/>
      <c r="K85" s="37" t="s">
        <v>55</v>
      </c>
    </row>
    <row r="86" spans="1:11" ht="24" customHeight="1">
      <c r="A86" s="95" t="s">
        <v>0</v>
      </c>
      <c r="B86" s="95"/>
      <c r="C86" s="95"/>
      <c r="D86" s="95"/>
      <c r="E86" s="95"/>
      <c r="F86" s="95"/>
      <c r="G86" s="95"/>
      <c r="H86" s="95"/>
      <c r="I86" s="95"/>
      <c r="J86" s="95"/>
      <c r="K86" s="95"/>
    </row>
    <row r="87" spans="1:11" ht="24" customHeight="1">
      <c r="A87" s="95" t="s">
        <v>152</v>
      </c>
      <c r="B87" s="95"/>
      <c r="C87" s="95"/>
      <c r="D87" s="95"/>
      <c r="E87" s="95"/>
      <c r="F87" s="95"/>
      <c r="G87" s="95"/>
      <c r="H87" s="95"/>
      <c r="I87" s="95"/>
      <c r="J87" s="95"/>
      <c r="K87" s="95"/>
    </row>
    <row r="88" spans="1:11" ht="24" customHeight="1">
      <c r="A88" s="40" t="str">
        <f>A63</f>
        <v>For the six-month period ended 30 June 2026</v>
      </c>
      <c r="B88" s="40"/>
      <c r="C88" s="40"/>
      <c r="D88" s="40"/>
      <c r="E88" s="40"/>
      <c r="F88" s="40"/>
      <c r="G88" s="40"/>
      <c r="H88" s="40"/>
      <c r="I88" s="40"/>
      <c r="J88" s="40"/>
      <c r="K88" s="40"/>
    </row>
    <row r="89" spans="1:11" ht="24" customHeight="1">
      <c r="A89" s="94" t="s">
        <v>1</v>
      </c>
      <c r="B89" s="94"/>
      <c r="C89" s="94"/>
      <c r="D89" s="94"/>
      <c r="E89" s="94"/>
      <c r="F89" s="94"/>
      <c r="G89" s="94"/>
      <c r="H89" s="94"/>
      <c r="I89" s="94"/>
      <c r="J89" s="94"/>
      <c r="K89" s="94"/>
    </row>
    <row r="90" spans="1:11" ht="24" customHeight="1">
      <c r="A90" s="34"/>
      <c r="B90" s="34"/>
      <c r="C90" s="35"/>
      <c r="E90" s="42"/>
      <c r="F90" s="42" t="s">
        <v>2</v>
      </c>
      <c r="G90" s="42"/>
      <c r="H90" s="43"/>
      <c r="I90" s="42"/>
      <c r="J90" s="42" t="s">
        <v>3</v>
      </c>
      <c r="K90" s="42"/>
    </row>
    <row r="91" spans="1:11" ht="24" customHeight="1">
      <c r="A91" s="34"/>
      <c r="B91" s="34"/>
      <c r="C91" s="41" t="s">
        <v>4</v>
      </c>
      <c r="D91" s="41"/>
      <c r="E91" s="44" t="s">
        <v>188</v>
      </c>
      <c r="F91" s="45"/>
      <c r="G91" s="44" t="s">
        <v>160</v>
      </c>
      <c r="H91" s="45"/>
      <c r="I91" s="44" t="s">
        <v>188</v>
      </c>
      <c r="J91" s="46"/>
      <c r="K91" s="46" t="s">
        <v>160</v>
      </c>
    </row>
    <row r="92" spans="1:11" ht="24" customHeight="1">
      <c r="A92" s="39" t="s">
        <v>70</v>
      </c>
      <c r="B92" s="39"/>
      <c r="C92" s="63"/>
      <c r="D92" s="58"/>
      <c r="E92" s="37"/>
      <c r="G92" s="37"/>
      <c r="H92" s="31"/>
      <c r="I92" s="37"/>
      <c r="J92" s="37"/>
    </row>
    <row r="93" spans="1:11" ht="24" customHeight="1">
      <c r="A93" s="34" t="s">
        <v>71</v>
      </c>
      <c r="B93" s="34"/>
      <c r="C93" s="63"/>
      <c r="D93" s="58"/>
      <c r="E93" s="37"/>
      <c r="G93" s="37"/>
      <c r="H93" s="31"/>
      <c r="I93" s="37"/>
      <c r="J93" s="37"/>
    </row>
    <row r="94" spans="1:11" ht="24" customHeight="1">
      <c r="A94" s="48" t="s">
        <v>72</v>
      </c>
      <c r="B94" s="48"/>
      <c r="C94" s="63"/>
      <c r="D94" s="58"/>
      <c r="E94" s="37"/>
      <c r="G94" s="37"/>
      <c r="H94" s="31"/>
      <c r="I94" s="37"/>
      <c r="J94" s="37"/>
    </row>
    <row r="95" spans="1:11" ht="24" customHeight="1">
      <c r="A95" s="34" t="s">
        <v>148</v>
      </c>
      <c r="B95" s="34"/>
      <c r="C95" s="63"/>
      <c r="D95" s="58"/>
      <c r="E95" s="37"/>
      <c r="G95" s="37"/>
      <c r="H95" s="31"/>
      <c r="I95" s="37"/>
      <c r="J95" s="37"/>
    </row>
    <row r="96" spans="1:11" ht="24" customHeight="1">
      <c r="A96" s="48" t="s">
        <v>149</v>
      </c>
      <c r="B96" s="48"/>
      <c r="C96" s="63"/>
      <c r="D96" s="58"/>
      <c r="E96" s="31">
        <v>603009440</v>
      </c>
      <c r="F96" s="31"/>
      <c r="G96" s="31">
        <v>-487005198</v>
      </c>
      <c r="H96" s="31"/>
      <c r="I96" s="31">
        <v>0</v>
      </c>
      <c r="J96" s="31"/>
      <c r="K96" s="31">
        <v>0</v>
      </c>
    </row>
    <row r="97" spans="1:11" ht="24" customHeight="1">
      <c r="A97" s="34" t="s">
        <v>235</v>
      </c>
      <c r="B97" s="34"/>
      <c r="C97" s="66"/>
      <c r="D97" s="58"/>
      <c r="E97" s="32">
        <v>-195664530</v>
      </c>
      <c r="F97" s="31"/>
      <c r="G97" s="32">
        <v>-133144</v>
      </c>
      <c r="H97" s="31"/>
      <c r="I97" s="32">
        <v>-195664530</v>
      </c>
      <c r="J97" s="31"/>
      <c r="K97" s="32">
        <v>-133144</v>
      </c>
    </row>
    <row r="98" spans="1:11" ht="24" customHeight="1">
      <c r="A98" s="34" t="s">
        <v>71</v>
      </c>
      <c r="B98" s="34"/>
      <c r="C98" s="63"/>
      <c r="D98" s="58"/>
      <c r="E98" s="33"/>
      <c r="F98" s="31"/>
      <c r="G98" s="33"/>
      <c r="H98" s="31"/>
      <c r="I98" s="33"/>
      <c r="J98" s="33"/>
      <c r="K98" s="33"/>
    </row>
    <row r="99" spans="1:11" ht="24" customHeight="1">
      <c r="A99" s="48" t="s">
        <v>158</v>
      </c>
      <c r="B99" s="48"/>
      <c r="C99" s="63"/>
      <c r="D99" s="58"/>
    </row>
    <row r="100" spans="1:11" ht="24" customHeight="1">
      <c r="A100" s="48" t="s">
        <v>159</v>
      </c>
      <c r="B100" s="48"/>
      <c r="C100" s="63"/>
      <c r="D100" s="58"/>
      <c r="E100" s="49">
        <f>SUM(E96,E97)</f>
        <v>407344910</v>
      </c>
      <c r="F100" s="31"/>
      <c r="G100" s="49">
        <f>SUM(G96,G97)</f>
        <v>-487138342</v>
      </c>
      <c r="H100" s="31"/>
      <c r="I100" s="49">
        <f>SUM(I96,I97)</f>
        <v>-195664530</v>
      </c>
      <c r="J100" s="33"/>
      <c r="K100" s="49">
        <f>SUM(K96,K97)</f>
        <v>-133144</v>
      </c>
    </row>
    <row r="101" spans="1:11" ht="24" customHeight="1">
      <c r="A101" s="48"/>
      <c r="B101" s="48"/>
      <c r="C101" s="63"/>
      <c r="D101" s="58"/>
      <c r="E101" s="33"/>
      <c r="F101" s="31"/>
      <c r="G101" s="33"/>
      <c r="H101" s="31"/>
      <c r="I101" s="33"/>
      <c r="J101" s="33"/>
      <c r="K101" s="33"/>
    </row>
    <row r="102" spans="1:11" ht="24" customHeight="1">
      <c r="A102" s="48" t="s">
        <v>73</v>
      </c>
      <c r="B102" s="48"/>
      <c r="C102" s="58"/>
      <c r="D102" s="58"/>
      <c r="E102" s="33"/>
      <c r="F102" s="31"/>
      <c r="G102" s="33"/>
      <c r="H102" s="31"/>
      <c r="I102" s="33"/>
      <c r="J102" s="33"/>
      <c r="K102" s="33"/>
    </row>
    <row r="103" spans="1:11" ht="24" customHeight="1">
      <c r="A103" s="48" t="s">
        <v>72</v>
      </c>
      <c r="B103" s="48"/>
      <c r="C103" s="58"/>
      <c r="D103" s="58"/>
      <c r="E103" s="33"/>
      <c r="F103" s="31"/>
      <c r="G103" s="33"/>
      <c r="H103" s="31"/>
      <c r="I103" s="33"/>
      <c r="J103" s="33"/>
      <c r="K103" s="33"/>
    </row>
    <row r="104" spans="1:11" ht="24" customHeight="1">
      <c r="A104" s="48" t="s">
        <v>199</v>
      </c>
      <c r="B104" s="48"/>
      <c r="C104" s="58"/>
      <c r="D104" s="58"/>
      <c r="E104" s="33"/>
      <c r="F104" s="31"/>
      <c r="G104" s="33"/>
      <c r="H104" s="31"/>
      <c r="I104" s="33"/>
      <c r="J104" s="33"/>
      <c r="K104" s="33"/>
    </row>
    <row r="105" spans="1:11" ht="24" customHeight="1">
      <c r="A105" s="48" t="s">
        <v>159</v>
      </c>
      <c r="B105" s="48"/>
      <c r="C105" s="58"/>
      <c r="D105" s="58"/>
      <c r="E105" s="31">
        <v>0</v>
      </c>
      <c r="F105" s="31"/>
      <c r="G105" s="31">
        <v>2840255</v>
      </c>
      <c r="H105" s="31"/>
      <c r="I105" s="31">
        <v>0</v>
      </c>
      <c r="J105" s="31"/>
      <c r="K105" s="31">
        <v>0</v>
      </c>
    </row>
    <row r="106" spans="1:11" ht="24" customHeight="1">
      <c r="A106" s="48" t="s">
        <v>234</v>
      </c>
      <c r="B106" s="48"/>
      <c r="C106" s="58"/>
      <c r="D106" s="58"/>
      <c r="E106" s="31"/>
      <c r="F106" s="31"/>
      <c r="G106" s="31"/>
      <c r="H106" s="31"/>
      <c r="I106" s="31"/>
      <c r="J106" s="31"/>
      <c r="K106" s="31"/>
    </row>
    <row r="107" spans="1:11" ht="24" customHeight="1">
      <c r="A107" s="48" t="s">
        <v>206</v>
      </c>
      <c r="B107" s="48"/>
      <c r="C107" s="58"/>
      <c r="D107" s="58"/>
      <c r="E107" s="31"/>
      <c r="F107" s="31"/>
      <c r="G107" s="31"/>
      <c r="H107" s="31"/>
      <c r="I107" s="31"/>
      <c r="J107" s="31"/>
      <c r="K107" s="31"/>
    </row>
    <row r="108" spans="1:11" ht="24" customHeight="1">
      <c r="A108" s="48" t="s">
        <v>207</v>
      </c>
      <c r="B108" s="48"/>
      <c r="C108" s="58"/>
      <c r="D108" s="58"/>
      <c r="E108" s="32">
        <v>1401707720</v>
      </c>
      <c r="F108" s="31"/>
      <c r="G108" s="32">
        <v>504630358</v>
      </c>
      <c r="H108" s="31"/>
      <c r="I108" s="32">
        <v>0</v>
      </c>
      <c r="J108" s="31"/>
      <c r="K108" s="32">
        <v>0</v>
      </c>
    </row>
    <row r="109" spans="1:11" ht="24" customHeight="1">
      <c r="A109" s="34" t="s">
        <v>73</v>
      </c>
      <c r="B109" s="34"/>
      <c r="C109" s="58"/>
      <c r="D109" s="58"/>
      <c r="E109" s="33"/>
      <c r="F109" s="31"/>
      <c r="G109" s="33"/>
      <c r="H109" s="31"/>
      <c r="I109" s="33"/>
      <c r="J109" s="33"/>
      <c r="K109" s="33"/>
    </row>
    <row r="110" spans="1:11" ht="24" customHeight="1">
      <c r="A110" s="48" t="s">
        <v>72</v>
      </c>
      <c r="B110" s="48"/>
      <c r="C110" s="58"/>
      <c r="D110" s="58"/>
      <c r="E110" s="49">
        <f>SUM(E105:E108)</f>
        <v>1401707720</v>
      </c>
      <c r="F110" s="31"/>
      <c r="G110" s="49">
        <f>SUM(G105:G108)</f>
        <v>507470613</v>
      </c>
      <c r="H110" s="31"/>
      <c r="I110" s="49">
        <f>SUM(I105:I108)</f>
        <v>0</v>
      </c>
      <c r="J110" s="33"/>
      <c r="K110" s="49">
        <f>SUM(K105:K108)</f>
        <v>0</v>
      </c>
    </row>
    <row r="111" spans="1:11" ht="24" customHeight="1">
      <c r="A111" s="48"/>
      <c r="B111" s="48"/>
      <c r="C111" s="63"/>
      <c r="D111" s="58"/>
      <c r="E111" s="33"/>
      <c r="F111" s="31"/>
      <c r="G111" s="33"/>
      <c r="H111" s="31"/>
      <c r="I111" s="33"/>
      <c r="J111" s="33"/>
      <c r="K111" s="33"/>
    </row>
    <row r="112" spans="1:11" ht="24" customHeight="1">
      <c r="A112" s="39" t="s">
        <v>74</v>
      </c>
      <c r="B112" s="39"/>
      <c r="C112" s="63"/>
      <c r="D112" s="58"/>
      <c r="E112" s="68">
        <f>SUM(E100,E110)</f>
        <v>1809052630</v>
      </c>
      <c r="F112" s="31"/>
      <c r="G112" s="68">
        <f>SUM(G100,G110)</f>
        <v>20332271</v>
      </c>
      <c r="H112" s="31"/>
      <c r="I112" s="68">
        <f>SUM(I100,I110)</f>
        <v>-195664530</v>
      </c>
      <c r="J112" s="33"/>
      <c r="K112" s="68">
        <f>SUM(K100,K110)</f>
        <v>-133144</v>
      </c>
    </row>
    <row r="113" spans="1:11" ht="24" customHeight="1">
      <c r="A113" s="34"/>
      <c r="B113" s="34"/>
      <c r="C113" s="63"/>
      <c r="D113" s="58"/>
      <c r="E113" s="37"/>
      <c r="G113" s="37"/>
      <c r="H113" s="31"/>
      <c r="I113" s="37"/>
      <c r="J113" s="37"/>
      <c r="K113" s="37"/>
    </row>
    <row r="114" spans="1:11" ht="24" customHeight="1" thickBot="1">
      <c r="A114" s="39" t="s">
        <v>75</v>
      </c>
      <c r="B114" s="39"/>
      <c r="C114" s="63"/>
      <c r="D114" s="58"/>
      <c r="E114" s="70">
        <f>SUM(E82,E112)</f>
        <v>2759612212</v>
      </c>
      <c r="G114" s="70">
        <f>SUM(G82,G112)</f>
        <v>521634283.10000002</v>
      </c>
      <c r="H114" s="31"/>
      <c r="I114" s="70">
        <f>SUM(I82,I112)</f>
        <v>594788447</v>
      </c>
      <c r="J114" s="69"/>
      <c r="K114" s="70">
        <f>SUM(K82,K112)</f>
        <v>532708861</v>
      </c>
    </row>
    <row r="115" spans="1:11" ht="24" customHeight="1" thickTop="1">
      <c r="A115" s="34"/>
      <c r="B115" s="34"/>
      <c r="C115" s="35"/>
      <c r="D115" s="66"/>
      <c r="E115" s="37"/>
      <c r="G115" s="37"/>
      <c r="H115" s="37"/>
      <c r="I115" s="37"/>
      <c r="J115" s="37"/>
      <c r="K115" s="37"/>
    </row>
    <row r="116" spans="1:11" ht="24" customHeight="1">
      <c r="A116" s="39" t="s">
        <v>76</v>
      </c>
      <c r="B116" s="39"/>
      <c r="C116" s="66">
        <v>17</v>
      </c>
      <c r="D116" s="66"/>
    </row>
    <row r="117" spans="1:11" ht="24" customHeight="1">
      <c r="A117" s="34" t="s">
        <v>77</v>
      </c>
      <c r="B117" s="34"/>
      <c r="C117" s="35"/>
      <c r="D117" s="66"/>
      <c r="E117" s="72"/>
      <c r="F117" s="72"/>
      <c r="G117" s="72"/>
      <c r="H117" s="72"/>
      <c r="I117" s="72"/>
      <c r="J117" s="72"/>
      <c r="K117" s="72"/>
    </row>
    <row r="118" spans="1:11" ht="24" customHeight="1" thickBot="1">
      <c r="A118" s="48" t="s">
        <v>135</v>
      </c>
      <c r="B118" s="48"/>
      <c r="C118" s="35"/>
      <c r="D118" s="66"/>
      <c r="E118" s="73">
        <v>0.33536418764520831</v>
      </c>
      <c r="F118" s="72"/>
      <c r="G118" s="73">
        <f>G82/2865179910</f>
        <v>0.17496353731588185</v>
      </c>
      <c r="H118" s="72"/>
      <c r="I118" s="73">
        <v>0.27887743758848516</v>
      </c>
      <c r="J118" s="72"/>
      <c r="K118" s="73">
        <f>K82/2865179910</f>
        <v>0.18597156958286784</v>
      </c>
    </row>
    <row r="119" spans="1:11" ht="24" customHeight="1" thickTop="1">
      <c r="A119" s="34"/>
      <c r="B119" s="34"/>
      <c r="D119" s="66"/>
      <c r="E119" s="35"/>
      <c r="G119" s="35"/>
      <c r="I119" s="35"/>
      <c r="J119" s="35"/>
      <c r="K119" s="37"/>
    </row>
    <row r="120" spans="1:11" ht="24" customHeight="1">
      <c r="A120" s="34" t="s">
        <v>27</v>
      </c>
      <c r="B120" s="34"/>
      <c r="D120" s="74"/>
      <c r="F120" s="37"/>
      <c r="H120" s="37"/>
      <c r="K120" s="37"/>
    </row>
  </sheetData>
  <customSheetViews>
    <customSheetView guid="{D8C7D22C-2CF5-4E8E-84F1-5667088BD53E}" scale="90" showPageBreaks="1" showGridLines="0" printArea="1" view="pageBreakPreview" topLeftCell="A102">
      <selection activeCell="C111" sqref="C111"/>
      <rowBreaks count="3" manualBreakCount="3">
        <brk id="46" max="16383" man="1"/>
        <brk id="70" max="16383" man="1"/>
        <brk id="114" max="16383" man="1"/>
      </rowBreaks>
      <pageMargins left="0" right="0" top="0" bottom="0" header="0" footer="0"/>
      <printOptions horizontalCentered="1"/>
      <pageSetup paperSize="9" scale="70" fitToHeight="4" orientation="portrait" r:id="rId1"/>
    </customSheetView>
    <customSheetView guid="{97CA589E-D213-4CE5-906B-03755602F42E}" scale="90" showPageBreaks="1" showGridLines="0" printArea="1" view="pageBreakPreview" topLeftCell="A72">
      <selection activeCell="A84" sqref="A84"/>
      <rowBreaks count="3" manualBreakCount="3">
        <brk id="46" max="16383" man="1"/>
        <brk id="70" max="16383" man="1"/>
        <brk id="115" max="16383" man="1"/>
      </rowBreaks>
      <pageMargins left="0" right="0" top="0" bottom="0" header="0" footer="0"/>
      <printOptions horizontalCentered="1"/>
      <pageSetup paperSize="9" scale="70" fitToHeight="4" orientation="portrait" r:id="rId2"/>
    </customSheetView>
  </customSheetViews>
  <mergeCells count="12">
    <mergeCell ref="A89:K89"/>
    <mergeCell ref="A30:K30"/>
    <mergeCell ref="A2:K2"/>
    <mergeCell ref="A3:K3"/>
    <mergeCell ref="A5:K5"/>
    <mergeCell ref="A27:K27"/>
    <mergeCell ref="A28:K28"/>
    <mergeCell ref="A61:K61"/>
    <mergeCell ref="A62:K62"/>
    <mergeCell ref="A64:K64"/>
    <mergeCell ref="A86:K86"/>
    <mergeCell ref="A87:K87"/>
  </mergeCells>
  <printOptions horizontalCentered="1"/>
  <pageMargins left="0.7" right="0.35" top="0.78" bottom="0.2" header="0.31496062992126" footer="0.31496062992126"/>
  <pageSetup paperSize="9" scale="74" fitToWidth="0" fitToHeight="0" orientation="portrait" r:id="rId3"/>
  <rowBreaks count="3" manualBreakCount="3">
    <brk id="25" max="10" man="1"/>
    <brk id="59" max="10" man="1"/>
    <brk id="8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X32"/>
  <sheetViews>
    <sheetView showGridLines="0" view="pageBreakPreview" zoomScale="70" zoomScaleNormal="70" zoomScaleSheetLayoutView="70" workbookViewId="0">
      <selection activeCell="Y23" sqref="Y23"/>
    </sheetView>
  </sheetViews>
  <sheetFormatPr defaultColWidth="9.44140625" defaultRowHeight="24" customHeight="1"/>
  <cols>
    <col min="1" max="1" width="48.33203125" style="10" customWidth="1"/>
    <col min="2" max="2" width="1.44140625" style="10" customWidth="1"/>
    <col min="3" max="3" width="16.6640625" style="10" customWidth="1"/>
    <col min="4" max="4" width="1.44140625" style="10" customWidth="1"/>
    <col min="5" max="5" width="16.6640625" style="10" customWidth="1"/>
    <col min="6" max="6" width="1.44140625" style="10" customWidth="1"/>
    <col min="7" max="7" width="16.6640625" style="10" customWidth="1"/>
    <col min="8" max="8" width="1.44140625" style="10" customWidth="1"/>
    <col min="9" max="9" width="16.6640625" style="10" customWidth="1"/>
    <col min="10" max="10" width="1.44140625" style="10" customWidth="1"/>
    <col min="11" max="11" width="16.6640625" style="10" customWidth="1"/>
    <col min="12" max="12" width="1.44140625" style="10" customWidth="1"/>
    <col min="13" max="13" width="16.6640625" style="10" customWidth="1"/>
    <col min="14" max="14" width="1.44140625" style="10" customWidth="1"/>
    <col min="15" max="15" width="17.33203125" style="10" customWidth="1"/>
    <col min="16" max="16" width="1.44140625" style="10" customWidth="1"/>
    <col min="17" max="17" width="16.6640625" style="10" customWidth="1"/>
    <col min="18" max="18" width="1.44140625" style="10" customWidth="1"/>
    <col min="19" max="19" width="16.6640625" style="10" customWidth="1"/>
    <col min="20" max="20" width="1.44140625" style="10" customWidth="1"/>
    <col min="21" max="21" width="18" style="10" customWidth="1"/>
    <col min="22" max="22" width="1.44140625" style="10" customWidth="1"/>
    <col min="23" max="23" width="18.33203125" style="10" bestFit="1" customWidth="1"/>
    <col min="24" max="24" width="7.44140625" style="25" bestFit="1" customWidth="1"/>
    <col min="25" max="25" width="14" style="10" bestFit="1" customWidth="1"/>
    <col min="26" max="26" width="7.44140625" style="25" bestFit="1" customWidth="1"/>
    <col min="27" max="27" width="11.44140625" style="10" bestFit="1" customWidth="1"/>
    <col min="28" max="28" width="7.44140625" style="25" bestFit="1" customWidth="1"/>
    <col min="29" max="29" width="11.5546875" style="10" bestFit="1" customWidth="1"/>
    <col min="30" max="30" width="7.44140625" style="25" bestFit="1" customWidth="1"/>
    <col min="31" max="31" width="12.44140625" style="10" bestFit="1" customWidth="1"/>
    <col min="32" max="32" width="7.44140625" style="25" bestFit="1" customWidth="1"/>
    <col min="33" max="33" width="11.5546875" style="10" bestFit="1" customWidth="1"/>
    <col min="34" max="34" width="7.44140625" style="25" bestFit="1" customWidth="1"/>
    <col min="35" max="35" width="14.5546875" style="10" bestFit="1" customWidth="1"/>
    <col min="36" max="36" width="7.44140625" style="25" bestFit="1" customWidth="1"/>
    <col min="37" max="37" width="11.5546875" style="10" bestFit="1" customWidth="1"/>
    <col min="38" max="38" width="7.44140625" style="25" bestFit="1" customWidth="1"/>
    <col min="39" max="39" width="11.5546875" style="10" bestFit="1" customWidth="1"/>
    <col min="40" max="40" width="7.44140625" style="25" bestFit="1" customWidth="1"/>
    <col min="41" max="41" width="11.44140625" style="10" bestFit="1" customWidth="1"/>
    <col min="42" max="42" width="7.44140625" style="25" bestFit="1" customWidth="1"/>
    <col min="43" max="43" width="11.5546875" style="10" bestFit="1" customWidth="1"/>
    <col min="44" max="44" width="7.44140625" style="25" bestFit="1" customWidth="1"/>
    <col min="45" max="45" width="14.5546875" style="10" bestFit="1" customWidth="1"/>
    <col min="46" max="46" width="7.44140625" style="25" bestFit="1" customWidth="1"/>
    <col min="47" max="47" width="12.44140625" style="10" bestFit="1" customWidth="1"/>
    <col min="48" max="48" width="7.44140625" style="25" bestFit="1" customWidth="1"/>
    <col min="49" max="49" width="14.5546875" style="10" bestFit="1" customWidth="1"/>
    <col min="50" max="50" width="7.44140625" style="25" bestFit="1" customWidth="1"/>
    <col min="51" max="16384" width="9.44140625" style="10"/>
  </cols>
  <sheetData>
    <row r="1" spans="1:50" ht="24" customHeight="1">
      <c r="U1" s="11" t="s">
        <v>55</v>
      </c>
    </row>
    <row r="2" spans="1:50" ht="24" customHeight="1">
      <c r="A2" s="98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</row>
    <row r="3" spans="1:50" ht="24" customHeight="1">
      <c r="A3" s="98" t="s">
        <v>78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</row>
    <row r="4" spans="1:50" ht="24" customHeight="1">
      <c r="A4" s="12" t="s">
        <v>213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50" ht="24" customHeight="1">
      <c r="U5" s="11" t="s">
        <v>1</v>
      </c>
    </row>
    <row r="6" spans="1:50" s="15" customFormat="1" ht="24" customHeight="1">
      <c r="C6" s="99" t="s">
        <v>2</v>
      </c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X6" s="26"/>
      <c r="Z6" s="26"/>
      <c r="AB6" s="26"/>
      <c r="AD6" s="26"/>
      <c r="AF6" s="26"/>
      <c r="AH6" s="26"/>
      <c r="AJ6" s="26"/>
      <c r="AL6" s="26"/>
      <c r="AN6" s="26"/>
      <c r="AP6" s="26"/>
      <c r="AR6" s="26"/>
      <c r="AT6" s="26"/>
      <c r="AV6" s="26"/>
      <c r="AX6" s="26"/>
    </row>
    <row r="7" spans="1:50" s="15" customFormat="1" ht="24" customHeight="1">
      <c r="I7" s="15" t="s">
        <v>80</v>
      </c>
      <c r="K7" s="97" t="s">
        <v>49</v>
      </c>
      <c r="L7" s="97"/>
      <c r="M7" s="97"/>
      <c r="N7" s="97"/>
      <c r="O7" s="97"/>
      <c r="P7" s="10"/>
      <c r="Q7" s="10"/>
      <c r="R7" s="10"/>
      <c r="S7" s="15" t="s">
        <v>82</v>
      </c>
      <c r="X7" s="26"/>
      <c r="Z7" s="26"/>
      <c r="AB7" s="26"/>
      <c r="AD7" s="26"/>
      <c r="AF7" s="26"/>
      <c r="AH7" s="26"/>
      <c r="AJ7" s="26"/>
      <c r="AL7" s="26"/>
      <c r="AN7" s="26"/>
      <c r="AP7" s="26"/>
      <c r="AR7" s="26"/>
      <c r="AT7" s="26"/>
      <c r="AV7" s="26"/>
      <c r="AX7" s="26"/>
    </row>
    <row r="8" spans="1:50" s="15" customFormat="1" ht="24" customHeight="1">
      <c r="C8" s="15" t="s">
        <v>83</v>
      </c>
      <c r="E8" s="15" t="s">
        <v>84</v>
      </c>
      <c r="I8" s="15" t="s">
        <v>85</v>
      </c>
      <c r="K8" s="100" t="s">
        <v>86</v>
      </c>
      <c r="L8" s="100"/>
      <c r="M8" s="100"/>
      <c r="N8" s="10"/>
      <c r="S8" s="15" t="s">
        <v>87</v>
      </c>
      <c r="U8" s="15" t="s">
        <v>88</v>
      </c>
      <c r="X8" s="26"/>
      <c r="Z8" s="26"/>
      <c r="AB8" s="26"/>
      <c r="AD8" s="26"/>
      <c r="AF8" s="26"/>
      <c r="AH8" s="26"/>
      <c r="AJ8" s="26"/>
      <c r="AL8" s="26"/>
      <c r="AN8" s="26"/>
      <c r="AP8" s="26"/>
      <c r="AR8" s="26"/>
      <c r="AT8" s="26"/>
      <c r="AV8" s="26"/>
      <c r="AX8" s="26"/>
    </row>
    <row r="9" spans="1:50" s="15" customFormat="1" ht="24" customHeight="1">
      <c r="C9" s="15" t="s">
        <v>167</v>
      </c>
      <c r="E9" s="52" t="s">
        <v>89</v>
      </c>
      <c r="G9" s="15" t="s">
        <v>90</v>
      </c>
      <c r="I9" s="15" t="s">
        <v>91</v>
      </c>
      <c r="K9" s="53" t="s">
        <v>176</v>
      </c>
      <c r="M9" s="53" t="s">
        <v>177</v>
      </c>
      <c r="S9" s="15" t="s">
        <v>93</v>
      </c>
      <c r="U9" s="15" t="s">
        <v>94</v>
      </c>
      <c r="X9" s="26"/>
      <c r="Z9" s="26"/>
      <c r="AB9" s="26"/>
      <c r="AD9" s="26"/>
      <c r="AF9" s="26"/>
      <c r="AH9" s="26"/>
      <c r="AJ9" s="26"/>
      <c r="AL9" s="26"/>
      <c r="AN9" s="26"/>
      <c r="AP9" s="26"/>
      <c r="AR9" s="26"/>
      <c r="AT9" s="26"/>
      <c r="AV9" s="26"/>
      <c r="AX9" s="26"/>
    </row>
    <row r="10" spans="1:50" s="15" customFormat="1" ht="24" customHeight="1">
      <c r="C10" s="17" t="s">
        <v>95</v>
      </c>
      <c r="E10" s="54" t="s">
        <v>96</v>
      </c>
      <c r="G10" s="17" t="s">
        <v>97</v>
      </c>
      <c r="I10" s="17" t="s">
        <v>98</v>
      </c>
      <c r="K10" s="17" t="s">
        <v>99</v>
      </c>
      <c r="M10" s="17" t="s">
        <v>99</v>
      </c>
      <c r="O10" s="17" t="s">
        <v>50</v>
      </c>
      <c r="Q10" s="17" t="s">
        <v>175</v>
      </c>
      <c r="S10" s="17" t="s">
        <v>101</v>
      </c>
      <c r="U10" s="17" t="s">
        <v>101</v>
      </c>
      <c r="X10" s="26"/>
      <c r="Z10" s="26"/>
      <c r="AB10" s="26"/>
      <c r="AD10" s="26"/>
      <c r="AF10" s="26"/>
      <c r="AH10" s="26"/>
      <c r="AJ10" s="26"/>
      <c r="AL10" s="25"/>
      <c r="AN10" s="26"/>
      <c r="AP10" s="26"/>
      <c r="AR10" s="26"/>
      <c r="AT10" s="26"/>
      <c r="AV10" s="26"/>
      <c r="AX10" s="26"/>
    </row>
    <row r="11" spans="1:50" ht="24" customHeight="1">
      <c r="A11" s="14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W11" s="8"/>
    </row>
    <row r="12" spans="1:50" ht="24" customHeight="1">
      <c r="A12" s="13" t="s">
        <v>161</v>
      </c>
      <c r="B12" s="18"/>
      <c r="C12" s="18">
        <v>1432589955</v>
      </c>
      <c r="D12" s="18"/>
      <c r="E12" s="18">
        <v>14494582321</v>
      </c>
      <c r="F12" s="18"/>
      <c r="G12" s="18">
        <v>483694988</v>
      </c>
      <c r="H12" s="18"/>
      <c r="I12" s="18">
        <v>-787230800</v>
      </c>
      <c r="J12" s="18"/>
      <c r="K12" s="18">
        <v>143478000</v>
      </c>
      <c r="L12" s="18"/>
      <c r="M12" s="18">
        <v>0</v>
      </c>
      <c r="N12" s="18"/>
      <c r="O12" s="18">
        <v>19247823695</v>
      </c>
      <c r="P12" s="18"/>
      <c r="Q12" s="18">
        <v>0</v>
      </c>
      <c r="R12" s="18"/>
      <c r="S12" s="18">
        <v>3506572221</v>
      </c>
      <c r="T12" s="18"/>
      <c r="U12" s="18">
        <f t="shared" ref="U12" si="0">SUM(C12:S12)</f>
        <v>38521510380</v>
      </c>
      <c r="W12" s="8"/>
    </row>
    <row r="13" spans="1:50" ht="24" customHeight="1">
      <c r="A13" s="14" t="s">
        <v>69</v>
      </c>
      <c r="B13" s="18"/>
      <c r="C13" s="20">
        <v>0</v>
      </c>
      <c r="D13" s="18"/>
      <c r="E13" s="20">
        <v>0</v>
      </c>
      <c r="F13" s="18"/>
      <c r="G13" s="20">
        <v>0</v>
      </c>
      <c r="H13" s="18"/>
      <c r="I13" s="20">
        <v>0</v>
      </c>
      <c r="J13" s="18"/>
      <c r="K13" s="20">
        <v>0</v>
      </c>
      <c r="L13" s="18"/>
      <c r="M13" s="20">
        <v>0</v>
      </c>
      <c r="N13" s="18"/>
      <c r="O13" s="20">
        <f>PL!G82</f>
        <v>501302012.10000002</v>
      </c>
      <c r="P13" s="18"/>
      <c r="Q13" s="20">
        <v>0</v>
      </c>
      <c r="R13" s="18"/>
      <c r="S13" s="20">
        <f>OCI_Conso!K17</f>
        <v>0</v>
      </c>
      <c r="T13" s="18"/>
      <c r="U13" s="20">
        <f t="shared" ref="U13:U14" si="1">SUM(C13:S13)</f>
        <v>501302012.10000002</v>
      </c>
      <c r="W13" s="8"/>
    </row>
    <row r="14" spans="1:50" ht="24" customHeight="1">
      <c r="A14" s="14" t="s">
        <v>74</v>
      </c>
      <c r="B14" s="18"/>
      <c r="C14" s="21">
        <v>0</v>
      </c>
      <c r="D14" s="18"/>
      <c r="E14" s="21">
        <v>0</v>
      </c>
      <c r="F14" s="18"/>
      <c r="G14" s="21">
        <v>0</v>
      </c>
      <c r="H14" s="18"/>
      <c r="I14" s="21">
        <v>0</v>
      </c>
      <c r="J14" s="18"/>
      <c r="K14" s="21">
        <v>0</v>
      </c>
      <c r="L14" s="18"/>
      <c r="M14" s="21">
        <v>0</v>
      </c>
      <c r="N14" s="18"/>
      <c r="O14" s="21">
        <v>0</v>
      </c>
      <c r="P14" s="18"/>
      <c r="Q14" s="21">
        <v>0</v>
      </c>
      <c r="R14" s="18"/>
      <c r="S14" s="21">
        <v>20332271</v>
      </c>
      <c r="T14" s="18"/>
      <c r="U14" s="21">
        <f t="shared" si="1"/>
        <v>20332271</v>
      </c>
      <c r="W14" s="8"/>
    </row>
    <row r="15" spans="1:50" ht="24" customHeight="1">
      <c r="A15" s="14" t="s">
        <v>75</v>
      </c>
      <c r="B15" s="18"/>
      <c r="C15" s="18">
        <f>SUM(C13:C14)</f>
        <v>0</v>
      </c>
      <c r="D15" s="18"/>
      <c r="E15" s="18">
        <f>SUM(E13:E14)</f>
        <v>0</v>
      </c>
      <c r="F15" s="18"/>
      <c r="G15" s="18">
        <f>SUM(G13:G14)</f>
        <v>0</v>
      </c>
      <c r="H15" s="18"/>
      <c r="I15" s="18">
        <f>SUM(I13:I14)</f>
        <v>0</v>
      </c>
      <c r="J15" s="18"/>
      <c r="K15" s="18">
        <f>SUM(K13:K14)</f>
        <v>0</v>
      </c>
      <c r="L15" s="18"/>
      <c r="M15" s="18">
        <f>SUM(M13:M14)</f>
        <v>0</v>
      </c>
      <c r="N15" s="18"/>
      <c r="O15" s="18">
        <f>SUM(O13:O14)</f>
        <v>501302012.10000002</v>
      </c>
      <c r="P15" s="18"/>
      <c r="Q15" s="18">
        <f>SUM(Q13:Q14)</f>
        <v>0</v>
      </c>
      <c r="R15" s="18"/>
      <c r="S15" s="18">
        <f>SUM(S13:S14)</f>
        <v>20332271</v>
      </c>
      <c r="T15" s="18"/>
      <c r="U15" s="18">
        <f>SUM(U13:U14)</f>
        <v>521634283.10000002</v>
      </c>
      <c r="W15" s="8"/>
    </row>
    <row r="16" spans="1:50" ht="24" customHeight="1">
      <c r="A16" s="14" t="s">
        <v>156</v>
      </c>
      <c r="B16" s="18"/>
      <c r="C16" s="18">
        <v>0</v>
      </c>
      <c r="D16" s="18"/>
      <c r="E16" s="18">
        <v>0</v>
      </c>
      <c r="F16" s="18"/>
      <c r="G16" s="18">
        <v>0</v>
      </c>
      <c r="H16" s="18"/>
      <c r="I16" s="18">
        <v>0</v>
      </c>
      <c r="J16" s="18"/>
      <c r="K16" s="18">
        <v>0</v>
      </c>
      <c r="L16" s="18"/>
      <c r="M16" s="18">
        <v>0</v>
      </c>
      <c r="N16" s="18"/>
      <c r="O16" s="56">
        <v>9237784</v>
      </c>
      <c r="P16" s="18"/>
      <c r="Q16" s="18">
        <v>0</v>
      </c>
      <c r="R16" s="18"/>
      <c r="S16" s="18">
        <f>-O16</f>
        <v>-9237784</v>
      </c>
      <c r="T16" s="18"/>
      <c r="U16" s="18">
        <f>SUM(C16:S16)</f>
        <v>0</v>
      </c>
      <c r="W16" s="8"/>
    </row>
    <row r="17" spans="1:23" ht="24" customHeight="1">
      <c r="A17" s="14" t="s">
        <v>216</v>
      </c>
      <c r="B17" s="18"/>
      <c r="C17" s="18">
        <v>0</v>
      </c>
      <c r="D17" s="18"/>
      <c r="E17" s="18">
        <v>0</v>
      </c>
      <c r="F17" s="18"/>
      <c r="G17" s="18">
        <v>0</v>
      </c>
      <c r="H17" s="18"/>
      <c r="I17" s="18">
        <v>0</v>
      </c>
      <c r="J17" s="18"/>
      <c r="K17" s="18">
        <v>0</v>
      </c>
      <c r="L17" s="18"/>
      <c r="M17" s="18">
        <v>0</v>
      </c>
      <c r="N17" s="18"/>
      <c r="O17" s="56">
        <v>-1432585140</v>
      </c>
      <c r="P17" s="18"/>
      <c r="Q17" s="18">
        <v>0</v>
      </c>
      <c r="R17" s="18"/>
      <c r="S17" s="18">
        <v>0</v>
      </c>
      <c r="T17" s="18"/>
      <c r="U17" s="18">
        <f>SUM(C17:S17)</f>
        <v>-1432585140</v>
      </c>
      <c r="W17" s="8"/>
    </row>
    <row r="18" spans="1:23" ht="24" customHeight="1" thickBot="1">
      <c r="A18" s="22" t="s">
        <v>214</v>
      </c>
      <c r="B18" s="18"/>
      <c r="C18" s="23">
        <f>SUM(C12,C15:C16)</f>
        <v>1432589955</v>
      </c>
      <c r="D18" s="18"/>
      <c r="E18" s="23">
        <f>SUM(E12,E15:E16)</f>
        <v>14494582321</v>
      </c>
      <c r="F18" s="18"/>
      <c r="G18" s="23">
        <f>SUM(G12,G15:G16)</f>
        <v>483694988</v>
      </c>
      <c r="H18" s="18"/>
      <c r="I18" s="23">
        <f>SUM(I12,I15:I16)</f>
        <v>-787230800</v>
      </c>
      <c r="J18" s="18"/>
      <c r="K18" s="23">
        <f>SUM(K12,K15:K16)</f>
        <v>143478000</v>
      </c>
      <c r="L18" s="18"/>
      <c r="M18" s="23">
        <f>SUM(M12,M15:M16)</f>
        <v>0</v>
      </c>
      <c r="N18" s="18"/>
      <c r="O18" s="23">
        <f>SUM(O12,O15:O17)</f>
        <v>18325778351.099998</v>
      </c>
      <c r="P18" s="18"/>
      <c r="Q18" s="23">
        <f>SUM(Q12,Q15:Q16)</f>
        <v>0</v>
      </c>
      <c r="R18" s="18"/>
      <c r="S18" s="23">
        <f>SUM(S12,S15:S17)</f>
        <v>3517666708</v>
      </c>
      <c r="T18" s="18"/>
      <c r="U18" s="23">
        <f>SUM(U12,U15:U17)</f>
        <v>37610559523.099998</v>
      </c>
      <c r="W18" s="8"/>
    </row>
    <row r="19" spans="1:23" ht="24" customHeight="1" thickTop="1">
      <c r="A19" s="14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</row>
    <row r="20" spans="1:23" ht="24" customHeight="1">
      <c r="A20" s="13" t="s">
        <v>189</v>
      </c>
      <c r="B20" s="18"/>
      <c r="C20" s="18">
        <v>1432589955</v>
      </c>
      <c r="D20" s="18"/>
      <c r="E20" s="18">
        <v>14494582321</v>
      </c>
      <c r="F20" s="18"/>
      <c r="G20" s="18">
        <v>483694988</v>
      </c>
      <c r="H20" s="18"/>
      <c r="I20" s="18">
        <v>-787230800</v>
      </c>
      <c r="J20" s="18"/>
      <c r="K20" s="18">
        <v>143478000</v>
      </c>
      <c r="L20" s="18"/>
      <c r="M20" s="18">
        <v>576856535</v>
      </c>
      <c r="N20" s="18"/>
      <c r="O20" s="18">
        <v>17139887807</v>
      </c>
      <c r="P20" s="18"/>
      <c r="Q20" s="18">
        <v>-576856535</v>
      </c>
      <c r="R20" s="18"/>
      <c r="S20" s="18">
        <v>4333949733</v>
      </c>
      <c r="T20" s="18"/>
      <c r="U20" s="18">
        <f>SUM(C20:S20)</f>
        <v>37240952004</v>
      </c>
    </row>
    <row r="21" spans="1:23" ht="24" customHeight="1">
      <c r="A21" s="14" t="s">
        <v>69</v>
      </c>
      <c r="B21" s="18"/>
      <c r="C21" s="20">
        <v>0</v>
      </c>
      <c r="D21" s="18"/>
      <c r="E21" s="20">
        <v>0</v>
      </c>
      <c r="F21" s="18"/>
      <c r="G21" s="20">
        <v>0</v>
      </c>
      <c r="H21" s="18"/>
      <c r="I21" s="20">
        <v>0</v>
      </c>
      <c r="J21" s="18"/>
      <c r="K21" s="20">
        <v>0</v>
      </c>
      <c r="L21" s="18"/>
      <c r="M21" s="20">
        <v>0</v>
      </c>
      <c r="N21" s="18"/>
      <c r="O21" s="20">
        <f>PL!E82</f>
        <v>950559582</v>
      </c>
      <c r="P21" s="18"/>
      <c r="Q21" s="20">
        <v>0</v>
      </c>
      <c r="R21" s="18"/>
      <c r="S21" s="20">
        <f>OCI_Conso!K24</f>
        <v>0</v>
      </c>
      <c r="T21" s="18"/>
      <c r="U21" s="20">
        <f t="shared" ref="U21:U22" si="2">SUM(C21:S21)</f>
        <v>950559582</v>
      </c>
    </row>
    <row r="22" spans="1:23" ht="24" customHeight="1">
      <c r="A22" s="14" t="s">
        <v>74</v>
      </c>
      <c r="B22" s="18"/>
      <c r="C22" s="21">
        <v>0</v>
      </c>
      <c r="D22" s="18"/>
      <c r="E22" s="21">
        <v>0</v>
      </c>
      <c r="F22" s="18"/>
      <c r="G22" s="21">
        <v>0</v>
      </c>
      <c r="H22" s="18"/>
      <c r="I22" s="21">
        <v>0</v>
      </c>
      <c r="J22" s="18"/>
      <c r="K22" s="21">
        <v>0</v>
      </c>
      <c r="L22" s="18"/>
      <c r="M22" s="21">
        <v>0</v>
      </c>
      <c r="N22" s="18"/>
      <c r="O22" s="21">
        <v>0</v>
      </c>
      <c r="P22" s="18"/>
      <c r="Q22" s="21">
        <v>0</v>
      </c>
      <c r="R22" s="18"/>
      <c r="S22" s="21">
        <f>OCI_Conso!K25</f>
        <v>1809052630</v>
      </c>
      <c r="T22" s="18"/>
      <c r="U22" s="21">
        <f t="shared" si="2"/>
        <v>1809052630</v>
      </c>
    </row>
    <row r="23" spans="1:23" ht="24" customHeight="1">
      <c r="A23" s="14" t="s">
        <v>75</v>
      </c>
      <c r="B23" s="18"/>
      <c r="C23" s="18">
        <f>SUM(C21:C22)</f>
        <v>0</v>
      </c>
      <c r="D23" s="18"/>
      <c r="E23" s="18">
        <f>SUM(E21:E22)</f>
        <v>0</v>
      </c>
      <c r="F23" s="18"/>
      <c r="G23" s="18">
        <f>SUM(G21:G22)</f>
        <v>0</v>
      </c>
      <c r="H23" s="18"/>
      <c r="I23" s="18">
        <f>SUM(I21:I22)</f>
        <v>0</v>
      </c>
      <c r="J23" s="18"/>
      <c r="K23" s="18">
        <f>SUM(K21:K22)</f>
        <v>0</v>
      </c>
      <c r="L23" s="18"/>
      <c r="M23" s="18">
        <f>SUM(M21:M22)</f>
        <v>0</v>
      </c>
      <c r="N23" s="18"/>
      <c r="O23" s="18">
        <f>SUM(O21:O22)</f>
        <v>950559582</v>
      </c>
      <c r="P23" s="18"/>
      <c r="Q23" s="18">
        <f>SUM(Q21:Q22)</f>
        <v>0</v>
      </c>
      <c r="R23" s="18"/>
      <c r="S23" s="18">
        <f>SUM(S21:S22)</f>
        <v>1809052630</v>
      </c>
      <c r="T23" s="18"/>
      <c r="U23" s="18">
        <f>SUM(U21:U22)</f>
        <v>2759612212</v>
      </c>
    </row>
    <row r="24" spans="1:23" ht="24" customHeight="1">
      <c r="A24" s="14" t="s">
        <v>156</v>
      </c>
      <c r="B24" s="18"/>
      <c r="C24" s="18">
        <v>0</v>
      </c>
      <c r="D24" s="18"/>
      <c r="E24" s="18">
        <v>0</v>
      </c>
      <c r="F24" s="18"/>
      <c r="G24" s="18">
        <v>0</v>
      </c>
      <c r="H24" s="18"/>
      <c r="I24" s="18">
        <v>0</v>
      </c>
      <c r="J24" s="18"/>
      <c r="K24" s="18">
        <v>0</v>
      </c>
      <c r="L24" s="18"/>
      <c r="M24" s="18">
        <v>0</v>
      </c>
      <c r="N24" s="18"/>
      <c r="O24" s="18">
        <f>-OCI_Conso!K27</f>
        <v>8062602</v>
      </c>
      <c r="P24" s="18"/>
      <c r="Q24" s="18">
        <v>0</v>
      </c>
      <c r="R24" s="18"/>
      <c r="S24" s="18">
        <f>-O24</f>
        <v>-8062602</v>
      </c>
      <c r="T24" s="18"/>
      <c r="U24" s="18">
        <f>SUM(C24:S24)</f>
        <v>0</v>
      </c>
    </row>
    <row r="25" spans="1:23" ht="24" customHeight="1">
      <c r="A25" s="14" t="s">
        <v>205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</row>
    <row r="26" spans="1:23" ht="24" customHeight="1">
      <c r="A26" s="14" t="s">
        <v>201</v>
      </c>
      <c r="B26" s="18"/>
      <c r="C26" s="18">
        <v>0</v>
      </c>
      <c r="D26" s="18"/>
      <c r="E26" s="18">
        <v>0</v>
      </c>
      <c r="F26" s="18"/>
      <c r="G26" s="18">
        <v>0</v>
      </c>
      <c r="H26" s="18"/>
      <c r="I26" s="18">
        <v>0</v>
      </c>
      <c r="J26" s="18"/>
      <c r="K26" s="18">
        <v>0</v>
      </c>
      <c r="L26" s="18"/>
      <c r="M26" s="18">
        <v>0</v>
      </c>
      <c r="N26" s="18"/>
      <c r="O26" s="18">
        <f>-OCI_Conso!E29</f>
        <v>2334467633</v>
      </c>
      <c r="P26" s="18"/>
      <c r="Q26" s="18">
        <v>0</v>
      </c>
      <c r="R26" s="18"/>
      <c r="S26" s="18">
        <f>-O26</f>
        <v>-2334467633</v>
      </c>
      <c r="T26" s="18"/>
      <c r="U26" s="18">
        <f>SUM(C26:S26)</f>
        <v>0</v>
      </c>
    </row>
    <row r="27" spans="1:23" ht="24" customHeight="1">
      <c r="A27" s="14" t="s">
        <v>232</v>
      </c>
      <c r="B27" s="18"/>
      <c r="C27" s="18">
        <v>0</v>
      </c>
      <c r="D27" s="18"/>
      <c r="E27" s="18">
        <v>0</v>
      </c>
      <c r="F27" s="18"/>
      <c r="G27" s="18">
        <v>0</v>
      </c>
      <c r="H27" s="18"/>
      <c r="I27" s="18">
        <v>0</v>
      </c>
      <c r="J27" s="18"/>
      <c r="K27" s="18">
        <v>0</v>
      </c>
      <c r="L27" s="18"/>
      <c r="M27" s="18">
        <v>0</v>
      </c>
      <c r="N27" s="18"/>
      <c r="O27" s="56">
        <v>-1382492650</v>
      </c>
      <c r="P27" s="18"/>
      <c r="Q27" s="18">
        <v>0</v>
      </c>
      <c r="R27" s="18"/>
      <c r="S27" s="18">
        <v>0</v>
      </c>
      <c r="T27" s="18"/>
      <c r="U27" s="18">
        <f>SUM(C27:S27)</f>
        <v>-1382492650</v>
      </c>
    </row>
    <row r="28" spans="1:23" ht="24" customHeight="1">
      <c r="A28" s="14" t="s">
        <v>186</v>
      </c>
      <c r="B28" s="18"/>
      <c r="C28" s="18">
        <v>0</v>
      </c>
      <c r="D28" s="18"/>
      <c r="E28" s="18">
        <v>0</v>
      </c>
      <c r="F28" s="18"/>
      <c r="G28" s="18">
        <v>0</v>
      </c>
      <c r="H28" s="18"/>
      <c r="I28" s="18">
        <v>0</v>
      </c>
      <c r="J28" s="18"/>
      <c r="K28" s="18">
        <v>0</v>
      </c>
      <c r="L28" s="18"/>
      <c r="M28" s="18">
        <v>281863657</v>
      </c>
      <c r="N28" s="18"/>
      <c r="O28" s="18">
        <f>-M28</f>
        <v>-281863657</v>
      </c>
      <c r="P28" s="18"/>
      <c r="Q28" s="18">
        <f>-M28</f>
        <v>-281863657</v>
      </c>
      <c r="R28" s="18"/>
      <c r="S28" s="18">
        <v>0</v>
      </c>
      <c r="T28" s="18"/>
      <c r="U28" s="18">
        <f>SUM(C28:S28)</f>
        <v>-281863657</v>
      </c>
    </row>
    <row r="29" spans="1:23" ht="24" customHeight="1" thickBot="1">
      <c r="A29" s="22" t="s">
        <v>215</v>
      </c>
      <c r="B29" s="18"/>
      <c r="C29" s="23">
        <f>SUM(C20,C23:C28)</f>
        <v>1432589955</v>
      </c>
      <c r="D29" s="18"/>
      <c r="E29" s="23">
        <f>SUM(E20,E23:E28)</f>
        <v>14494582321</v>
      </c>
      <c r="F29" s="18"/>
      <c r="G29" s="23">
        <f>SUM(G20,G23:G28)</f>
        <v>483694988</v>
      </c>
      <c r="H29" s="18"/>
      <c r="I29" s="23">
        <f>SUM(I20,I23:I28)</f>
        <v>-787230800</v>
      </c>
      <c r="J29" s="18"/>
      <c r="K29" s="23">
        <f>SUM(K20,K23:K28)</f>
        <v>143478000</v>
      </c>
      <c r="L29" s="18"/>
      <c r="M29" s="23">
        <f>SUM(M20,M23:M28)</f>
        <v>858720192</v>
      </c>
      <c r="N29" s="18"/>
      <c r="O29" s="23">
        <f>SUM(O20,O23:O28)</f>
        <v>18768621317</v>
      </c>
      <c r="P29" s="18"/>
      <c r="Q29" s="23">
        <f>SUM(Q20,Q23:Q28)</f>
        <v>-858720192</v>
      </c>
      <c r="R29" s="18"/>
      <c r="S29" s="23">
        <f>SUM(S20,S23:S28)</f>
        <v>3800472128</v>
      </c>
      <c r="T29" s="18"/>
      <c r="U29" s="23">
        <f>SUM(U20,U23:U28)</f>
        <v>38336207909</v>
      </c>
    </row>
    <row r="30" spans="1:23" ht="24" customHeight="1" thickTop="1">
      <c r="A30" s="14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</row>
    <row r="31" spans="1:23" ht="24" customHeight="1">
      <c r="A31" s="24" t="s">
        <v>27</v>
      </c>
      <c r="M31" s="28"/>
    </row>
    <row r="32" spans="1:23" ht="24" customHeight="1"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</row>
  </sheetData>
  <mergeCells count="5">
    <mergeCell ref="K7:O7"/>
    <mergeCell ref="A2:U2"/>
    <mergeCell ref="A3:U3"/>
    <mergeCell ref="C6:U6"/>
    <mergeCell ref="K8:M8"/>
  </mergeCells>
  <printOptions horizontalCentered="1"/>
  <pageMargins left="0.35" right="0.35" top="0.9" bottom="0.196850393700787" header="0.31496062992126" footer="0.31496062992126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A2094-73D7-4FD4-B12C-1AC336683EE2}">
  <dimension ref="A1:BD33"/>
  <sheetViews>
    <sheetView showGridLines="0" view="pageBreakPreview" zoomScale="70" zoomScaleNormal="80" zoomScaleSheetLayoutView="70" workbookViewId="0">
      <selection activeCell="A10" sqref="A10"/>
    </sheetView>
  </sheetViews>
  <sheetFormatPr defaultColWidth="9.44140625" defaultRowHeight="22.95" customHeight="1"/>
  <cols>
    <col min="1" max="1" width="46.6640625" style="10" customWidth="1"/>
    <col min="2" max="2" width="11.88671875" style="10" customWidth="1"/>
    <col min="3" max="3" width="23.6640625" style="10" customWidth="1"/>
    <col min="4" max="4" width="1.44140625" style="10" customWidth="1"/>
    <col min="5" max="5" width="23.6640625" style="10" customWidth="1"/>
    <col min="6" max="6" width="1.44140625" style="10" customWidth="1"/>
    <col min="7" max="7" width="23.6640625" style="10" customWidth="1"/>
    <col min="8" max="8" width="1.44140625" style="10" customWidth="1"/>
    <col min="9" max="9" width="23.6640625" style="10" customWidth="1"/>
    <col min="10" max="10" width="1.44140625" style="10" customWidth="1"/>
    <col min="11" max="11" width="23.6640625" style="10" customWidth="1"/>
    <col min="12" max="12" width="1.44140625" style="10" customWidth="1"/>
    <col min="13" max="13" width="18.33203125" style="10" bestFit="1" customWidth="1"/>
    <col min="14" max="14" width="7.44140625" style="25" bestFit="1" customWidth="1"/>
    <col min="15" max="15" width="14" style="10" bestFit="1" customWidth="1"/>
    <col min="16" max="16" width="7.44140625" style="25" bestFit="1" customWidth="1"/>
    <col min="17" max="17" width="11.44140625" style="10" bestFit="1" customWidth="1"/>
    <col min="18" max="18" width="7.44140625" style="25" bestFit="1" customWidth="1"/>
    <col min="19" max="19" width="11.5546875" style="10" bestFit="1" customWidth="1"/>
    <col min="20" max="20" width="7.44140625" style="25" bestFit="1" customWidth="1"/>
    <col min="21" max="21" width="12.44140625" style="10" bestFit="1" customWidth="1"/>
    <col min="22" max="22" width="7.44140625" style="25" bestFit="1" customWidth="1"/>
    <col min="23" max="23" width="11.5546875" style="10" bestFit="1" customWidth="1"/>
    <col min="24" max="24" width="7.44140625" style="25" bestFit="1" customWidth="1"/>
    <col min="25" max="25" width="14.5546875" style="10" bestFit="1" customWidth="1"/>
    <col min="26" max="26" width="7.44140625" style="25" bestFit="1" customWidth="1"/>
    <col min="27" max="27" width="11.5546875" style="10" bestFit="1" customWidth="1"/>
    <col min="28" max="28" width="7.44140625" style="25" bestFit="1" customWidth="1"/>
    <col min="29" max="29" width="11.5546875" style="10" bestFit="1" customWidth="1"/>
    <col min="30" max="30" width="7.44140625" style="25" bestFit="1" customWidth="1"/>
    <col min="31" max="31" width="11.44140625" style="10" bestFit="1" customWidth="1"/>
    <col min="32" max="32" width="7.44140625" style="25" bestFit="1" customWidth="1"/>
    <col min="33" max="33" width="11.5546875" style="10" bestFit="1" customWidth="1"/>
    <col min="34" max="34" width="7.44140625" style="25" bestFit="1" customWidth="1"/>
    <col min="35" max="35" width="14.5546875" style="10" bestFit="1" customWidth="1"/>
    <col min="36" max="36" width="7.44140625" style="25" bestFit="1" customWidth="1"/>
    <col min="37" max="37" width="12.44140625" style="10" bestFit="1" customWidth="1"/>
    <col min="38" max="38" width="7.44140625" style="25" bestFit="1" customWidth="1"/>
    <col min="39" max="39" width="14.5546875" style="10" bestFit="1" customWidth="1"/>
    <col min="40" max="40" width="7.44140625" style="25" bestFit="1" customWidth="1"/>
    <col min="41" max="16384" width="9.44140625" style="10"/>
  </cols>
  <sheetData>
    <row r="1" spans="1:40" ht="22.95" customHeight="1">
      <c r="K1" s="11" t="s">
        <v>55</v>
      </c>
    </row>
    <row r="2" spans="1:40" ht="22.95" customHeight="1">
      <c r="A2" s="98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40" ht="22.95" customHeight="1">
      <c r="A3" s="98" t="s">
        <v>102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40" ht="22.95" customHeight="1">
      <c r="A4" s="12" t="s">
        <v>213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40" ht="22.95" customHeight="1"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40" ht="22.95" customHeight="1">
      <c r="A6" s="10" t="s">
        <v>137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40" ht="22.95" customHeight="1">
      <c r="K7" s="11" t="s">
        <v>1</v>
      </c>
    </row>
    <row r="8" spans="1:40" s="15" customFormat="1" ht="22.95" customHeight="1">
      <c r="C8" s="99" t="s">
        <v>2</v>
      </c>
      <c r="D8" s="99"/>
      <c r="E8" s="99"/>
      <c r="F8" s="99"/>
      <c r="G8" s="99"/>
      <c r="H8" s="99"/>
      <c r="I8" s="99"/>
      <c r="J8" s="99"/>
      <c r="K8" s="99"/>
      <c r="N8" s="26"/>
      <c r="P8" s="26"/>
      <c r="R8" s="26"/>
      <c r="T8" s="26"/>
      <c r="V8" s="26"/>
      <c r="X8" s="26"/>
      <c r="Z8" s="26"/>
      <c r="AB8" s="26"/>
      <c r="AD8" s="26"/>
      <c r="AF8" s="26"/>
      <c r="AH8" s="26"/>
      <c r="AJ8" s="26"/>
      <c r="AL8" s="26"/>
      <c r="AN8" s="26"/>
    </row>
    <row r="9" spans="1:40" s="15" customFormat="1" ht="22.95" customHeight="1">
      <c r="C9" s="100" t="s">
        <v>51</v>
      </c>
      <c r="D9" s="100"/>
      <c r="E9" s="100"/>
      <c r="F9" s="100"/>
      <c r="G9" s="100"/>
      <c r="H9" s="100"/>
      <c r="I9" s="100"/>
      <c r="J9" s="100"/>
      <c r="K9" s="100"/>
      <c r="N9" s="26"/>
      <c r="P9" s="26"/>
      <c r="R9" s="26"/>
      <c r="T9" s="26"/>
      <c r="V9" s="26"/>
      <c r="X9" s="26"/>
      <c r="Z9" s="26"/>
      <c r="AB9" s="26"/>
      <c r="AD9" s="26"/>
      <c r="AF9" s="26"/>
      <c r="AH9" s="26"/>
      <c r="AJ9" s="26"/>
      <c r="AL9" s="26"/>
      <c r="AN9" s="26"/>
    </row>
    <row r="10" spans="1:40" s="15" customFormat="1" ht="22.95" customHeight="1">
      <c r="C10" s="100" t="s">
        <v>79</v>
      </c>
      <c r="D10" s="100"/>
      <c r="E10" s="100"/>
      <c r="F10" s="100"/>
      <c r="G10" s="100"/>
      <c r="H10" s="100"/>
      <c r="I10" s="100"/>
      <c r="N10" s="26"/>
      <c r="P10" s="26"/>
      <c r="R10" s="26"/>
      <c r="T10" s="26"/>
      <c r="V10" s="26"/>
      <c r="X10" s="26"/>
      <c r="Z10" s="26"/>
      <c r="AB10" s="26"/>
      <c r="AD10" s="26"/>
      <c r="AF10" s="26"/>
      <c r="AH10" s="26"/>
      <c r="AJ10" s="26"/>
      <c r="AL10" s="26"/>
      <c r="AN10" s="26"/>
    </row>
    <row r="11" spans="1:40" s="15" customFormat="1" ht="22.95" customHeight="1">
      <c r="D11" s="10"/>
      <c r="E11" s="15" t="s">
        <v>204</v>
      </c>
      <c r="F11" s="10"/>
      <c r="H11" s="10"/>
      <c r="I11" s="15" t="s">
        <v>138</v>
      </c>
      <c r="J11" s="10"/>
      <c r="N11" s="26"/>
      <c r="P11" s="26"/>
      <c r="R11" s="26"/>
      <c r="T11" s="26"/>
      <c r="V11" s="26"/>
      <c r="X11" s="26"/>
      <c r="Z11" s="26"/>
      <c r="AB11" s="26"/>
      <c r="AD11" s="26"/>
      <c r="AF11" s="26"/>
      <c r="AH11" s="26"/>
      <c r="AJ11" s="26"/>
      <c r="AL11" s="26"/>
      <c r="AN11" s="26"/>
    </row>
    <row r="12" spans="1:40" s="15" customFormat="1" ht="22.95" customHeight="1">
      <c r="C12" s="15" t="s">
        <v>81</v>
      </c>
      <c r="E12" s="15" t="s">
        <v>203</v>
      </c>
      <c r="I12" s="15" t="s">
        <v>139</v>
      </c>
      <c r="N12" s="26"/>
      <c r="P12" s="26"/>
      <c r="R12" s="26"/>
      <c r="T12" s="26"/>
      <c r="V12" s="26"/>
      <c r="X12" s="26"/>
      <c r="Z12" s="26"/>
      <c r="AB12" s="26"/>
      <c r="AD12" s="26"/>
      <c r="AF12" s="26"/>
      <c r="AH12" s="26"/>
      <c r="AJ12" s="26"/>
      <c r="AL12" s="26"/>
      <c r="AN12" s="26"/>
    </row>
    <row r="13" spans="1:40" s="15" customFormat="1" ht="22.95" customHeight="1">
      <c r="C13" s="15" t="s">
        <v>141</v>
      </c>
      <c r="E13" s="15" t="s">
        <v>202</v>
      </c>
      <c r="G13" s="15" t="s">
        <v>142</v>
      </c>
      <c r="I13" s="15" t="s">
        <v>92</v>
      </c>
      <c r="K13" s="15" t="s">
        <v>144</v>
      </c>
      <c r="N13" s="26"/>
      <c r="P13" s="26"/>
      <c r="R13" s="26"/>
      <c r="T13" s="26"/>
      <c r="V13" s="26"/>
      <c r="X13" s="26"/>
      <c r="Z13" s="26"/>
      <c r="AB13" s="26"/>
      <c r="AD13" s="26"/>
      <c r="AF13" s="26"/>
      <c r="AH13" s="26"/>
      <c r="AJ13" s="26"/>
      <c r="AL13" s="26"/>
      <c r="AN13" s="26"/>
    </row>
    <row r="14" spans="1:40" s="15" customFormat="1" ht="22.95" customHeight="1">
      <c r="C14" s="27" t="s">
        <v>140</v>
      </c>
      <c r="E14" s="17" t="s">
        <v>143</v>
      </c>
      <c r="G14" s="27" t="s">
        <v>140</v>
      </c>
      <c r="I14" s="17" t="s">
        <v>100</v>
      </c>
      <c r="K14" s="17" t="s">
        <v>145</v>
      </c>
      <c r="N14" s="26"/>
      <c r="P14" s="26"/>
      <c r="R14" s="26"/>
      <c r="T14" s="26"/>
      <c r="V14" s="26"/>
      <c r="X14" s="26"/>
      <c r="Z14" s="26"/>
      <c r="AB14" s="25"/>
      <c r="AD14" s="26"/>
      <c r="AF14" s="26"/>
      <c r="AH14" s="26"/>
      <c r="AJ14" s="26"/>
      <c r="AL14" s="26"/>
      <c r="AN14" s="26"/>
    </row>
    <row r="15" spans="1:40" ht="22.95" customHeight="1">
      <c r="A15" s="14"/>
      <c r="B15" s="18"/>
      <c r="C15" s="18"/>
      <c r="D15" s="18"/>
      <c r="E15" s="18"/>
      <c r="F15" s="18"/>
      <c r="G15" s="18"/>
      <c r="H15" s="18"/>
      <c r="I15" s="18"/>
      <c r="J15" s="18"/>
      <c r="K15" s="18"/>
      <c r="M15" s="8"/>
    </row>
    <row r="16" spans="1:40" ht="22.95" customHeight="1">
      <c r="A16" s="13" t="s">
        <v>161</v>
      </c>
      <c r="B16" s="18"/>
      <c r="C16" s="18">
        <v>634414231</v>
      </c>
      <c r="D16" s="18"/>
      <c r="E16" s="18">
        <v>2873018207</v>
      </c>
      <c r="F16" s="18"/>
      <c r="G16" s="18">
        <v>5694160</v>
      </c>
      <c r="H16" s="18"/>
      <c r="I16" s="18">
        <v>-6554377</v>
      </c>
      <c r="J16" s="18"/>
      <c r="K16" s="18">
        <f>SUM(C16:I16)</f>
        <v>3506572221</v>
      </c>
      <c r="M16" s="8"/>
    </row>
    <row r="17" spans="1:56" s="25" customFormat="1" ht="22.95" customHeight="1">
      <c r="A17" s="14" t="s">
        <v>69</v>
      </c>
      <c r="B17" s="18"/>
      <c r="C17" s="20">
        <v>0</v>
      </c>
      <c r="D17" s="18"/>
      <c r="E17" s="20">
        <v>0</v>
      </c>
      <c r="F17" s="18"/>
      <c r="G17" s="20">
        <v>0</v>
      </c>
      <c r="H17" s="18"/>
      <c r="I17" s="20">
        <v>0</v>
      </c>
      <c r="J17" s="18"/>
      <c r="K17" s="20">
        <f t="shared" ref="K17:K18" si="0">SUM(C17:I17)</f>
        <v>0</v>
      </c>
      <c r="L17" s="10"/>
      <c r="M17" s="8"/>
      <c r="O17" s="10"/>
      <c r="Q17" s="10"/>
      <c r="S17" s="10"/>
      <c r="U17" s="10"/>
      <c r="W17" s="10"/>
      <c r="Y17" s="10"/>
      <c r="AA17" s="10"/>
      <c r="AC17" s="10"/>
      <c r="AE17" s="10"/>
      <c r="AG17" s="10"/>
      <c r="AI17" s="10"/>
      <c r="AK17" s="10"/>
      <c r="AM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</row>
    <row r="18" spans="1:56" s="25" customFormat="1" ht="22.95" customHeight="1">
      <c r="A18" s="14" t="s">
        <v>74</v>
      </c>
      <c r="B18" s="18"/>
      <c r="C18" s="21">
        <v>2840255</v>
      </c>
      <c r="D18" s="18"/>
      <c r="E18" s="21">
        <v>504630358</v>
      </c>
      <c r="F18" s="18"/>
      <c r="G18" s="21">
        <v>-133144</v>
      </c>
      <c r="H18" s="18"/>
      <c r="I18" s="21">
        <v>-487005198</v>
      </c>
      <c r="J18" s="18"/>
      <c r="K18" s="21">
        <f t="shared" si="0"/>
        <v>20332271</v>
      </c>
      <c r="L18" s="10"/>
      <c r="M18" s="8"/>
      <c r="O18" s="10"/>
      <c r="Q18" s="10"/>
      <c r="S18" s="10"/>
      <c r="U18" s="10"/>
      <c r="W18" s="10"/>
      <c r="Y18" s="10"/>
      <c r="AA18" s="10"/>
      <c r="AC18" s="10"/>
      <c r="AE18" s="10"/>
      <c r="AG18" s="10"/>
      <c r="AI18" s="10"/>
      <c r="AK18" s="10"/>
      <c r="AM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</row>
    <row r="19" spans="1:56" s="25" customFormat="1" ht="22.95" customHeight="1">
      <c r="A19" s="14" t="s">
        <v>75</v>
      </c>
      <c r="B19" s="18"/>
      <c r="C19" s="18">
        <v>2840255</v>
      </c>
      <c r="D19" s="18"/>
      <c r="E19" s="18">
        <v>504630358</v>
      </c>
      <c r="F19" s="18"/>
      <c r="G19" s="18">
        <v>-133144</v>
      </c>
      <c r="H19" s="18"/>
      <c r="I19" s="18">
        <v>-487005198</v>
      </c>
      <c r="J19" s="18"/>
      <c r="K19" s="18">
        <f>SUM(K17:K18)</f>
        <v>20332271</v>
      </c>
      <c r="L19" s="10"/>
      <c r="M19" s="8"/>
      <c r="O19" s="10"/>
      <c r="Q19" s="10"/>
      <c r="S19" s="10"/>
      <c r="U19" s="10"/>
      <c r="W19" s="10"/>
      <c r="Y19" s="10"/>
      <c r="AA19" s="10"/>
      <c r="AC19" s="10"/>
      <c r="AE19" s="10"/>
      <c r="AG19" s="10"/>
      <c r="AI19" s="10"/>
      <c r="AK19" s="10"/>
      <c r="AM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</row>
    <row r="20" spans="1:56" s="25" customFormat="1" ht="22.95" customHeight="1">
      <c r="A20" s="14" t="s">
        <v>156</v>
      </c>
      <c r="B20" s="18"/>
      <c r="C20" s="18">
        <v>-9237784</v>
      </c>
      <c r="D20" s="18"/>
      <c r="E20" s="18">
        <v>0</v>
      </c>
      <c r="F20" s="18"/>
      <c r="G20" s="18">
        <v>0</v>
      </c>
      <c r="H20" s="18"/>
      <c r="I20" s="18">
        <v>0</v>
      </c>
      <c r="J20" s="18"/>
      <c r="K20" s="18">
        <f>SUM(C20:I20)</f>
        <v>-9237784</v>
      </c>
      <c r="L20" s="10"/>
      <c r="M20" s="8"/>
      <c r="O20" s="10"/>
      <c r="Q20" s="10"/>
      <c r="S20" s="10"/>
      <c r="U20" s="10"/>
      <c r="W20" s="10"/>
      <c r="Y20" s="10"/>
      <c r="AA20" s="10"/>
      <c r="AC20" s="10"/>
      <c r="AE20" s="10"/>
      <c r="AG20" s="10"/>
      <c r="AI20" s="10"/>
      <c r="AK20" s="10"/>
      <c r="AM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</row>
    <row r="21" spans="1:56" s="25" customFormat="1" ht="22.95" customHeight="1" thickBot="1">
      <c r="A21" s="22" t="s">
        <v>214</v>
      </c>
      <c r="B21" s="18"/>
      <c r="C21" s="23">
        <f>SUM(C16,C19:C20)</f>
        <v>628016702</v>
      </c>
      <c r="D21" s="18"/>
      <c r="E21" s="23">
        <f>SUM(E16,E19:E20)</f>
        <v>3377648565</v>
      </c>
      <c r="F21" s="18"/>
      <c r="G21" s="23">
        <f>SUM(G16,G19:G20)</f>
        <v>5561016</v>
      </c>
      <c r="H21" s="18"/>
      <c r="I21" s="23">
        <f>SUM(I16,I19:I20)</f>
        <v>-493559575</v>
      </c>
      <c r="J21" s="18"/>
      <c r="K21" s="23">
        <f>SUM(K16,K19:K20)</f>
        <v>3517666708</v>
      </c>
      <c r="L21" s="10"/>
      <c r="M21" s="8"/>
      <c r="O21" s="10"/>
      <c r="Q21" s="10"/>
      <c r="S21" s="10"/>
      <c r="U21" s="10"/>
      <c r="W21" s="10"/>
      <c r="Y21" s="10"/>
      <c r="AA21" s="10"/>
      <c r="AC21" s="10"/>
      <c r="AE21" s="10"/>
      <c r="AG21" s="10"/>
      <c r="AI21" s="10"/>
      <c r="AK21" s="10"/>
      <c r="AM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</row>
    <row r="22" spans="1:56" s="25" customFormat="1" ht="22.95" customHeight="1" thickTop="1">
      <c r="A22" s="14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0"/>
      <c r="M22" s="10"/>
      <c r="O22" s="10"/>
      <c r="Q22" s="10"/>
      <c r="S22" s="10"/>
      <c r="U22" s="10"/>
      <c r="W22" s="10"/>
      <c r="Y22" s="10"/>
      <c r="AA22" s="10"/>
      <c r="AC22" s="10"/>
      <c r="AE22" s="10"/>
      <c r="AG22" s="10"/>
      <c r="AI22" s="10"/>
      <c r="AK22" s="10"/>
      <c r="AM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</row>
    <row r="23" spans="1:56" s="25" customFormat="1" ht="22.95" customHeight="1">
      <c r="A23" s="13" t="s">
        <v>189</v>
      </c>
      <c r="B23" s="18"/>
      <c r="C23" s="18">
        <v>597538441</v>
      </c>
      <c r="D23" s="18"/>
      <c r="E23" s="18">
        <v>4493458072</v>
      </c>
      <c r="F23" s="18"/>
      <c r="G23" s="18">
        <v>32535268</v>
      </c>
      <c r="H23" s="18"/>
      <c r="I23" s="18">
        <v>-789582048</v>
      </c>
      <c r="J23" s="18"/>
      <c r="K23" s="18">
        <f t="shared" ref="K23:K24" si="1">SUM(C23:I23)</f>
        <v>4333949733</v>
      </c>
      <c r="L23" s="10"/>
      <c r="M23" s="10"/>
      <c r="O23" s="10"/>
      <c r="Q23" s="10"/>
      <c r="S23" s="10"/>
      <c r="U23" s="10"/>
      <c r="W23" s="10"/>
      <c r="Y23" s="10"/>
      <c r="AA23" s="10"/>
      <c r="AC23" s="10"/>
      <c r="AE23" s="10"/>
      <c r="AG23" s="10"/>
      <c r="AI23" s="10"/>
      <c r="AK23" s="10"/>
      <c r="AM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</row>
    <row r="24" spans="1:56" s="25" customFormat="1" ht="22.95" customHeight="1">
      <c r="A24" s="14" t="s">
        <v>69</v>
      </c>
      <c r="B24" s="18"/>
      <c r="C24" s="20">
        <v>0</v>
      </c>
      <c r="D24" s="18"/>
      <c r="E24" s="20">
        <v>0</v>
      </c>
      <c r="F24" s="18"/>
      <c r="G24" s="20">
        <v>0</v>
      </c>
      <c r="H24" s="18"/>
      <c r="I24" s="20">
        <v>0</v>
      </c>
      <c r="J24" s="18"/>
      <c r="K24" s="20">
        <f t="shared" si="1"/>
        <v>0</v>
      </c>
      <c r="L24" s="10"/>
      <c r="M24" s="10"/>
      <c r="O24" s="10"/>
      <c r="Q24" s="10"/>
      <c r="S24" s="10"/>
      <c r="U24" s="10"/>
      <c r="W24" s="10"/>
      <c r="Y24" s="10"/>
      <c r="AA24" s="10"/>
      <c r="AC24" s="10"/>
      <c r="AE24" s="10"/>
      <c r="AG24" s="10"/>
      <c r="AI24" s="10"/>
      <c r="AK24" s="10"/>
      <c r="AM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</row>
    <row r="25" spans="1:56" s="25" customFormat="1" ht="22.95" customHeight="1">
      <c r="A25" s="14" t="s">
        <v>74</v>
      </c>
      <c r="B25" s="18"/>
      <c r="C25" s="21">
        <f>PL!E105</f>
        <v>0</v>
      </c>
      <c r="D25" s="18"/>
      <c r="E25" s="21">
        <f>PL!E108</f>
        <v>1401707720</v>
      </c>
      <c r="F25" s="18"/>
      <c r="G25" s="21">
        <f>PL!E97</f>
        <v>-195664530</v>
      </c>
      <c r="H25" s="18"/>
      <c r="I25" s="21">
        <f>PL!E96</f>
        <v>603009440</v>
      </c>
      <c r="J25" s="18"/>
      <c r="K25" s="21">
        <f>SUM(C25:I25)</f>
        <v>1809052630</v>
      </c>
      <c r="L25" s="10"/>
      <c r="M25" s="10"/>
      <c r="O25" s="10"/>
      <c r="Q25" s="10"/>
      <c r="S25" s="10"/>
      <c r="U25" s="10"/>
      <c r="W25" s="10"/>
      <c r="Y25" s="10"/>
      <c r="AA25" s="10"/>
      <c r="AC25" s="10"/>
      <c r="AE25" s="10"/>
      <c r="AG25" s="10"/>
      <c r="AI25" s="10"/>
      <c r="AK25" s="10"/>
      <c r="AM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</row>
    <row r="26" spans="1:56" s="25" customFormat="1" ht="22.95" customHeight="1">
      <c r="A26" s="14" t="s">
        <v>75</v>
      </c>
      <c r="B26" s="18"/>
      <c r="C26" s="18">
        <f>SUM(C24:C25)</f>
        <v>0</v>
      </c>
      <c r="D26" s="18"/>
      <c r="E26" s="18">
        <f>SUM(E24:E25)</f>
        <v>1401707720</v>
      </c>
      <c r="F26" s="18"/>
      <c r="G26" s="18">
        <f>SUM(G24:G25)</f>
        <v>-195664530</v>
      </c>
      <c r="H26" s="18"/>
      <c r="I26" s="18">
        <f>SUM(I24:I25)</f>
        <v>603009440</v>
      </c>
      <c r="J26" s="18"/>
      <c r="K26" s="18">
        <f>SUM(K24:K25)</f>
        <v>1809052630</v>
      </c>
      <c r="L26" s="10"/>
      <c r="M26" s="10"/>
      <c r="O26" s="10"/>
      <c r="Q26" s="10"/>
      <c r="S26" s="10"/>
      <c r="U26" s="10"/>
      <c r="W26" s="10"/>
      <c r="Y26" s="10"/>
      <c r="AA26" s="10"/>
      <c r="AC26" s="10"/>
      <c r="AE26" s="10"/>
      <c r="AG26" s="10"/>
      <c r="AI26" s="10"/>
      <c r="AK26" s="10"/>
      <c r="AM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</row>
    <row r="27" spans="1:56" s="25" customFormat="1" ht="22.95" customHeight="1">
      <c r="A27" s="14" t="s">
        <v>156</v>
      </c>
      <c r="B27" s="18"/>
      <c r="C27" s="18">
        <v>-8062602</v>
      </c>
      <c r="D27" s="18"/>
      <c r="E27" s="18">
        <v>0</v>
      </c>
      <c r="F27" s="18"/>
      <c r="G27" s="18">
        <v>0</v>
      </c>
      <c r="H27" s="18"/>
      <c r="I27" s="18">
        <v>0</v>
      </c>
      <c r="J27" s="18"/>
      <c r="K27" s="18">
        <f>SUM(C27:I27)</f>
        <v>-8062602</v>
      </c>
      <c r="L27" s="10"/>
      <c r="M27" s="10"/>
      <c r="O27" s="10"/>
      <c r="Q27" s="10"/>
      <c r="S27" s="10"/>
      <c r="U27" s="10"/>
      <c r="W27" s="10"/>
      <c r="Y27" s="10"/>
      <c r="AA27" s="10"/>
      <c r="AC27" s="10"/>
      <c r="AE27" s="10"/>
      <c r="AG27" s="10"/>
      <c r="AI27" s="10"/>
      <c r="AK27" s="10"/>
      <c r="AM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</row>
    <row r="28" spans="1:56" s="25" customFormat="1" ht="22.95" customHeight="1">
      <c r="A28" s="14" t="s">
        <v>200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0"/>
      <c r="M28" s="10"/>
      <c r="O28" s="10"/>
      <c r="Q28" s="10"/>
      <c r="S28" s="10"/>
      <c r="U28" s="10"/>
      <c r="W28" s="10"/>
      <c r="Y28" s="10"/>
      <c r="AA28" s="10"/>
      <c r="AC28" s="10"/>
      <c r="AE28" s="10"/>
      <c r="AG28" s="10"/>
      <c r="AI28" s="10"/>
      <c r="AK28" s="10"/>
      <c r="AM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</row>
    <row r="29" spans="1:56" s="25" customFormat="1" ht="22.95" customHeight="1">
      <c r="A29" s="14" t="s">
        <v>201</v>
      </c>
      <c r="B29" s="18"/>
      <c r="C29" s="18">
        <v>0</v>
      </c>
      <c r="D29" s="18"/>
      <c r="E29" s="18">
        <v>-2334467633</v>
      </c>
      <c r="F29" s="18"/>
      <c r="G29" s="18">
        <v>0</v>
      </c>
      <c r="H29" s="18"/>
      <c r="I29" s="18">
        <v>0</v>
      </c>
      <c r="J29" s="18"/>
      <c r="K29" s="18">
        <f>SUM(C29:I29)</f>
        <v>-2334467633</v>
      </c>
      <c r="L29" s="10"/>
      <c r="M29" s="10"/>
      <c r="O29" s="10"/>
      <c r="Q29" s="10"/>
      <c r="S29" s="10"/>
      <c r="U29" s="10"/>
      <c r="W29" s="10"/>
      <c r="Y29" s="10"/>
      <c r="AA29" s="10"/>
      <c r="AC29" s="10"/>
      <c r="AE29" s="10"/>
      <c r="AG29" s="10"/>
      <c r="AI29" s="10"/>
      <c r="AK29" s="10"/>
      <c r="AM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</row>
    <row r="30" spans="1:56" s="25" customFormat="1" ht="22.95" customHeight="1" thickBot="1">
      <c r="A30" s="22" t="s">
        <v>215</v>
      </c>
      <c r="B30" s="18"/>
      <c r="C30" s="23">
        <f>SUM(C23,C26:C29)</f>
        <v>589475839</v>
      </c>
      <c r="D30" s="18"/>
      <c r="E30" s="23">
        <f>SUM(E23,E26:E29)</f>
        <v>3560698159</v>
      </c>
      <c r="F30" s="18"/>
      <c r="G30" s="23">
        <f>SUM(G23,G26:G29)</f>
        <v>-163129262</v>
      </c>
      <c r="H30" s="18"/>
      <c r="I30" s="23">
        <f>SUM(I23,I26:I29)</f>
        <v>-186572608</v>
      </c>
      <c r="J30" s="18"/>
      <c r="K30" s="23">
        <f>SUM(K23,K26:K29)</f>
        <v>3800472128</v>
      </c>
      <c r="L30" s="10"/>
      <c r="M30" s="10"/>
      <c r="O30" s="10"/>
      <c r="Q30" s="10"/>
      <c r="S30" s="10"/>
      <c r="U30" s="10"/>
      <c r="W30" s="10"/>
      <c r="Y30" s="10"/>
      <c r="AA30" s="10"/>
      <c r="AC30" s="10"/>
      <c r="AE30" s="10"/>
      <c r="AG30" s="10"/>
      <c r="AI30" s="10"/>
      <c r="AK30" s="10"/>
      <c r="AM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</row>
    <row r="31" spans="1:56" s="25" customFormat="1" ht="22.95" customHeight="1" thickTop="1">
      <c r="A31" s="14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0"/>
      <c r="M31" s="10"/>
      <c r="O31" s="10"/>
      <c r="Q31" s="10"/>
      <c r="S31" s="10"/>
      <c r="U31" s="10"/>
      <c r="W31" s="10"/>
      <c r="Y31" s="10"/>
      <c r="AA31" s="10"/>
      <c r="AC31" s="10"/>
      <c r="AE31" s="10"/>
      <c r="AG31" s="10"/>
      <c r="AI31" s="10"/>
      <c r="AK31" s="10"/>
      <c r="AM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</row>
    <row r="32" spans="1:56" s="25" customFormat="1" ht="22.95" customHeight="1">
      <c r="A32" s="24" t="s">
        <v>27</v>
      </c>
      <c r="B32" s="10"/>
      <c r="C32" s="10"/>
      <c r="D32" s="10"/>
      <c r="E32" s="10"/>
      <c r="F32" s="10"/>
      <c r="G32" s="28"/>
      <c r="H32" s="10"/>
      <c r="I32" s="28"/>
      <c r="J32" s="10"/>
      <c r="K32" s="10"/>
      <c r="L32" s="10"/>
      <c r="M32" s="10"/>
      <c r="O32" s="10"/>
      <c r="Q32" s="10"/>
      <c r="S32" s="10"/>
      <c r="U32" s="10"/>
      <c r="W32" s="10"/>
      <c r="Y32" s="10"/>
      <c r="AA32" s="10"/>
      <c r="AC32" s="10"/>
      <c r="AE32" s="10"/>
      <c r="AG32" s="10"/>
      <c r="AI32" s="10"/>
      <c r="AK32" s="10"/>
      <c r="AM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</row>
    <row r="33" spans="3:11" ht="22.95" customHeight="1">
      <c r="C33" s="28"/>
      <c r="D33" s="28"/>
      <c r="E33" s="28"/>
      <c r="F33" s="28"/>
      <c r="G33" s="28"/>
      <c r="H33" s="28"/>
      <c r="I33" s="28"/>
      <c r="J33" s="28"/>
      <c r="K33" s="28"/>
    </row>
  </sheetData>
  <mergeCells count="5">
    <mergeCell ref="A2:K2"/>
    <mergeCell ref="A3:K3"/>
    <mergeCell ref="C8:K8"/>
    <mergeCell ref="C9:K9"/>
    <mergeCell ref="C10:I10"/>
  </mergeCells>
  <printOptions horizontalCentered="1"/>
  <pageMargins left="0.35" right="0.35" top="0.8" bottom="0.2" header="0.31496062992126" footer="0.17"/>
  <pageSetup paperSize="9" scale="7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N31"/>
  <sheetViews>
    <sheetView showGridLines="0" view="pageBreakPreview" zoomScale="59" zoomScaleNormal="55" zoomScaleSheetLayoutView="59" workbookViewId="0">
      <selection activeCell="C33" sqref="C33"/>
    </sheetView>
  </sheetViews>
  <sheetFormatPr defaultColWidth="9.44140625" defaultRowHeight="24" customHeight="1"/>
  <cols>
    <col min="1" max="1" width="44.33203125" style="10" customWidth="1"/>
    <col min="2" max="2" width="4.109375" style="10" customWidth="1"/>
    <col min="3" max="3" width="16.6640625" style="10" customWidth="1"/>
    <col min="4" max="4" width="1.44140625" style="10" customWidth="1"/>
    <col min="5" max="5" width="16.6640625" style="10" customWidth="1"/>
    <col min="6" max="6" width="1.44140625" style="10" customWidth="1"/>
    <col min="7" max="7" width="16.6640625" style="10" customWidth="1"/>
    <col min="8" max="8" width="1.44140625" style="10" customWidth="1"/>
    <col min="9" max="9" width="16.6640625" style="10" customWidth="1"/>
    <col min="10" max="10" width="1.44140625" style="10" customWidth="1"/>
    <col min="11" max="11" width="16.6640625" style="10" customWidth="1"/>
    <col min="12" max="12" width="1.44140625" style="10" customWidth="1"/>
    <col min="13" max="13" width="16.6640625" style="10" customWidth="1"/>
    <col min="14" max="14" width="1.44140625" style="10" customWidth="1"/>
    <col min="15" max="15" width="16.6640625" style="10" customWidth="1"/>
    <col min="16" max="16" width="1.44140625" style="10" customWidth="1"/>
    <col min="17" max="17" width="16.6640625" style="10" customWidth="1"/>
    <col min="18" max="18" width="1.44140625" style="10" customWidth="1"/>
    <col min="19" max="19" width="16.6640625" style="10" customWidth="1"/>
    <col min="20" max="20" width="1.44140625" style="10" customWidth="1"/>
    <col min="21" max="21" width="12.6640625" style="10" bestFit="1" customWidth="1"/>
    <col min="22" max="22" width="12.44140625" style="12" bestFit="1" customWidth="1"/>
    <col min="23" max="23" width="14" style="10" bestFit="1" customWidth="1"/>
    <col min="24" max="24" width="14.33203125" style="12" bestFit="1" customWidth="1"/>
    <col min="25" max="25" width="11.44140625" style="10" bestFit="1" customWidth="1"/>
    <col min="26" max="26" width="10.6640625" style="12" bestFit="1" customWidth="1"/>
    <col min="27" max="27" width="11.5546875" style="10" bestFit="1" customWidth="1"/>
    <col min="28" max="28" width="9.44140625" style="12"/>
    <col min="29" max="29" width="11.5546875" style="10" bestFit="1" customWidth="1"/>
    <col min="30" max="30" width="9.44140625" style="12"/>
    <col min="31" max="31" width="14.5546875" style="10" bestFit="1" customWidth="1"/>
    <col min="32" max="32" width="9.44140625" style="12" customWidth="1"/>
    <col min="33" max="33" width="11.5546875" style="10" bestFit="1" customWidth="1"/>
    <col min="34" max="34" width="12.44140625" style="12" bestFit="1" customWidth="1"/>
    <col min="35" max="35" width="11.44140625" style="10" bestFit="1" customWidth="1"/>
    <col min="36" max="36" width="9.44140625" style="12"/>
    <col min="37" max="37" width="11.5546875" style="10" bestFit="1" customWidth="1"/>
    <col min="38" max="38" width="9.44140625" style="12"/>
    <col min="39" max="39" width="14" style="10" bestFit="1" customWidth="1"/>
    <col min="40" max="40" width="9.44140625" style="12"/>
    <col min="41" max="16384" width="9.44140625" style="10"/>
  </cols>
  <sheetData>
    <row r="1" spans="1:40" ht="24" customHeight="1">
      <c r="S1" s="11" t="s">
        <v>55</v>
      </c>
    </row>
    <row r="2" spans="1:40" ht="24" customHeight="1">
      <c r="A2" s="98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</row>
    <row r="3" spans="1:40" ht="24" customHeight="1">
      <c r="A3" s="98" t="s">
        <v>102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</row>
    <row r="4" spans="1:40" ht="24" customHeight="1">
      <c r="A4" s="13" t="s">
        <v>213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</row>
    <row r="5" spans="1:40" ht="24" customHeight="1">
      <c r="A5" s="101" t="s">
        <v>1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</row>
    <row r="6" spans="1:40" s="15" customFormat="1" ht="24" customHeight="1">
      <c r="C6" s="99" t="s">
        <v>3</v>
      </c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V6" s="16"/>
      <c r="X6" s="16"/>
      <c r="Z6" s="16"/>
      <c r="AB6" s="16"/>
      <c r="AD6" s="16"/>
      <c r="AF6" s="16"/>
      <c r="AH6" s="16"/>
      <c r="AJ6" s="16"/>
      <c r="AL6" s="16"/>
      <c r="AN6" s="16"/>
    </row>
    <row r="7" spans="1:40" s="15" customFormat="1" ht="24" customHeight="1">
      <c r="I7" s="97" t="s">
        <v>49</v>
      </c>
      <c r="J7" s="97"/>
      <c r="K7" s="97"/>
      <c r="L7" s="97"/>
      <c r="M7" s="97"/>
      <c r="N7" s="51"/>
      <c r="O7" s="10"/>
      <c r="P7" s="51"/>
      <c r="Q7" s="15" t="s">
        <v>82</v>
      </c>
      <c r="S7" s="16"/>
      <c r="V7" s="16"/>
      <c r="X7" s="16"/>
      <c r="Z7" s="16"/>
      <c r="AB7" s="16"/>
      <c r="AD7" s="16"/>
      <c r="AF7" s="16"/>
      <c r="AH7" s="16"/>
      <c r="AJ7" s="16"/>
      <c r="AL7" s="16"/>
      <c r="AN7" s="16"/>
    </row>
    <row r="8" spans="1:40" s="15" customFormat="1" ht="24" customHeight="1">
      <c r="C8" s="15" t="s">
        <v>83</v>
      </c>
      <c r="E8" s="15" t="s">
        <v>84</v>
      </c>
      <c r="I8" s="100" t="s">
        <v>86</v>
      </c>
      <c r="J8" s="100"/>
      <c r="K8" s="100"/>
      <c r="L8" s="10"/>
      <c r="Q8" s="15" t="s">
        <v>87</v>
      </c>
      <c r="S8" s="15" t="s">
        <v>88</v>
      </c>
      <c r="V8" s="16"/>
      <c r="X8" s="16"/>
      <c r="Z8" s="16"/>
      <c r="AB8" s="16"/>
      <c r="AD8" s="16"/>
      <c r="AF8" s="16"/>
      <c r="AH8" s="16"/>
      <c r="AJ8" s="16"/>
      <c r="AL8" s="16"/>
      <c r="AN8" s="16"/>
    </row>
    <row r="9" spans="1:40" s="15" customFormat="1" ht="24" customHeight="1">
      <c r="A9" s="13"/>
      <c r="C9" s="15" t="s">
        <v>167</v>
      </c>
      <c r="E9" s="52" t="s">
        <v>89</v>
      </c>
      <c r="G9" s="15" t="s">
        <v>90</v>
      </c>
      <c r="I9" s="53" t="s">
        <v>176</v>
      </c>
      <c r="K9" s="53" t="s">
        <v>177</v>
      </c>
      <c r="Q9" s="15" t="s">
        <v>93</v>
      </c>
      <c r="S9" s="15" t="s">
        <v>94</v>
      </c>
      <c r="V9" s="16"/>
      <c r="X9" s="16"/>
      <c r="Z9" s="16"/>
      <c r="AB9" s="16"/>
      <c r="AD9" s="16"/>
      <c r="AF9" s="16"/>
      <c r="AH9" s="16"/>
      <c r="AJ9" s="16"/>
      <c r="AL9" s="16"/>
      <c r="AN9" s="16"/>
    </row>
    <row r="10" spans="1:40" s="15" customFormat="1" ht="24" customHeight="1">
      <c r="A10" s="13"/>
      <c r="C10" s="17" t="s">
        <v>95</v>
      </c>
      <c r="E10" s="54" t="s">
        <v>96</v>
      </c>
      <c r="G10" s="17" t="s">
        <v>97</v>
      </c>
      <c r="I10" s="17" t="s">
        <v>99</v>
      </c>
      <c r="K10" s="17" t="s">
        <v>99</v>
      </c>
      <c r="M10" s="17" t="s">
        <v>50</v>
      </c>
      <c r="O10" s="17" t="s">
        <v>175</v>
      </c>
      <c r="Q10" s="17" t="s">
        <v>101</v>
      </c>
      <c r="S10" s="17" t="s">
        <v>101</v>
      </c>
      <c r="V10" s="16"/>
      <c r="X10" s="16"/>
      <c r="Z10" s="16"/>
      <c r="AB10" s="16"/>
      <c r="AD10" s="16"/>
      <c r="AF10" s="16"/>
      <c r="AH10" s="16"/>
      <c r="AJ10" s="16"/>
      <c r="AL10" s="16"/>
      <c r="AN10" s="16"/>
    </row>
    <row r="11" spans="1:40" ht="24" customHeight="1">
      <c r="A11" s="14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V11" s="19"/>
      <c r="X11" s="19"/>
      <c r="Z11" s="19"/>
      <c r="AB11" s="19"/>
      <c r="AD11" s="19"/>
      <c r="AF11" s="19"/>
      <c r="AH11" s="19"/>
      <c r="AJ11" s="19"/>
      <c r="AL11" s="19"/>
      <c r="AN11" s="19"/>
    </row>
    <row r="12" spans="1:40" ht="23.85" customHeight="1">
      <c r="A12" s="13" t="s">
        <v>161</v>
      </c>
      <c r="B12" s="18"/>
      <c r="C12" s="9">
        <v>1432589955</v>
      </c>
      <c r="D12" s="9"/>
      <c r="E12" s="9">
        <v>14494582321</v>
      </c>
      <c r="F12" s="9"/>
      <c r="G12" s="9">
        <v>483694988</v>
      </c>
      <c r="H12" s="9"/>
      <c r="I12" s="9">
        <v>143478000</v>
      </c>
      <c r="J12" s="9"/>
      <c r="K12" s="9">
        <v>0</v>
      </c>
      <c r="L12" s="9"/>
      <c r="M12" s="9">
        <v>18307861008</v>
      </c>
      <c r="N12" s="9"/>
      <c r="O12" s="9">
        <v>0</v>
      </c>
      <c r="P12" s="9"/>
      <c r="Q12" s="9">
        <v>508803587</v>
      </c>
      <c r="R12" s="9"/>
      <c r="S12" s="9">
        <f>SUM(C12:Q12)</f>
        <v>35371009859</v>
      </c>
      <c r="V12" s="19"/>
      <c r="X12" s="19"/>
      <c r="Z12" s="19"/>
      <c r="AB12" s="19"/>
      <c r="AD12" s="19"/>
      <c r="AF12" s="19"/>
      <c r="AH12" s="19"/>
      <c r="AJ12" s="19"/>
      <c r="AL12" s="19"/>
      <c r="AN12" s="19"/>
    </row>
    <row r="13" spans="1:40" ht="24" customHeight="1">
      <c r="A13" s="14" t="s">
        <v>69</v>
      </c>
      <c r="B13" s="18"/>
      <c r="C13" s="20">
        <v>0</v>
      </c>
      <c r="D13" s="18"/>
      <c r="E13" s="20">
        <v>0</v>
      </c>
      <c r="F13" s="18"/>
      <c r="G13" s="20">
        <v>0</v>
      </c>
      <c r="H13" s="18"/>
      <c r="I13" s="20">
        <v>0</v>
      </c>
      <c r="J13" s="18"/>
      <c r="K13" s="20">
        <v>0</v>
      </c>
      <c r="L13" s="18"/>
      <c r="M13" s="20">
        <v>532842005</v>
      </c>
      <c r="N13" s="18"/>
      <c r="O13" s="20">
        <v>0</v>
      </c>
      <c r="P13" s="18"/>
      <c r="Q13" s="20">
        <f>OCI_Separate!G16</f>
        <v>0</v>
      </c>
      <c r="R13" s="18"/>
      <c r="S13" s="20">
        <f>SUM(C13:Q13)</f>
        <v>532842005</v>
      </c>
      <c r="V13" s="19"/>
      <c r="X13" s="19"/>
      <c r="Z13" s="19"/>
      <c r="AB13" s="19"/>
      <c r="AD13" s="19"/>
      <c r="AF13" s="19"/>
      <c r="AH13" s="19"/>
      <c r="AJ13" s="19"/>
      <c r="AL13" s="19"/>
      <c r="AN13" s="19"/>
    </row>
    <row r="14" spans="1:40" ht="24" customHeight="1">
      <c r="A14" s="14" t="s">
        <v>74</v>
      </c>
      <c r="B14" s="18"/>
      <c r="C14" s="21">
        <v>0</v>
      </c>
      <c r="D14" s="18"/>
      <c r="E14" s="21">
        <v>0</v>
      </c>
      <c r="F14" s="18"/>
      <c r="G14" s="21">
        <v>0</v>
      </c>
      <c r="H14" s="18"/>
      <c r="I14" s="21">
        <v>0</v>
      </c>
      <c r="J14" s="18"/>
      <c r="K14" s="21">
        <v>0</v>
      </c>
      <c r="L14" s="18"/>
      <c r="M14" s="21">
        <v>0</v>
      </c>
      <c r="N14" s="18"/>
      <c r="O14" s="21">
        <v>0</v>
      </c>
      <c r="P14" s="18"/>
      <c r="Q14" s="21">
        <v>-133144</v>
      </c>
      <c r="R14" s="18"/>
      <c r="S14" s="21">
        <f>SUM(C14:Q14)</f>
        <v>-133144</v>
      </c>
      <c r="V14" s="19"/>
      <c r="X14" s="19"/>
      <c r="Z14" s="19"/>
      <c r="AB14" s="19"/>
      <c r="AD14" s="19"/>
      <c r="AF14" s="19"/>
      <c r="AH14" s="19"/>
      <c r="AJ14" s="19"/>
      <c r="AL14" s="19"/>
      <c r="AN14" s="19"/>
    </row>
    <row r="15" spans="1:40" ht="24" customHeight="1">
      <c r="A15" s="14" t="s">
        <v>75</v>
      </c>
      <c r="B15" s="18"/>
      <c r="C15" s="18">
        <f>SUM(C13:C14)</f>
        <v>0</v>
      </c>
      <c r="D15" s="18"/>
      <c r="E15" s="18">
        <f>SUM(E13:E14)</f>
        <v>0</v>
      </c>
      <c r="F15" s="18"/>
      <c r="G15" s="18">
        <f>SUM(G13:G14)</f>
        <v>0</v>
      </c>
      <c r="H15" s="18"/>
      <c r="I15" s="18">
        <f>SUM(I13:I14)</f>
        <v>0</v>
      </c>
      <c r="J15" s="18"/>
      <c r="K15" s="18">
        <f>SUM(K13:K14)</f>
        <v>0</v>
      </c>
      <c r="L15" s="18"/>
      <c r="M15" s="18">
        <f>SUM(M13:M14)</f>
        <v>532842005</v>
      </c>
      <c r="N15" s="18"/>
      <c r="O15" s="18">
        <f>SUM(O13:O14)</f>
        <v>0</v>
      </c>
      <c r="P15" s="18"/>
      <c r="Q15" s="18">
        <f>SUM(Q13:Q14)</f>
        <v>-133144</v>
      </c>
      <c r="R15" s="18"/>
      <c r="S15" s="18">
        <f>SUM(S13:S14)</f>
        <v>532708861</v>
      </c>
      <c r="V15" s="19"/>
      <c r="X15" s="19"/>
      <c r="Z15" s="19"/>
      <c r="AB15" s="19"/>
      <c r="AD15" s="19"/>
      <c r="AF15" s="19"/>
      <c r="AH15" s="19"/>
      <c r="AJ15" s="19"/>
      <c r="AL15" s="19"/>
      <c r="AN15" s="19"/>
    </row>
    <row r="16" spans="1:40" ht="24" customHeight="1">
      <c r="A16" s="14" t="s">
        <v>156</v>
      </c>
      <c r="B16" s="18"/>
      <c r="C16" s="18">
        <v>0</v>
      </c>
      <c r="D16" s="18"/>
      <c r="E16" s="18">
        <v>0</v>
      </c>
      <c r="F16" s="18"/>
      <c r="G16" s="18">
        <v>0</v>
      </c>
      <c r="I16" s="18">
        <v>0</v>
      </c>
      <c r="K16" s="18">
        <v>0</v>
      </c>
      <c r="M16" s="18">
        <v>7400362</v>
      </c>
      <c r="O16" s="18">
        <v>0</v>
      </c>
      <c r="Q16" s="18">
        <f>-M16</f>
        <v>-7400362</v>
      </c>
      <c r="S16" s="18">
        <f>SUM(C16:Q16)</f>
        <v>0</v>
      </c>
      <c r="V16" s="19"/>
      <c r="X16" s="19"/>
      <c r="Z16" s="19"/>
      <c r="AB16" s="19"/>
      <c r="AD16" s="19"/>
      <c r="AF16" s="19"/>
      <c r="AH16" s="19"/>
      <c r="AJ16" s="19"/>
      <c r="AL16" s="19"/>
      <c r="AN16" s="19"/>
    </row>
    <row r="17" spans="1:40" ht="24" customHeight="1">
      <c r="A17" s="14" t="s">
        <v>216</v>
      </c>
      <c r="B17" s="18"/>
      <c r="C17" s="18">
        <v>0</v>
      </c>
      <c r="D17" s="18"/>
      <c r="E17" s="18">
        <v>0</v>
      </c>
      <c r="F17" s="18"/>
      <c r="G17" s="18">
        <v>0</v>
      </c>
      <c r="I17" s="18">
        <v>0</v>
      </c>
      <c r="K17" s="18">
        <v>0</v>
      </c>
      <c r="M17" s="18">
        <v>-1432585140</v>
      </c>
      <c r="O17" s="18">
        <v>0</v>
      </c>
      <c r="Q17" s="18">
        <v>0</v>
      </c>
      <c r="S17" s="18">
        <f>SUM(C17:Q17)</f>
        <v>-1432585140</v>
      </c>
      <c r="V17" s="19"/>
      <c r="X17" s="19"/>
      <c r="Z17" s="19"/>
      <c r="AB17" s="19"/>
      <c r="AD17" s="19"/>
      <c r="AF17" s="19"/>
      <c r="AH17" s="19"/>
      <c r="AJ17" s="19"/>
      <c r="AL17" s="19"/>
      <c r="AN17" s="19"/>
    </row>
    <row r="18" spans="1:40" ht="24" customHeight="1" thickBot="1">
      <c r="A18" s="22" t="s">
        <v>214</v>
      </c>
      <c r="B18" s="18"/>
      <c r="C18" s="23">
        <f>SUM(C12,C15:C16)</f>
        <v>1432589955</v>
      </c>
      <c r="D18" s="18"/>
      <c r="E18" s="23">
        <f>SUM(E12,E15:E16)</f>
        <v>14494582321</v>
      </c>
      <c r="F18" s="18"/>
      <c r="G18" s="23">
        <f>SUM(G12,G15:G16)</f>
        <v>483694988</v>
      </c>
      <c r="H18" s="18"/>
      <c r="I18" s="23">
        <f>SUM(I12,I15:I16)</f>
        <v>143478000</v>
      </c>
      <c r="J18" s="18"/>
      <c r="K18" s="23">
        <f>SUM(K12,K15:K16)</f>
        <v>0</v>
      </c>
      <c r="L18" s="18"/>
      <c r="M18" s="23">
        <f>SUM(M12,M15:M17)</f>
        <v>17415518235</v>
      </c>
      <c r="N18" s="18"/>
      <c r="O18" s="23">
        <f>SUM(O12,O15:O16)</f>
        <v>0</v>
      </c>
      <c r="P18" s="18"/>
      <c r="Q18" s="23">
        <f>SUM(Q12,Q15:Q16)</f>
        <v>501270081</v>
      </c>
      <c r="R18" s="18"/>
      <c r="S18" s="23">
        <f>SUM(S12,S15:S17)</f>
        <v>34471133580</v>
      </c>
      <c r="V18" s="19"/>
      <c r="X18" s="19"/>
      <c r="Z18" s="19"/>
      <c r="AB18" s="19"/>
      <c r="AD18" s="19"/>
      <c r="AF18" s="19"/>
      <c r="AH18" s="19"/>
      <c r="AJ18" s="19"/>
      <c r="AL18" s="19"/>
      <c r="AN18" s="19"/>
    </row>
    <row r="19" spans="1:40" ht="24" customHeight="1" thickTop="1">
      <c r="A19" s="14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V19" s="19"/>
      <c r="X19" s="19"/>
      <c r="Z19" s="19"/>
      <c r="AB19" s="19"/>
      <c r="AD19" s="19"/>
      <c r="AF19" s="19"/>
      <c r="AH19" s="19"/>
      <c r="AJ19" s="19"/>
      <c r="AL19" s="19"/>
      <c r="AN19" s="19"/>
    </row>
    <row r="20" spans="1:40" ht="24" customHeight="1">
      <c r="A20" s="13" t="s">
        <v>189</v>
      </c>
      <c r="B20" s="18"/>
      <c r="C20" s="9">
        <v>1432589955</v>
      </c>
      <c r="D20" s="9"/>
      <c r="E20" s="9">
        <v>14494582321</v>
      </c>
      <c r="F20" s="9"/>
      <c r="G20" s="9">
        <v>483694988</v>
      </c>
      <c r="H20" s="9"/>
      <c r="I20" s="9">
        <v>143478000</v>
      </c>
      <c r="J20" s="9"/>
      <c r="K20" s="9">
        <v>576856535</v>
      </c>
      <c r="L20" s="9"/>
      <c r="M20" s="9">
        <v>16189225739</v>
      </c>
      <c r="N20" s="9"/>
      <c r="O20" s="9">
        <v>-576856535</v>
      </c>
      <c r="P20" s="9"/>
      <c r="Q20" s="9">
        <v>499577831</v>
      </c>
      <c r="R20" s="9"/>
      <c r="S20" s="9">
        <f>SUM(C20:Q20)</f>
        <v>33243148834</v>
      </c>
      <c r="V20" s="19"/>
      <c r="X20" s="19"/>
      <c r="Z20" s="19"/>
      <c r="AB20" s="19"/>
      <c r="AD20" s="19"/>
      <c r="AF20" s="19"/>
      <c r="AH20" s="19"/>
      <c r="AJ20" s="19"/>
      <c r="AL20" s="19"/>
      <c r="AN20" s="19"/>
    </row>
    <row r="21" spans="1:40" ht="24" customHeight="1">
      <c r="A21" s="14" t="s">
        <v>69</v>
      </c>
      <c r="B21" s="18"/>
      <c r="C21" s="20">
        <v>0</v>
      </c>
      <c r="D21" s="18"/>
      <c r="E21" s="20">
        <v>0</v>
      </c>
      <c r="F21" s="18"/>
      <c r="G21" s="20">
        <v>0</v>
      </c>
      <c r="H21" s="18"/>
      <c r="I21" s="20">
        <v>0</v>
      </c>
      <c r="J21" s="18"/>
      <c r="K21" s="20">
        <v>0</v>
      </c>
      <c r="L21" s="18"/>
      <c r="M21" s="20">
        <f>PL!I82</f>
        <v>790452977</v>
      </c>
      <c r="N21" s="18"/>
      <c r="O21" s="20">
        <v>0</v>
      </c>
      <c r="P21" s="18"/>
      <c r="Q21" s="20">
        <f>OCI_Separate!G23</f>
        <v>0</v>
      </c>
      <c r="R21" s="18"/>
      <c r="S21" s="20">
        <f>SUM(C21:Q21)</f>
        <v>790452977</v>
      </c>
      <c r="V21" s="19"/>
      <c r="X21" s="19"/>
      <c r="Z21" s="19"/>
      <c r="AB21" s="19"/>
      <c r="AD21" s="19"/>
      <c r="AF21" s="19"/>
      <c r="AH21" s="19"/>
      <c r="AJ21" s="19"/>
      <c r="AL21" s="19"/>
      <c r="AN21" s="19"/>
    </row>
    <row r="22" spans="1:40" ht="24" customHeight="1">
      <c r="A22" s="14" t="s">
        <v>74</v>
      </c>
      <c r="B22" s="18"/>
      <c r="C22" s="21">
        <v>0</v>
      </c>
      <c r="D22" s="18"/>
      <c r="E22" s="21">
        <v>0</v>
      </c>
      <c r="F22" s="18"/>
      <c r="G22" s="21">
        <v>0</v>
      </c>
      <c r="H22" s="18"/>
      <c r="I22" s="21">
        <v>0</v>
      </c>
      <c r="J22" s="18"/>
      <c r="K22" s="21">
        <v>0</v>
      </c>
      <c r="L22" s="18"/>
      <c r="M22" s="21">
        <v>0</v>
      </c>
      <c r="N22" s="18"/>
      <c r="O22" s="21">
        <v>0</v>
      </c>
      <c r="P22" s="18"/>
      <c r="Q22" s="21">
        <f>OCI_Separate!G24</f>
        <v>-195664530</v>
      </c>
      <c r="R22" s="18"/>
      <c r="S22" s="21">
        <f>SUM(C22:Q22)</f>
        <v>-195664530</v>
      </c>
      <c r="V22" s="19"/>
      <c r="X22" s="19"/>
      <c r="Z22" s="19"/>
      <c r="AB22" s="19"/>
      <c r="AD22" s="19"/>
      <c r="AF22" s="19"/>
      <c r="AH22" s="19"/>
      <c r="AJ22" s="19"/>
      <c r="AL22" s="19"/>
      <c r="AN22" s="19"/>
    </row>
    <row r="23" spans="1:40" ht="24" customHeight="1">
      <c r="A23" s="14" t="s">
        <v>75</v>
      </c>
      <c r="B23" s="18"/>
      <c r="C23" s="18">
        <f>SUM(C21:C22)</f>
        <v>0</v>
      </c>
      <c r="D23" s="18"/>
      <c r="E23" s="18">
        <f>SUM(E21:E22)</f>
        <v>0</v>
      </c>
      <c r="F23" s="18"/>
      <c r="G23" s="18">
        <f>SUM(G21:G22)</f>
        <v>0</v>
      </c>
      <c r="H23" s="18"/>
      <c r="I23" s="18">
        <f>SUM(I21:I22)</f>
        <v>0</v>
      </c>
      <c r="J23" s="18"/>
      <c r="K23" s="18">
        <f>SUM(K21:K22)</f>
        <v>0</v>
      </c>
      <c r="L23" s="18"/>
      <c r="M23" s="18">
        <f>SUM(M21:M22)</f>
        <v>790452977</v>
      </c>
      <c r="N23" s="18"/>
      <c r="O23" s="18">
        <f>SUM(O21:O22)</f>
        <v>0</v>
      </c>
      <c r="P23" s="18"/>
      <c r="Q23" s="18">
        <f>SUM(Q21:Q22)</f>
        <v>-195664530</v>
      </c>
      <c r="R23" s="18"/>
      <c r="S23" s="18">
        <f>SUM(S21:S22)</f>
        <v>594788447</v>
      </c>
      <c r="V23" s="19"/>
      <c r="X23" s="19"/>
      <c r="Z23" s="19"/>
      <c r="AB23" s="19"/>
      <c r="AD23" s="19"/>
      <c r="AF23" s="19"/>
      <c r="AH23" s="19"/>
      <c r="AJ23" s="19"/>
      <c r="AL23" s="19"/>
      <c r="AN23" s="19"/>
    </row>
    <row r="24" spans="1:40" ht="24" customHeight="1">
      <c r="A24" s="14" t="s">
        <v>156</v>
      </c>
      <c r="B24" s="18"/>
      <c r="C24" s="18">
        <v>0</v>
      </c>
      <c r="D24" s="18"/>
      <c r="E24" s="18">
        <v>0</v>
      </c>
      <c r="F24" s="18"/>
      <c r="G24" s="18">
        <v>0</v>
      </c>
      <c r="I24" s="18">
        <v>0</v>
      </c>
      <c r="K24" s="18">
        <v>0</v>
      </c>
      <c r="M24" s="18">
        <f>-Q24</f>
        <v>6311583</v>
      </c>
      <c r="O24" s="18">
        <v>0</v>
      </c>
      <c r="Q24" s="18">
        <f>OCI_Separate!G26</f>
        <v>-6311583</v>
      </c>
      <c r="S24" s="18">
        <f>SUM(C24:Q24)</f>
        <v>0</v>
      </c>
      <c r="V24" s="19"/>
      <c r="X24" s="19"/>
      <c r="Z24" s="19"/>
      <c r="AB24" s="19"/>
      <c r="AD24" s="19"/>
      <c r="AF24" s="19"/>
      <c r="AH24" s="19"/>
      <c r="AJ24" s="19"/>
      <c r="AL24" s="19"/>
      <c r="AN24" s="19"/>
    </row>
    <row r="25" spans="1:40" ht="24" customHeight="1">
      <c r="A25" s="14" t="s">
        <v>232</v>
      </c>
      <c r="B25" s="18"/>
      <c r="C25" s="18">
        <v>0</v>
      </c>
      <c r="D25" s="18"/>
      <c r="E25" s="18">
        <v>0</v>
      </c>
      <c r="F25" s="18"/>
      <c r="G25" s="18">
        <v>0</v>
      </c>
      <c r="I25" s="18">
        <v>0</v>
      </c>
      <c r="K25" s="18">
        <v>0</v>
      </c>
      <c r="M25" s="18">
        <v>-1382492650</v>
      </c>
      <c r="O25" s="18">
        <v>0</v>
      </c>
      <c r="Q25" s="18">
        <v>0</v>
      </c>
      <c r="S25" s="18">
        <f>SUM(C25:Q25)</f>
        <v>-1382492650</v>
      </c>
      <c r="V25" s="19"/>
      <c r="X25" s="19"/>
      <c r="Z25" s="19"/>
      <c r="AB25" s="19"/>
      <c r="AD25" s="19"/>
      <c r="AF25" s="19"/>
      <c r="AH25" s="19"/>
      <c r="AJ25" s="19"/>
      <c r="AL25" s="19"/>
      <c r="AN25" s="19"/>
    </row>
    <row r="26" spans="1:40" ht="24" customHeight="1">
      <c r="A26" s="14" t="s">
        <v>186</v>
      </c>
      <c r="B26" s="18"/>
      <c r="C26" s="18">
        <v>0</v>
      </c>
      <c r="D26" s="18"/>
      <c r="E26" s="18">
        <v>0</v>
      </c>
      <c r="F26" s="18"/>
      <c r="G26" s="18">
        <v>0</v>
      </c>
      <c r="I26" s="18">
        <v>0</v>
      </c>
      <c r="K26" s="18">
        <v>281863657</v>
      </c>
      <c r="M26" s="18">
        <f>O26</f>
        <v>-281863657</v>
      </c>
      <c r="O26" s="18">
        <f>-K26</f>
        <v>-281863657</v>
      </c>
      <c r="Q26" s="18">
        <v>0</v>
      </c>
      <c r="S26" s="18">
        <f>SUM(C26:Q26)</f>
        <v>-281863657</v>
      </c>
      <c r="V26" s="19"/>
      <c r="X26" s="19"/>
      <c r="Z26" s="19"/>
      <c r="AB26" s="19"/>
      <c r="AD26" s="19"/>
      <c r="AF26" s="19"/>
      <c r="AH26" s="19"/>
      <c r="AJ26" s="19"/>
      <c r="AL26" s="19"/>
      <c r="AN26" s="19"/>
    </row>
    <row r="27" spans="1:40" ht="24" customHeight="1" thickBot="1">
      <c r="A27" s="22" t="s">
        <v>215</v>
      </c>
      <c r="B27" s="18"/>
      <c r="C27" s="23">
        <f>SUM(C20,C23:C26)</f>
        <v>1432589955</v>
      </c>
      <c r="D27" s="18"/>
      <c r="E27" s="23">
        <f>SUM(E20,E23:E26)</f>
        <v>14494582321</v>
      </c>
      <c r="F27" s="18"/>
      <c r="G27" s="23">
        <f>SUM(G20,G23:G26)</f>
        <v>483694988</v>
      </c>
      <c r="H27" s="18"/>
      <c r="I27" s="23">
        <f>SUM(I20,I23:I26)</f>
        <v>143478000</v>
      </c>
      <c r="J27" s="18"/>
      <c r="K27" s="23">
        <f>SUM(K20,K23:K26)</f>
        <v>858720192</v>
      </c>
      <c r="L27" s="18"/>
      <c r="M27" s="23">
        <f>SUM(M20,M23:M26)</f>
        <v>15321633992</v>
      </c>
      <c r="N27" s="18"/>
      <c r="O27" s="23">
        <f>SUM(O20,O23:O26)</f>
        <v>-858720192</v>
      </c>
      <c r="P27" s="18"/>
      <c r="Q27" s="23">
        <f>SUM(Q20,Q23:Q26)</f>
        <v>297601718</v>
      </c>
      <c r="R27" s="18"/>
      <c r="S27" s="23">
        <f>SUM(S20,S23:S26)</f>
        <v>32173580974</v>
      </c>
      <c r="V27" s="19"/>
      <c r="X27" s="19"/>
      <c r="Z27" s="19"/>
      <c r="AB27" s="19"/>
      <c r="AD27" s="19"/>
      <c r="AF27" s="19"/>
      <c r="AH27" s="19"/>
      <c r="AJ27" s="19"/>
      <c r="AL27" s="19"/>
      <c r="AN27" s="19"/>
    </row>
    <row r="28" spans="1:40" ht="24" customHeight="1" thickTop="1">
      <c r="A28" s="14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V28" s="19"/>
      <c r="X28" s="19"/>
      <c r="Z28" s="19"/>
      <c r="AB28" s="19"/>
      <c r="AD28" s="19"/>
      <c r="AF28" s="19"/>
      <c r="AH28" s="19"/>
      <c r="AJ28" s="19"/>
      <c r="AL28" s="19"/>
      <c r="AN28" s="19"/>
    </row>
    <row r="29" spans="1:40" ht="24" customHeight="1">
      <c r="A29" s="24" t="s">
        <v>27</v>
      </c>
      <c r="S29" s="55"/>
    </row>
    <row r="30" spans="1:40" ht="24" customHeight="1">
      <c r="S30" s="55"/>
    </row>
    <row r="31" spans="1:40" ht="24" customHeight="1">
      <c r="S31" s="55"/>
    </row>
  </sheetData>
  <mergeCells count="6">
    <mergeCell ref="I8:K8"/>
    <mergeCell ref="I7:M7"/>
    <mergeCell ref="A2:S2"/>
    <mergeCell ref="A3:S3"/>
    <mergeCell ref="A5:S5"/>
    <mergeCell ref="C6:S6"/>
  </mergeCells>
  <printOptions horizontalCentered="1"/>
  <pageMargins left="0.35" right="0.35" top="0.9" bottom="0.2" header="0.31496062992126" footer="0.31496062992126"/>
  <pageSetup paperSize="9" scale="6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906CA-5A29-40E4-B3F1-FFF68D4787AB}">
  <dimension ref="A1:AB29"/>
  <sheetViews>
    <sheetView showGridLines="0" view="pageBreakPreview" zoomScale="70" zoomScaleNormal="80" zoomScaleSheetLayoutView="70" workbookViewId="0">
      <selection activeCell="C26" sqref="C26"/>
    </sheetView>
  </sheetViews>
  <sheetFormatPr defaultColWidth="9.44140625" defaultRowHeight="24" customHeight="1"/>
  <cols>
    <col min="1" max="1" width="41.33203125" style="10" customWidth="1"/>
    <col min="2" max="2" width="4" style="10" customWidth="1"/>
    <col min="3" max="3" width="22" style="10" customWidth="1"/>
    <col min="4" max="4" width="1.44140625" style="10" customWidth="1"/>
    <col min="5" max="5" width="22" style="10" customWidth="1"/>
    <col min="6" max="6" width="1.44140625" style="10" customWidth="1"/>
    <col min="7" max="7" width="22" style="10" customWidth="1"/>
    <col min="8" max="8" width="1.44140625" style="10" customWidth="1"/>
    <col min="9" max="9" width="12.6640625" style="10" bestFit="1" customWidth="1"/>
    <col min="10" max="10" width="12.44140625" style="12" bestFit="1" customWidth="1"/>
    <col min="11" max="11" width="14" style="10" bestFit="1" customWidth="1"/>
    <col min="12" max="12" width="14.33203125" style="12" bestFit="1" customWidth="1"/>
    <col min="13" max="13" width="11.44140625" style="10" bestFit="1" customWidth="1"/>
    <col min="14" max="14" width="10.6640625" style="12" bestFit="1" customWidth="1"/>
    <col min="15" max="15" width="11.5546875" style="10" bestFit="1" customWidth="1"/>
    <col min="16" max="16" width="9.44140625" style="12"/>
    <col min="17" max="17" width="11.5546875" style="10" bestFit="1" customWidth="1"/>
    <col min="18" max="18" width="9.44140625" style="12"/>
    <col min="19" max="19" width="14.5546875" style="10" bestFit="1" customWidth="1"/>
    <col min="20" max="20" width="9.44140625" style="12" customWidth="1"/>
    <col min="21" max="21" width="11.5546875" style="10" bestFit="1" customWidth="1"/>
    <col min="22" max="22" width="12.44140625" style="12" bestFit="1" customWidth="1"/>
    <col min="23" max="23" width="11.44140625" style="10" bestFit="1" customWidth="1"/>
    <col min="24" max="24" width="9.44140625" style="12"/>
    <col min="25" max="25" width="11.5546875" style="10" bestFit="1" customWidth="1"/>
    <col min="26" max="26" width="9.44140625" style="12"/>
    <col min="27" max="27" width="14" style="10" bestFit="1" customWidth="1"/>
    <col min="28" max="28" width="9.44140625" style="12"/>
    <col min="29" max="16384" width="9.44140625" style="10"/>
  </cols>
  <sheetData>
    <row r="1" spans="1:28" ht="24" customHeight="1">
      <c r="G1" s="11" t="s">
        <v>55</v>
      </c>
    </row>
    <row r="2" spans="1:28" ht="24" customHeight="1">
      <c r="A2" s="98" t="s">
        <v>0</v>
      </c>
      <c r="B2" s="98"/>
      <c r="C2" s="98"/>
      <c r="D2" s="98"/>
      <c r="E2" s="98"/>
      <c r="F2" s="98"/>
      <c r="G2" s="98"/>
    </row>
    <row r="3" spans="1:28" ht="24" customHeight="1">
      <c r="A3" s="98" t="s">
        <v>102</v>
      </c>
      <c r="B3" s="98"/>
      <c r="C3" s="98"/>
      <c r="D3" s="98"/>
      <c r="E3" s="98"/>
      <c r="F3" s="98"/>
      <c r="G3" s="98"/>
    </row>
    <row r="4" spans="1:28" ht="24" customHeight="1">
      <c r="A4" s="13" t="s">
        <v>213</v>
      </c>
      <c r="B4" s="13"/>
      <c r="C4" s="13"/>
      <c r="D4" s="13"/>
      <c r="E4" s="13"/>
      <c r="F4" s="13"/>
      <c r="G4" s="13"/>
    </row>
    <row r="5" spans="1:28" ht="24" customHeight="1">
      <c r="A5" s="13"/>
      <c r="B5" s="13"/>
      <c r="C5" s="13"/>
      <c r="D5" s="13"/>
      <c r="E5" s="13"/>
      <c r="F5" s="13"/>
      <c r="G5" s="13"/>
    </row>
    <row r="6" spans="1:28" ht="24" customHeight="1">
      <c r="A6" s="14" t="s">
        <v>137</v>
      </c>
      <c r="B6" s="13"/>
      <c r="C6" s="13"/>
      <c r="D6" s="13"/>
      <c r="E6" s="13"/>
      <c r="F6" s="13"/>
      <c r="G6" s="13"/>
    </row>
    <row r="7" spans="1:28" ht="24" customHeight="1">
      <c r="G7" s="11" t="s">
        <v>1</v>
      </c>
    </row>
    <row r="8" spans="1:28" s="15" customFormat="1" ht="24" customHeight="1">
      <c r="C8" s="99" t="s">
        <v>3</v>
      </c>
      <c r="D8" s="99"/>
      <c r="E8" s="99"/>
      <c r="F8" s="99"/>
      <c r="G8" s="99"/>
      <c r="J8" s="16"/>
      <c r="L8" s="16"/>
      <c r="N8" s="16"/>
      <c r="P8" s="16"/>
      <c r="R8" s="16"/>
      <c r="T8" s="16"/>
      <c r="V8" s="16"/>
      <c r="X8" s="16"/>
      <c r="Z8" s="16"/>
      <c r="AB8" s="16"/>
    </row>
    <row r="9" spans="1:28" s="15" customFormat="1" ht="24" customHeight="1">
      <c r="C9" s="100" t="s">
        <v>51</v>
      </c>
      <c r="D9" s="100"/>
      <c r="E9" s="100"/>
      <c r="F9" s="100"/>
      <c r="G9" s="100"/>
      <c r="J9" s="16"/>
      <c r="L9" s="16"/>
      <c r="N9" s="16"/>
      <c r="P9" s="16"/>
      <c r="R9" s="16"/>
      <c r="T9" s="16"/>
      <c r="V9" s="16"/>
      <c r="X9" s="16"/>
      <c r="Z9" s="16"/>
      <c r="AB9" s="16"/>
    </row>
    <row r="10" spans="1:28" s="15" customFormat="1" ht="24" customHeight="1">
      <c r="C10" s="100" t="s">
        <v>79</v>
      </c>
      <c r="D10" s="100"/>
      <c r="E10" s="100"/>
      <c r="J10" s="16"/>
      <c r="L10" s="16"/>
      <c r="N10" s="16"/>
      <c r="P10" s="16"/>
      <c r="R10" s="16"/>
      <c r="T10" s="16"/>
      <c r="V10" s="16"/>
      <c r="X10" s="16"/>
      <c r="Z10" s="16"/>
      <c r="AB10" s="16"/>
    </row>
    <row r="11" spans="1:28" s="15" customFormat="1" ht="24" customHeight="1">
      <c r="C11" s="15" t="s">
        <v>81</v>
      </c>
      <c r="J11" s="16"/>
      <c r="L11" s="16"/>
      <c r="N11" s="16"/>
      <c r="P11" s="16"/>
      <c r="R11" s="16"/>
      <c r="T11" s="16"/>
      <c r="V11" s="16"/>
      <c r="X11" s="16"/>
      <c r="Z11" s="16"/>
      <c r="AB11" s="16"/>
    </row>
    <row r="12" spans="1:28" s="15" customFormat="1" ht="24" customHeight="1">
      <c r="A12" s="13"/>
      <c r="C12" s="15" t="s">
        <v>141</v>
      </c>
      <c r="E12" s="15" t="s">
        <v>142</v>
      </c>
      <c r="G12" s="15" t="s">
        <v>144</v>
      </c>
      <c r="J12" s="16"/>
      <c r="L12" s="16"/>
      <c r="N12" s="16"/>
      <c r="P12" s="16"/>
      <c r="R12" s="16"/>
      <c r="T12" s="16"/>
      <c r="V12" s="16"/>
      <c r="X12" s="16"/>
      <c r="Z12" s="16"/>
      <c r="AB12" s="16"/>
    </row>
    <row r="13" spans="1:28" s="15" customFormat="1" ht="24" customHeight="1">
      <c r="A13" s="13"/>
      <c r="C13" s="17" t="s">
        <v>140</v>
      </c>
      <c r="E13" s="17" t="s">
        <v>140</v>
      </c>
      <c r="G13" s="17" t="s">
        <v>145</v>
      </c>
      <c r="J13" s="16"/>
      <c r="L13" s="16"/>
      <c r="N13" s="16"/>
      <c r="P13" s="16"/>
      <c r="R13" s="16"/>
      <c r="T13" s="16"/>
      <c r="V13" s="16"/>
      <c r="X13" s="16"/>
      <c r="Z13" s="16"/>
      <c r="AB13" s="16"/>
    </row>
    <row r="14" spans="1:28" ht="24" customHeight="1">
      <c r="A14" s="14"/>
      <c r="B14" s="18"/>
      <c r="C14" s="18"/>
      <c r="D14" s="18"/>
      <c r="E14" s="18"/>
      <c r="F14" s="18"/>
      <c r="G14" s="18"/>
      <c r="J14" s="19"/>
      <c r="L14" s="19"/>
      <c r="N14" s="19"/>
      <c r="P14" s="19"/>
      <c r="R14" s="19"/>
      <c r="T14" s="19"/>
      <c r="V14" s="19"/>
      <c r="X14" s="19"/>
      <c r="Z14" s="19"/>
      <c r="AB14" s="19"/>
    </row>
    <row r="15" spans="1:28" ht="24" customHeight="1">
      <c r="A15" s="13" t="s">
        <v>161</v>
      </c>
      <c r="B15" s="18"/>
      <c r="C15" s="18">
        <v>503109427</v>
      </c>
      <c r="D15" s="18"/>
      <c r="E15" s="18">
        <v>5694160</v>
      </c>
      <c r="F15" s="18"/>
      <c r="G15" s="18">
        <f>SUM(C15:E15)</f>
        <v>508803587</v>
      </c>
      <c r="J15" s="19"/>
      <c r="L15" s="19"/>
      <c r="N15" s="19"/>
      <c r="P15" s="19"/>
      <c r="R15" s="19"/>
      <c r="T15" s="19"/>
      <c r="V15" s="19"/>
      <c r="X15" s="19"/>
      <c r="Z15" s="19"/>
      <c r="AB15" s="19"/>
    </row>
    <row r="16" spans="1:28" ht="24" customHeight="1">
      <c r="A16" s="14" t="s">
        <v>69</v>
      </c>
      <c r="B16" s="18"/>
      <c r="C16" s="20">
        <v>0</v>
      </c>
      <c r="D16" s="18"/>
      <c r="E16" s="20">
        <v>0</v>
      </c>
      <c r="F16" s="18"/>
      <c r="G16" s="20">
        <f t="shared" ref="G16:G17" si="0">SUM(C16:E16)</f>
        <v>0</v>
      </c>
      <c r="J16" s="19"/>
      <c r="L16" s="19"/>
      <c r="N16" s="19"/>
      <c r="P16" s="19"/>
      <c r="R16" s="19"/>
      <c r="T16" s="19"/>
      <c r="V16" s="19"/>
      <c r="X16" s="19"/>
      <c r="Z16" s="19"/>
      <c r="AB16" s="19"/>
    </row>
    <row r="17" spans="1:28" ht="24" customHeight="1">
      <c r="A17" s="14" t="s">
        <v>74</v>
      </c>
      <c r="B17" s="18"/>
      <c r="C17" s="21">
        <v>0</v>
      </c>
      <c r="D17" s="18"/>
      <c r="E17" s="21">
        <v>-133144</v>
      </c>
      <c r="F17" s="18"/>
      <c r="G17" s="21">
        <f t="shared" si="0"/>
        <v>-133144</v>
      </c>
      <c r="J17" s="19"/>
      <c r="L17" s="19"/>
      <c r="N17" s="19"/>
      <c r="P17" s="19"/>
      <c r="R17" s="19"/>
      <c r="T17" s="19"/>
      <c r="V17" s="19"/>
      <c r="X17" s="19"/>
      <c r="Z17" s="19"/>
      <c r="AB17" s="19"/>
    </row>
    <row r="18" spans="1:28" ht="24" customHeight="1">
      <c r="A18" s="14" t="s">
        <v>75</v>
      </c>
      <c r="B18" s="18"/>
      <c r="C18" s="18">
        <f>SUM(C16:C17)</f>
        <v>0</v>
      </c>
      <c r="D18" s="18"/>
      <c r="E18" s="18">
        <f>SUM(E16:E17)</f>
        <v>-133144</v>
      </c>
      <c r="F18" s="18"/>
      <c r="G18" s="18">
        <f>SUM(G16:G17)</f>
        <v>-133144</v>
      </c>
      <c r="J18" s="19"/>
      <c r="L18" s="19"/>
      <c r="N18" s="19"/>
      <c r="P18" s="19"/>
      <c r="R18" s="19"/>
      <c r="T18" s="19"/>
      <c r="V18" s="19"/>
      <c r="X18" s="19"/>
      <c r="Z18" s="19"/>
      <c r="AB18" s="19"/>
    </row>
    <row r="19" spans="1:28" ht="24" customHeight="1">
      <c r="A19" s="14" t="s">
        <v>156</v>
      </c>
      <c r="B19" s="18"/>
      <c r="C19" s="18">
        <v>-7400362</v>
      </c>
      <c r="E19" s="18">
        <v>0</v>
      </c>
      <c r="G19" s="18">
        <f>SUM(C19:E19)</f>
        <v>-7400362</v>
      </c>
      <c r="J19" s="19"/>
      <c r="L19" s="19"/>
      <c r="N19" s="19"/>
      <c r="P19" s="19"/>
      <c r="R19" s="19"/>
      <c r="T19" s="19"/>
      <c r="V19" s="19"/>
      <c r="X19" s="19"/>
      <c r="Z19" s="19"/>
      <c r="AB19" s="19"/>
    </row>
    <row r="20" spans="1:28" ht="24" customHeight="1" thickBot="1">
      <c r="A20" s="22" t="s">
        <v>214</v>
      </c>
      <c r="B20" s="18"/>
      <c r="C20" s="23">
        <f>SUM(C15,C18:C19)</f>
        <v>495709065</v>
      </c>
      <c r="D20" s="18"/>
      <c r="E20" s="23">
        <f>SUM(E15,E18:E19)</f>
        <v>5561016</v>
      </c>
      <c r="F20" s="18"/>
      <c r="G20" s="23">
        <f>SUM(G15,G18:G19)</f>
        <v>501270081</v>
      </c>
      <c r="J20" s="19"/>
      <c r="L20" s="19"/>
      <c r="N20" s="19"/>
      <c r="P20" s="19"/>
      <c r="R20" s="19"/>
      <c r="T20" s="19"/>
      <c r="V20" s="19"/>
      <c r="X20" s="19"/>
      <c r="Z20" s="19"/>
      <c r="AB20" s="19"/>
    </row>
    <row r="21" spans="1:28" ht="24" customHeight="1" thickTop="1">
      <c r="A21" s="14"/>
      <c r="B21" s="18"/>
      <c r="C21" s="18"/>
      <c r="D21" s="18"/>
      <c r="E21" s="18"/>
      <c r="F21" s="18"/>
      <c r="G21" s="18"/>
      <c r="J21" s="19"/>
      <c r="L21" s="19"/>
      <c r="N21" s="19"/>
      <c r="P21" s="19"/>
      <c r="R21" s="19"/>
      <c r="T21" s="19"/>
      <c r="V21" s="19"/>
      <c r="X21" s="19"/>
      <c r="Z21" s="19"/>
      <c r="AB21" s="19"/>
    </row>
    <row r="22" spans="1:28" ht="24" customHeight="1">
      <c r="A22" s="13" t="s">
        <v>189</v>
      </c>
      <c r="B22" s="18"/>
      <c r="C22" s="18">
        <v>467042563</v>
      </c>
      <c r="D22" s="18"/>
      <c r="E22" s="18">
        <v>32535268</v>
      </c>
      <c r="F22" s="18"/>
      <c r="G22" s="18">
        <f>SUM(C22:E22)</f>
        <v>499577831</v>
      </c>
      <c r="J22" s="19"/>
      <c r="L22" s="19"/>
      <c r="N22" s="19"/>
      <c r="P22" s="19"/>
      <c r="R22" s="19"/>
      <c r="T22" s="19"/>
      <c r="V22" s="19"/>
      <c r="X22" s="19"/>
      <c r="Z22" s="19"/>
      <c r="AB22" s="19"/>
    </row>
    <row r="23" spans="1:28" ht="24" customHeight="1">
      <c r="A23" s="14" t="s">
        <v>69</v>
      </c>
      <c r="B23" s="18"/>
      <c r="C23" s="20">
        <v>0</v>
      </c>
      <c r="D23" s="18"/>
      <c r="E23" s="20">
        <v>0</v>
      </c>
      <c r="F23" s="18"/>
      <c r="G23" s="20">
        <f t="shared" ref="G23:G24" si="1">SUM(C23:E23)</f>
        <v>0</v>
      </c>
      <c r="J23" s="19"/>
      <c r="L23" s="19"/>
      <c r="N23" s="19"/>
      <c r="P23" s="19"/>
      <c r="R23" s="19"/>
      <c r="T23" s="19"/>
      <c r="V23" s="19"/>
      <c r="X23" s="19"/>
      <c r="Z23" s="19"/>
      <c r="AB23" s="19"/>
    </row>
    <row r="24" spans="1:28" ht="24" customHeight="1">
      <c r="A24" s="14" t="s">
        <v>74</v>
      </c>
      <c r="B24" s="18"/>
      <c r="C24" s="21">
        <v>0</v>
      </c>
      <c r="D24" s="18"/>
      <c r="E24" s="21">
        <f>PL!I97</f>
        <v>-195664530</v>
      </c>
      <c r="F24" s="18"/>
      <c r="G24" s="21">
        <f t="shared" si="1"/>
        <v>-195664530</v>
      </c>
      <c r="J24" s="19"/>
      <c r="L24" s="19"/>
      <c r="N24" s="19"/>
      <c r="P24" s="19"/>
      <c r="R24" s="19"/>
      <c r="T24" s="19"/>
      <c r="V24" s="19"/>
      <c r="X24" s="19"/>
      <c r="Z24" s="19"/>
      <c r="AB24" s="19"/>
    </row>
    <row r="25" spans="1:28" ht="24" customHeight="1">
      <c r="A25" s="14" t="s">
        <v>75</v>
      </c>
      <c r="B25" s="18"/>
      <c r="C25" s="18">
        <f>SUM(C23:C24)</f>
        <v>0</v>
      </c>
      <c r="D25" s="18"/>
      <c r="E25" s="18">
        <f>SUM(E23:E24)</f>
        <v>-195664530</v>
      </c>
      <c r="F25" s="18"/>
      <c r="G25" s="18">
        <f>SUM(G23:G24)</f>
        <v>-195664530</v>
      </c>
      <c r="J25" s="19"/>
      <c r="L25" s="19"/>
      <c r="N25" s="19"/>
      <c r="P25" s="19"/>
      <c r="R25" s="19"/>
      <c r="T25" s="19"/>
      <c r="V25" s="19"/>
      <c r="X25" s="19"/>
      <c r="Z25" s="19"/>
      <c r="AB25" s="19"/>
    </row>
    <row r="26" spans="1:28" ht="24" customHeight="1">
      <c r="A26" s="14" t="s">
        <v>156</v>
      </c>
      <c r="B26" s="18"/>
      <c r="C26" s="18">
        <v>-6311583</v>
      </c>
      <c r="E26" s="18">
        <v>0</v>
      </c>
      <c r="G26" s="18">
        <f>SUM(C26:E26)</f>
        <v>-6311583</v>
      </c>
      <c r="J26" s="19"/>
      <c r="L26" s="19"/>
      <c r="N26" s="19"/>
      <c r="P26" s="19"/>
      <c r="R26" s="19"/>
      <c r="T26" s="19"/>
      <c r="V26" s="19"/>
      <c r="X26" s="19"/>
      <c r="Z26" s="19"/>
      <c r="AB26" s="19"/>
    </row>
    <row r="27" spans="1:28" ht="24" customHeight="1" thickBot="1">
      <c r="A27" s="22" t="s">
        <v>215</v>
      </c>
      <c r="B27" s="18"/>
      <c r="C27" s="23">
        <f>SUM(C22,C25:C26)</f>
        <v>460730980</v>
      </c>
      <c r="D27" s="18"/>
      <c r="E27" s="23">
        <f>SUM(E22,E25:E26)</f>
        <v>-163129262</v>
      </c>
      <c r="F27" s="18"/>
      <c r="G27" s="23">
        <f>SUM(G22,G25:G26)</f>
        <v>297601718</v>
      </c>
      <c r="J27" s="19"/>
      <c r="L27" s="19"/>
      <c r="N27" s="19"/>
      <c r="P27" s="19"/>
      <c r="R27" s="19"/>
      <c r="T27" s="19"/>
      <c r="V27" s="19"/>
      <c r="X27" s="19"/>
      <c r="Z27" s="19"/>
      <c r="AB27" s="19"/>
    </row>
    <row r="28" spans="1:28" ht="24" customHeight="1" thickTop="1">
      <c r="A28" s="14"/>
      <c r="B28" s="18"/>
      <c r="C28" s="18"/>
      <c r="D28" s="18"/>
      <c r="E28" s="18"/>
      <c r="F28" s="18"/>
      <c r="G28" s="18"/>
      <c r="J28" s="19"/>
      <c r="L28" s="19"/>
      <c r="N28" s="19"/>
      <c r="P28" s="19"/>
      <c r="R28" s="19"/>
      <c r="T28" s="19"/>
      <c r="V28" s="19"/>
      <c r="X28" s="19"/>
      <c r="Z28" s="19"/>
      <c r="AB28" s="19"/>
    </row>
    <row r="29" spans="1:28" ht="24" customHeight="1">
      <c r="A29" s="24" t="s">
        <v>27</v>
      </c>
    </row>
  </sheetData>
  <mergeCells count="5">
    <mergeCell ref="A2:G2"/>
    <mergeCell ref="A3:G3"/>
    <mergeCell ref="C8:G8"/>
    <mergeCell ref="C9:G9"/>
    <mergeCell ref="C10:E10"/>
  </mergeCells>
  <printOptions horizontalCentered="1"/>
  <pageMargins left="0.73" right="0.35" top="0.78" bottom="0.2" header="0.31496062992126" footer="0.31496062992126"/>
  <pageSetup paperSize="9" scale="8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17"/>
  <sheetViews>
    <sheetView showGridLines="0" view="pageBreakPreview" zoomScale="85" zoomScaleNormal="100" zoomScaleSheetLayoutView="85" workbookViewId="0">
      <selection activeCell="C12" sqref="C12"/>
    </sheetView>
  </sheetViews>
  <sheetFormatPr defaultColWidth="10.5546875" defaultRowHeight="24" customHeight="1"/>
  <cols>
    <col min="1" max="1" width="50.5546875" style="36" customWidth="1"/>
    <col min="2" max="2" width="3" style="36" customWidth="1"/>
    <col min="3" max="3" width="1.6640625" style="36" customWidth="1"/>
    <col min="4" max="4" width="16.33203125" style="36" customWidth="1"/>
    <col min="5" max="5" width="1.44140625" style="36" customWidth="1"/>
    <col min="6" max="6" width="16.33203125" style="36" customWidth="1"/>
    <col min="7" max="7" width="1.44140625" style="36" customWidth="1"/>
    <col min="8" max="8" width="16.33203125" style="36" customWidth="1"/>
    <col min="9" max="9" width="1.44140625" style="36" customWidth="1"/>
    <col min="10" max="10" width="16.33203125" style="36" customWidth="1"/>
    <col min="11" max="11" width="16.44140625" style="36" customWidth="1"/>
    <col min="12" max="12" width="16.44140625" style="38" customWidth="1"/>
    <col min="13" max="13" width="15.44140625" style="36" customWidth="1"/>
    <col min="14" max="14" width="16.44140625" style="38" customWidth="1"/>
    <col min="15" max="15" width="16.44140625" style="36" customWidth="1"/>
    <col min="16" max="16" width="10.5546875" style="38" customWidth="1"/>
    <col min="17" max="17" width="16.33203125" style="36" customWidth="1"/>
    <col min="18" max="18" width="10.5546875" style="38" customWidth="1"/>
    <col min="19" max="19" width="16.33203125" style="36" bestFit="1" customWidth="1"/>
    <col min="20" max="20" width="16.33203125" style="38" bestFit="1" customWidth="1"/>
    <col min="21" max="21" width="15.44140625" style="36" bestFit="1" customWidth="1"/>
    <col min="22" max="22" width="16.44140625" style="38" bestFit="1" customWidth="1"/>
    <col min="23" max="23" width="16.44140625" style="36" bestFit="1" customWidth="1"/>
    <col min="24" max="24" width="16.44140625" style="38" bestFit="1" customWidth="1"/>
    <col min="25" max="25" width="16.33203125" style="36" bestFit="1" customWidth="1"/>
    <col min="26" max="26" width="16.33203125" style="38" bestFit="1" customWidth="1"/>
    <col min="27" max="16384" width="10.5546875" style="36"/>
  </cols>
  <sheetData>
    <row r="1" spans="1:16" ht="24" customHeight="1">
      <c r="A1" s="34"/>
      <c r="B1" s="35"/>
      <c r="H1" s="37"/>
      <c r="J1" s="37" t="s">
        <v>55</v>
      </c>
    </row>
    <row r="2" spans="1:16" ht="24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40"/>
    </row>
    <row r="3" spans="1:16" ht="24" customHeight="1">
      <c r="A3" s="39" t="s">
        <v>103</v>
      </c>
      <c r="B3" s="39"/>
      <c r="C3" s="39"/>
      <c r="D3" s="39"/>
      <c r="E3" s="39"/>
      <c r="F3" s="39"/>
      <c r="G3" s="39"/>
      <c r="H3" s="39"/>
      <c r="I3" s="39"/>
      <c r="J3" s="40"/>
    </row>
    <row r="4" spans="1:16" ht="24" customHeight="1">
      <c r="A4" s="40" t="s">
        <v>213</v>
      </c>
      <c r="B4" s="40"/>
      <c r="C4" s="40"/>
      <c r="D4" s="40"/>
      <c r="E4" s="40"/>
      <c r="F4" s="40"/>
      <c r="G4" s="40"/>
      <c r="H4" s="40"/>
      <c r="I4" s="40"/>
      <c r="J4" s="40"/>
    </row>
    <row r="5" spans="1:16" ht="24" customHeight="1">
      <c r="A5" s="94" t="s">
        <v>1</v>
      </c>
      <c r="B5" s="94"/>
      <c r="C5" s="94"/>
      <c r="D5" s="94"/>
      <c r="E5" s="94"/>
      <c r="F5" s="94"/>
      <c r="G5" s="94"/>
      <c r="H5" s="94"/>
      <c r="I5" s="94"/>
      <c r="J5" s="94"/>
    </row>
    <row r="6" spans="1:16" ht="24" customHeight="1">
      <c r="A6" s="86"/>
      <c r="B6" s="41"/>
      <c r="C6" s="41"/>
      <c r="D6" s="42"/>
      <c r="E6" s="42" t="s">
        <v>2</v>
      </c>
      <c r="F6" s="42"/>
      <c r="G6" s="43"/>
      <c r="H6" s="42"/>
      <c r="I6" s="42" t="s">
        <v>3</v>
      </c>
      <c r="J6" s="42"/>
    </row>
    <row r="7" spans="1:16" ht="24" customHeight="1">
      <c r="A7" s="34"/>
      <c r="B7" s="41"/>
      <c r="C7" s="41"/>
      <c r="D7" s="44" t="s">
        <v>188</v>
      </c>
      <c r="E7" s="45"/>
      <c r="F7" s="44" t="s">
        <v>160</v>
      </c>
      <c r="G7" s="45"/>
      <c r="H7" s="44" t="s">
        <v>188</v>
      </c>
      <c r="I7" s="46"/>
      <c r="J7" s="46" t="s">
        <v>160</v>
      </c>
    </row>
    <row r="8" spans="1:16" ht="24" customHeight="1">
      <c r="A8" s="39" t="s">
        <v>104</v>
      </c>
      <c r="D8" s="37"/>
      <c r="F8" s="37"/>
      <c r="H8" s="37"/>
    </row>
    <row r="9" spans="1:16" ht="24" customHeight="1">
      <c r="A9" s="34" t="s">
        <v>67</v>
      </c>
      <c r="D9" s="31">
        <f>PL!E80</f>
        <v>1060665267</v>
      </c>
      <c r="E9" s="31"/>
      <c r="F9" s="31">
        <v>547608686</v>
      </c>
      <c r="G9" s="31"/>
      <c r="H9" s="31">
        <f>PL!I80</f>
        <v>870688002</v>
      </c>
      <c r="I9" s="31"/>
      <c r="J9" s="31">
        <v>569777583</v>
      </c>
      <c r="L9" s="36"/>
      <c r="N9" s="36"/>
      <c r="P9" s="36"/>
    </row>
    <row r="10" spans="1:16" ht="24" customHeight="1">
      <c r="A10" s="34" t="s">
        <v>129</v>
      </c>
      <c r="D10" s="33"/>
      <c r="E10" s="31"/>
      <c r="F10" s="31"/>
      <c r="G10" s="47"/>
      <c r="H10" s="87"/>
      <c r="I10" s="47"/>
      <c r="J10" s="87"/>
    </row>
    <row r="11" spans="1:16" ht="24" customHeight="1">
      <c r="A11" s="48" t="s">
        <v>105</v>
      </c>
      <c r="F11" s="31"/>
      <c r="J11" s="31"/>
    </row>
    <row r="12" spans="1:16" ht="24" customHeight="1">
      <c r="A12" s="48" t="s">
        <v>224</v>
      </c>
      <c r="B12" s="88"/>
      <c r="D12" s="33">
        <v>-95537363</v>
      </c>
      <c r="E12" s="33"/>
      <c r="F12" s="33">
        <v>9174111</v>
      </c>
      <c r="G12" s="33"/>
      <c r="H12" s="33">
        <v>-99262972</v>
      </c>
      <c r="I12" s="47"/>
      <c r="J12" s="33">
        <v>9437289</v>
      </c>
    </row>
    <row r="13" spans="1:16" ht="24" customHeight="1">
      <c r="A13" s="48" t="s">
        <v>225</v>
      </c>
      <c r="B13" s="88"/>
      <c r="D13" s="31"/>
      <c r="E13" s="33"/>
      <c r="F13" s="31"/>
      <c r="G13" s="47"/>
      <c r="H13" s="31"/>
      <c r="I13" s="47"/>
      <c r="J13" s="31"/>
    </row>
    <row r="14" spans="1:16" ht="24" customHeight="1">
      <c r="A14" s="48" t="s">
        <v>130</v>
      </c>
      <c r="B14" s="88"/>
      <c r="D14" s="33">
        <v>4692090</v>
      </c>
      <c r="E14" s="33"/>
      <c r="F14" s="33">
        <v>-7793458</v>
      </c>
      <c r="G14" s="33"/>
      <c r="H14" s="33">
        <v>0</v>
      </c>
      <c r="I14" s="33"/>
      <c r="J14" s="33">
        <v>0</v>
      </c>
    </row>
    <row r="15" spans="1:16" ht="24" customHeight="1">
      <c r="A15" s="48" t="s">
        <v>240</v>
      </c>
      <c r="B15" s="88"/>
      <c r="D15" s="33"/>
      <c r="E15" s="33"/>
      <c r="F15" s="33"/>
      <c r="G15" s="33"/>
      <c r="H15" s="33"/>
      <c r="I15" s="33"/>
      <c r="J15" s="33"/>
    </row>
    <row r="16" spans="1:16" ht="24" customHeight="1">
      <c r="A16" s="48" t="s">
        <v>136</v>
      </c>
      <c r="B16" s="88"/>
      <c r="D16" s="33">
        <v>7278318</v>
      </c>
      <c r="E16" s="33"/>
      <c r="F16" s="33">
        <v>1136955</v>
      </c>
      <c r="G16" s="33"/>
      <c r="H16" s="33">
        <v>0</v>
      </c>
      <c r="I16" s="33"/>
      <c r="J16" s="33">
        <v>0</v>
      </c>
    </row>
    <row r="17" spans="1:10" ht="24" customHeight="1">
      <c r="A17" s="48" t="s">
        <v>226</v>
      </c>
      <c r="B17" s="88"/>
      <c r="D17" s="33">
        <v>134379105</v>
      </c>
      <c r="E17" s="33"/>
      <c r="F17" s="33">
        <v>-28593602</v>
      </c>
      <c r="G17" s="33"/>
      <c r="H17" s="33">
        <v>134379105</v>
      </c>
      <c r="I17" s="33"/>
      <c r="J17" s="33">
        <v>-28593602</v>
      </c>
    </row>
    <row r="18" spans="1:10" ht="24" customHeight="1">
      <c r="A18" s="48" t="s">
        <v>241</v>
      </c>
      <c r="B18" s="88"/>
      <c r="D18" s="33">
        <v>6481158</v>
      </c>
      <c r="E18" s="33"/>
      <c r="F18" s="33">
        <v>-15845980</v>
      </c>
      <c r="G18" s="33"/>
      <c r="H18" s="33">
        <v>6900310</v>
      </c>
      <c r="I18" s="33"/>
      <c r="J18" s="33">
        <v>-18509047</v>
      </c>
    </row>
    <row r="19" spans="1:10" ht="24" customHeight="1">
      <c r="A19" s="48" t="s">
        <v>178</v>
      </c>
      <c r="B19" s="88"/>
      <c r="D19" s="33">
        <v>0</v>
      </c>
      <c r="E19" s="33"/>
      <c r="F19" s="33">
        <v>9811115</v>
      </c>
      <c r="G19" s="33"/>
      <c r="H19" s="33">
        <v>0</v>
      </c>
      <c r="I19" s="33"/>
      <c r="J19" s="33">
        <v>9811115</v>
      </c>
    </row>
    <row r="20" spans="1:10" ht="24" customHeight="1">
      <c r="A20" s="48" t="s">
        <v>242</v>
      </c>
      <c r="B20" s="88"/>
      <c r="D20" s="33"/>
      <c r="E20" s="33"/>
      <c r="F20" s="33"/>
      <c r="G20" s="33"/>
      <c r="H20" s="33"/>
      <c r="I20" s="33"/>
      <c r="J20" s="33"/>
    </row>
    <row r="21" spans="1:10" ht="24" customHeight="1">
      <c r="A21" s="48" t="s">
        <v>243</v>
      </c>
      <c r="B21" s="88"/>
      <c r="D21" s="33">
        <v>-98782969</v>
      </c>
      <c r="E21" s="33"/>
      <c r="F21" s="31">
        <v>25284862</v>
      </c>
      <c r="G21" s="31"/>
      <c r="H21" s="31">
        <v>-92718872</v>
      </c>
      <c r="I21" s="31"/>
      <c r="J21" s="31">
        <v>5632566</v>
      </c>
    </row>
    <row r="22" spans="1:10" ht="24" customHeight="1">
      <c r="A22" s="48" t="s">
        <v>227</v>
      </c>
      <c r="B22" s="88"/>
      <c r="D22" s="33">
        <v>0</v>
      </c>
      <c r="E22" s="33"/>
      <c r="F22" s="31">
        <v>0</v>
      </c>
      <c r="G22" s="31"/>
      <c r="H22" s="31">
        <v>0</v>
      </c>
      <c r="I22" s="31"/>
      <c r="J22" s="31">
        <v>22788111</v>
      </c>
    </row>
    <row r="23" spans="1:10" ht="24" customHeight="1">
      <c r="A23" s="48" t="s">
        <v>237</v>
      </c>
      <c r="B23" s="88"/>
      <c r="D23" s="33">
        <v>0</v>
      </c>
      <c r="E23" s="33"/>
      <c r="F23" s="31">
        <v>0</v>
      </c>
      <c r="G23" s="31"/>
      <c r="H23" s="31">
        <v>108275244</v>
      </c>
      <c r="I23" s="31"/>
      <c r="J23" s="31">
        <v>0</v>
      </c>
    </row>
    <row r="24" spans="1:10" ht="24" customHeight="1">
      <c r="A24" s="48" t="s">
        <v>239</v>
      </c>
      <c r="B24" s="88"/>
      <c r="D24" s="33">
        <v>0</v>
      </c>
      <c r="E24" s="33"/>
      <c r="F24" s="31">
        <v>0</v>
      </c>
      <c r="G24" s="31"/>
      <c r="H24" s="31">
        <v>299997600</v>
      </c>
      <c r="I24" s="31"/>
      <c r="J24" s="31">
        <v>0</v>
      </c>
    </row>
    <row r="25" spans="1:10" ht="24" customHeight="1">
      <c r="A25" s="48" t="s">
        <v>196</v>
      </c>
      <c r="B25" s="88"/>
      <c r="D25" s="31"/>
      <c r="E25" s="31"/>
      <c r="F25" s="31"/>
      <c r="G25" s="31"/>
      <c r="H25" s="31"/>
      <c r="I25" s="31"/>
      <c r="J25" s="31"/>
    </row>
    <row r="26" spans="1:10" ht="24" customHeight="1">
      <c r="A26" s="48" t="s">
        <v>197</v>
      </c>
      <c r="B26" s="88"/>
      <c r="D26" s="31">
        <v>-107659379</v>
      </c>
      <c r="E26" s="31"/>
      <c r="F26" s="31">
        <v>0</v>
      </c>
      <c r="G26" s="31"/>
      <c r="H26" s="31">
        <v>-107659379</v>
      </c>
      <c r="I26" s="31"/>
      <c r="J26" s="31">
        <v>0</v>
      </c>
    </row>
    <row r="27" spans="1:10" ht="24" customHeight="1">
      <c r="A27" s="48" t="s">
        <v>106</v>
      </c>
      <c r="B27" s="88"/>
      <c r="D27" s="31">
        <v>11098251</v>
      </c>
      <c r="E27" s="31"/>
      <c r="F27" s="33">
        <v>10888760</v>
      </c>
      <c r="G27" s="33"/>
      <c r="H27" s="33">
        <v>9559074</v>
      </c>
      <c r="I27" s="47"/>
      <c r="J27" s="33">
        <v>9320544</v>
      </c>
    </row>
    <row r="28" spans="1:10" ht="24" customHeight="1">
      <c r="A28" s="48" t="s">
        <v>107</v>
      </c>
      <c r="B28" s="88"/>
      <c r="D28" s="31">
        <v>1217771599</v>
      </c>
      <c r="E28" s="31"/>
      <c r="F28" s="31">
        <v>1157086665</v>
      </c>
      <c r="G28" s="31"/>
      <c r="H28" s="31">
        <v>1216765706</v>
      </c>
      <c r="I28" s="31"/>
      <c r="J28" s="31">
        <v>1155862008</v>
      </c>
    </row>
    <row r="29" spans="1:10" ht="24" customHeight="1">
      <c r="A29" s="48" t="s">
        <v>171</v>
      </c>
      <c r="B29" s="88"/>
      <c r="D29" s="33">
        <v>13098640</v>
      </c>
      <c r="E29" s="33"/>
      <c r="F29" s="33">
        <v>11969976</v>
      </c>
      <c r="G29" s="33"/>
      <c r="H29" s="33">
        <v>12842481</v>
      </c>
      <c r="I29" s="47"/>
      <c r="J29" s="33">
        <v>11737542</v>
      </c>
    </row>
    <row r="30" spans="1:10" ht="24" customHeight="1">
      <c r="A30" s="48" t="s">
        <v>251</v>
      </c>
      <c r="B30" s="88"/>
      <c r="D30" s="33"/>
      <c r="E30" s="33"/>
      <c r="F30" s="33"/>
      <c r="G30" s="33"/>
      <c r="H30" s="33"/>
      <c r="I30" s="47"/>
      <c r="J30" s="33"/>
    </row>
    <row r="31" spans="1:10" ht="24" customHeight="1">
      <c r="A31" s="48" t="s">
        <v>249</v>
      </c>
      <c r="B31" s="88"/>
      <c r="D31" s="31">
        <v>19984259</v>
      </c>
      <c r="E31" s="31"/>
      <c r="F31" s="31">
        <v>0</v>
      </c>
      <c r="G31" s="31"/>
      <c r="H31" s="31">
        <v>19984259</v>
      </c>
      <c r="I31" s="31"/>
      <c r="J31" s="31">
        <v>0</v>
      </c>
    </row>
    <row r="32" spans="1:10" ht="24" customHeight="1">
      <c r="A32" s="48" t="s">
        <v>108</v>
      </c>
      <c r="B32" s="88"/>
      <c r="D32" s="31">
        <v>-4412169</v>
      </c>
      <c r="E32" s="31"/>
      <c r="F32" s="33">
        <v>-11452647</v>
      </c>
      <c r="G32" s="33"/>
      <c r="H32" s="33">
        <v>-299997600</v>
      </c>
      <c r="I32" s="47"/>
      <c r="J32" s="33">
        <v>-167298611</v>
      </c>
    </row>
    <row r="33" spans="1:10" ht="24" customHeight="1">
      <c r="A33" s="48" t="s">
        <v>109</v>
      </c>
      <c r="B33" s="88"/>
      <c r="D33" s="33">
        <v>-30002724</v>
      </c>
      <c r="E33" s="33"/>
      <c r="F33" s="33">
        <v>-102877764</v>
      </c>
      <c r="G33" s="33"/>
      <c r="H33" s="33">
        <v>-6301199</v>
      </c>
      <c r="I33" s="47"/>
      <c r="J33" s="33">
        <v>-3825840</v>
      </c>
    </row>
    <row r="34" spans="1:10" ht="24" customHeight="1">
      <c r="A34" s="48" t="s">
        <v>110</v>
      </c>
      <c r="B34" s="88"/>
      <c r="D34" s="33">
        <v>83697252</v>
      </c>
      <c r="E34" s="33"/>
      <c r="F34" s="33">
        <v>129355767</v>
      </c>
      <c r="G34" s="33"/>
      <c r="H34" s="33">
        <v>82503498</v>
      </c>
      <c r="I34" s="47"/>
      <c r="J34" s="33">
        <v>130226864</v>
      </c>
    </row>
    <row r="35" spans="1:10" ht="24" customHeight="1">
      <c r="A35" s="48" t="s">
        <v>228</v>
      </c>
      <c r="B35" s="88"/>
      <c r="D35" s="33"/>
      <c r="E35" s="33"/>
      <c r="F35" s="33"/>
      <c r="G35" s="33"/>
      <c r="H35" s="33"/>
      <c r="I35" s="47"/>
      <c r="J35" s="33"/>
    </row>
    <row r="36" spans="1:10" ht="24" customHeight="1">
      <c r="A36" s="48" t="s">
        <v>198</v>
      </c>
      <c r="B36" s="88"/>
      <c r="D36" s="49">
        <v>-2141833</v>
      </c>
      <c r="E36" s="33"/>
      <c r="F36" s="49">
        <v>3834132</v>
      </c>
      <c r="G36" s="33"/>
      <c r="H36" s="49">
        <v>-1856555</v>
      </c>
      <c r="I36" s="47"/>
      <c r="J36" s="49">
        <v>3834132</v>
      </c>
    </row>
    <row r="37" spans="1:10" ht="24" customHeight="1">
      <c r="A37" s="34" t="s">
        <v>111</v>
      </c>
      <c r="B37" s="88"/>
      <c r="D37" s="33"/>
      <c r="E37" s="33"/>
      <c r="F37" s="31"/>
      <c r="G37" s="47"/>
      <c r="H37" s="33"/>
      <c r="I37" s="47"/>
      <c r="J37" s="33"/>
    </row>
    <row r="38" spans="1:10" ht="24" customHeight="1">
      <c r="A38" s="48" t="s">
        <v>112</v>
      </c>
      <c r="D38" s="33">
        <f>SUM(D9:D36)</f>
        <v>2220609502</v>
      </c>
      <c r="E38" s="33"/>
      <c r="F38" s="31">
        <f>SUM(F9:F36)</f>
        <v>1739587578</v>
      </c>
      <c r="G38" s="47"/>
      <c r="H38" s="33">
        <f>SUM(H9:H36)</f>
        <v>2154098702</v>
      </c>
      <c r="I38" s="47"/>
      <c r="J38" s="33">
        <f>SUM(J9:J36)</f>
        <v>1710200654</v>
      </c>
    </row>
    <row r="39" spans="1:10" ht="24" customHeight="1">
      <c r="A39" s="48"/>
      <c r="D39" s="33"/>
      <c r="E39" s="33"/>
      <c r="F39" s="31"/>
      <c r="G39" s="47"/>
      <c r="H39" s="33"/>
      <c r="I39" s="47"/>
      <c r="J39" s="33"/>
    </row>
    <row r="40" spans="1:10" ht="24" customHeight="1">
      <c r="A40" s="34" t="s">
        <v>27</v>
      </c>
      <c r="D40" s="33"/>
      <c r="E40" s="33"/>
      <c r="F40" s="31"/>
      <c r="G40" s="47"/>
      <c r="H40" s="33"/>
      <c r="I40" s="47"/>
      <c r="J40" s="33"/>
    </row>
    <row r="41" spans="1:10" ht="24" customHeight="1">
      <c r="A41" s="34"/>
      <c r="B41" s="35"/>
      <c r="H41" s="37"/>
      <c r="J41" s="37" t="s">
        <v>55</v>
      </c>
    </row>
    <row r="42" spans="1:10" ht="24" customHeight="1">
      <c r="A42" s="39" t="s">
        <v>0</v>
      </c>
      <c r="B42" s="39"/>
      <c r="C42" s="39"/>
      <c r="D42" s="39"/>
      <c r="E42" s="39"/>
      <c r="F42" s="39"/>
      <c r="G42" s="39"/>
      <c r="H42" s="39"/>
      <c r="I42" s="39"/>
      <c r="J42" s="40"/>
    </row>
    <row r="43" spans="1:10" ht="24" customHeight="1">
      <c r="A43" s="95" t="s">
        <v>119</v>
      </c>
      <c r="B43" s="95"/>
      <c r="C43" s="95"/>
      <c r="D43" s="95"/>
      <c r="E43" s="95"/>
      <c r="F43" s="95"/>
      <c r="G43" s="95"/>
      <c r="H43" s="95"/>
      <c r="I43" s="95"/>
      <c r="J43" s="40"/>
    </row>
    <row r="44" spans="1:10" ht="24" customHeight="1">
      <c r="A44" s="40" t="s">
        <v>213</v>
      </c>
      <c r="B44" s="40"/>
      <c r="C44" s="40"/>
      <c r="D44" s="40"/>
      <c r="E44" s="40"/>
      <c r="F44" s="40"/>
      <c r="G44" s="40"/>
      <c r="H44" s="40"/>
      <c r="I44" s="40"/>
      <c r="J44" s="40"/>
    </row>
    <row r="45" spans="1:10" ht="24" customHeight="1">
      <c r="A45" s="94" t="s">
        <v>1</v>
      </c>
      <c r="B45" s="94"/>
      <c r="C45" s="94"/>
      <c r="D45" s="94"/>
      <c r="E45" s="94"/>
      <c r="F45" s="94"/>
      <c r="G45" s="94"/>
      <c r="H45" s="94"/>
      <c r="I45" s="94"/>
      <c r="J45" s="94"/>
    </row>
    <row r="46" spans="1:10" ht="24" customHeight="1">
      <c r="A46" s="86"/>
      <c r="B46" s="41"/>
      <c r="C46" s="41"/>
      <c r="D46" s="42"/>
      <c r="E46" s="42" t="s">
        <v>2</v>
      </c>
      <c r="F46" s="42"/>
      <c r="G46" s="43"/>
      <c r="H46" s="42"/>
      <c r="I46" s="42" t="s">
        <v>3</v>
      </c>
      <c r="J46" s="42"/>
    </row>
    <row r="47" spans="1:10" ht="24" customHeight="1">
      <c r="A47" s="34"/>
      <c r="B47" s="41"/>
      <c r="C47" s="41"/>
      <c r="D47" s="44" t="s">
        <v>188</v>
      </c>
      <c r="E47" s="45"/>
      <c r="F47" s="44" t="s">
        <v>160</v>
      </c>
      <c r="G47" s="45"/>
      <c r="H47" s="44" t="s">
        <v>188</v>
      </c>
      <c r="I47" s="46"/>
      <c r="J47" s="46" t="s">
        <v>160</v>
      </c>
    </row>
    <row r="48" spans="1:10" ht="24" customHeight="1">
      <c r="A48" s="34" t="s">
        <v>113</v>
      </c>
      <c r="D48" s="33"/>
      <c r="E48" s="33"/>
      <c r="F48" s="31"/>
      <c r="G48" s="47"/>
      <c r="H48" s="33"/>
      <c r="I48" s="47"/>
      <c r="J48" s="33"/>
    </row>
    <row r="49" spans="1:10" ht="24" customHeight="1">
      <c r="A49" s="48" t="s">
        <v>179</v>
      </c>
      <c r="D49" s="33">
        <v>-624764794</v>
      </c>
      <c r="E49" s="33"/>
      <c r="F49" s="33">
        <v>186052019</v>
      </c>
      <c r="G49" s="33"/>
      <c r="H49" s="33">
        <v>-609010460</v>
      </c>
      <c r="I49" s="33"/>
      <c r="J49" s="33">
        <v>240245093</v>
      </c>
    </row>
    <row r="50" spans="1:10" ht="24" customHeight="1">
      <c r="A50" s="48" t="s">
        <v>114</v>
      </c>
      <c r="D50" s="33">
        <v>-498696152</v>
      </c>
      <c r="E50" s="33"/>
      <c r="F50" s="33">
        <v>274903033</v>
      </c>
      <c r="G50" s="33"/>
      <c r="H50" s="33">
        <v>-485028659</v>
      </c>
      <c r="I50" s="33"/>
      <c r="J50" s="33">
        <v>480855786</v>
      </c>
    </row>
    <row r="51" spans="1:10" ht="24" customHeight="1">
      <c r="A51" s="48" t="s">
        <v>115</v>
      </c>
      <c r="D51" s="33">
        <v>428569954</v>
      </c>
      <c r="E51" s="33"/>
      <c r="F51" s="33">
        <v>81628451</v>
      </c>
      <c r="G51" s="33"/>
      <c r="H51" s="33">
        <v>439810110</v>
      </c>
      <c r="I51" s="33"/>
      <c r="J51" s="33">
        <v>110525649</v>
      </c>
    </row>
    <row r="52" spans="1:10" ht="24" customHeight="1">
      <c r="A52" s="48" t="s">
        <v>116</v>
      </c>
      <c r="D52" s="33">
        <v>90727</v>
      </c>
      <c r="E52" s="33"/>
      <c r="F52" s="33">
        <v>649521</v>
      </c>
      <c r="G52" s="33"/>
      <c r="H52" s="33">
        <v>855876</v>
      </c>
      <c r="I52" s="33"/>
      <c r="J52" s="33">
        <v>-381000</v>
      </c>
    </row>
    <row r="53" spans="1:10" ht="24" customHeight="1">
      <c r="A53" s="34" t="s">
        <v>117</v>
      </c>
      <c r="D53" s="33"/>
      <c r="E53" s="33"/>
      <c r="F53" s="33"/>
      <c r="G53" s="33"/>
      <c r="H53" s="33"/>
      <c r="I53" s="33"/>
      <c r="J53" s="33"/>
    </row>
    <row r="54" spans="1:10" ht="24" customHeight="1">
      <c r="A54" s="48" t="s">
        <v>180</v>
      </c>
      <c r="D54" s="33">
        <v>214040302</v>
      </c>
      <c r="E54" s="33"/>
      <c r="F54" s="33">
        <v>-394644214</v>
      </c>
      <c r="G54" s="33"/>
      <c r="H54" s="33">
        <v>60383641</v>
      </c>
      <c r="I54" s="33"/>
      <c r="J54" s="33">
        <v>-189357149</v>
      </c>
    </row>
    <row r="55" spans="1:10" ht="24" customHeight="1">
      <c r="A55" s="48" t="s">
        <v>118</v>
      </c>
      <c r="D55" s="49">
        <v>1859771</v>
      </c>
      <c r="E55" s="33"/>
      <c r="F55" s="49">
        <v>-9080477</v>
      </c>
      <c r="G55" s="33"/>
      <c r="H55" s="49">
        <v>585145</v>
      </c>
      <c r="I55" s="33"/>
      <c r="J55" s="49">
        <v>-3576490</v>
      </c>
    </row>
    <row r="56" spans="1:10" ht="24" customHeight="1">
      <c r="A56" s="34" t="s">
        <v>250</v>
      </c>
      <c r="D56" s="33">
        <f>SUM(D49:D55,D38)</f>
        <v>1741709310</v>
      </c>
      <c r="E56" s="33"/>
      <c r="F56" s="33">
        <f>SUM(F49:F55,F38)</f>
        <v>1879095911</v>
      </c>
      <c r="G56" s="33"/>
      <c r="H56" s="33">
        <f>SUM(H49:H55,H38)</f>
        <v>1561694355</v>
      </c>
      <c r="I56" s="33"/>
      <c r="J56" s="33">
        <f>SUM(J49:J55,J38)</f>
        <v>2348512543</v>
      </c>
    </row>
    <row r="57" spans="1:10" ht="24" customHeight="1">
      <c r="A57" s="34" t="s">
        <v>223</v>
      </c>
      <c r="D57" s="33">
        <v>-437333</v>
      </c>
      <c r="E57" s="33"/>
      <c r="F57" s="33">
        <v>-942200</v>
      </c>
      <c r="G57" s="33"/>
      <c r="H57" s="33">
        <v>-437333</v>
      </c>
      <c r="I57" s="33"/>
      <c r="J57" s="33">
        <v>-942200</v>
      </c>
    </row>
    <row r="58" spans="1:10" ht="24" customHeight="1">
      <c r="A58" s="34" t="s">
        <v>132</v>
      </c>
      <c r="D58" s="33">
        <v>31756557</v>
      </c>
      <c r="E58" s="33"/>
      <c r="F58" s="33">
        <v>137299227</v>
      </c>
      <c r="G58" s="33"/>
      <c r="H58" s="33">
        <v>4569510</v>
      </c>
      <c r="I58" s="33"/>
      <c r="J58" s="33">
        <v>3952838</v>
      </c>
    </row>
    <row r="59" spans="1:10" ht="24" customHeight="1">
      <c r="A59" s="48" t="s">
        <v>133</v>
      </c>
      <c r="D59" s="33">
        <v>-84970665</v>
      </c>
      <c r="E59" s="33"/>
      <c r="F59" s="33">
        <v>-132557736</v>
      </c>
      <c r="G59" s="33"/>
      <c r="H59" s="33">
        <v>-83732255</v>
      </c>
      <c r="I59" s="33"/>
      <c r="J59" s="33">
        <v>-133437799</v>
      </c>
    </row>
    <row r="60" spans="1:10" ht="24" customHeight="1">
      <c r="A60" s="48" t="s">
        <v>153</v>
      </c>
      <c r="D60" s="33">
        <v>0</v>
      </c>
      <c r="E60" s="33"/>
      <c r="F60" s="33">
        <v>68905964</v>
      </c>
      <c r="G60" s="33"/>
      <c r="H60" s="33">
        <v>0</v>
      </c>
      <c r="I60" s="33"/>
      <c r="J60" s="33">
        <v>0</v>
      </c>
    </row>
    <row r="61" spans="1:10" ht="24" customHeight="1">
      <c r="A61" s="48" t="s">
        <v>134</v>
      </c>
      <c r="D61" s="33">
        <v>-24954594</v>
      </c>
      <c r="E61" s="33"/>
      <c r="F61" s="33">
        <v>-41218997</v>
      </c>
      <c r="G61" s="33"/>
      <c r="H61" s="33">
        <v>-680532</v>
      </c>
      <c r="I61" s="33"/>
      <c r="J61" s="33">
        <v>-34291108</v>
      </c>
    </row>
    <row r="62" spans="1:10" ht="24" customHeight="1">
      <c r="A62" s="39" t="s">
        <v>172</v>
      </c>
      <c r="D62" s="50">
        <f>SUM(D56:D61)</f>
        <v>1663103275</v>
      </c>
      <c r="E62" s="33"/>
      <c r="F62" s="50">
        <f>SUM(F56:F61)</f>
        <v>1910582169</v>
      </c>
      <c r="G62" s="33"/>
      <c r="H62" s="50">
        <f>SUM(H56:H61)</f>
        <v>1481413745</v>
      </c>
      <c r="I62" s="33"/>
      <c r="J62" s="50">
        <f>SUM(J56:J61)</f>
        <v>2183794274</v>
      </c>
    </row>
    <row r="63" spans="1:10" ht="24" customHeight="1">
      <c r="A63" s="39"/>
      <c r="D63" s="33"/>
      <c r="E63" s="33"/>
      <c r="F63" s="33"/>
      <c r="G63" s="33"/>
      <c r="H63" s="33"/>
      <c r="I63" s="33"/>
      <c r="J63" s="33"/>
    </row>
    <row r="64" spans="1:10" ht="24" customHeight="1">
      <c r="A64" s="39" t="s">
        <v>120</v>
      </c>
      <c r="D64" s="33"/>
      <c r="E64" s="31"/>
      <c r="F64" s="33"/>
      <c r="G64" s="47"/>
      <c r="H64" s="87"/>
      <c r="I64" s="47"/>
      <c r="J64" s="87"/>
    </row>
    <row r="65" spans="1:10" ht="24" customHeight="1">
      <c r="A65" s="34" t="s">
        <v>127</v>
      </c>
      <c r="D65" s="33">
        <f>-4394083429-3327030</f>
        <v>-4397410459</v>
      </c>
      <c r="E65" s="33"/>
      <c r="F65" s="33">
        <f>-227511771-1338675511</f>
        <v>-1566187282</v>
      </c>
      <c r="G65" s="33"/>
      <c r="H65" s="33">
        <v>0</v>
      </c>
      <c r="I65" s="33"/>
      <c r="J65" s="33">
        <v>0</v>
      </c>
    </row>
    <row r="66" spans="1:10" ht="24" customHeight="1">
      <c r="A66" s="34" t="s">
        <v>208</v>
      </c>
      <c r="D66" s="33">
        <v>3947130228</v>
      </c>
      <c r="E66" s="33"/>
      <c r="F66" s="33">
        <v>0</v>
      </c>
      <c r="G66" s="33"/>
      <c r="H66" s="33">
        <v>0</v>
      </c>
      <c r="I66" s="33"/>
      <c r="J66" s="33">
        <v>0</v>
      </c>
    </row>
    <row r="67" spans="1:10" ht="24" customHeight="1">
      <c r="A67" s="34" t="s">
        <v>219</v>
      </c>
      <c r="D67" s="33"/>
      <c r="E67" s="33"/>
      <c r="F67" s="33"/>
      <c r="G67" s="33"/>
      <c r="H67" s="33"/>
      <c r="I67" s="33"/>
      <c r="J67" s="33"/>
    </row>
    <row r="68" spans="1:10" ht="24" customHeight="1">
      <c r="A68" s="34" t="s">
        <v>220</v>
      </c>
      <c r="D68" s="33">
        <v>0</v>
      </c>
      <c r="E68" s="33"/>
      <c r="F68" s="33">
        <v>-24184789</v>
      </c>
      <c r="G68" s="33"/>
      <c r="H68" s="33">
        <v>0</v>
      </c>
      <c r="I68" s="33"/>
      <c r="J68" s="33">
        <v>0</v>
      </c>
    </row>
    <row r="69" spans="1:10" ht="24" customHeight="1">
      <c r="A69" s="34" t="s">
        <v>131</v>
      </c>
      <c r="D69" s="33">
        <v>5308041</v>
      </c>
      <c r="E69" s="33"/>
      <c r="F69" s="33">
        <v>11266394</v>
      </c>
      <c r="G69" s="33"/>
      <c r="H69" s="33">
        <v>299997600</v>
      </c>
      <c r="I69" s="33"/>
      <c r="J69" s="33">
        <v>167298611</v>
      </c>
    </row>
    <row r="70" spans="1:10" ht="24" customHeight="1">
      <c r="A70" s="34" t="s">
        <v>157</v>
      </c>
      <c r="D70" s="33">
        <v>0</v>
      </c>
      <c r="E70" s="33"/>
      <c r="F70" s="33">
        <v>0</v>
      </c>
      <c r="G70" s="33"/>
      <c r="H70" s="33">
        <v>0</v>
      </c>
      <c r="I70" s="33"/>
      <c r="J70" s="33">
        <v>-10151280</v>
      </c>
    </row>
    <row r="71" spans="1:10" ht="24" customHeight="1">
      <c r="A71" s="34" t="s">
        <v>221</v>
      </c>
      <c r="D71" s="33">
        <v>0</v>
      </c>
      <c r="E71" s="33"/>
      <c r="F71" s="33">
        <v>0</v>
      </c>
      <c r="G71" s="33"/>
      <c r="H71" s="33">
        <v>0</v>
      </c>
      <c r="I71" s="33"/>
      <c r="J71" s="33">
        <v>-125065067</v>
      </c>
    </row>
    <row r="72" spans="1:10" ht="24" customHeight="1">
      <c r="A72" s="34" t="s">
        <v>222</v>
      </c>
      <c r="D72" s="33">
        <v>0</v>
      </c>
      <c r="E72" s="33"/>
      <c r="F72" s="33">
        <v>0</v>
      </c>
      <c r="G72" s="33"/>
      <c r="H72" s="33">
        <v>0</v>
      </c>
      <c r="I72" s="33"/>
      <c r="J72" s="33">
        <v>125470118</v>
      </c>
    </row>
    <row r="73" spans="1:10" ht="24" customHeight="1">
      <c r="A73" s="34" t="s">
        <v>238</v>
      </c>
      <c r="D73" s="33">
        <v>0</v>
      </c>
      <c r="E73" s="33"/>
      <c r="F73" s="33">
        <v>0</v>
      </c>
      <c r="G73" s="33"/>
      <c r="H73" s="33">
        <v>1278116000</v>
      </c>
      <c r="I73" s="33"/>
      <c r="J73" s="33">
        <v>0</v>
      </c>
    </row>
    <row r="74" spans="1:10" ht="24" customHeight="1">
      <c r="A74" s="34" t="s">
        <v>121</v>
      </c>
      <c r="D74" s="33">
        <v>18070642</v>
      </c>
      <c r="E74" s="33"/>
      <c r="F74" s="33">
        <v>11082802</v>
      </c>
      <c r="G74" s="33"/>
      <c r="H74" s="33">
        <v>16943454</v>
      </c>
      <c r="I74" s="33"/>
      <c r="J74" s="33">
        <v>11082802</v>
      </c>
    </row>
    <row r="75" spans="1:10" ht="24" customHeight="1">
      <c r="A75" s="88" t="s">
        <v>183</v>
      </c>
      <c r="D75" s="33"/>
      <c r="E75" s="33"/>
      <c r="F75" s="33"/>
      <c r="G75" s="33"/>
      <c r="H75" s="33"/>
      <c r="I75" s="33"/>
      <c r="J75" s="33"/>
    </row>
    <row r="76" spans="1:10" ht="24" customHeight="1">
      <c r="A76" s="88" t="s">
        <v>181</v>
      </c>
    </row>
    <row r="77" spans="1:10" ht="24" customHeight="1">
      <c r="A77" s="88" t="s">
        <v>182</v>
      </c>
      <c r="D77" s="49">
        <v>-380999406</v>
      </c>
      <c r="E77" s="33"/>
      <c r="F77" s="49">
        <v>-582330114</v>
      </c>
      <c r="G77" s="33"/>
      <c r="H77" s="49">
        <v>-476703383</v>
      </c>
      <c r="I77" s="33"/>
      <c r="J77" s="49">
        <v>-530069247</v>
      </c>
    </row>
    <row r="78" spans="1:10" ht="24" customHeight="1">
      <c r="A78" s="39" t="s">
        <v>246</v>
      </c>
      <c r="D78" s="49">
        <f>SUM(D65:D77)</f>
        <v>-807900954</v>
      </c>
      <c r="E78" s="31" t="s">
        <v>122</v>
      </c>
      <c r="F78" s="49">
        <f>SUM(F65:F77)</f>
        <v>-2150352989</v>
      </c>
      <c r="G78" s="31"/>
      <c r="H78" s="49">
        <f>SUM(H65:H77)</f>
        <v>1118353671</v>
      </c>
      <c r="I78" s="31"/>
      <c r="J78" s="49">
        <f>SUM(J65:J77)</f>
        <v>-361434063</v>
      </c>
    </row>
    <row r="79" spans="1:10" ht="24" customHeight="1">
      <c r="A79" s="34"/>
      <c r="D79" s="33"/>
      <c r="E79" s="33"/>
      <c r="F79" s="33"/>
      <c r="G79" s="33"/>
      <c r="H79" s="33"/>
      <c r="I79" s="33"/>
      <c r="J79" s="33"/>
    </row>
    <row r="80" spans="1:10" ht="24" customHeight="1">
      <c r="A80" s="34" t="s">
        <v>27</v>
      </c>
      <c r="B80" s="89"/>
      <c r="C80" s="89"/>
      <c r="D80" s="89"/>
      <c r="E80" s="89"/>
      <c r="F80" s="89"/>
      <c r="G80" s="89"/>
      <c r="H80" s="89"/>
      <c r="I80" s="89"/>
      <c r="J80" s="89"/>
    </row>
    <row r="81" spans="1:10" ht="24" customHeight="1">
      <c r="A81" s="34"/>
      <c r="B81" s="35"/>
      <c r="H81" s="37"/>
      <c r="J81" s="37" t="s">
        <v>55</v>
      </c>
    </row>
    <row r="82" spans="1:10" ht="24" customHeight="1">
      <c r="A82" s="95" t="s">
        <v>0</v>
      </c>
      <c r="B82" s="95"/>
      <c r="C82" s="95"/>
      <c r="D82" s="95"/>
      <c r="E82" s="95"/>
      <c r="F82" s="95"/>
      <c r="G82" s="95"/>
      <c r="H82" s="95"/>
      <c r="I82" s="95"/>
      <c r="J82" s="40"/>
    </row>
    <row r="83" spans="1:10" ht="24" customHeight="1">
      <c r="A83" s="95" t="s">
        <v>119</v>
      </c>
      <c r="B83" s="95"/>
      <c r="C83" s="95"/>
      <c r="D83" s="95"/>
      <c r="E83" s="95"/>
      <c r="F83" s="95"/>
      <c r="G83" s="95"/>
      <c r="H83" s="95"/>
      <c r="I83" s="95"/>
      <c r="J83" s="40"/>
    </row>
    <row r="84" spans="1:10" ht="24" customHeight="1">
      <c r="A84" s="40" t="s">
        <v>213</v>
      </c>
      <c r="B84" s="40"/>
      <c r="C84" s="40"/>
      <c r="D84" s="40"/>
      <c r="E84" s="40"/>
      <c r="F84" s="40"/>
      <c r="G84" s="40"/>
      <c r="H84" s="40"/>
      <c r="I84" s="40"/>
      <c r="J84" s="40"/>
    </row>
    <row r="85" spans="1:10" ht="24" customHeight="1">
      <c r="A85" s="94" t="s">
        <v>1</v>
      </c>
      <c r="B85" s="94"/>
      <c r="C85" s="94"/>
      <c r="D85" s="94"/>
      <c r="E85" s="94"/>
      <c r="F85" s="94"/>
      <c r="G85" s="94"/>
      <c r="H85" s="94"/>
      <c r="I85" s="94"/>
      <c r="J85" s="94"/>
    </row>
    <row r="86" spans="1:10" ht="24" customHeight="1">
      <c r="A86" s="34"/>
      <c r="B86" s="41"/>
      <c r="C86" s="41"/>
      <c r="D86" s="42"/>
      <c r="E86" s="42" t="s">
        <v>2</v>
      </c>
      <c r="F86" s="42"/>
      <c r="G86" s="43"/>
      <c r="H86" s="42"/>
      <c r="I86" s="42" t="s">
        <v>3</v>
      </c>
      <c r="J86" s="90"/>
    </row>
    <row r="87" spans="1:10" ht="24" customHeight="1">
      <c r="A87" s="34"/>
      <c r="B87" s="41"/>
      <c r="C87" s="41"/>
      <c r="D87" s="44" t="s">
        <v>188</v>
      </c>
      <c r="E87" s="45"/>
      <c r="F87" s="44" t="s">
        <v>160</v>
      </c>
      <c r="G87" s="45"/>
      <c r="H87" s="44" t="s">
        <v>188</v>
      </c>
      <c r="I87" s="46"/>
      <c r="J87" s="46" t="s">
        <v>160</v>
      </c>
    </row>
    <row r="88" spans="1:10" ht="24" customHeight="1">
      <c r="A88" s="91" t="s">
        <v>123</v>
      </c>
      <c r="D88" s="31"/>
      <c r="E88" s="33"/>
      <c r="F88" s="33"/>
      <c r="G88" s="33"/>
      <c r="H88" s="31"/>
      <c r="I88" s="33"/>
      <c r="J88" s="33"/>
    </row>
    <row r="89" spans="1:10" ht="24" customHeight="1">
      <c r="A89" s="88" t="s">
        <v>247</v>
      </c>
    </row>
    <row r="90" spans="1:10" ht="24" customHeight="1">
      <c r="A90" s="88" t="s">
        <v>173</v>
      </c>
      <c r="D90" s="33">
        <v>-102967221</v>
      </c>
      <c r="E90" s="33"/>
      <c r="F90" s="33">
        <v>-635161011</v>
      </c>
      <c r="G90" s="33"/>
      <c r="H90" s="33">
        <v>0</v>
      </c>
      <c r="I90" s="33"/>
      <c r="J90" s="33">
        <v>-640000000</v>
      </c>
    </row>
    <row r="91" spans="1:10" ht="24" customHeight="1">
      <c r="A91" s="88" t="s">
        <v>217</v>
      </c>
      <c r="D91" s="33"/>
      <c r="E91" s="33"/>
      <c r="F91" s="33"/>
      <c r="G91" s="33"/>
      <c r="H91" s="33"/>
      <c r="I91" s="33"/>
      <c r="J91" s="33"/>
    </row>
    <row r="92" spans="1:10" ht="24" customHeight="1">
      <c r="A92" s="88" t="s">
        <v>218</v>
      </c>
      <c r="D92" s="33">
        <v>0</v>
      </c>
      <c r="E92" s="33"/>
      <c r="F92" s="33">
        <v>0</v>
      </c>
      <c r="G92" s="33"/>
      <c r="H92" s="33">
        <v>0</v>
      </c>
      <c r="I92" s="33"/>
      <c r="J92" s="33">
        <v>-225000000</v>
      </c>
    </row>
    <row r="93" spans="1:10" ht="24" customHeight="1">
      <c r="A93" s="88" t="s">
        <v>184</v>
      </c>
      <c r="D93" s="31"/>
      <c r="E93" s="33"/>
      <c r="F93" s="31"/>
      <c r="G93" s="33"/>
      <c r="H93" s="31"/>
      <c r="I93" s="33"/>
      <c r="J93" s="31"/>
    </row>
    <row r="94" spans="1:10" ht="24" customHeight="1">
      <c r="A94" s="88" t="s">
        <v>185</v>
      </c>
      <c r="D94" s="31">
        <v>1620000000</v>
      </c>
      <c r="E94" s="33"/>
      <c r="F94" s="31">
        <v>1280000000</v>
      </c>
      <c r="G94" s="33"/>
      <c r="H94" s="31">
        <v>1620000000</v>
      </c>
      <c r="I94" s="33"/>
      <c r="J94" s="31">
        <v>1280000000</v>
      </c>
    </row>
    <row r="95" spans="1:10" ht="24" customHeight="1">
      <c r="A95" s="88" t="s">
        <v>174</v>
      </c>
    </row>
    <row r="96" spans="1:10" ht="24" customHeight="1">
      <c r="A96" s="88" t="s">
        <v>173</v>
      </c>
      <c r="D96" s="33">
        <v>-925120000</v>
      </c>
      <c r="E96" s="33"/>
      <c r="F96" s="33">
        <v>-1065200000</v>
      </c>
      <c r="G96" s="33"/>
      <c r="H96" s="33">
        <v>-925120000</v>
      </c>
      <c r="I96" s="33"/>
      <c r="J96" s="33">
        <v>-1065200000</v>
      </c>
    </row>
    <row r="97" spans="1:10" ht="24" customHeight="1">
      <c r="A97" s="88" t="s">
        <v>154</v>
      </c>
      <c r="D97" s="33">
        <v>-25960067</v>
      </c>
      <c r="E97" s="33"/>
      <c r="F97" s="33">
        <v>-19899422</v>
      </c>
      <c r="G97" s="33"/>
      <c r="H97" s="33">
        <v>-16416851</v>
      </c>
      <c r="I97" s="33"/>
      <c r="J97" s="33">
        <v>-9325031</v>
      </c>
    </row>
    <row r="98" spans="1:10" ht="24" customHeight="1">
      <c r="A98" s="88" t="s">
        <v>216</v>
      </c>
      <c r="D98" s="33">
        <v>-1382492650</v>
      </c>
      <c r="E98" s="33"/>
      <c r="F98" s="33">
        <v>-1432585140</v>
      </c>
      <c r="G98" s="33"/>
      <c r="H98" s="33">
        <v>-1382492650</v>
      </c>
      <c r="I98" s="33"/>
      <c r="J98" s="33">
        <v>-1432585140</v>
      </c>
    </row>
    <row r="99" spans="1:10" ht="24" customHeight="1">
      <c r="A99" s="88" t="s">
        <v>231</v>
      </c>
      <c r="D99" s="33">
        <v>-307635107</v>
      </c>
      <c r="E99" s="33"/>
      <c r="F99" s="33">
        <v>0</v>
      </c>
      <c r="G99" s="33"/>
      <c r="H99" s="33">
        <v>-307635107</v>
      </c>
      <c r="I99" s="33"/>
      <c r="J99" s="33">
        <v>0</v>
      </c>
    </row>
    <row r="100" spans="1:10" ht="24" customHeight="1">
      <c r="A100" s="40" t="s">
        <v>245</v>
      </c>
      <c r="D100" s="50">
        <f>SUM(D90:D99)</f>
        <v>-1124175045</v>
      </c>
      <c r="E100" s="31"/>
      <c r="F100" s="50">
        <f>SUM(F90:F99)</f>
        <v>-1872845573</v>
      </c>
      <c r="G100" s="31"/>
      <c r="H100" s="50">
        <f>SUM(H90:H99)</f>
        <v>-1011664608</v>
      </c>
      <c r="I100" s="31"/>
      <c r="J100" s="50">
        <f>SUM(J90:J99)</f>
        <v>-2092110171</v>
      </c>
    </row>
    <row r="101" spans="1:10" ht="24" customHeight="1">
      <c r="A101" s="48" t="s">
        <v>248</v>
      </c>
      <c r="D101" s="49">
        <v>-40073763</v>
      </c>
      <c r="E101" s="33"/>
      <c r="F101" s="49">
        <v>-180885580</v>
      </c>
      <c r="G101" s="33"/>
      <c r="H101" s="49">
        <v>0</v>
      </c>
      <c r="I101" s="33"/>
      <c r="J101" s="49">
        <v>0</v>
      </c>
    </row>
    <row r="102" spans="1:10" ht="24" customHeight="1">
      <c r="A102" s="91" t="s">
        <v>187</v>
      </c>
      <c r="D102" s="33"/>
      <c r="E102" s="33"/>
      <c r="F102" s="33"/>
      <c r="G102" s="33"/>
      <c r="H102" s="33"/>
      <c r="I102" s="33"/>
      <c r="J102" s="33"/>
    </row>
    <row r="103" spans="1:10" ht="24" customHeight="1">
      <c r="A103" s="40" t="s">
        <v>229</v>
      </c>
      <c r="D103" s="33">
        <f>SUM(D101,D100,D78,D62)</f>
        <v>-309046487</v>
      </c>
      <c r="E103" s="31"/>
      <c r="F103" s="33">
        <f>SUM(F101,F100,F78,F62)</f>
        <v>-2293501973</v>
      </c>
      <c r="G103" s="31"/>
      <c r="H103" s="33">
        <f>SUM(H101,H100,H78,H62)</f>
        <v>1588102808</v>
      </c>
      <c r="I103" s="31"/>
      <c r="J103" s="33">
        <f>SUM(J101,J100,J78,J62)</f>
        <v>-269749960</v>
      </c>
    </row>
    <row r="104" spans="1:10" ht="24" customHeight="1">
      <c r="A104" s="48" t="s">
        <v>230</v>
      </c>
      <c r="D104" s="49">
        <v>23070402</v>
      </c>
      <c r="E104" s="33"/>
      <c r="F104" s="49">
        <v>0</v>
      </c>
      <c r="G104" s="33"/>
      <c r="H104" s="49">
        <v>23070402</v>
      </c>
      <c r="I104" s="33"/>
      <c r="J104" s="49">
        <v>0</v>
      </c>
    </row>
    <row r="105" spans="1:10" ht="24" customHeight="1">
      <c r="A105" s="91" t="s">
        <v>187</v>
      </c>
      <c r="D105" s="33">
        <f>SUM(D103:D104)</f>
        <v>-285976085</v>
      </c>
      <c r="F105" s="33">
        <f>SUM(F103:F104)</f>
        <v>-2293501973</v>
      </c>
      <c r="H105" s="33">
        <f>SUM(H103:H104)</f>
        <v>1611173210</v>
      </c>
      <c r="J105" s="33">
        <f>SUM(J103:J104)</f>
        <v>-269749960</v>
      </c>
    </row>
    <row r="106" spans="1:10" ht="24" customHeight="1">
      <c r="A106" s="34" t="s">
        <v>124</v>
      </c>
      <c r="D106" s="92">
        <f>BS!F11</f>
        <v>2960731171</v>
      </c>
      <c r="E106" s="31"/>
      <c r="F106" s="92">
        <v>3905362391</v>
      </c>
      <c r="G106" s="31"/>
      <c r="H106" s="49">
        <f>BS!J11</f>
        <v>312464157</v>
      </c>
      <c r="I106" s="31"/>
      <c r="J106" s="49">
        <v>567841995</v>
      </c>
    </row>
    <row r="107" spans="1:10" ht="24" customHeight="1" thickBot="1">
      <c r="A107" s="39" t="s">
        <v>125</v>
      </c>
      <c r="D107" s="93">
        <f>SUM(D105:D106)</f>
        <v>2674755086</v>
      </c>
      <c r="E107" s="31"/>
      <c r="F107" s="93">
        <f>SUM(F105:F106)</f>
        <v>1611860418</v>
      </c>
      <c r="G107" s="31"/>
      <c r="H107" s="93">
        <f>SUM(H105:H106)</f>
        <v>1923637367</v>
      </c>
      <c r="I107" s="31"/>
      <c r="J107" s="93">
        <f>SUM(J105:J106)</f>
        <v>298092035</v>
      </c>
    </row>
    <row r="108" spans="1:10" ht="24" customHeight="1" thickTop="1">
      <c r="A108" s="34"/>
      <c r="D108" s="33">
        <f>D107-BS!D11</f>
        <v>0</v>
      </c>
      <c r="E108" s="31"/>
      <c r="F108" s="33">
        <f>1611860418-F107</f>
        <v>0</v>
      </c>
      <c r="G108" s="31"/>
      <c r="H108" s="33">
        <f>H107-BS!H11</f>
        <v>0</v>
      </c>
      <c r="I108" s="31"/>
      <c r="J108" s="31">
        <f>298092035-J107</f>
        <v>0</v>
      </c>
    </row>
    <row r="109" spans="1:10" ht="24" customHeight="1">
      <c r="A109" s="40" t="s">
        <v>126</v>
      </c>
      <c r="C109" s="31"/>
      <c r="D109" s="31"/>
      <c r="E109" s="31"/>
      <c r="F109" s="33"/>
      <c r="G109" s="33"/>
      <c r="H109" s="31"/>
      <c r="I109" s="33"/>
      <c r="J109" s="33"/>
    </row>
    <row r="110" spans="1:10" ht="24" customHeight="1">
      <c r="A110" s="34" t="s">
        <v>155</v>
      </c>
      <c r="C110" s="31"/>
      <c r="D110" s="31"/>
      <c r="E110" s="31"/>
      <c r="F110" s="31"/>
      <c r="G110" s="31"/>
      <c r="H110" s="31"/>
      <c r="I110" s="31"/>
      <c r="J110" s="31"/>
    </row>
    <row r="111" spans="1:10" ht="24" customHeight="1">
      <c r="A111" s="34" t="s">
        <v>162</v>
      </c>
      <c r="C111" s="31"/>
      <c r="D111" s="31"/>
      <c r="E111" s="31"/>
      <c r="F111" s="31"/>
      <c r="G111" s="31"/>
      <c r="H111" s="31"/>
      <c r="I111" s="31"/>
      <c r="J111" s="31"/>
    </row>
    <row r="112" spans="1:10" ht="24" customHeight="1">
      <c r="A112" s="34" t="s">
        <v>163</v>
      </c>
      <c r="C112" s="31"/>
      <c r="D112" s="29">
        <v>143086471</v>
      </c>
      <c r="E112" s="1"/>
      <c r="F112" s="29">
        <v>128960944</v>
      </c>
      <c r="G112" s="1"/>
      <c r="H112" s="29">
        <v>124843012.13</v>
      </c>
      <c r="I112" s="1"/>
      <c r="J112" s="1">
        <v>169926315</v>
      </c>
    </row>
    <row r="113" spans="1:10" ht="24" customHeight="1">
      <c r="A113" s="48" t="s">
        <v>164</v>
      </c>
      <c r="D113" s="29"/>
      <c r="E113" s="1"/>
      <c r="F113" s="29"/>
      <c r="G113" s="1"/>
      <c r="H113" s="29"/>
      <c r="I113" s="1"/>
      <c r="J113" s="1"/>
    </row>
    <row r="114" spans="1:10" ht="24" customHeight="1">
      <c r="A114" s="48" t="s">
        <v>165</v>
      </c>
      <c r="D114" s="30">
        <v>53262</v>
      </c>
      <c r="E114" s="1"/>
      <c r="F114" s="29">
        <v>0</v>
      </c>
      <c r="G114" s="1"/>
      <c r="H114" s="29">
        <v>53262</v>
      </c>
      <c r="I114" s="1"/>
      <c r="J114" s="1">
        <v>0</v>
      </c>
    </row>
    <row r="115" spans="1:10" ht="24" customHeight="1">
      <c r="A115" s="48" t="s">
        <v>166</v>
      </c>
      <c r="D115" s="29">
        <v>28496098</v>
      </c>
      <c r="E115" s="1"/>
      <c r="F115" s="29">
        <v>22855777</v>
      </c>
      <c r="G115" s="1"/>
      <c r="H115" s="29">
        <v>24612588</v>
      </c>
      <c r="I115" s="1"/>
      <c r="J115" s="1">
        <v>11564541</v>
      </c>
    </row>
    <row r="116" spans="1:10" ht="24" customHeight="1">
      <c r="A116" s="48"/>
      <c r="D116" s="33"/>
      <c r="E116" s="33"/>
      <c r="F116" s="33"/>
      <c r="G116" s="33"/>
      <c r="H116" s="33"/>
      <c r="I116" s="33"/>
      <c r="J116" s="33"/>
    </row>
    <row r="117" spans="1:10" ht="24" customHeight="1">
      <c r="A117" s="34" t="s">
        <v>27</v>
      </c>
    </row>
  </sheetData>
  <mergeCells count="6">
    <mergeCell ref="A85:J85"/>
    <mergeCell ref="A82:I82"/>
    <mergeCell ref="A83:I83"/>
    <mergeCell ref="A5:J5"/>
    <mergeCell ref="A45:J45"/>
    <mergeCell ref="A43:I43"/>
  </mergeCells>
  <printOptions horizontalCentered="1"/>
  <pageMargins left="0.7" right="0.35" top="0.78" bottom="0.2" header="0.31496062992126" footer="0.31496062992126"/>
  <pageSetup paperSize="9" scale="73" fitToHeight="4" orientation="portrait" r:id="rId1"/>
  <rowBreaks count="2" manualBreakCount="2">
    <brk id="40" max="9" man="1"/>
    <brk id="80" max="9" man="1"/>
  </rowBreaks>
  <colBreaks count="1" manualBreakCount="1">
    <brk id="10" max="83" man="1"/>
  </colBreaks>
  <ignoredErrors>
    <ignoredError sqref="E7 E87 I7 I8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491FB674EC514AB655AE5C986B0115" ma:contentTypeVersion="15" ma:contentTypeDescription="Create a new document." ma:contentTypeScope="" ma:versionID="a5e6bdd407310dcada011769a730a5fa">
  <xsd:schema xmlns:xsd="http://www.w3.org/2001/XMLSchema" xmlns:xs="http://www.w3.org/2001/XMLSchema" xmlns:p="http://schemas.microsoft.com/office/2006/metadata/properties" xmlns:ns2="78b50b01-09c1-4286-aadc-d3458f032dfb" xmlns:ns3="1a9e8e79-0a9e-4452-9821-28fc15a5eb13" targetNamespace="http://schemas.microsoft.com/office/2006/metadata/properties" ma:root="true" ma:fieldsID="57f7b6811e22a9a702a3dfe681e2e63f" ns2:_="" ns3:_="">
    <xsd:import namespace="78b50b01-09c1-4286-aadc-d3458f032dfb"/>
    <xsd:import namespace="1a9e8e79-0a9e-4452-9821-28fc15a5eb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b50b01-09c1-4286-aadc-d3458f032df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ebd6ec8-48af-4a65-99ec-2c235886fdee}" ma:internalName="TaxCatchAll" ma:showField="CatchAllData" ma:web="78b50b01-09c1-4286-aadc-d3458f032d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9e8e79-0a9e-4452-9821-28fc15a5eb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8fe8aecb-6b6e-426a-b283-bfcfc76395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9e8e79-0a9e-4452-9821-28fc15a5eb13">
      <Terms xmlns="http://schemas.microsoft.com/office/infopath/2007/PartnerControls"/>
    </lcf76f155ced4ddcb4097134ff3c332f>
    <TaxCatchAll xmlns="78b50b01-09c1-4286-aadc-d3458f032df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37DD51-7422-4CD8-8DC6-E7B965B50770}"/>
</file>

<file path=customXml/itemProps2.xml><?xml version="1.0" encoding="utf-8"?>
<ds:datastoreItem xmlns:ds="http://schemas.openxmlformats.org/officeDocument/2006/customXml" ds:itemID="{17E586F6-3B7D-493A-A497-A1A01229A420}">
  <ds:schemaRefs>
    <ds:schemaRef ds:uri="bd78cc8c-60fd-4a25-b239-97dca3a2c173"/>
    <ds:schemaRef ds:uri="http://schemas.microsoft.com/office/infopath/2007/PartnerControls"/>
    <ds:schemaRef ds:uri="http://www.w3.org/XML/1998/namespace"/>
    <ds:schemaRef ds:uri="http://purl.org/dc/elements/1.1/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c3920c66-5b66-4437-869e-84a2f650b552"/>
  </ds:schemaRefs>
</ds:datastoreItem>
</file>

<file path=customXml/itemProps3.xml><?xml version="1.0" encoding="utf-8"?>
<ds:datastoreItem xmlns:ds="http://schemas.openxmlformats.org/officeDocument/2006/customXml" ds:itemID="{D1EC53A0-3824-47CB-874F-A201BCE12E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EQ_Conso</vt:lpstr>
      <vt:lpstr>OCI_Conso</vt:lpstr>
      <vt:lpstr>EQ_Separate</vt:lpstr>
      <vt:lpstr>OCI_Separate</vt:lpstr>
      <vt:lpstr>CF</vt:lpstr>
      <vt:lpstr>BS!Print_Area</vt:lpstr>
      <vt:lpstr>CF!Print_Area</vt:lpstr>
      <vt:lpstr>EQ_Conso!Print_Area</vt:lpstr>
      <vt:lpstr>EQ_Separate!Print_Area</vt:lpstr>
      <vt:lpstr>OCI_Conso!Print_Area</vt:lpstr>
      <vt:lpstr>OCI_Separate!Print_Area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Onchuma Laongthum</cp:lastModifiedBy>
  <cp:revision/>
  <cp:lastPrinted>2026-08-13T11:03:54Z</cp:lastPrinted>
  <dcterms:created xsi:type="dcterms:W3CDTF">2010-04-02T11:18:57Z</dcterms:created>
  <dcterms:modified xsi:type="dcterms:W3CDTF">2026-08-13T11:14:28Z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0x0101003A491FB674EC514AB655AE5C986B0115</vt:lpwstr>
  </property>
  <property fmtid="{D5CDD505-2E9C-101B-9397-08002B2CF9AE}" pid="3" name="Order">
    <vt:r8>1264600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</Properties>
</file>