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ri Trang Gloves (Thailand)\2026\Q2'2026\SET\"/>
    </mc:Choice>
  </mc:AlternateContent>
  <xr:revisionPtr revIDLastSave="0" documentId="13_ncr:1_{5A9FBB6C-F878-41DB-9A72-0435E5049690}" xr6:coauthVersionLast="47" xr6:coauthVersionMax="47" xr10:uidLastSave="{00000000-0000-0000-0000-000000000000}"/>
  <bookViews>
    <workbookView xWindow="-108" yWindow="-108" windowWidth="23256" windowHeight="12456" tabRatio="747" xr2:uid="{00000000-000D-0000-FFFF-FFFF00000000}"/>
  </bookViews>
  <sheets>
    <sheet name="BS" sheetId="1" r:id="rId1"/>
    <sheet name="PL" sheetId="2" r:id="rId2"/>
    <sheet name="EQ_Conso" sheetId="11" r:id="rId3"/>
    <sheet name="OCI_Conso" sheetId="17" r:id="rId4"/>
    <sheet name="EQ_Separate" sheetId="13" r:id="rId5"/>
    <sheet name="OCI_Separate" sheetId="18" r:id="rId6"/>
    <sheet name="CF" sheetId="14" r:id="rId7"/>
    <sheet name="DS_INTERNAL_SETTINGS_STORAGE" sheetId="19" state="veryHidden" r:id="rId8"/>
    <sheet name="DS_INTERNAL_DOCGROUP_STORAGE" sheetId="20" state="veryHidden" r:id="rId9"/>
    <sheet name="DS_INTERNAL_DOCUMENT_STORAGE" sheetId="21" state="veryHidden" r:id="rId10"/>
    <sheet name="DS_INTERNAL_SNIP_STORAGE" sheetId="22" state="veryHidden" r:id="rId11"/>
  </sheets>
  <definedNames>
    <definedName name="_xlnm.Print_Area" localSheetId="0">BS!$A$1:$J$97</definedName>
    <definedName name="_xlnm.Print_Area" localSheetId="6">CF!$A$1:$I$110</definedName>
    <definedName name="_xlnm.Print_Area" localSheetId="2">EQ_Conso!$A$1:$V$33</definedName>
    <definedName name="_xlnm.Print_Area" localSheetId="4">EQ_Separate!$A$1:$T$31</definedName>
    <definedName name="_xlnm.Print_Area" localSheetId="3">OCI_Conso!$A$1:$L$33</definedName>
    <definedName name="_xlnm.Print_Area" localSheetId="5">OCI_Separate!$A$1:$H$31</definedName>
    <definedName name="_xlnm.Print_Area" localSheetId="1">PL!$A$1:$J$120</definedName>
    <definedName name="Z_6B173BD9_73EB_4A05_80C7_E17E753E42F2_.wvu.PrintArea" localSheetId="0" hidden="1">BS!#REF!</definedName>
    <definedName name="Z_6B173BD9_73EB_4A05_80C7_E17E753E42F2_.wvu.PrintArea" localSheetId="6" hidden="1">CF!#REF!</definedName>
    <definedName name="Z_6B173BD9_73EB_4A05_80C7_E17E753E42F2_.wvu.PrintArea" localSheetId="1" hidden="1">PL!#REF!</definedName>
    <definedName name="Z_E8EB09DC_331B_455E_B96E_C83E5DBF8B12_.wvu.PrintArea" localSheetId="0" hidden="1">BS!#REF!</definedName>
    <definedName name="Z_E8EB09DC_331B_455E_B96E_C83E5DBF8B12_.wvu.PrintArea" localSheetId="6" hidden="1">CF!#REF!</definedName>
    <definedName name="Z_E8EB09DC_331B_455E_B96E_C83E5DBF8B12_.wvu.PrintArea" localSheetId="1" hidden="1">PL!#REF!</definedName>
  </definedNames>
  <calcPr calcId="191028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4" i="14" l="1"/>
  <c r="D47" i="2" l="1"/>
  <c r="E64" i="14" l="1"/>
  <c r="F118" i="2"/>
  <c r="J57" i="2"/>
  <c r="F57" i="2"/>
  <c r="S27" i="13" l="1"/>
  <c r="Q27" i="13"/>
  <c r="U29" i="11"/>
  <c r="U17" i="11"/>
  <c r="E75" i="14" l="1"/>
  <c r="G75" i="14"/>
  <c r="I75" i="14"/>
  <c r="O16" i="11"/>
  <c r="S16" i="11"/>
  <c r="M17" i="13"/>
  <c r="S17" i="13" s="1"/>
  <c r="Q17" i="13"/>
  <c r="Q18" i="13"/>
  <c r="S18" i="13" s="1"/>
  <c r="A88" i="2"/>
  <c r="J70" i="2"/>
  <c r="J77" i="2" s="1"/>
  <c r="J80" i="2" s="1"/>
  <c r="H70" i="2"/>
  <c r="H77" i="2" s="1"/>
  <c r="H80" i="2" s="1"/>
  <c r="F70" i="2"/>
  <c r="F77" i="2" s="1"/>
  <c r="F80" i="2" s="1"/>
  <c r="J11" i="2"/>
  <c r="J18" i="2" s="1"/>
  <c r="J21" i="2" s="1"/>
  <c r="J23" i="2" s="1"/>
  <c r="H11" i="2"/>
  <c r="H18" i="2" s="1"/>
  <c r="H21" i="2" s="1"/>
  <c r="H23" i="2" s="1"/>
  <c r="F11" i="2"/>
  <c r="F18" i="2" s="1"/>
  <c r="F21" i="2" s="1"/>
  <c r="F23" i="2" s="1"/>
  <c r="J49" i="2"/>
  <c r="H49" i="2"/>
  <c r="F49" i="2"/>
  <c r="D49" i="2"/>
  <c r="J41" i="2"/>
  <c r="J51" i="2" s="1"/>
  <c r="H41" i="2"/>
  <c r="H51" i="2" s="1"/>
  <c r="F41" i="2"/>
  <c r="D41" i="2"/>
  <c r="A29" i="2"/>
  <c r="D11" i="2"/>
  <c r="D18" i="2" s="1"/>
  <c r="D21" i="2" s="1"/>
  <c r="D23" i="2" s="1"/>
  <c r="D51" i="2" l="1"/>
  <c r="F51" i="2"/>
  <c r="D53" i="2"/>
  <c r="H53" i="2"/>
  <c r="F53" i="2"/>
  <c r="J53" i="2"/>
  <c r="K30" i="17" l="1"/>
  <c r="G100" i="14" l="1"/>
  <c r="C100" i="14"/>
  <c r="A34" i="1" l="1"/>
  <c r="A67" i="1"/>
  <c r="A81" i="14"/>
  <c r="A43" i="14"/>
  <c r="A4" i="14"/>
  <c r="A4" i="18"/>
  <c r="A4" i="13"/>
  <c r="A4" i="17"/>
  <c r="A4" i="11"/>
  <c r="D28" i="1" l="1"/>
  <c r="S28" i="11"/>
  <c r="O28" i="11" s="1"/>
  <c r="U28" i="11" s="1"/>
  <c r="Q30" i="11" l="1"/>
  <c r="O30" i="11" s="1"/>
  <c r="O28" i="13"/>
  <c r="M28" i="13" s="1"/>
  <c r="F51" i="1" l="1"/>
  <c r="H51" i="1"/>
  <c r="J51" i="1"/>
  <c r="E17" i="18" l="1"/>
  <c r="U16" i="11"/>
  <c r="S12" i="13"/>
  <c r="I19" i="17"/>
  <c r="G19" i="17"/>
  <c r="E19" i="17"/>
  <c r="C19" i="17"/>
  <c r="D70" i="2" l="1"/>
  <c r="D77" i="2" s="1"/>
  <c r="D80" i="2" s="1"/>
  <c r="D82" i="2" s="1"/>
  <c r="F82" i="2"/>
  <c r="O13" i="11" s="1"/>
  <c r="H82" i="2"/>
  <c r="J82" i="2"/>
  <c r="M13" i="13" s="1"/>
  <c r="F17" i="1"/>
  <c r="D17" i="1"/>
  <c r="C24" i="18" l="1"/>
  <c r="C93" i="14"/>
  <c r="I93" i="14"/>
  <c r="G93" i="14"/>
  <c r="E93" i="14"/>
  <c r="F87" i="1"/>
  <c r="J87" i="1"/>
  <c r="J85" i="1"/>
  <c r="F85" i="1"/>
  <c r="O24" i="13"/>
  <c r="O15" i="13"/>
  <c r="O19" i="13" s="1"/>
  <c r="K24" i="13"/>
  <c r="K15" i="13"/>
  <c r="K19" i="13" s="1"/>
  <c r="U12" i="11"/>
  <c r="Q23" i="11"/>
  <c r="Q31" i="11" s="1"/>
  <c r="D87" i="1" s="1"/>
  <c r="Q15" i="11"/>
  <c r="Q18" i="11" s="1"/>
  <c r="M23" i="11"/>
  <c r="M15" i="11"/>
  <c r="M18" i="11" s="1"/>
  <c r="K29" i="13" l="1"/>
  <c r="H85" i="1" s="1"/>
  <c r="M31" i="11"/>
  <c r="D85" i="1" s="1"/>
  <c r="C75" i="14" l="1"/>
  <c r="S28" i="13" l="1"/>
  <c r="S21" i="13"/>
  <c r="C26" i="17" l="1"/>
  <c r="C27" i="17" s="1"/>
  <c r="C31" i="17" s="1"/>
  <c r="D110" i="2"/>
  <c r="F110" i="2"/>
  <c r="J110" i="2"/>
  <c r="H110" i="2"/>
  <c r="D51" i="1" l="1"/>
  <c r="J61" i="1"/>
  <c r="H61" i="1"/>
  <c r="F61" i="1"/>
  <c r="D61" i="1"/>
  <c r="H28" i="1"/>
  <c r="H17" i="1"/>
  <c r="H29" i="1" l="1"/>
  <c r="D29" i="1"/>
  <c r="D62" i="1"/>
  <c r="H62" i="1"/>
  <c r="J100" i="2"/>
  <c r="F100" i="2"/>
  <c r="F112" i="2" s="1"/>
  <c r="S14" i="11" s="1"/>
  <c r="J118" i="2"/>
  <c r="J112" i="2" l="1"/>
  <c r="J114" i="2" s="1"/>
  <c r="Q14" i="13"/>
  <c r="S14" i="13" s="1"/>
  <c r="F114" i="2"/>
  <c r="L35" i="17" l="1"/>
  <c r="Q26" i="13" l="1"/>
  <c r="E24" i="18"/>
  <c r="S25" i="11"/>
  <c r="O25" i="11"/>
  <c r="I26" i="17"/>
  <c r="G26" i="17"/>
  <c r="E26" i="17"/>
  <c r="M26" i="13" l="1"/>
  <c r="S26" i="13" s="1"/>
  <c r="I9" i="14"/>
  <c r="I37" i="14" s="1"/>
  <c r="E9" i="14"/>
  <c r="E37" i="14" l="1"/>
  <c r="E55" i="14" s="1"/>
  <c r="E61" i="14" s="1"/>
  <c r="I55" i="14"/>
  <c r="U30" i="11"/>
  <c r="H100" i="2"/>
  <c r="H112" i="2" s="1"/>
  <c r="D100" i="2"/>
  <c r="D112" i="2" s="1"/>
  <c r="I61" i="14" l="1"/>
  <c r="I96" i="14" s="1"/>
  <c r="I99" i="14" s="1"/>
  <c r="I101" i="14" s="1"/>
  <c r="I102" i="14" s="1"/>
  <c r="G19" i="18"/>
  <c r="K19" i="17"/>
  <c r="K17" i="17"/>
  <c r="G9" i="14" l="1"/>
  <c r="H114" i="2" l="1"/>
  <c r="G37" i="14"/>
  <c r="M22" i="13"/>
  <c r="C9" i="14"/>
  <c r="C37" i="14" s="1"/>
  <c r="C55" i="14" s="1"/>
  <c r="C61" i="14" s="1"/>
  <c r="C96" i="14" s="1"/>
  <c r="C99" i="14" s="1"/>
  <c r="C101" i="14" s="1"/>
  <c r="C102" i="14" s="1"/>
  <c r="G55" i="14" l="1"/>
  <c r="G61" i="14" s="1"/>
  <c r="D114" i="2"/>
  <c r="O21" i="11"/>
  <c r="C25" i="18"/>
  <c r="C27" i="18" s="1"/>
  <c r="C18" i="18"/>
  <c r="C20" i="18" s="1"/>
  <c r="G26" i="18"/>
  <c r="G23" i="18"/>
  <c r="G22" i="18"/>
  <c r="J88" i="1" s="1"/>
  <c r="G16" i="18"/>
  <c r="Q13" i="13" s="1"/>
  <c r="S13" i="13" s="1"/>
  <c r="S15" i="13" s="1"/>
  <c r="S19" i="13" s="1"/>
  <c r="G15" i="18"/>
  <c r="C24" i="13"/>
  <c r="C29" i="13" s="1"/>
  <c r="H78" i="1" s="1"/>
  <c r="E24" i="13"/>
  <c r="E29" i="13" s="1"/>
  <c r="H79" i="1" s="1"/>
  <c r="G24" i="13"/>
  <c r="G29" i="13" s="1"/>
  <c r="H80" i="1" s="1"/>
  <c r="I24" i="13"/>
  <c r="I29" i="13" s="1"/>
  <c r="H84" i="1" s="1"/>
  <c r="I15" i="13"/>
  <c r="I19" i="13" s="1"/>
  <c r="G15" i="13"/>
  <c r="G19" i="13" s="1"/>
  <c r="E15" i="13"/>
  <c r="E19" i="13" s="1"/>
  <c r="C15" i="13"/>
  <c r="C19" i="13" s="1"/>
  <c r="K28" i="17"/>
  <c r="K25" i="17"/>
  <c r="K24" i="17"/>
  <c r="I27" i="17"/>
  <c r="I31" i="17" s="1"/>
  <c r="E27" i="17"/>
  <c r="E31" i="17" s="1"/>
  <c r="G27" i="17"/>
  <c r="G31" i="17" s="1"/>
  <c r="I20" i="17"/>
  <c r="I22" i="17" s="1"/>
  <c r="E20" i="17"/>
  <c r="E22" i="17" s="1"/>
  <c r="C20" i="17"/>
  <c r="K21" i="17"/>
  <c r="K18" i="17"/>
  <c r="I23" i="11"/>
  <c r="I31" i="11" s="1"/>
  <c r="D81" i="1" s="1"/>
  <c r="G23" i="11"/>
  <c r="G31" i="11" s="1"/>
  <c r="D80" i="1" s="1"/>
  <c r="E23" i="11"/>
  <c r="E31" i="11" s="1"/>
  <c r="D79" i="1" s="1"/>
  <c r="C23" i="11"/>
  <c r="K23" i="11"/>
  <c r="K31" i="11" s="1"/>
  <c r="D84" i="1" s="1"/>
  <c r="C15" i="11"/>
  <c r="C18" i="11" s="1"/>
  <c r="E15" i="11"/>
  <c r="E18" i="11" s="1"/>
  <c r="G15" i="11"/>
  <c r="G18" i="11" s="1"/>
  <c r="I15" i="11"/>
  <c r="I18" i="11" s="1"/>
  <c r="K15" i="11"/>
  <c r="K18" i="11" s="1"/>
  <c r="U20" i="11"/>
  <c r="J86" i="1"/>
  <c r="J84" i="1"/>
  <c r="J80" i="1"/>
  <c r="J79" i="1"/>
  <c r="J78" i="1"/>
  <c r="F86" i="1"/>
  <c r="F84" i="1"/>
  <c r="F81" i="1"/>
  <c r="F80" i="1"/>
  <c r="F79" i="1"/>
  <c r="F78" i="1"/>
  <c r="C31" i="11" l="1"/>
  <c r="D78" i="1" s="1"/>
  <c r="J89" i="1"/>
  <c r="K26" i="17"/>
  <c r="K27" i="17" s="1"/>
  <c r="K31" i="17" s="1"/>
  <c r="C22" i="17"/>
  <c r="F62" i="1" l="1"/>
  <c r="J28" i="1"/>
  <c r="F28" i="1"/>
  <c r="F29" i="1" l="1"/>
  <c r="U25" i="11"/>
  <c r="F88" i="1"/>
  <c r="F89" i="1" s="1"/>
  <c r="F90" i="1" s="1"/>
  <c r="J17" i="1"/>
  <c r="J29" i="1" s="1"/>
  <c r="F91" i="1" l="1"/>
  <c r="J62" i="1"/>
  <c r="J90" i="1" s="1"/>
  <c r="Q22" i="13"/>
  <c r="S22" i="13" s="1"/>
  <c r="S21" i="11"/>
  <c r="S13" i="11"/>
  <c r="S15" i="11" s="1"/>
  <c r="S18" i="11" s="1"/>
  <c r="E18" i="18" l="1"/>
  <c r="E20" i="18" s="1"/>
  <c r="G17" i="18"/>
  <c r="G18" i="18" s="1"/>
  <c r="G20" i="17"/>
  <c r="G22" i="17" s="1"/>
  <c r="K20" i="17"/>
  <c r="K22" i="17" s="1"/>
  <c r="E25" i="18"/>
  <c r="E27" i="18" s="1"/>
  <c r="G24" i="18"/>
  <c r="G25" i="18" s="1"/>
  <c r="S22" i="11"/>
  <c r="U22" i="11" s="1"/>
  <c r="U14" i="11" l="1"/>
  <c r="Q23" i="13"/>
  <c r="S23" i="13" s="1"/>
  <c r="S24" i="13" s="1"/>
  <c r="G27" i="18"/>
  <c r="Q15" i="13"/>
  <c r="Q19" i="13" s="1"/>
  <c r="G20" i="18"/>
  <c r="S23" i="11"/>
  <c r="S31" i="11" s="1"/>
  <c r="D88" i="1" l="1"/>
  <c r="Q24" i="13"/>
  <c r="Q29" i="13" s="1"/>
  <c r="H88" i="1" s="1"/>
  <c r="H6" i="1" l="1"/>
  <c r="D37" i="1"/>
  <c r="H37" i="1"/>
  <c r="H70" i="1"/>
  <c r="D70" i="1"/>
  <c r="J70" i="1"/>
  <c r="F70" i="1"/>
  <c r="J37" i="1"/>
  <c r="F37" i="1"/>
  <c r="J6" i="1"/>
  <c r="O15" i="11" l="1"/>
  <c r="O18" i="11" s="1"/>
  <c r="U13" i="11"/>
  <c r="U15" i="11" s="1"/>
  <c r="U18" i="11" s="1"/>
  <c r="M15" i="13" l="1"/>
  <c r="M19" i="13" s="1"/>
  <c r="J91" i="1"/>
  <c r="M24" i="13" l="1"/>
  <c r="M29" i="13" s="1"/>
  <c r="H86" i="1" s="1"/>
  <c r="O23" i="11" l="1"/>
  <c r="O31" i="11" s="1"/>
  <c r="D86" i="1" s="1"/>
  <c r="D89" i="1" s="1"/>
  <c r="D90" i="1" s="1"/>
  <c r="U21" i="11"/>
  <c r="U23" i="11" s="1"/>
  <c r="D91" i="1" l="1"/>
  <c r="U31" i="11"/>
  <c r="G96" i="14"/>
  <c r="E96" i="14"/>
  <c r="E99" i="14" s="1"/>
  <c r="E101" i="14" s="1"/>
  <c r="E102" i="14" s="1"/>
  <c r="G99" i="14" l="1"/>
  <c r="G101" i="14" s="1"/>
  <c r="G102" i="14" s="1"/>
  <c r="O29" i="13"/>
  <c r="H87" i="1" s="1"/>
  <c r="H89" i="1" s="1"/>
  <c r="H90" i="1" s="1"/>
  <c r="H91" i="1" s="1"/>
  <c r="S29" i="13"/>
</calcChain>
</file>

<file path=xl/sharedStrings.xml><?xml version="1.0" encoding="utf-8"?>
<sst xmlns="http://schemas.openxmlformats.org/spreadsheetml/2006/main" count="551" uniqueCount="270">
  <si>
    <t>บริษัท ศรีตรังโกลฟส์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</si>
  <si>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</si>
  <si>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</si>
  <si>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</si>
  <si>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</si>
  <si>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</si>
  <si>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</si>
  <si>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</si>
  <si>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</si>
  <si>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</si>
  <si>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</si>
  <si>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</si>
  <si>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ตราสารอนุพันธ์ทางการเงิน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</si>
  <si>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</si>
  <si>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</si>
  <si>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</si>
  <si>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</si>
  <si>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</si>
  <si>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</si>
  <si>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</si>
  <si>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 - โปรแกรมคอมพิวเตอร์</t>
  </si>
  <si>
    <t>ค่าความนิยม</t>
  </si>
  <si>
    <t>ภาษีเงินได้หัก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</si>
  <si>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</si>
  <si>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</si>
  <si>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</si>
  <si>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</si>
  <si>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</si>
  <si>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</si>
  <si>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</si>
  <si>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</si>
  <si>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</si>
  <si>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</si>
  <si>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</si>
  <si>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</si>
  <si>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</si>
  <si>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</si>
  <si>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หนี้สินภาษีเงินได้รอการตัดบัญชี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</si>
  <si>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</si>
  <si>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</si>
  <si>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</si>
  <si>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</si>
  <si>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</si>
  <si>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2,869,560,000 หุ้น มูลค่าหุ้นละ 0.5 บาท</t>
  </si>
  <si>
    <t>ทุนออกจำหน่ายและชำระเต็มมูลค่าแล้ว</t>
  </si>
  <si>
    <t>ส่วนเกินมูลค่าหุ้นสามัญ</t>
  </si>
  <si>
    <t>ส่วนเกินทุนจากการควบบริษัท</t>
  </si>
  <si>
    <t>ส่วนต่ำกว่าทุนจากการรวมธุรกิจภายใต้การควบคุมเดียวกัน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</si>
  <si>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</si>
  <si>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</si>
  <si>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</si>
  <si>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</si>
  <si>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</si>
  <si>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</si>
  <si>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</si>
  <si>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รายได้จากการขายสินค้าและการให้บริการ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</si>
  <si>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</si>
  <si>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</si>
  <si>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</si>
  <si>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รายได้เงินปันผล</t>
  </si>
  <si>
    <t>ค่าใช้จ่ายในการขายและจัดจำหน่าย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</si>
  <si>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</si>
  <si>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</si>
  <si>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</si>
  <si>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</si>
  <si>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</si>
  <si>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</si>
  <si>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</si>
  <si>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</si>
  <si>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</si>
  <si>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</si>
  <si>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</si>
  <si>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</si>
  <si>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>เงินปันผลรับ</t>
  </si>
  <si>
    <t>กำไรขาดทุนเบ็ดเสร็จอื่น</t>
  </si>
  <si>
    <t>ส่วนต่ำกว่าทุน</t>
  </si>
  <si>
    <t>ส่วนเกินทุน</t>
  </si>
  <si>
    <t>ผลต่างจากการ</t>
  </si>
  <si>
    <t>สำรองการป้องกัน</t>
  </si>
  <si>
    <t>จากการรวมธุรกิจ</t>
  </si>
  <si>
    <t>แปลงค่างบการเงิน</t>
  </si>
  <si>
    <t>เงินลงทุนในตราสารทุน</t>
  </si>
  <si>
    <t>รวม</t>
  </si>
  <si>
    <t>ส่วนเกินมูลค่า</t>
  </si>
  <si>
    <t>จากการ</t>
  </si>
  <si>
    <t>ภายใต้การ</t>
  </si>
  <si>
    <t>จัดสรรแล้ว</t>
  </si>
  <si>
    <t>องค์ประกอบอื่น</t>
  </si>
  <si>
    <t>หุ้นสามัญ</t>
  </si>
  <si>
    <t>ควบบริษัท</t>
  </si>
  <si>
    <t>ควบคุมเดียวกัน</t>
  </si>
  <si>
    <t>ของส่วนของผู้ถือหุ้น</t>
  </si>
  <si>
    <t>การตัดจำหน่ายส่วนเกินทุนจากการประเมินราคาสินทรัพย์</t>
  </si>
  <si>
    <t>ส่วนเกินทุนจากการ</t>
  </si>
  <si>
    <t xml:space="preserve">ประเมินราคาสินทรัพย์ </t>
  </si>
  <si>
    <t>ความเสี่ยงกระแสเงินสด</t>
  </si>
  <si>
    <t>- สุทธิจากภาษีเงินได้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</si>
  <si>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</si>
  <si>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</si>
  <si>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</si>
  <si>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ค่าใช้จ่ายผลประโยชน์ของพนักงานเมื่อเกษียณอายุ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</si>
  <si>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</si>
  <si>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</si>
  <si>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</si>
  <si>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</si>
  <si>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</si>
  <si>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</si>
  <si>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</si>
  <si>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</si>
  <si>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</si>
  <si>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</si>
  <si>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</si>
  <si>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</si>
  <si>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</si>
  <si>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</si>
  <si>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</si>
  <si>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</si>
  <si>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</si>
  <si>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</si>
  <si>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เงินสดจ่ายเพื่อซื้อสินทรัพย์ทางการเงินอื่น</t>
  </si>
  <si>
    <t>เงินสดรับจากการขายเครื่องจักรและอุปกรณ์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</si>
  <si>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</si>
  <si>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</si>
  <si>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</si>
  <si>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</si>
  <si>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หุ้นสามัญ 2,865,179,910 หุ้น มูลค่าหุ้นละ 0.5 บาท</t>
  </si>
  <si>
    <t xml:space="preserve">   ภายในหนึ่งปี</t>
  </si>
  <si>
    <t>รายการปรับกระทบยอดกำไรก่อนภาษีเงินได้เป็นเงินสดรับ (จ่าย)</t>
  </si>
  <si>
    <t xml:space="preserve">   กำไรส่วนที่เป็นของผู้ถือหุ้น</t>
  </si>
  <si>
    <t>การแสดงรายละเอียดองค์ประกอบอื่นของส่วนของผู้ถือหุ้น</t>
  </si>
  <si>
    <t>ที่วัดมูลค่าผ่าน</t>
  </si>
  <si>
    <t xml:space="preserve"> - สุทธิจากภาษีเงินได้</t>
  </si>
  <si>
    <t>ประเมินราคาสินทรัพย์</t>
  </si>
  <si>
    <t>ที่เป็นเงินตราต่างประเทศ</t>
  </si>
  <si>
    <t>งบกำไรขาดทุนเบ็ดเสร็จ (ต่อ)</t>
  </si>
  <si>
    <t>งบฐานะการเงิน</t>
  </si>
  <si>
    <t>งบฐานะการเงิน (ต่อ)</t>
  </si>
  <si>
    <t xml:space="preserve">      - สุทธิจากภาษีเงินได้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</si>
  <si>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</si>
  <si>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</si>
  <si>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รับคืนภาษีเงินได้หัก ณ ที่จ่าย</t>
  </si>
  <si>
    <t>หนี้สินระยะยาว - สุทธิจากส่วนที่ถึงกำหนดชำระ</t>
  </si>
  <si>
    <t>รายการที่ไม่ใช่เงินสดประกอบด้วย</t>
  </si>
  <si>
    <t>เงินสดจ่ายเพื่อลงทุนในบริษัทย่อย</t>
  </si>
  <si>
    <t>การตัดจำหน่ายส่วนเกินทุนจากการประเมิน</t>
  </si>
  <si>
    <t xml:space="preserve">   ราคาสินทรัพย์</t>
  </si>
  <si>
    <t xml:space="preserve">      เป็นตราสารทุนอ้างอิง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</si>
  <si>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</si>
  <si>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</si>
  <si>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กำไรหรือขาดทุน:</t>
  </si>
  <si>
    <t xml:space="preserve">   และชำระเจ้าหนี้จากการซื้อสินทรัพย์</t>
  </si>
  <si>
    <t xml:space="preserve">   เจ้าหนี้จากการซื้อสินทรัพย์ที่ยังไม่ได้ชำระ</t>
  </si>
  <si>
    <t xml:space="preserve">   เงินจ่ายล่วงหน้าค่าซื้อสินทรัพย์ถาวรหรือค่าก่อสร้าง</t>
  </si>
  <si>
    <t xml:space="preserve">      ที่โอนเป็นที่ดิน อาคารและอุปกรณ์</t>
  </si>
  <si>
    <t xml:space="preserve">   สินทรัพย์สิทธิการใช้ที่ได้มาภายใต้สัญญาเช่า</t>
  </si>
  <si>
    <t>6FB8AEB5496FWM2XV70STF16QVGC6RM7PGEHMC4K9785V2D2YVGG</t>
  </si>
  <si>
    <t>Nareekarn Suwannakart</t>
  </si>
  <si>
    <t>Create</t>
  </si>
  <si>
    <t>c67692d1-4131-456c-aabd-d279b6ab1197</t>
  </si>
  <si>
    <t>{"id":"c67692d1-4131-456c-aabd-d279b6ab1197","type":1,"name":"workbookId","value":"db78ec2d-8e8b-4057-8a95-ef3650332cc0"}</t>
  </si>
  <si>
    <t>271c505c-5374-475b-83d8-427b49dfa6e8</t>
  </si>
  <si>
    <t>{"id":"271c505c-5374-475b-83d8-427b49dfa6e8","type":0,"name":"dataSnipperSheetDeleted","value":"false"}</t>
  </si>
  <si>
    <t>4eceb4b3-3746-47ea-9140-60f8a32a904a</t>
  </si>
  <si>
    <t>{"id":"4eceb4b3-3746-47ea-9140-60f8a32a904a","type":0,"name":"embed-documents","value":"false"}</t>
  </si>
  <si>
    <t>635a7c03-b300-432b-a4e7-eb22259bb013</t>
  </si>
  <si>
    <t>{"id":"635a7c03-b300-432b-a4e7-eb22259bb013","type":0,"name":"table-snip-suggestions","value":"true"}</t>
  </si>
  <si>
    <t>4dbad1d4-2fe2-4384-938e-f8450b64f9ed</t>
  </si>
  <si>
    <t>{"id":"4dbad1d4-2fe2-4384-938e-f8450b64f9ed","type":1,"name":"migratedFssProjectId","value":""}</t>
  </si>
  <si>
    <t>2N0B0EZ2K71DQQ7PNCBAYC5TQQ3V4K05JQSSGNDDZ2P0SNE642BG</t>
  </si>
  <si>
    <t>Teerajad Homsirikamol</t>
  </si>
  <si>
    <t>ทุนเรือนหุ้นที่</t>
  </si>
  <si>
    <t>ออกจำหน่ายและ</t>
  </si>
  <si>
    <t>ชำระเต็มมูลค่าแล้ว</t>
  </si>
  <si>
    <t>5PNSWQANP32AFCBPK2PZ5SJQ0H8HVT7QRR1AKS9PN841EFHYNC80</t>
  </si>
  <si>
    <t>Nicha Kayapan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</si>
  <si>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</si>
  <si>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</si>
  <si>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0GPRZ43QD32J24TRDVJDA99RKP60XZ9KMWNEAHNMP4R90GMRAX00</t>
  </si>
  <si>
    <t>Pannawat Sathan</t>
  </si>
  <si>
    <t>กระแสเงินสดได้มาจากกิจกรรมดำเนินงาน</t>
  </si>
  <si>
    <t xml:space="preserve">เงินสดจ่ายเพื่อซื้อที่ดิน อาคารและอุปกรณ์  สินทรัพย์ไม่มีตัวตน </t>
  </si>
  <si>
    <t>หุ้นทุนซื้อคืน</t>
  </si>
  <si>
    <t>ตามกฎหมาย</t>
  </si>
  <si>
    <t xml:space="preserve">      ตราสารอนุพันธ์ทางการเงินที่ยังไม่เกิดขึ้นจริง</t>
  </si>
  <si>
    <t xml:space="preserve">   ขาดทุนจากหนี้สูญ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</si>
  <si>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</si>
  <si>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</si>
  <si>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เงินสดรับจากเงินกู้ยืมระยะยาวจากสถาบันการเงิน</t>
  </si>
  <si>
    <t>การตัดจำหน่ายส่วนเกินทุนจากการ</t>
  </si>
  <si>
    <t xml:space="preserve">   ประเมินราคาสินทรัพย์</t>
  </si>
  <si>
    <t>การเพิ่มหุ้นทุนซื้อคืน (หมายเหตุ 13)</t>
  </si>
  <si>
    <t>เงินสดจ่ายหุ้นทุนซื้อคืน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</si>
  <si>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</si>
  <si>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</si>
  <si>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เงินสดจ่ายเพื่อชำระคืนเงินกู้ยืมระยะยาวจากสถาบันการเงิน</t>
  </si>
  <si>
    <t xml:space="preserve">เงินสดจ่ายเพื่อชำระคืนเงินต้นของหนี้สินตามสัญญาเช่า </t>
  </si>
  <si>
    <t>YA7CQ95WN932XS4VKM1ZEXAFDB5N8VAQR3FBCAZ7WGF2CRS43CKG</t>
  </si>
  <si>
    <t>Panpailin Pholkhan</t>
  </si>
  <si>
    <t>ยอดคงเหลือ ณ วันที่ 1 มกราคม 2569</t>
  </si>
  <si>
    <t xml:space="preserve">งบกำไรขาดทุนเบ็ดเสร็จ </t>
  </si>
  <si>
    <t>สำรองสำหรับ</t>
  </si>
  <si>
    <t>มูลค่ายุติธรรมของ</t>
  </si>
  <si>
    <t>กำไร (ขาดทุน) จากอัตราแลกเปลี่ยน</t>
  </si>
  <si>
    <t xml:space="preserve">   ขาดทุนจากการป้องกันความเสี่ยงกระแสเงินสด</t>
  </si>
  <si>
    <t>31 ธันวาคม 2568</t>
  </si>
  <si>
    <t>ยอดคงเหลือ ณ วันที่ 1 มกราคม 2568</t>
  </si>
  <si>
    <t>ประมาณการหนี้สินไม่หมุนเวียนสำหรับ</t>
  </si>
  <si>
    <t>ผลประโยชน์ของพนักงานเมื่อเกษียณอายุ</t>
  </si>
  <si>
    <t>การขายตราสารทุนที่กำหนดให้วัดมูลค่าด้วย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</si>
  <si>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</si>
  <si>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   (หมายเหตุ 8)</t>
  </si>
  <si>
    <t xml:space="preserve">      และค่าใช้จ่ายที่เกี่ยวข้องกับเหตุการณ์น้ำท่วม</t>
  </si>
  <si>
    <t xml:space="preserve">   โอนกลับผลขาดทุนจากความเสียหายของสินทรัพย์</t>
  </si>
  <si>
    <t xml:space="preserve">   ขาดทุนในภายหลัง</t>
  </si>
  <si>
    <t>รายการที่จะถูกบันทึกในส่วนของกำไรหรือ</t>
  </si>
  <si>
    <t xml:space="preserve">   ผลต่างของอัตราแลกเปลี่ยนจากการแปลงค่า</t>
  </si>
  <si>
    <t xml:space="preserve">      งบการเงินที่เป็นเงินตราต่างประเทศ</t>
  </si>
  <si>
    <t>รายการที่จะไม่ถูกบันทึกในส่วนของกำไรหรือ</t>
  </si>
  <si>
    <t xml:space="preserve">   การเปลี่ยนแปลงในส่วนเกินทุนจากการ</t>
  </si>
  <si>
    <t xml:space="preserve">      ประเมินราคาสินทรัพย์ - สุทธิจากภาษีเงินได้</t>
  </si>
  <si>
    <t xml:space="preserve">         มูลค่ายุติธรรมผ่านกำไรขาดทุนเบ็ดเสร็จอื่น </t>
  </si>
  <si>
    <t xml:space="preserve">   ขาดทุนในภายหลัง - สุทธิจากภาษีเงินได้</t>
  </si>
  <si>
    <t xml:space="preserve">      และสินทรัพย์สิทธิการใช้</t>
  </si>
  <si>
    <t>M6ZZAN7J6MHHHE8YB1H029TWJ06QCW3X4PNTYAFT0ZQKAFTER8Q0</t>
  </si>
  <si>
    <t>Jinwara Nantapong</t>
  </si>
  <si>
    <t xml:space="preserve">      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</si>
  <si>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 (หมายเหตุ 8)</t>
  </si>
  <si>
    <t>เงินสดรับจากการขายสินทรัพย์ทางการเงินอื่น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</si>
  <si>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</si>
  <si>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</si>
  <si>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</si>
  <si>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</si>
  <si>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</si>
  <si>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</si>
  <si>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ขาดทุน (กำไร) จากอัตราแลกเปลี่ยนที่ยังไม่เกิดขึ้นจริง</t>
  </si>
  <si>
    <t xml:space="preserve">   จ่ายผลประโยชน์ของพนักงานเมื่อเกษียณอายุ</t>
  </si>
  <si>
    <t>เงินสดจ่ายเพื่อรับโอนกิจการทั้งหมดจากบริษัทย่อย</t>
  </si>
  <si>
    <t>เงินสดรับจากการคืนทุนของบริษัทย่อย</t>
  </si>
  <si>
    <t>ชำระคืนเงินกู้ยืมระยะสั้นจากบริษัทย่อย</t>
  </si>
  <si>
    <t xml:space="preserve">   ขาดทุน (กำไร) จากการบัญชีป้องกันความเสี่ยง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</si>
  <si>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</si>
  <si>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</si>
  <si>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</si>
  <si>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ตัดจำหน่ายเงินลงทุนในบริษัทย่อย</t>
  </si>
  <si>
    <t>เงินสดจ่ายเพื่อซื้อตราสารอนุพันธ์ทางการเงิน</t>
  </si>
  <si>
    <t>เงินปันผลจ่าย</t>
  </si>
  <si>
    <t>การจ่ายเงินปันผล (หมายเหตุ 19)</t>
  </si>
  <si>
    <t>การจ่ายเงินปันผล</t>
  </si>
  <si>
    <t xml:space="preserve">   กำไรจากการป้องกันความเสี่ยงกระแสเงินสด</t>
  </si>
  <si>
    <t xml:space="preserve">   กำไรจากการเปลี่ยนแปลงมูลค่าของ</t>
  </si>
  <si>
    <t xml:space="preserve">กำไร (ขาดทุน) อื่น </t>
  </si>
  <si>
    <t>สินทรัพย์ทางการเงินหมุนเวียนอื่น</t>
  </si>
  <si>
    <t>CK6AESPBEMNAEWD048VBMRK9VG22GCNZCZ0Q4PAPYDAXDP945AC0</t>
  </si>
  <si>
    <t xml:space="preserve">   ขาดทุนจากการลดทุนของบริษัทย่อย</t>
  </si>
  <si>
    <t>เงินสดรับจากการลดทุนของบริษัทย่อย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</si>
  <si>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</si>
  <si>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ขาดทุน (กำไร) จากการจำหน่ายเครื่องจักร อุปกรณ์</t>
  </si>
  <si>
    <t xml:space="preserve">   ขาดทุนจากการแปลงตราสารอนุพันธ์</t>
  </si>
  <si>
    <t xml:space="preserve">   ผลขาดทุนด้านเครดิตที่คาดว่าจะเกิดขึ้น (โอนกลับ)</t>
  </si>
  <si>
    <t xml:space="preserve">      เป็นมูลค่าสุทธิที่จะได้รับ (โอนกลับ)</t>
  </si>
  <si>
    <t xml:space="preserve">   การปรับลดราคาทุนของสินค้าคงเหลือ</t>
  </si>
  <si>
    <t xml:space="preserve">   ขาดทุน (กำไร) จากการปรับมูลค่ายุติธรรมของ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</si>
  <si>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</si>
  <si>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กิจกรรมลงทุน</t>
  </si>
  <si>
    <t>สำรองตามกฎหมาย</t>
  </si>
  <si>
    <t>สำรองหุ้นทุนซื้อคืน</t>
  </si>
  <si>
    <t>สำรอง</t>
  </si>
  <si>
    <t>เงินกู้ยืมระยะสั้นจากสถาบันการเงินลดลง</t>
  </si>
  <si>
    <t>ผลต่างจากการแปลงค่างบการเงินที่เป็นเงินตราต่างประเทศ</t>
  </si>
  <si>
    <t xml:space="preserve">   ค่าซ่อมแซมและบำรุงรักษาจากการโอนงานระหว่างก่อสร้าง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</si>
</sst>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.000_);\(#,##0.000\)"/>
    <numFmt numFmtId="167" formatCode="#,##0;\(#,##0\);&quot;-&quot;;@"/>
    <numFmt numFmtId="168" formatCode="#,##0;\(#,##0\)"/>
    <numFmt numFmtId="169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sz val="16"/>
      <color rgb="FFFF0000"/>
      <name val="Angsana New"/>
      <family val="1"/>
    </font>
    <font>
      <sz val="16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7" fillId="0" borderId="0"/>
    <xf numFmtId="9" fontId="5" fillId="0" borderId="0" applyFont="0" applyFill="0" applyBorder="0" applyAlignment="0" applyProtection="0"/>
  </cellStyleXfs>
  <cellXfs count="204">
    <xf numFmtId="0" fontId="0" fillId="0" borderId="0" xfId="0"/>
    <xf numFmtId="165" fontId="2" fillId="0" borderId="0" xfId="5" applyNumberFormat="1" applyFont="1" applyFill="1" applyBorder="1" applyAlignment="1">
      <alignment horizontal="left" vertical="top"/>
    </xf>
    <xf numFmtId="165" fontId="2" fillId="0" borderId="0" xfId="5" applyNumberFormat="1" applyFont="1" applyFill="1" applyBorder="1" applyAlignment="1">
      <alignment vertical="top"/>
    </xf>
    <xf numFmtId="41" fontId="2" fillId="0" borderId="0" xfId="5" applyNumberFormat="1" applyFont="1" applyFill="1" applyBorder="1" applyAlignment="1">
      <alignment horizontal="right" vertical="top"/>
    </xf>
    <xf numFmtId="41" fontId="2" fillId="0" borderId="6" xfId="5" applyNumberFormat="1" applyFont="1" applyFill="1" applyBorder="1" applyAlignment="1">
      <alignment horizontal="right" vertical="top"/>
    </xf>
    <xf numFmtId="41" fontId="2" fillId="0" borderId="7" xfId="5" applyNumberFormat="1" applyFont="1" applyFill="1" applyBorder="1" applyAlignment="1">
      <alignment horizontal="right" vertical="top"/>
    </xf>
    <xf numFmtId="41" fontId="2" fillId="0" borderId="2" xfId="5" applyNumberFormat="1" applyFont="1" applyFill="1" applyBorder="1" applyAlignment="1">
      <alignment horizontal="right" vertical="top"/>
    </xf>
    <xf numFmtId="9" fontId="2" fillId="0" borderId="0" xfId="4" quotePrefix="1" applyFont="1" applyFill="1" applyAlignment="1">
      <alignment horizontal="left" vertical="center" indent="1"/>
    </xf>
    <xf numFmtId="41" fontId="2" fillId="0" borderId="0" xfId="1" applyNumberFormat="1" applyFont="1" applyFill="1" applyBorder="1" applyAlignment="1">
      <alignment horizontal="right" vertical="center"/>
    </xf>
    <xf numFmtId="9" fontId="2" fillId="0" borderId="0" xfId="4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vertical="center"/>
    </xf>
    <xf numFmtId="9" fontId="2" fillId="0" borderId="0" xfId="8" applyFont="1" applyFill="1" applyAlignment="1">
      <alignment vertical="top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top"/>
    </xf>
    <xf numFmtId="165" fontId="2" fillId="0" borderId="0" xfId="1" applyNumberFormat="1" applyFont="1" applyFill="1" applyAlignment="1">
      <alignment horizontal="centerContinuous" vertical="top"/>
    </xf>
    <xf numFmtId="165" fontId="3" fillId="0" borderId="0" xfId="1" applyNumberFormat="1" applyFont="1" applyFill="1" applyAlignment="1">
      <alignment horizontal="right" vertical="top"/>
    </xf>
    <xf numFmtId="165" fontId="2" fillId="0" borderId="1" xfId="1" applyNumberFormat="1" applyFont="1" applyFill="1" applyBorder="1" applyAlignment="1">
      <alignment vertical="top"/>
    </xf>
    <xf numFmtId="165" fontId="2" fillId="0" borderId="4" xfId="1" applyNumberFormat="1" applyFont="1" applyFill="1" applyBorder="1" applyAlignment="1">
      <alignment vertical="top"/>
    </xf>
    <xf numFmtId="165" fontId="3" fillId="0" borderId="0" xfId="1" applyNumberFormat="1" applyFont="1" applyFill="1" applyAlignment="1">
      <alignment vertical="top"/>
    </xf>
    <xf numFmtId="165" fontId="2" fillId="0" borderId="0" xfId="1" applyNumberFormat="1" applyFont="1" applyFill="1" applyAlignment="1">
      <alignment horizontal="right" vertical="top"/>
    </xf>
    <xf numFmtId="165" fontId="2" fillId="0" borderId="0" xfId="1" quotePrefix="1" applyNumberFormat="1" applyFont="1" applyFill="1" applyAlignment="1">
      <alignment vertical="top"/>
    </xf>
    <xf numFmtId="43" fontId="2" fillId="0" borderId="4" xfId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vertical="top"/>
    </xf>
    <xf numFmtId="41" fontId="2" fillId="0" borderId="1" xfId="1" applyNumberFormat="1" applyFont="1" applyFill="1" applyBorder="1" applyAlignment="1">
      <alignment vertical="top"/>
    </xf>
    <xf numFmtId="41" fontId="1" fillId="0" borderId="1" xfId="1" applyNumberFormat="1" applyFont="1" applyFill="1" applyBorder="1" applyAlignment="1">
      <alignment vertical="top"/>
    </xf>
    <xf numFmtId="41" fontId="1" fillId="0" borderId="4" xfId="1" applyNumberFormat="1" applyFont="1" applyFill="1" applyBorder="1" applyAlignment="1">
      <alignment vertical="top"/>
    </xf>
    <xf numFmtId="165" fontId="2" fillId="0" borderId="0" xfId="1" applyNumberFormat="1" applyFont="1" applyFill="1" applyBorder="1" applyAlignment="1">
      <alignment horizontal="right"/>
    </xf>
    <xf numFmtId="165" fontId="2" fillId="0" borderId="0" xfId="5" applyNumberFormat="1" applyFont="1" applyFill="1" applyBorder="1" applyAlignment="1">
      <alignment horizontal="left"/>
    </xf>
    <xf numFmtId="165" fontId="2" fillId="0" borderId="0" xfId="5" applyNumberFormat="1" applyFont="1" applyFill="1" applyBorder="1" applyAlignment="1"/>
    <xf numFmtId="41" fontId="2" fillId="0" borderId="0" xfId="5" applyNumberFormat="1" applyFont="1" applyFill="1" applyBorder="1" applyAlignment="1">
      <alignment horizontal="right"/>
    </xf>
    <xf numFmtId="41" fontId="2" fillId="0" borderId="6" xfId="5" applyNumberFormat="1" applyFont="1" applyFill="1" applyBorder="1" applyAlignment="1">
      <alignment horizontal="right"/>
    </xf>
    <xf numFmtId="41" fontId="2" fillId="0" borderId="2" xfId="5" applyNumberFormat="1" applyFont="1" applyFill="1" applyBorder="1" applyAlignment="1">
      <alignment horizontal="right"/>
    </xf>
    <xf numFmtId="41" fontId="2" fillId="0" borderId="7" xfId="5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167" fontId="2" fillId="0" borderId="0" xfId="3" applyNumberFormat="1" applyFont="1" applyAlignment="1">
      <alignment horizontal="left" vertical="top"/>
    </xf>
    <xf numFmtId="0" fontId="2" fillId="0" borderId="0" xfId="3" applyFont="1" applyAlignment="1">
      <alignment vertical="top"/>
    </xf>
    <xf numFmtId="0" fontId="1" fillId="0" borderId="0" xfId="3" applyFont="1" applyAlignment="1">
      <alignment horizontal="left" vertical="top"/>
    </xf>
    <xf numFmtId="37" fontId="1" fillId="0" borderId="0" xfId="3" applyNumberFormat="1" applyFont="1" applyAlignment="1">
      <alignment horizontal="left" vertical="top"/>
    </xf>
    <xf numFmtId="167" fontId="1" fillId="0" borderId="0" xfId="3" applyNumberFormat="1" applyFont="1" applyAlignment="1">
      <alignment horizontal="left" vertical="top"/>
    </xf>
    <xf numFmtId="0" fontId="2" fillId="0" borderId="0" xfId="3" quotePrefix="1" applyFont="1" applyAlignment="1">
      <alignment horizontal="left" vertical="top"/>
    </xf>
    <xf numFmtId="167" fontId="1" fillId="0" borderId="0" xfId="3" applyNumberFormat="1" applyFont="1" applyAlignment="1">
      <alignment horizontal="centerContinuous" vertical="top"/>
    </xf>
    <xf numFmtId="0" fontId="2" fillId="0" borderId="0" xfId="3" applyFont="1" applyAlignment="1">
      <alignment horizontal="right" vertical="top"/>
    </xf>
    <xf numFmtId="167" fontId="2" fillId="0" borderId="0" xfId="3" applyNumberFormat="1" applyFont="1" applyAlignment="1">
      <alignment vertical="top"/>
    </xf>
    <xf numFmtId="0" fontId="1" fillId="0" borderId="0" xfId="3" applyFont="1" applyAlignment="1">
      <alignment vertical="top"/>
    </xf>
    <xf numFmtId="167" fontId="1" fillId="0" borderId="0" xfId="3" applyNumberFormat="1" applyFont="1" applyAlignment="1">
      <alignment horizontal="center" vertical="top"/>
    </xf>
    <xf numFmtId="167" fontId="2" fillId="0" borderId="1" xfId="3" applyNumberFormat="1" applyFont="1" applyBorder="1" applyAlignment="1">
      <alignment horizontal="center" vertical="top"/>
    </xf>
    <xf numFmtId="167" fontId="2" fillId="0" borderId="0" xfId="3" applyNumberFormat="1" applyFont="1" applyAlignment="1">
      <alignment horizontal="center" vertical="top"/>
    </xf>
    <xf numFmtId="167" fontId="1" fillId="0" borderId="0" xfId="3" applyNumberFormat="1" applyFont="1" applyAlignment="1">
      <alignment horizontal="right" vertical="top"/>
    </xf>
    <xf numFmtId="0" fontId="2" fillId="0" borderId="0" xfId="3" applyFont="1" applyAlignment="1">
      <alignment horizontal="center" vertical="top"/>
    </xf>
    <xf numFmtId="167" fontId="2" fillId="0" borderId="1" xfId="3" quotePrefix="1" applyNumberFormat="1" applyFont="1" applyBorder="1" applyAlignment="1">
      <alignment horizontal="center" vertical="top"/>
    </xf>
    <xf numFmtId="167" fontId="2" fillId="0" borderId="0" xfId="3" quotePrefix="1" applyNumberFormat="1" applyFont="1" applyAlignment="1">
      <alignment horizontal="center" vertical="top"/>
    </xf>
    <xf numFmtId="0" fontId="2" fillId="0" borderId="1" xfId="3" applyFont="1" applyBorder="1" applyAlignment="1">
      <alignment horizontal="center" vertical="top"/>
    </xf>
    <xf numFmtId="167" fontId="2" fillId="0" borderId="0" xfId="3" applyNumberFormat="1" applyFont="1" applyAlignment="1">
      <alignment horizontal="right" vertical="top"/>
    </xf>
    <xf numFmtId="41" fontId="2" fillId="0" borderId="0" xfId="7" applyNumberFormat="1" applyFont="1" applyAlignment="1">
      <alignment horizontal="right"/>
    </xf>
    <xf numFmtId="41" fontId="2" fillId="0" borderId="0" xfId="3" applyNumberFormat="1" applyFont="1" applyAlignment="1">
      <alignment vertical="top"/>
    </xf>
    <xf numFmtId="37" fontId="2" fillId="0" borderId="0" xfId="3" applyNumberFormat="1" applyFont="1" applyAlignment="1">
      <alignment horizontal="left" vertical="top"/>
    </xf>
    <xf numFmtId="41" fontId="2" fillId="0" borderId="7" xfId="7" applyNumberFormat="1" applyFont="1" applyBorder="1" applyAlignment="1">
      <alignment horizontal="right"/>
    </xf>
    <xf numFmtId="0" fontId="1" fillId="0" borderId="0" xfId="0" applyFont="1" applyAlignment="1">
      <alignment vertical="top"/>
    </xf>
    <xf numFmtId="41" fontId="2" fillId="0" borderId="0" xfId="3" applyNumberFormat="1" applyFont="1" applyAlignment="1">
      <alignment horizontal="right" vertical="top"/>
    </xf>
    <xf numFmtId="37" fontId="2" fillId="0" borderId="0" xfId="0" applyNumberFormat="1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37" fontId="1" fillId="0" borderId="0" xfId="0" applyNumberFormat="1" applyFont="1" applyAlignment="1">
      <alignment horizontal="left"/>
    </xf>
    <xf numFmtId="167" fontId="2" fillId="0" borderId="0" xfId="3" applyNumberFormat="1" applyFont="1" applyAlignment="1">
      <alignment horizontal="left"/>
    </xf>
    <xf numFmtId="168" fontId="2" fillId="0" borderId="0" xfId="3" applyNumberFormat="1" applyFont="1" applyAlignment="1">
      <alignment horizontal="left"/>
    </xf>
    <xf numFmtId="0" fontId="2" fillId="0" borderId="0" xfId="3" applyFont="1"/>
    <xf numFmtId="0" fontId="1" fillId="0" borderId="0" xfId="3" applyFont="1" applyAlignment="1">
      <alignment horizontal="left"/>
    </xf>
    <xf numFmtId="37" fontId="1" fillId="0" borderId="0" xfId="0" applyNumberFormat="1" applyFont="1"/>
    <xf numFmtId="167" fontId="1" fillId="0" borderId="0" xfId="3" applyNumberFormat="1" applyFont="1" applyAlignment="1">
      <alignment horizontal="left"/>
    </xf>
    <xf numFmtId="0" fontId="1" fillId="0" borderId="0" xfId="0" applyFont="1"/>
    <xf numFmtId="0" fontId="2" fillId="0" borderId="0" xfId="0" quotePrefix="1" applyFont="1"/>
    <xf numFmtId="167" fontId="1" fillId="0" borderId="0" xfId="3" applyNumberFormat="1" applyFont="1" applyAlignment="1">
      <alignment horizontal="centerContinuous"/>
    </xf>
    <xf numFmtId="167" fontId="1" fillId="0" borderId="0" xfId="3" applyNumberFormat="1" applyFont="1" applyAlignment="1">
      <alignment horizontal="right"/>
    </xf>
    <xf numFmtId="0" fontId="2" fillId="0" borderId="0" xfId="3" applyFont="1" applyAlignment="1">
      <alignment horizontal="right"/>
    </xf>
    <xf numFmtId="0" fontId="1" fillId="0" borderId="0" xfId="3" applyFont="1"/>
    <xf numFmtId="167" fontId="1" fillId="0" borderId="0" xfId="3" applyNumberFormat="1" applyFont="1" applyAlignment="1">
      <alignment horizontal="center"/>
    </xf>
    <xf numFmtId="167" fontId="2" fillId="0" borderId="1" xfId="3" applyNumberFormat="1" applyFont="1" applyBorder="1" applyAlignment="1">
      <alignment horizontal="center"/>
    </xf>
    <xf numFmtId="167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167" fontId="2" fillId="0" borderId="0" xfId="3" applyNumberFormat="1" applyFont="1" applyAlignment="1">
      <alignment horizontal="right"/>
    </xf>
    <xf numFmtId="41" fontId="2" fillId="0" borderId="0" xfId="3" applyNumberFormat="1" applyFont="1"/>
    <xf numFmtId="37" fontId="2" fillId="0" borderId="0" xfId="3" applyNumberFormat="1" applyFont="1" applyAlignment="1">
      <alignment horizontal="left"/>
    </xf>
    <xf numFmtId="167" fontId="2" fillId="0" borderId="0" xfId="0" applyNumberFormat="1" applyFont="1"/>
    <xf numFmtId="41" fontId="2" fillId="0" borderId="0" xfId="3" applyNumberFormat="1" applyFont="1" applyAlignment="1">
      <alignment horizontal="right"/>
    </xf>
    <xf numFmtId="37" fontId="2" fillId="0" borderId="0" xfId="0" applyNumberFormat="1" applyFont="1"/>
    <xf numFmtId="167" fontId="2" fillId="0" borderId="0" xfId="3" applyNumberFormat="1" applyFont="1"/>
    <xf numFmtId="41" fontId="2" fillId="0" borderId="0" xfId="0" applyNumberFormat="1" applyFont="1"/>
    <xf numFmtId="41" fontId="2" fillId="0" borderId="1" xfId="0" applyNumberFormat="1" applyFont="1" applyBorder="1" applyAlignment="1">
      <alignment vertical="top"/>
    </xf>
    <xf numFmtId="41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Continuous" vertical="top"/>
    </xf>
    <xf numFmtId="37" fontId="1" fillId="0" borderId="1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3" applyFont="1" applyAlignment="1">
      <alignment horizontal="left" vertical="top"/>
    </xf>
    <xf numFmtId="41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2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37" fontId="4" fillId="0" borderId="0" xfId="0" quotePrefix="1" applyNumberFormat="1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1" fillId="0" borderId="0" xfId="0" applyNumberFormat="1" applyFont="1" applyAlignment="1">
      <alignment vertical="top"/>
    </xf>
    <xf numFmtId="37" fontId="1" fillId="0" borderId="0" xfId="3" applyNumberFormat="1" applyFont="1" applyAlignment="1">
      <alignment vertical="top"/>
    </xf>
    <xf numFmtId="41" fontId="2" fillId="0" borderId="4" xfId="0" applyNumberFormat="1" applyFont="1" applyBorder="1" applyAlignment="1">
      <alignment vertical="top"/>
    </xf>
    <xf numFmtId="39" fontId="1" fillId="0" borderId="0" xfId="0" applyNumberFormat="1" applyFont="1" applyAlignment="1">
      <alignment vertical="top"/>
    </xf>
    <xf numFmtId="37" fontId="2" fillId="0" borderId="0" xfId="3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1" fontId="1" fillId="0" borderId="1" xfId="0" applyNumberFormat="1" applyFont="1" applyBorder="1" applyAlignment="1">
      <alignment vertical="top"/>
    </xf>
    <xf numFmtId="166" fontId="2" fillId="0" borderId="0" xfId="0" applyNumberFormat="1" applyFont="1" applyAlignment="1">
      <alignment vertical="top"/>
    </xf>
    <xf numFmtId="41" fontId="1" fillId="0" borderId="4" xfId="0" applyNumberFormat="1" applyFont="1" applyBorder="1" applyAlignment="1">
      <alignment vertical="top"/>
    </xf>
    <xf numFmtId="41" fontId="1" fillId="0" borderId="0" xfId="0" applyNumberFormat="1" applyFont="1" applyAlignment="1">
      <alignment horizontal="right" vertical="top"/>
    </xf>
    <xf numFmtId="41" fontId="2" fillId="0" borderId="0" xfId="0" quotePrefix="1" applyNumberFormat="1" applyFont="1" applyAlignment="1">
      <alignment vertical="top"/>
    </xf>
    <xf numFmtId="169" fontId="2" fillId="0" borderId="4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quotePrefix="1" applyNumberFormat="1" applyFont="1" applyAlignment="1">
      <alignment horizontal="centerContinuous" vertical="top"/>
    </xf>
    <xf numFmtId="0" fontId="1" fillId="0" borderId="0" xfId="3" applyFont="1" applyAlignment="1" applyProtection="1">
      <alignment vertical="top"/>
      <protection locked="0"/>
    </xf>
    <xf numFmtId="164" fontId="2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center"/>
    </xf>
    <xf numFmtId="165" fontId="2" fillId="0" borderId="0" xfId="0" applyNumberFormat="1" applyFont="1"/>
    <xf numFmtId="39" fontId="2" fillId="0" borderId="0" xfId="0" applyNumberFormat="1" applyFont="1" applyAlignment="1">
      <alignment vertical="top"/>
    </xf>
    <xf numFmtId="37" fontId="11" fillId="0" borderId="0" xfId="0" applyNumberFormat="1" applyFont="1" applyAlignment="1">
      <alignment vertical="top"/>
    </xf>
    <xf numFmtId="37" fontId="1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 vertical="top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left" vertical="top"/>
    </xf>
    <xf numFmtId="0" fontId="1" fillId="0" borderId="0" xfId="3" quotePrefix="1" applyFont="1" applyAlignment="1">
      <alignment horizontal="left" vertical="top"/>
    </xf>
    <xf numFmtId="41" fontId="2" fillId="0" borderId="8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 vertical="top" indent="1"/>
    </xf>
    <xf numFmtId="41" fontId="2" fillId="0" borderId="6" xfId="7" applyNumberFormat="1" applyFont="1" applyBorder="1" applyAlignment="1">
      <alignment horizontal="right"/>
    </xf>
    <xf numFmtId="168" fontId="2" fillId="0" borderId="0" xfId="3" applyNumberFormat="1" applyFont="1" applyAlignment="1">
      <alignment horizontal="left" vertical="top"/>
    </xf>
    <xf numFmtId="0" fontId="2" fillId="0" borderId="0" xfId="3" quotePrefix="1" applyFont="1" applyAlignment="1">
      <alignment horizontal="center" vertical="top"/>
    </xf>
    <xf numFmtId="16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quotePrefix="1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4" fillId="0" borderId="0" xfId="0" quotePrefix="1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0" xfId="3" applyFont="1" applyAlignment="1">
      <alignment horizontal="left" vertical="center" indent="1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41" fontId="2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horizontal="center" vertical="top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7" fontId="1" fillId="0" borderId="1" xfId="3" applyNumberFormat="1" applyFont="1" applyBorder="1" applyAlignment="1">
      <alignment horizontal="center" vertical="top"/>
    </xf>
    <xf numFmtId="167" fontId="2" fillId="0" borderId="1" xfId="3" applyNumberFormat="1" applyFont="1" applyBorder="1" applyAlignment="1">
      <alignment horizontal="center" vertical="top"/>
    </xf>
    <xf numFmtId="167" fontId="2" fillId="0" borderId="3" xfId="3" applyNumberFormat="1" applyFont="1" applyBorder="1" applyAlignment="1">
      <alignment horizontal="center" vertical="top"/>
    </xf>
    <xf numFmtId="167" fontId="1" fillId="0" borderId="1" xfId="3" applyNumberFormat="1" applyFont="1" applyBorder="1" applyAlignment="1">
      <alignment horizontal="center"/>
    </xf>
    <xf numFmtId="167" fontId="2" fillId="0" borderId="1" xfId="3" applyNumberFormat="1" applyFont="1" applyBorder="1" applyAlignment="1">
      <alignment horizontal="center"/>
    </xf>
    <xf numFmtId="167" fontId="2" fillId="0" borderId="3" xfId="3" applyNumberFormat="1" applyFont="1" applyBorder="1" applyAlignment="1">
      <alignment horizontal="center"/>
    </xf>
  </cellXfs>
  <cellStyles count="9">
    <cellStyle name="Comma" xfId="1" builtinId="3"/>
    <cellStyle name="Comma 2" xfId="5" xr:uid="{00000000-0005-0000-0000-000001000000}"/>
    <cellStyle name="Normal" xfId="0" builtinId="0"/>
    <cellStyle name="Normal 2" xfId="3" xr:uid="{00000000-0005-0000-0000-000003000000}"/>
    <cellStyle name="Normal 28" xfId="6" xr:uid="{00000000-0005-0000-0000-000004000000}"/>
    <cellStyle name="Normal 3" xfId="2" xr:uid="{00000000-0005-0000-0000-000005000000}"/>
    <cellStyle name="Normal 6" xfId="7" xr:uid="{00000000-0005-0000-0000-000006000000}"/>
    <cellStyle name="Percent" xfId="8" builtinId="5"/>
    <cellStyle name="Percent 2" xfId="4" xr:uid="{00000000-0005-0000-0000-000007000000}"/>
  </cellStyles>
  <dxfs count="0"/>
  <tableStyles count="0" defaultTableStyle="TableStyleMedium9" defaultPivotStyle="PivotStyleLight16"/>
  <colors>
    <mruColors>
      <color rgb="FFCCFFCC"/>
      <color rgb="FFFFFFCC"/>
      <color rgb="FF66FFFF"/>
      <color rgb="FF99FF66"/>
      <color rgb="FF00FF00"/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7"/>
  <sheetViews>
    <sheetView showGridLines="0" tabSelected="1" view="pageBreakPreview" zoomScale="85" zoomScaleNormal="80" zoomScaleSheetLayoutView="85" workbookViewId="0"/>
  </sheetViews>
  <sheetFormatPr defaultColWidth="10.44140625" defaultRowHeight="24" customHeight="1"/>
  <cols>
    <col min="1" max="1" width="43.33203125" style="40" customWidth="1"/>
    <col min="2" max="2" width="7.33203125" style="40" customWidth="1"/>
    <col min="3" max="3" width="1.44140625" style="40" customWidth="1"/>
    <col min="4" max="4" width="15.6640625" style="40" customWidth="1"/>
    <col min="5" max="5" width="1.44140625" style="40" customWidth="1"/>
    <col min="6" max="6" width="15.6640625" style="40" customWidth="1"/>
    <col min="7" max="7" width="1.44140625" style="40" customWidth="1"/>
    <col min="8" max="8" width="15.6640625" style="40" customWidth="1"/>
    <col min="9" max="9" width="1.44140625" style="40" customWidth="1"/>
    <col min="10" max="10" width="15.6640625" style="40" customWidth="1"/>
    <col min="11" max="14" width="16.44140625" style="40" customWidth="1"/>
    <col min="15" max="15" width="1.44140625" style="40" customWidth="1"/>
    <col min="16" max="16" width="14.44140625" style="40" customWidth="1"/>
    <col min="17" max="17" width="10.44140625" style="40" bestFit="1" customWidth="1"/>
    <col min="18" max="18" width="14.44140625" style="40" customWidth="1"/>
    <col min="19" max="19" width="10.44140625" style="40" bestFit="1" customWidth="1"/>
    <col min="20" max="20" width="14.44140625" style="40" customWidth="1"/>
    <col min="21" max="21" width="10.44140625" style="40" bestFit="1" customWidth="1"/>
    <col min="22" max="22" width="14.44140625" style="40" customWidth="1"/>
    <col min="23" max="23" width="10.44140625" style="40" bestFit="1" customWidth="1"/>
    <col min="24" max="24" width="10.44140625" style="40"/>
    <col min="25" max="25" width="13.33203125" style="40" bestFit="1" customWidth="1"/>
    <col min="26" max="26" width="10.44140625" style="40"/>
    <col min="27" max="27" width="14.44140625" style="40" bestFit="1" customWidth="1"/>
    <col min="28" max="16384" width="10.44140625" style="40"/>
  </cols>
  <sheetData>
    <row r="1" spans="1:15" ht="24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ht="24" customHeight="1">
      <c r="A2" s="156" t="s">
        <v>135</v>
      </c>
      <c r="B2" s="157"/>
      <c r="C2" s="157"/>
      <c r="D2" s="157"/>
      <c r="E2" s="157"/>
      <c r="F2" s="157"/>
      <c r="G2" s="157"/>
      <c r="H2" s="157"/>
      <c r="I2" s="157"/>
      <c r="J2" s="158"/>
      <c r="K2" s="158"/>
      <c r="L2" s="158"/>
      <c r="M2" s="158"/>
      <c r="N2" s="158"/>
      <c r="O2" s="157"/>
    </row>
    <row r="3" spans="1:15" ht="24" customHeight="1">
      <c r="A3" s="156" t="s">
        <v>228</v>
      </c>
      <c r="B3" s="157"/>
      <c r="C3" s="157"/>
      <c r="D3" s="157"/>
      <c r="E3" s="157"/>
      <c r="F3" s="157"/>
      <c r="G3" s="157"/>
      <c r="H3" s="157"/>
      <c r="I3" s="157"/>
      <c r="J3" s="158"/>
      <c r="K3" s="158"/>
      <c r="L3" s="158"/>
      <c r="M3" s="158"/>
      <c r="N3" s="158"/>
      <c r="O3" s="157"/>
    </row>
    <row r="4" spans="1:15" ht="24" customHeight="1">
      <c r="A4" s="197" t="s">
        <v>1</v>
      </c>
      <c r="B4" s="197"/>
      <c r="C4" s="197"/>
      <c r="D4" s="197"/>
      <c r="E4" s="197"/>
      <c r="F4" s="197"/>
      <c r="G4" s="197"/>
      <c r="H4" s="197"/>
      <c r="I4" s="197"/>
      <c r="J4" s="197"/>
      <c r="K4" s="159"/>
      <c r="L4" s="159"/>
      <c r="M4" s="159"/>
      <c r="N4" s="159"/>
    </row>
    <row r="5" spans="1:15" ht="24" customHeight="1">
      <c r="D5" s="196" t="s">
        <v>2</v>
      </c>
      <c r="E5" s="196"/>
      <c r="F5" s="196"/>
      <c r="G5" s="160"/>
      <c r="H5" s="196" t="s">
        <v>3</v>
      </c>
      <c r="I5" s="196"/>
      <c r="J5" s="196"/>
      <c r="K5" s="160"/>
      <c r="L5" s="160"/>
      <c r="M5" s="160"/>
      <c r="N5" s="160"/>
      <c r="O5" s="161"/>
    </row>
    <row r="6" spans="1:15" ht="24" customHeight="1">
      <c r="B6" s="162" t="s">
        <v>4</v>
      </c>
      <c r="D6" s="163" t="s">
        <v>229</v>
      </c>
      <c r="E6" s="164"/>
      <c r="F6" s="163" t="s">
        <v>204</v>
      </c>
      <c r="G6" s="164"/>
      <c r="H6" s="163" t="str">
        <f>D6</f>
        <v>30 มิถุนายน 2569</v>
      </c>
      <c r="I6" s="164"/>
      <c r="J6" s="163" t="str">
        <f>F6</f>
        <v>31 ธันวาคม 2568</v>
      </c>
      <c r="K6" s="165"/>
      <c r="L6" s="165"/>
      <c r="M6" s="165"/>
      <c r="N6" s="165"/>
      <c r="O6" s="164"/>
    </row>
    <row r="7" spans="1:15" ht="24" customHeight="1">
      <c r="B7" s="162"/>
      <c r="D7" s="166" t="s">
        <v>5</v>
      </c>
      <c r="E7" s="164"/>
      <c r="F7" s="167" t="s">
        <v>6</v>
      </c>
      <c r="G7" s="164"/>
      <c r="H7" s="166" t="s">
        <v>5</v>
      </c>
      <c r="I7" s="164"/>
      <c r="J7" s="167" t="s">
        <v>6</v>
      </c>
      <c r="K7" s="166"/>
      <c r="L7" s="166"/>
      <c r="M7" s="166"/>
      <c r="N7" s="166"/>
      <c r="O7" s="164"/>
    </row>
    <row r="8" spans="1:15" ht="24" customHeight="1">
      <c r="B8" s="162"/>
      <c r="D8" s="166" t="s">
        <v>7</v>
      </c>
      <c r="E8" s="164"/>
      <c r="F8" s="166"/>
      <c r="G8" s="164"/>
      <c r="H8" s="166" t="s">
        <v>7</v>
      </c>
      <c r="I8" s="164"/>
      <c r="J8" s="166"/>
      <c r="K8" s="166"/>
      <c r="L8" s="166"/>
      <c r="M8" s="166"/>
      <c r="N8" s="166"/>
      <c r="O8" s="164"/>
    </row>
    <row r="9" spans="1:15" ht="24" customHeight="1">
      <c r="A9" s="168" t="s">
        <v>8</v>
      </c>
      <c r="F9" s="169"/>
    </row>
    <row r="10" spans="1:15" ht="24" customHeight="1">
      <c r="A10" s="168" t="s">
        <v>9</v>
      </c>
    </row>
    <row r="11" spans="1:15" ht="24" customHeight="1">
      <c r="A11" s="170" t="s">
        <v>10</v>
      </c>
      <c r="B11" s="171"/>
      <c r="C11" s="170"/>
      <c r="D11" s="99">
        <v>2674755086</v>
      </c>
      <c r="E11" s="172"/>
      <c r="F11" s="99">
        <v>2960731171</v>
      </c>
      <c r="G11" s="172"/>
      <c r="H11" s="99">
        <v>1923637367</v>
      </c>
      <c r="I11" s="8"/>
      <c r="J11" s="99">
        <v>312464157</v>
      </c>
      <c r="K11" s="99"/>
      <c r="L11" s="99"/>
      <c r="M11" s="99"/>
      <c r="N11" s="99"/>
      <c r="O11" s="172"/>
    </row>
    <row r="12" spans="1:15" ht="24" customHeight="1">
      <c r="A12" s="170" t="s">
        <v>175</v>
      </c>
      <c r="B12" s="171">
        <v>4</v>
      </c>
      <c r="C12" s="170"/>
      <c r="D12" s="99">
        <v>3794287842</v>
      </c>
      <c r="E12" s="172"/>
      <c r="F12" s="99">
        <v>3089428358</v>
      </c>
      <c r="G12" s="172"/>
      <c r="H12" s="99">
        <v>3856023064</v>
      </c>
      <c r="I12" s="8"/>
      <c r="J12" s="99">
        <v>3162955672</v>
      </c>
      <c r="K12" s="99"/>
      <c r="L12" s="99"/>
      <c r="M12" s="99"/>
      <c r="N12" s="99"/>
      <c r="O12" s="172"/>
    </row>
    <row r="13" spans="1:15" ht="24" customHeight="1">
      <c r="A13" s="170" t="s">
        <v>11</v>
      </c>
      <c r="B13" s="171">
        <v>5</v>
      </c>
      <c r="C13" s="170"/>
      <c r="D13" s="99">
        <v>4193673440</v>
      </c>
      <c r="E13" s="172"/>
      <c r="F13" s="99">
        <v>3596194319</v>
      </c>
      <c r="G13" s="172"/>
      <c r="H13" s="99">
        <v>3589028600</v>
      </c>
      <c r="I13" s="8"/>
      <c r="J13" s="99">
        <v>3011281069</v>
      </c>
      <c r="K13" s="99"/>
      <c r="L13" s="99"/>
      <c r="M13" s="99"/>
      <c r="N13" s="99"/>
      <c r="O13" s="172"/>
    </row>
    <row r="14" spans="1:15" ht="24" customHeight="1">
      <c r="A14" s="170" t="s">
        <v>12</v>
      </c>
      <c r="B14" s="171">
        <v>6</v>
      </c>
      <c r="C14" s="170"/>
      <c r="D14" s="99">
        <v>0</v>
      </c>
      <c r="E14" s="172"/>
      <c r="F14" s="99">
        <v>85726675</v>
      </c>
      <c r="G14" s="172"/>
      <c r="H14" s="99">
        <v>0</v>
      </c>
      <c r="I14" s="8"/>
      <c r="J14" s="99">
        <v>84787878</v>
      </c>
      <c r="K14" s="99"/>
      <c r="L14" s="99"/>
      <c r="M14" s="99"/>
      <c r="N14" s="99"/>
      <c r="O14" s="172"/>
    </row>
    <row r="15" spans="1:15" ht="24" customHeight="1">
      <c r="A15" s="170" t="s">
        <v>251</v>
      </c>
      <c r="B15" s="171">
        <v>8</v>
      </c>
      <c r="C15" s="170"/>
      <c r="D15" s="99">
        <v>3327030</v>
      </c>
      <c r="E15" s="172"/>
      <c r="F15" s="99">
        <v>0</v>
      </c>
      <c r="G15" s="172"/>
      <c r="H15" s="99">
        <v>0</v>
      </c>
      <c r="I15" s="8"/>
      <c r="J15" s="99">
        <v>0</v>
      </c>
      <c r="K15" s="99"/>
      <c r="L15" s="99"/>
      <c r="M15" s="99"/>
      <c r="N15" s="99"/>
      <c r="O15" s="172"/>
    </row>
    <row r="16" spans="1:15" ht="24" customHeight="1">
      <c r="A16" s="170" t="s">
        <v>13</v>
      </c>
      <c r="B16" s="171">
        <v>7</v>
      </c>
      <c r="C16" s="170"/>
      <c r="D16" s="99">
        <v>486979332</v>
      </c>
      <c r="E16" s="172"/>
      <c r="F16" s="99">
        <v>908813103</v>
      </c>
      <c r="G16" s="172"/>
      <c r="H16" s="99">
        <v>387276745</v>
      </c>
      <c r="I16" s="8"/>
      <c r="J16" s="99">
        <v>827086855</v>
      </c>
      <c r="K16" s="99"/>
      <c r="L16" s="99"/>
      <c r="M16" s="99"/>
      <c r="N16" s="99"/>
      <c r="O16" s="172"/>
    </row>
    <row r="17" spans="1:25" ht="24" customHeight="1">
      <c r="A17" s="173" t="s">
        <v>14</v>
      </c>
      <c r="B17" s="170"/>
      <c r="C17" s="170"/>
      <c r="D17" s="145">
        <f>SUM(D11:D16)</f>
        <v>11153022730</v>
      </c>
      <c r="E17" s="172"/>
      <c r="F17" s="145">
        <f>SUM(F11:F16)</f>
        <v>10640893626</v>
      </c>
      <c r="G17" s="8"/>
      <c r="H17" s="145">
        <f>SUM(H11:H16)</f>
        <v>9755965776</v>
      </c>
      <c r="I17" s="8"/>
      <c r="J17" s="145">
        <f>SUM(J11:J16)</f>
        <v>7398575631</v>
      </c>
      <c r="K17" s="99"/>
      <c r="L17" s="99"/>
      <c r="M17" s="99"/>
      <c r="N17" s="99"/>
      <c r="O17" s="172"/>
    </row>
    <row r="18" spans="1:25" ht="24" customHeight="1">
      <c r="A18" s="173" t="s">
        <v>15</v>
      </c>
      <c r="B18" s="171"/>
      <c r="C18" s="174"/>
      <c r="D18" s="99"/>
      <c r="E18" s="172"/>
      <c r="F18" s="99"/>
      <c r="G18" s="8"/>
      <c r="H18" s="8"/>
      <c r="I18" s="8"/>
      <c r="J18" s="8"/>
      <c r="K18" s="99"/>
      <c r="L18" s="99"/>
      <c r="M18" s="99"/>
      <c r="N18" s="99"/>
      <c r="O18" s="172"/>
    </row>
    <row r="19" spans="1:25" ht="24" customHeight="1">
      <c r="A19" s="170" t="s">
        <v>16</v>
      </c>
      <c r="B19" s="171">
        <v>8</v>
      </c>
      <c r="C19" s="174"/>
      <c r="D19" s="99">
        <v>13638799276</v>
      </c>
      <c r="E19" s="172"/>
      <c r="F19" s="99">
        <v>11167993630</v>
      </c>
      <c r="G19" s="172"/>
      <c r="H19" s="99">
        <v>0</v>
      </c>
      <c r="I19" s="8"/>
      <c r="J19" s="8">
        <v>0</v>
      </c>
      <c r="K19" s="99"/>
      <c r="L19" s="99"/>
      <c r="M19" s="99"/>
      <c r="N19" s="99"/>
      <c r="O19" s="172"/>
    </row>
    <row r="20" spans="1:25" ht="24" customHeight="1">
      <c r="A20" s="170" t="s">
        <v>17</v>
      </c>
      <c r="B20" s="171">
        <v>9</v>
      </c>
      <c r="C20" s="175"/>
      <c r="D20" s="99">
        <v>0</v>
      </c>
      <c r="E20" s="172"/>
      <c r="F20" s="99">
        <v>0</v>
      </c>
      <c r="G20" s="172"/>
      <c r="H20" s="99">
        <v>8771896332</v>
      </c>
      <c r="I20" s="8"/>
      <c r="J20" s="99">
        <v>10458285176</v>
      </c>
      <c r="K20" s="99"/>
      <c r="L20" s="99"/>
      <c r="M20" s="99"/>
      <c r="N20" s="99"/>
      <c r="O20" s="172"/>
    </row>
    <row r="21" spans="1:25" ht="24" customHeight="1">
      <c r="A21" s="170" t="s">
        <v>18</v>
      </c>
      <c r="B21" s="171">
        <v>10</v>
      </c>
      <c r="C21" s="176"/>
      <c r="D21" s="99">
        <v>21189402212</v>
      </c>
      <c r="E21" s="172"/>
      <c r="F21" s="99">
        <v>22035279104</v>
      </c>
      <c r="G21" s="172"/>
      <c r="H21" s="99">
        <v>21410343788</v>
      </c>
      <c r="I21" s="172"/>
      <c r="J21" s="99">
        <v>22241849887</v>
      </c>
      <c r="K21" s="99"/>
      <c r="L21" s="99"/>
      <c r="M21" s="99"/>
      <c r="N21" s="99"/>
      <c r="O21" s="172"/>
    </row>
    <row r="22" spans="1:25" ht="24" customHeight="1">
      <c r="A22" s="170" t="s">
        <v>19</v>
      </c>
      <c r="B22" s="171"/>
      <c r="C22" s="176"/>
      <c r="D22" s="99">
        <v>101697320</v>
      </c>
      <c r="E22" s="172"/>
      <c r="F22" s="99">
        <v>97924309</v>
      </c>
      <c r="G22" s="172"/>
      <c r="H22" s="99">
        <v>70190416</v>
      </c>
      <c r="I22" s="172"/>
      <c r="J22" s="99">
        <v>62503317</v>
      </c>
      <c r="K22" s="99"/>
      <c r="L22" s="99"/>
      <c r="M22" s="99"/>
      <c r="N22" s="99"/>
      <c r="O22" s="172"/>
    </row>
    <row r="23" spans="1:25" ht="24" customHeight="1">
      <c r="A23" s="170" t="s">
        <v>20</v>
      </c>
      <c r="B23" s="171"/>
      <c r="C23" s="176"/>
      <c r="D23" s="99">
        <v>156144467</v>
      </c>
      <c r="E23" s="172"/>
      <c r="F23" s="99">
        <v>162855538</v>
      </c>
      <c r="G23" s="172"/>
      <c r="H23" s="99">
        <v>152827720</v>
      </c>
      <c r="I23" s="8"/>
      <c r="J23" s="99">
        <v>159535973</v>
      </c>
      <c r="K23" s="99"/>
      <c r="L23" s="99"/>
      <c r="M23" s="99"/>
      <c r="N23" s="99"/>
      <c r="O23" s="172"/>
    </row>
    <row r="24" spans="1:25" ht="24" customHeight="1">
      <c r="A24" s="170" t="s">
        <v>21</v>
      </c>
      <c r="B24" s="171"/>
      <c r="C24" s="176"/>
      <c r="D24" s="99">
        <v>220884790</v>
      </c>
      <c r="E24" s="172"/>
      <c r="F24" s="99">
        <v>220884790</v>
      </c>
      <c r="G24" s="172"/>
      <c r="H24" s="99">
        <v>220884790</v>
      </c>
      <c r="I24" s="8"/>
      <c r="J24" s="99">
        <v>220884790</v>
      </c>
      <c r="K24" s="99"/>
      <c r="L24" s="99"/>
      <c r="M24" s="99"/>
      <c r="N24" s="99"/>
      <c r="O24" s="172"/>
    </row>
    <row r="25" spans="1:25" ht="24" customHeight="1">
      <c r="A25" s="170" t="s">
        <v>23</v>
      </c>
      <c r="B25" s="171"/>
      <c r="C25" s="176"/>
      <c r="D25" s="99">
        <v>323221067</v>
      </c>
      <c r="E25" s="172"/>
      <c r="F25" s="99">
        <v>343958600</v>
      </c>
      <c r="G25" s="172"/>
      <c r="H25" s="99">
        <v>0</v>
      </c>
      <c r="I25" s="8"/>
      <c r="J25" s="99">
        <v>9713402</v>
      </c>
      <c r="K25" s="99"/>
      <c r="L25" s="99"/>
      <c r="M25" s="99"/>
      <c r="N25" s="99"/>
      <c r="O25" s="172"/>
      <c r="X25" s="159"/>
      <c r="Y25" s="177"/>
    </row>
    <row r="26" spans="1:25" ht="24" customHeight="1">
      <c r="A26" s="170" t="s">
        <v>22</v>
      </c>
      <c r="B26" s="171"/>
      <c r="C26" s="176"/>
      <c r="D26" s="99">
        <v>68206333</v>
      </c>
      <c r="E26" s="172"/>
      <c r="F26" s="99">
        <v>54186712</v>
      </c>
      <c r="G26" s="172"/>
      <c r="H26" s="99">
        <v>49786014</v>
      </c>
      <c r="I26" s="8"/>
      <c r="J26" s="99">
        <v>49105482</v>
      </c>
      <c r="K26" s="99"/>
      <c r="L26" s="99"/>
      <c r="M26" s="99"/>
      <c r="N26" s="99"/>
      <c r="O26" s="172"/>
      <c r="X26" s="159"/>
      <c r="Y26" s="16"/>
    </row>
    <row r="27" spans="1:25" ht="24" customHeight="1">
      <c r="A27" s="177" t="s">
        <v>24</v>
      </c>
      <c r="B27" s="171"/>
      <c r="C27" s="176"/>
      <c r="D27" s="99">
        <v>21305961</v>
      </c>
      <c r="E27" s="172"/>
      <c r="F27" s="99">
        <v>21449950</v>
      </c>
      <c r="G27" s="172"/>
      <c r="H27" s="99">
        <v>14852933</v>
      </c>
      <c r="I27" s="172"/>
      <c r="J27" s="99">
        <v>15762071</v>
      </c>
      <c r="K27" s="99"/>
      <c r="L27" s="99"/>
      <c r="M27" s="99"/>
      <c r="N27" s="99"/>
      <c r="O27" s="172"/>
      <c r="X27" s="159"/>
      <c r="Y27" s="178"/>
    </row>
    <row r="28" spans="1:25" ht="24" customHeight="1">
      <c r="A28" s="168" t="s">
        <v>25</v>
      </c>
      <c r="B28" s="171"/>
      <c r="C28" s="176"/>
      <c r="D28" s="145">
        <f>SUM(D19:D27)</f>
        <v>35719661426</v>
      </c>
      <c r="E28" s="172"/>
      <c r="F28" s="145">
        <f>SUM(F19:F27)</f>
        <v>34104532633</v>
      </c>
      <c r="G28" s="8"/>
      <c r="H28" s="145">
        <f>SUM(H19:H27)</f>
        <v>30690781993</v>
      </c>
      <c r="I28" s="8"/>
      <c r="J28" s="145">
        <f>SUM(J19:J27)</f>
        <v>33217640098</v>
      </c>
      <c r="K28" s="99"/>
      <c r="L28" s="99"/>
      <c r="M28" s="99"/>
      <c r="N28" s="99"/>
      <c r="O28" s="172"/>
    </row>
    <row r="29" spans="1:25" ht="24" customHeight="1" thickBot="1">
      <c r="A29" s="168" t="s">
        <v>26</v>
      </c>
      <c r="B29" s="171"/>
      <c r="C29" s="176"/>
      <c r="D29" s="150">
        <f>SUM(D17:D17,D28)</f>
        <v>46872684156</v>
      </c>
      <c r="E29" s="172"/>
      <c r="F29" s="150">
        <f>SUM(F17:F17,F28)</f>
        <v>44745426259</v>
      </c>
      <c r="G29" s="8"/>
      <c r="H29" s="150">
        <f>SUM(H17:H17,H28)</f>
        <v>40446747769</v>
      </c>
      <c r="I29" s="8"/>
      <c r="J29" s="150">
        <f>SUM(J17:J17,J28)</f>
        <v>40616215729</v>
      </c>
      <c r="K29" s="99"/>
      <c r="L29" s="99"/>
      <c r="M29" s="99"/>
      <c r="N29" s="99"/>
      <c r="O29" s="172"/>
    </row>
    <row r="30" spans="1:25" ht="24" customHeight="1" thickTop="1">
      <c r="B30" s="179"/>
      <c r="C30" s="176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</row>
    <row r="31" spans="1:25" ht="24" customHeight="1">
      <c r="A31" s="40" t="s">
        <v>27</v>
      </c>
    </row>
    <row r="32" spans="1:25" ht="24" customHeight="1">
      <c r="A32" s="156" t="s">
        <v>0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</row>
    <row r="33" spans="1:15" ht="24" customHeight="1">
      <c r="A33" s="156" t="s">
        <v>136</v>
      </c>
      <c r="B33" s="157"/>
      <c r="C33" s="157"/>
      <c r="D33" s="157"/>
      <c r="E33" s="157"/>
      <c r="F33" s="157"/>
      <c r="G33" s="157"/>
      <c r="H33" s="157"/>
      <c r="I33" s="157"/>
      <c r="J33" s="158"/>
      <c r="K33" s="158"/>
      <c r="L33" s="158"/>
      <c r="M33" s="158"/>
      <c r="N33" s="158"/>
      <c r="O33" s="157"/>
    </row>
    <row r="34" spans="1:15" ht="24" customHeight="1">
      <c r="A34" s="156" t="str">
        <f>A3</f>
        <v>ณ วันที่ 30 มิถุนายน 2569</v>
      </c>
      <c r="B34" s="157"/>
      <c r="C34" s="157"/>
      <c r="D34" s="157"/>
      <c r="E34" s="157"/>
      <c r="F34" s="157"/>
      <c r="G34" s="157"/>
      <c r="H34" s="157"/>
      <c r="I34" s="157"/>
      <c r="J34" s="158"/>
      <c r="K34" s="158"/>
      <c r="L34" s="158"/>
      <c r="M34" s="158"/>
      <c r="N34" s="158"/>
      <c r="O34" s="157"/>
    </row>
    <row r="35" spans="1:15" ht="24" customHeight="1">
      <c r="A35" s="197" t="s">
        <v>1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59"/>
      <c r="L35" s="159"/>
      <c r="M35" s="159"/>
      <c r="N35" s="159"/>
    </row>
    <row r="36" spans="1:15" ht="24" customHeight="1">
      <c r="D36" s="196" t="s">
        <v>2</v>
      </c>
      <c r="E36" s="196"/>
      <c r="F36" s="196"/>
      <c r="G36" s="160"/>
      <c r="H36" s="196" t="s">
        <v>3</v>
      </c>
      <c r="I36" s="196"/>
      <c r="J36" s="196"/>
      <c r="K36" s="160"/>
      <c r="L36" s="160"/>
      <c r="M36" s="160"/>
      <c r="N36" s="160"/>
      <c r="O36" s="161"/>
    </row>
    <row r="37" spans="1:15" ht="24" customHeight="1">
      <c r="B37" s="162" t="s">
        <v>4</v>
      </c>
      <c r="D37" s="163" t="str">
        <f>D6</f>
        <v>30 มิถุนายน 2569</v>
      </c>
      <c r="E37" s="164"/>
      <c r="F37" s="163" t="str">
        <f>F6</f>
        <v>31 ธันวาคม 2568</v>
      </c>
      <c r="G37" s="164"/>
      <c r="H37" s="163" t="str">
        <f>D6</f>
        <v>30 มิถุนายน 2569</v>
      </c>
      <c r="I37" s="164"/>
      <c r="J37" s="163" t="str">
        <f>F6</f>
        <v>31 ธันวาคม 2568</v>
      </c>
      <c r="K37" s="165"/>
      <c r="L37" s="165"/>
      <c r="M37" s="165"/>
      <c r="N37" s="165"/>
      <c r="O37" s="164"/>
    </row>
    <row r="38" spans="1:15" ht="24" customHeight="1">
      <c r="B38" s="162"/>
      <c r="D38" s="166" t="s">
        <v>5</v>
      </c>
      <c r="E38" s="164"/>
      <c r="F38" s="166" t="s">
        <v>6</v>
      </c>
      <c r="G38" s="164"/>
      <c r="H38" s="166" t="s">
        <v>5</v>
      </c>
      <c r="I38" s="164"/>
      <c r="J38" s="166" t="s">
        <v>6</v>
      </c>
      <c r="K38" s="166"/>
      <c r="L38" s="166"/>
      <c r="M38" s="166"/>
      <c r="N38" s="166"/>
      <c r="O38" s="164"/>
    </row>
    <row r="39" spans="1:15" ht="24" customHeight="1">
      <c r="B39" s="162"/>
      <c r="D39" s="166" t="s">
        <v>7</v>
      </c>
      <c r="E39" s="164"/>
      <c r="F39" s="166"/>
      <c r="G39" s="164"/>
      <c r="H39" s="166" t="s">
        <v>7</v>
      </c>
      <c r="I39" s="164"/>
      <c r="J39" s="166"/>
      <c r="K39" s="166"/>
      <c r="L39" s="166"/>
      <c r="M39" s="166"/>
      <c r="N39" s="166"/>
      <c r="O39" s="164"/>
    </row>
    <row r="40" spans="1:15" ht="24" customHeight="1">
      <c r="A40" s="173" t="s">
        <v>28</v>
      </c>
      <c r="B40" s="177"/>
      <c r="C40" s="162"/>
      <c r="D40" s="179"/>
      <c r="E40" s="180"/>
      <c r="F40" s="179"/>
      <c r="G40" s="179"/>
      <c r="H40" s="179"/>
      <c r="I40" s="179"/>
      <c r="J40" s="179"/>
      <c r="K40" s="179"/>
      <c r="L40" s="179"/>
      <c r="M40" s="179"/>
      <c r="N40" s="179"/>
      <c r="O40" s="180"/>
    </row>
    <row r="41" spans="1:15" ht="24" customHeight="1">
      <c r="A41" s="168" t="s">
        <v>29</v>
      </c>
      <c r="B41" s="177"/>
      <c r="C41" s="162"/>
      <c r="D41" s="181"/>
      <c r="E41" s="180"/>
      <c r="F41" s="179"/>
      <c r="G41" s="179"/>
      <c r="H41" s="179"/>
      <c r="I41" s="179"/>
      <c r="J41" s="179"/>
      <c r="K41" s="179"/>
      <c r="L41" s="179"/>
      <c r="M41" s="179"/>
      <c r="N41" s="179"/>
      <c r="O41" s="180"/>
    </row>
    <row r="42" spans="1:15" ht="24" customHeight="1">
      <c r="A42" s="177" t="s">
        <v>30</v>
      </c>
      <c r="B42" s="171">
        <v>11.1</v>
      </c>
      <c r="C42" s="162"/>
      <c r="D42" s="99">
        <v>0</v>
      </c>
      <c r="E42" s="182"/>
      <c r="F42" s="99">
        <v>102918519</v>
      </c>
      <c r="G42" s="182"/>
      <c r="H42" s="99">
        <v>0</v>
      </c>
      <c r="I42" s="8"/>
      <c r="J42" s="99">
        <v>0</v>
      </c>
      <c r="K42" s="99"/>
      <c r="L42" s="99"/>
      <c r="M42" s="99"/>
      <c r="N42" s="99"/>
      <c r="O42" s="180"/>
    </row>
    <row r="43" spans="1:15" ht="24" customHeight="1">
      <c r="A43" s="177" t="s">
        <v>176</v>
      </c>
      <c r="B43" s="171">
        <v>12</v>
      </c>
      <c r="C43" s="162"/>
      <c r="D43" s="99">
        <v>2771708039</v>
      </c>
      <c r="E43" s="182"/>
      <c r="F43" s="99">
        <v>2562568170</v>
      </c>
      <c r="G43" s="182"/>
      <c r="H43" s="99">
        <v>2602153895</v>
      </c>
      <c r="I43" s="8"/>
      <c r="J43" s="99">
        <v>2623529724</v>
      </c>
      <c r="K43" s="99"/>
      <c r="L43" s="99"/>
      <c r="M43" s="99"/>
      <c r="N43" s="99"/>
      <c r="O43" s="180"/>
    </row>
    <row r="44" spans="1:15" ht="24" customHeight="1">
      <c r="A44" s="9" t="s">
        <v>147</v>
      </c>
      <c r="B44" s="171"/>
      <c r="C44" s="162"/>
      <c r="D44" s="99"/>
      <c r="E44" s="182"/>
      <c r="F44" s="99"/>
      <c r="G44" s="172"/>
      <c r="H44" s="99"/>
      <c r="I44" s="172"/>
      <c r="J44" s="99"/>
      <c r="K44" s="99"/>
      <c r="L44" s="99"/>
      <c r="M44" s="99"/>
      <c r="N44" s="99"/>
      <c r="O44" s="182"/>
    </row>
    <row r="45" spans="1:15" ht="24" customHeight="1">
      <c r="A45" s="7" t="s">
        <v>31</v>
      </c>
      <c r="B45" s="171">
        <v>11.2</v>
      </c>
      <c r="C45" s="162"/>
      <c r="D45" s="99">
        <v>1626632767</v>
      </c>
      <c r="E45" s="182"/>
      <c r="F45" s="99">
        <v>1973859177</v>
      </c>
      <c r="G45" s="182"/>
      <c r="H45" s="99">
        <v>1626632767</v>
      </c>
      <c r="I45" s="8"/>
      <c r="J45" s="99">
        <v>1973859177</v>
      </c>
      <c r="K45" s="99"/>
      <c r="L45" s="99"/>
      <c r="M45" s="99"/>
      <c r="N45" s="99"/>
      <c r="O45" s="182"/>
    </row>
    <row r="46" spans="1:15" ht="24" customHeight="1">
      <c r="A46" s="7" t="s">
        <v>32</v>
      </c>
      <c r="B46" s="171">
        <v>11.3</v>
      </c>
      <c r="C46" s="162"/>
      <c r="D46" s="99">
        <v>9981087</v>
      </c>
      <c r="E46" s="182"/>
      <c r="F46" s="99">
        <v>9981103</v>
      </c>
      <c r="G46" s="182"/>
      <c r="H46" s="99">
        <v>9981087</v>
      </c>
      <c r="I46" s="8"/>
      <c r="J46" s="99">
        <v>9981103</v>
      </c>
      <c r="K46" s="99"/>
      <c r="L46" s="99"/>
      <c r="M46" s="99"/>
      <c r="N46" s="99"/>
      <c r="O46" s="182"/>
    </row>
    <row r="47" spans="1:15" ht="24" customHeight="1">
      <c r="A47" s="7" t="s">
        <v>33</v>
      </c>
      <c r="B47" s="171"/>
      <c r="D47" s="99">
        <v>46983771</v>
      </c>
      <c r="E47" s="182"/>
      <c r="F47" s="99">
        <v>38803921</v>
      </c>
      <c r="G47" s="182"/>
      <c r="H47" s="99">
        <v>30090346</v>
      </c>
      <c r="I47" s="8"/>
      <c r="J47" s="99">
        <v>23911851</v>
      </c>
      <c r="K47" s="99"/>
      <c r="L47" s="99"/>
      <c r="M47" s="99"/>
      <c r="N47" s="99"/>
      <c r="O47" s="182"/>
    </row>
    <row r="48" spans="1:15" ht="24" customHeight="1">
      <c r="A48" s="170" t="s">
        <v>148</v>
      </c>
      <c r="B48" s="171"/>
      <c r="C48" s="175"/>
      <c r="D48" s="99">
        <v>29330900</v>
      </c>
      <c r="E48" s="172"/>
      <c r="F48" s="99">
        <v>13873274</v>
      </c>
      <c r="G48" s="172"/>
      <c r="H48" s="99">
        <v>22278886</v>
      </c>
      <c r="I48" s="8"/>
      <c r="J48" s="99">
        <v>8078445</v>
      </c>
      <c r="K48" s="99"/>
      <c r="L48" s="99"/>
      <c r="M48" s="99"/>
      <c r="N48" s="99"/>
      <c r="O48" s="172"/>
    </row>
    <row r="49" spans="1:15" ht="24" customHeight="1">
      <c r="A49" s="170" t="s">
        <v>12</v>
      </c>
      <c r="B49" s="171">
        <v>6</v>
      </c>
      <c r="C49" s="183"/>
      <c r="D49" s="99">
        <v>284701841</v>
      </c>
      <c r="E49" s="172"/>
      <c r="F49" s="99">
        <v>12969572</v>
      </c>
      <c r="G49" s="172"/>
      <c r="H49" s="99">
        <v>278836186</v>
      </c>
      <c r="I49" s="8"/>
      <c r="J49" s="99">
        <v>10857210</v>
      </c>
      <c r="K49" s="99"/>
      <c r="L49" s="99"/>
      <c r="M49" s="99"/>
      <c r="N49" s="99"/>
      <c r="O49" s="172"/>
    </row>
    <row r="50" spans="1:15" ht="24" customHeight="1">
      <c r="A50" s="170" t="s">
        <v>34</v>
      </c>
      <c r="B50" s="171"/>
      <c r="C50" s="175"/>
      <c r="D50" s="99">
        <v>73335235</v>
      </c>
      <c r="E50" s="172"/>
      <c r="F50" s="99">
        <v>179134843</v>
      </c>
      <c r="G50" s="172"/>
      <c r="H50" s="99">
        <v>69016425</v>
      </c>
      <c r="I50" s="8"/>
      <c r="J50" s="99">
        <v>176090659</v>
      </c>
      <c r="K50" s="99"/>
      <c r="L50" s="99"/>
      <c r="M50" s="99"/>
      <c r="N50" s="99"/>
      <c r="O50" s="172"/>
    </row>
    <row r="51" spans="1:15" ht="24" customHeight="1">
      <c r="A51" s="168" t="s">
        <v>35</v>
      </c>
      <c r="B51" s="171"/>
      <c r="C51" s="175"/>
      <c r="D51" s="145">
        <f>SUM(D42:D50)</f>
        <v>4842673640</v>
      </c>
      <c r="E51" s="172"/>
      <c r="F51" s="145">
        <f>SUM(F42:F50)</f>
        <v>4894108579</v>
      </c>
      <c r="G51" s="8"/>
      <c r="H51" s="145">
        <f>SUM(H42:H50)</f>
        <v>4638989592</v>
      </c>
      <c r="I51" s="8"/>
      <c r="J51" s="145">
        <f>SUM(J42:J50)</f>
        <v>4826308169</v>
      </c>
      <c r="K51" s="99"/>
      <c r="L51" s="99"/>
      <c r="M51" s="99"/>
      <c r="N51" s="99"/>
      <c r="O51" s="172"/>
    </row>
    <row r="52" spans="1:15" ht="24" customHeight="1">
      <c r="A52" s="173" t="s">
        <v>36</v>
      </c>
      <c r="B52" s="171"/>
      <c r="C52" s="175"/>
      <c r="D52" s="99"/>
      <c r="E52" s="172"/>
      <c r="F52" s="99"/>
      <c r="G52" s="8"/>
      <c r="H52" s="99"/>
      <c r="I52" s="8"/>
      <c r="J52" s="99"/>
      <c r="K52" s="99"/>
      <c r="L52" s="99"/>
      <c r="M52" s="99"/>
      <c r="N52" s="99"/>
      <c r="O52" s="172"/>
    </row>
    <row r="53" spans="1:15" ht="24" customHeight="1">
      <c r="A53" s="9" t="s">
        <v>141</v>
      </c>
      <c r="B53" s="171"/>
      <c r="C53" s="175"/>
      <c r="D53" s="99"/>
      <c r="E53" s="172"/>
      <c r="F53" s="99"/>
      <c r="G53" s="8"/>
      <c r="H53" s="99"/>
      <c r="I53" s="8"/>
      <c r="J53" s="99"/>
      <c r="K53" s="99"/>
      <c r="L53" s="99"/>
      <c r="M53" s="99"/>
      <c r="N53" s="99"/>
      <c r="O53" s="172"/>
    </row>
    <row r="54" spans="1:15" ht="24" customHeight="1">
      <c r="A54" s="9" t="s">
        <v>126</v>
      </c>
      <c r="B54" s="171"/>
      <c r="C54" s="175"/>
      <c r="D54" s="99"/>
      <c r="E54" s="172"/>
      <c r="F54" s="99"/>
      <c r="G54" s="8"/>
      <c r="H54" s="99"/>
      <c r="I54" s="8"/>
      <c r="J54" s="99"/>
      <c r="K54" s="99"/>
      <c r="L54" s="99"/>
      <c r="M54" s="99"/>
      <c r="N54" s="99"/>
      <c r="O54" s="172"/>
    </row>
    <row r="55" spans="1:15" ht="24" customHeight="1">
      <c r="A55" s="7" t="s">
        <v>31</v>
      </c>
      <c r="B55" s="171">
        <v>11.2</v>
      </c>
      <c r="C55" s="175"/>
      <c r="D55" s="99">
        <v>2413935063</v>
      </c>
      <c r="E55" s="172"/>
      <c r="F55" s="99">
        <v>1371339574</v>
      </c>
      <c r="G55" s="172"/>
      <c r="H55" s="99">
        <v>2413935063</v>
      </c>
      <c r="I55" s="8"/>
      <c r="J55" s="99">
        <v>1371339574</v>
      </c>
      <c r="K55" s="99"/>
      <c r="L55" s="99"/>
      <c r="M55" s="99"/>
      <c r="N55" s="99"/>
      <c r="O55" s="172"/>
    </row>
    <row r="56" spans="1:15" ht="24" customHeight="1">
      <c r="A56" s="7" t="s">
        <v>32</v>
      </c>
      <c r="B56" s="171">
        <v>11.3</v>
      </c>
      <c r="C56" s="175"/>
      <c r="D56" s="99">
        <v>949357912</v>
      </c>
      <c r="E56" s="172"/>
      <c r="F56" s="99">
        <v>949271870</v>
      </c>
      <c r="G56" s="172"/>
      <c r="H56" s="99">
        <v>949357912</v>
      </c>
      <c r="I56" s="8"/>
      <c r="J56" s="99">
        <v>949271870</v>
      </c>
      <c r="K56" s="99"/>
      <c r="L56" s="99"/>
      <c r="M56" s="99"/>
      <c r="N56" s="99"/>
      <c r="O56" s="172"/>
    </row>
    <row r="57" spans="1:15" ht="24" customHeight="1">
      <c r="A57" s="7" t="s">
        <v>33</v>
      </c>
      <c r="B57" s="171"/>
      <c r="C57" s="175"/>
      <c r="D57" s="99">
        <v>56096850</v>
      </c>
      <c r="E57" s="172"/>
      <c r="F57" s="99">
        <v>59600331</v>
      </c>
      <c r="G57" s="172"/>
      <c r="H57" s="99">
        <v>41299223</v>
      </c>
      <c r="I57" s="8"/>
      <c r="J57" s="99">
        <v>39281981</v>
      </c>
      <c r="K57" s="99"/>
      <c r="L57" s="99"/>
      <c r="M57" s="99"/>
      <c r="N57" s="99"/>
      <c r="O57" s="172"/>
    </row>
    <row r="58" spans="1:15" ht="24" customHeight="1">
      <c r="A58" s="170" t="s">
        <v>37</v>
      </c>
      <c r="B58" s="171"/>
      <c r="C58" s="175"/>
      <c r="D58" s="99">
        <v>33597963</v>
      </c>
      <c r="E58" s="172"/>
      <c r="F58" s="99">
        <v>0</v>
      </c>
      <c r="G58" s="172"/>
      <c r="H58" s="99">
        <v>33597963</v>
      </c>
      <c r="I58" s="8"/>
      <c r="J58" s="99">
        <v>0</v>
      </c>
    </row>
    <row r="59" spans="1:15" ht="24" customHeight="1">
      <c r="A59" s="177" t="s">
        <v>206</v>
      </c>
      <c r="B59" s="171"/>
      <c r="C59" s="175"/>
      <c r="F59" s="184"/>
      <c r="G59" s="184"/>
      <c r="H59" s="184"/>
      <c r="I59" s="184"/>
      <c r="J59" s="184"/>
      <c r="K59" s="99"/>
      <c r="M59" s="99"/>
      <c r="O59" s="172"/>
    </row>
    <row r="60" spans="1:15" ht="24" customHeight="1">
      <c r="A60" s="185" t="s">
        <v>207</v>
      </c>
      <c r="B60" s="171"/>
      <c r="C60" s="175"/>
      <c r="D60" s="40">
        <v>240814819</v>
      </c>
      <c r="E60" s="172"/>
      <c r="F60" s="184">
        <v>230153901</v>
      </c>
      <c r="G60" s="172"/>
      <c r="H60" s="184">
        <v>195987042</v>
      </c>
      <c r="I60" s="8"/>
      <c r="J60" s="184">
        <v>186865301</v>
      </c>
      <c r="K60" s="99"/>
      <c r="L60" s="99"/>
      <c r="M60" s="99"/>
      <c r="N60" s="99"/>
      <c r="O60" s="172"/>
    </row>
    <row r="61" spans="1:15" ht="24" customHeight="1">
      <c r="A61" s="173" t="s">
        <v>38</v>
      </c>
      <c r="B61" s="171"/>
      <c r="C61" s="176"/>
      <c r="D61" s="145">
        <f>SUM(D55:D60)</f>
        <v>3693802607</v>
      </c>
      <c r="E61" s="172"/>
      <c r="F61" s="145">
        <f>SUM(F55:F60)</f>
        <v>2610365676</v>
      </c>
      <c r="G61" s="8"/>
      <c r="H61" s="145">
        <f>SUM(H55:H60)</f>
        <v>3634177203</v>
      </c>
      <c r="I61" s="8"/>
      <c r="J61" s="145">
        <f>SUM(J55:J60)</f>
        <v>2546758726</v>
      </c>
      <c r="K61" s="99"/>
      <c r="L61" s="99"/>
      <c r="M61" s="99"/>
      <c r="N61" s="99"/>
      <c r="O61" s="172"/>
    </row>
    <row r="62" spans="1:15" ht="24" customHeight="1">
      <c r="A62" s="173" t="s">
        <v>39</v>
      </c>
      <c r="B62" s="176"/>
      <c r="C62" s="176"/>
      <c r="D62" s="145">
        <f>D61+D51</f>
        <v>8536476247</v>
      </c>
      <c r="E62" s="172"/>
      <c r="F62" s="145">
        <f>F61+F51</f>
        <v>7504474255</v>
      </c>
      <c r="G62" s="8"/>
      <c r="H62" s="145">
        <f>H51+H61</f>
        <v>8273166795</v>
      </c>
      <c r="I62" s="8"/>
      <c r="J62" s="145">
        <f>J51+J61</f>
        <v>7373066895</v>
      </c>
      <c r="K62" s="99"/>
      <c r="L62" s="99"/>
      <c r="M62" s="99"/>
      <c r="N62" s="99"/>
      <c r="O62" s="172"/>
    </row>
    <row r="63" spans="1:15" ht="24" customHeight="1">
      <c r="A63" s="170"/>
      <c r="B63" s="183"/>
      <c r="C63" s="183"/>
      <c r="D63" s="8"/>
      <c r="E63" s="172"/>
      <c r="F63" s="8"/>
      <c r="G63" s="8"/>
      <c r="H63" s="8"/>
      <c r="I63" s="8"/>
      <c r="J63" s="8"/>
      <c r="K63" s="8"/>
      <c r="L63" s="8"/>
      <c r="M63" s="8"/>
      <c r="N63" s="8"/>
      <c r="O63" s="172"/>
    </row>
    <row r="64" spans="1:15" ht="24" customHeight="1">
      <c r="A64" s="40" t="s">
        <v>27</v>
      </c>
      <c r="B64" s="183"/>
      <c r="C64" s="183"/>
      <c r="D64" s="10"/>
      <c r="F64" s="10"/>
      <c r="G64" s="11"/>
      <c r="H64" s="11"/>
      <c r="I64" s="11"/>
      <c r="J64" s="11"/>
      <c r="K64" s="11"/>
      <c r="L64" s="11"/>
      <c r="M64" s="11"/>
      <c r="N64" s="11"/>
    </row>
    <row r="65" spans="1:15" ht="24" customHeight="1">
      <c r="A65" s="156" t="s">
        <v>0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</row>
    <row r="66" spans="1:15" ht="24" customHeight="1">
      <c r="A66" s="156" t="s">
        <v>136</v>
      </c>
      <c r="B66" s="157"/>
      <c r="C66" s="157"/>
      <c r="D66" s="157"/>
      <c r="E66" s="157"/>
      <c r="F66" s="157"/>
      <c r="G66" s="157"/>
      <c r="H66" s="157"/>
      <c r="I66" s="157"/>
      <c r="J66" s="158"/>
      <c r="K66" s="158"/>
      <c r="L66" s="158"/>
      <c r="M66" s="158"/>
      <c r="N66" s="158"/>
      <c r="O66" s="157"/>
    </row>
    <row r="67" spans="1:15" ht="24" customHeight="1">
      <c r="A67" s="156" t="str">
        <f>A3</f>
        <v>ณ วันที่ 30 มิถุนายน 2569</v>
      </c>
      <c r="B67" s="157"/>
      <c r="C67" s="157"/>
      <c r="D67" s="157"/>
      <c r="E67" s="157"/>
      <c r="F67" s="157"/>
      <c r="G67" s="157"/>
      <c r="H67" s="157"/>
      <c r="I67" s="157"/>
      <c r="J67" s="158"/>
      <c r="K67" s="158"/>
      <c r="L67" s="158"/>
      <c r="M67" s="158"/>
      <c r="N67" s="158"/>
      <c r="O67" s="157"/>
    </row>
    <row r="68" spans="1:15" ht="24" customHeight="1">
      <c r="A68" s="197" t="s">
        <v>1</v>
      </c>
      <c r="B68" s="197"/>
      <c r="C68" s="197"/>
      <c r="D68" s="197"/>
      <c r="E68" s="197"/>
      <c r="F68" s="197"/>
      <c r="G68" s="197"/>
      <c r="H68" s="197"/>
      <c r="I68" s="197"/>
      <c r="J68" s="197"/>
      <c r="K68" s="159"/>
      <c r="L68" s="159"/>
      <c r="M68" s="159"/>
      <c r="N68" s="159"/>
    </row>
    <row r="69" spans="1:15" ht="24" customHeight="1">
      <c r="D69" s="196" t="s">
        <v>2</v>
      </c>
      <c r="E69" s="196"/>
      <c r="F69" s="196"/>
      <c r="G69" s="160"/>
      <c r="H69" s="196" t="s">
        <v>3</v>
      </c>
      <c r="I69" s="196"/>
      <c r="J69" s="196"/>
      <c r="K69" s="160"/>
      <c r="L69" s="160"/>
      <c r="M69" s="160"/>
      <c r="N69" s="160"/>
      <c r="O69" s="161"/>
    </row>
    <row r="70" spans="1:15" ht="24" customHeight="1">
      <c r="B70" s="162" t="s">
        <v>4</v>
      </c>
      <c r="D70" s="163" t="str">
        <f>D6</f>
        <v>30 มิถุนายน 2569</v>
      </c>
      <c r="E70" s="164"/>
      <c r="F70" s="163" t="str">
        <f>F6</f>
        <v>31 ธันวาคม 2568</v>
      </c>
      <c r="G70" s="164"/>
      <c r="H70" s="163" t="str">
        <f>D6</f>
        <v>30 มิถุนายน 2569</v>
      </c>
      <c r="I70" s="164"/>
      <c r="J70" s="163" t="str">
        <f>F6</f>
        <v>31 ธันวาคม 2568</v>
      </c>
      <c r="K70" s="165"/>
      <c r="L70" s="165"/>
      <c r="M70" s="165"/>
      <c r="N70" s="165"/>
      <c r="O70" s="164"/>
    </row>
    <row r="71" spans="1:15" ht="24" customHeight="1">
      <c r="B71" s="186"/>
      <c r="D71" s="166" t="s">
        <v>5</v>
      </c>
      <c r="E71" s="164"/>
      <c r="F71" s="166" t="s">
        <v>6</v>
      </c>
      <c r="G71" s="164"/>
      <c r="H71" s="166" t="s">
        <v>5</v>
      </c>
      <c r="I71" s="164"/>
      <c r="J71" s="166" t="s">
        <v>6</v>
      </c>
      <c r="K71" s="166"/>
      <c r="L71" s="166"/>
      <c r="M71" s="166"/>
      <c r="N71" s="166"/>
      <c r="O71" s="164"/>
    </row>
    <row r="72" spans="1:15" ht="24" customHeight="1">
      <c r="B72" s="186"/>
      <c r="D72" s="166" t="s">
        <v>7</v>
      </c>
      <c r="E72" s="164"/>
      <c r="F72" s="166"/>
      <c r="G72" s="164"/>
      <c r="H72" s="166" t="s">
        <v>7</v>
      </c>
      <c r="I72" s="164"/>
      <c r="J72" s="166"/>
      <c r="K72" s="166"/>
      <c r="L72" s="166"/>
      <c r="M72" s="166"/>
      <c r="N72" s="166"/>
      <c r="O72" s="164"/>
    </row>
    <row r="73" spans="1:15" ht="24" customHeight="1">
      <c r="A73" s="173" t="s">
        <v>40</v>
      </c>
      <c r="B73" s="177"/>
      <c r="C73" s="162"/>
      <c r="D73" s="179"/>
      <c r="E73" s="180"/>
      <c r="F73" s="179"/>
      <c r="G73" s="179"/>
      <c r="H73" s="179"/>
      <c r="I73" s="179"/>
      <c r="J73" s="179"/>
      <c r="K73" s="179"/>
      <c r="L73" s="179"/>
      <c r="M73" s="179"/>
      <c r="N73" s="179"/>
      <c r="O73" s="180"/>
    </row>
    <row r="74" spans="1:15" ht="24" customHeight="1">
      <c r="A74" s="170" t="s">
        <v>41</v>
      </c>
      <c r="B74" s="171"/>
      <c r="C74" s="162"/>
      <c r="D74" s="179"/>
      <c r="E74" s="180"/>
      <c r="F74" s="179"/>
      <c r="G74" s="179"/>
      <c r="H74" s="179"/>
      <c r="I74" s="179"/>
      <c r="J74" s="179"/>
      <c r="K74" s="179"/>
      <c r="L74" s="179"/>
      <c r="M74" s="179"/>
      <c r="N74" s="179"/>
      <c r="O74" s="180"/>
    </row>
    <row r="75" spans="1:15" ht="24" customHeight="1">
      <c r="A75" s="187" t="s">
        <v>42</v>
      </c>
      <c r="B75" s="171"/>
      <c r="C75" s="162"/>
      <c r="D75" s="179"/>
      <c r="E75" s="180"/>
      <c r="F75" s="179"/>
      <c r="G75" s="179"/>
      <c r="H75" s="179"/>
      <c r="I75" s="179"/>
      <c r="J75" s="179"/>
      <c r="K75" s="179"/>
      <c r="L75" s="179"/>
      <c r="M75" s="179"/>
      <c r="N75" s="179"/>
      <c r="O75" s="180"/>
    </row>
    <row r="76" spans="1:15" ht="24" customHeight="1" thickBot="1">
      <c r="A76" s="188" t="s">
        <v>43</v>
      </c>
      <c r="C76" s="162"/>
      <c r="D76" s="189">
        <v>1434780000</v>
      </c>
      <c r="E76" s="190"/>
      <c r="F76" s="189">
        <v>1434780000</v>
      </c>
      <c r="G76" s="190"/>
      <c r="H76" s="189">
        <v>1434780000</v>
      </c>
      <c r="I76" s="190"/>
      <c r="J76" s="189">
        <v>1434780000</v>
      </c>
      <c r="K76" s="99"/>
      <c r="L76" s="99"/>
      <c r="M76" s="99"/>
      <c r="N76" s="99"/>
      <c r="O76" s="190"/>
    </row>
    <row r="77" spans="1:15" ht="24" customHeight="1" thickTop="1">
      <c r="A77" s="187" t="s">
        <v>44</v>
      </c>
      <c r="B77" s="171"/>
      <c r="C77" s="162"/>
      <c r="D77" s="99"/>
      <c r="E77" s="172"/>
      <c r="F77" s="99"/>
      <c r="G77" s="172"/>
      <c r="H77" s="99"/>
      <c r="I77" s="172"/>
      <c r="J77" s="99"/>
      <c r="K77" s="99"/>
      <c r="L77" s="99"/>
      <c r="M77" s="99"/>
      <c r="N77" s="99"/>
      <c r="O77" s="172"/>
    </row>
    <row r="78" spans="1:15" ht="24" customHeight="1">
      <c r="A78" s="188" t="s">
        <v>125</v>
      </c>
      <c r="B78" s="177"/>
      <c r="C78" s="162"/>
      <c r="D78" s="99">
        <f>EQ_Conso!C31</f>
        <v>1432589955</v>
      </c>
      <c r="E78" s="190"/>
      <c r="F78" s="99">
        <f>EQ_Conso!C20</f>
        <v>1432589955</v>
      </c>
      <c r="G78" s="190"/>
      <c r="H78" s="99">
        <f>EQ_Separate!C29</f>
        <v>1432589955</v>
      </c>
      <c r="I78" s="190"/>
      <c r="J78" s="99">
        <f>EQ_Separate!C21</f>
        <v>1432589955</v>
      </c>
      <c r="K78" s="99"/>
      <c r="L78" s="99"/>
      <c r="M78" s="99"/>
      <c r="N78" s="99"/>
      <c r="O78" s="172"/>
    </row>
    <row r="79" spans="1:15" ht="24" customHeight="1">
      <c r="A79" s="170" t="s">
        <v>45</v>
      </c>
      <c r="B79" s="171"/>
      <c r="C79" s="162"/>
      <c r="D79" s="99">
        <f>EQ_Conso!E31</f>
        <v>14494582321</v>
      </c>
      <c r="E79" s="190"/>
      <c r="F79" s="99">
        <f>EQ_Conso!E20</f>
        <v>14494582321</v>
      </c>
      <c r="G79" s="190"/>
      <c r="H79" s="99">
        <f>EQ_Separate!E29</f>
        <v>14494582321</v>
      </c>
      <c r="I79" s="190"/>
      <c r="J79" s="99">
        <f>EQ_Separate!E21</f>
        <v>14494582321</v>
      </c>
      <c r="K79" s="99"/>
      <c r="L79" s="99"/>
      <c r="M79" s="99"/>
      <c r="N79" s="99"/>
      <c r="O79" s="190"/>
    </row>
    <row r="80" spans="1:15" ht="24" customHeight="1">
      <c r="A80" s="191" t="s">
        <v>46</v>
      </c>
      <c r="B80" s="171"/>
      <c r="C80" s="162"/>
      <c r="D80" s="99">
        <f>EQ_Conso!G31</f>
        <v>483694988</v>
      </c>
      <c r="E80" s="190"/>
      <c r="F80" s="99">
        <f>EQ_Conso!G20</f>
        <v>483694988</v>
      </c>
      <c r="G80" s="190"/>
      <c r="H80" s="99">
        <f>EQ_Separate!G29</f>
        <v>483694988</v>
      </c>
      <c r="I80" s="190"/>
      <c r="J80" s="99">
        <f>EQ_Separate!G21</f>
        <v>483694988</v>
      </c>
      <c r="K80" s="99"/>
      <c r="L80" s="99"/>
      <c r="M80" s="99"/>
      <c r="N80" s="99"/>
      <c r="O80" s="190"/>
    </row>
    <row r="81" spans="1:15" ht="24" customHeight="1">
      <c r="A81" s="191" t="s">
        <v>47</v>
      </c>
      <c r="B81" s="171"/>
      <c r="C81" s="162"/>
      <c r="D81" s="99">
        <f>EQ_Conso!I31</f>
        <v>-787230800</v>
      </c>
      <c r="E81" s="190"/>
      <c r="F81" s="99">
        <f>EQ_Conso!I20</f>
        <v>-787230800</v>
      </c>
      <c r="G81" s="190"/>
      <c r="H81" s="99">
        <v>0</v>
      </c>
      <c r="I81" s="190"/>
      <c r="J81" s="99">
        <v>0</v>
      </c>
      <c r="K81" s="99"/>
      <c r="L81" s="99"/>
      <c r="M81" s="99"/>
      <c r="N81" s="99"/>
      <c r="O81" s="190"/>
    </row>
    <row r="82" spans="1:15" ht="24" customHeight="1">
      <c r="A82" s="170" t="s">
        <v>48</v>
      </c>
      <c r="B82" s="175"/>
      <c r="C82" s="192"/>
      <c r="D82" s="99"/>
      <c r="E82" s="182"/>
      <c r="F82" s="99"/>
      <c r="G82" s="8"/>
      <c r="H82" s="99"/>
      <c r="I82" s="8"/>
      <c r="J82" s="99"/>
      <c r="K82" s="99"/>
      <c r="L82" s="99"/>
      <c r="M82" s="99"/>
      <c r="N82" s="99"/>
      <c r="O82" s="190"/>
    </row>
    <row r="83" spans="1:15" ht="24" customHeight="1">
      <c r="A83" s="187" t="s">
        <v>86</v>
      </c>
      <c r="B83" s="175"/>
      <c r="C83" s="192"/>
      <c r="D83" s="99"/>
      <c r="E83" s="182"/>
      <c r="F83" s="99"/>
      <c r="G83" s="8"/>
      <c r="H83" s="99"/>
      <c r="I83" s="8"/>
      <c r="J83" s="99"/>
      <c r="K83" s="99"/>
      <c r="L83" s="99"/>
      <c r="M83" s="99"/>
      <c r="N83" s="99"/>
      <c r="O83" s="190"/>
    </row>
    <row r="84" spans="1:15" ht="24" customHeight="1">
      <c r="A84" s="188" t="s">
        <v>264</v>
      </c>
      <c r="B84" s="171"/>
      <c r="C84" s="192"/>
      <c r="D84" s="99">
        <f>EQ_Conso!K31</f>
        <v>143478000</v>
      </c>
      <c r="E84" s="182"/>
      <c r="F84" s="99">
        <f>EQ_Conso!K20</f>
        <v>143478000</v>
      </c>
      <c r="G84" s="8"/>
      <c r="H84" s="99">
        <f>EQ_Separate!I29</f>
        <v>143478000</v>
      </c>
      <c r="I84" s="8"/>
      <c r="J84" s="99">
        <f>EQ_Separate!I21</f>
        <v>143478000</v>
      </c>
      <c r="K84" s="99"/>
      <c r="L84" s="99"/>
      <c r="M84" s="99"/>
      <c r="N84" s="99"/>
      <c r="O84" s="182"/>
    </row>
    <row r="85" spans="1:15" ht="24" customHeight="1">
      <c r="A85" s="188" t="s">
        <v>265</v>
      </c>
      <c r="B85" s="171">
        <v>13</v>
      </c>
      <c r="C85" s="192"/>
      <c r="D85" s="99">
        <f>EQ_Conso!M31</f>
        <v>858720192</v>
      </c>
      <c r="E85" s="182"/>
      <c r="F85" s="99">
        <f>EQ_Conso!M20</f>
        <v>576856535</v>
      </c>
      <c r="G85" s="8"/>
      <c r="H85" s="99">
        <f>EQ_Separate!K29</f>
        <v>858720192</v>
      </c>
      <c r="I85" s="8"/>
      <c r="J85" s="99">
        <f>EQ_Separate!K21</f>
        <v>576856535</v>
      </c>
      <c r="K85" s="99"/>
      <c r="L85" s="99"/>
      <c r="M85" s="99"/>
      <c r="N85" s="99"/>
      <c r="O85" s="182"/>
    </row>
    <row r="86" spans="1:15" ht="24" customHeight="1">
      <c r="A86" s="187" t="s">
        <v>49</v>
      </c>
      <c r="B86" s="175"/>
      <c r="C86" s="192"/>
      <c r="D86" s="99">
        <f>EQ_Conso!O31</f>
        <v>18768621317</v>
      </c>
      <c r="E86" s="182"/>
      <c r="F86" s="99">
        <f>EQ_Conso!O20</f>
        <v>17139887807</v>
      </c>
      <c r="G86" s="8"/>
      <c r="H86" s="99">
        <f>EQ_Separate!M29</f>
        <v>15321633992</v>
      </c>
      <c r="I86" s="8"/>
      <c r="J86" s="99">
        <f>EQ_Separate!M21</f>
        <v>16189225739</v>
      </c>
      <c r="K86" s="99"/>
      <c r="L86" s="99"/>
      <c r="M86" s="99"/>
      <c r="N86" s="99"/>
      <c r="O86" s="182"/>
    </row>
    <row r="87" spans="1:15" ht="24" customHeight="1">
      <c r="A87" s="170" t="s">
        <v>181</v>
      </c>
      <c r="B87" s="171">
        <v>13</v>
      </c>
      <c r="C87" s="192"/>
      <c r="D87" s="99">
        <f>EQ_Conso!Q31</f>
        <v>-858720192</v>
      </c>
      <c r="E87" s="182"/>
      <c r="F87" s="99">
        <f>EQ_Conso!Q20</f>
        <v>-576856535</v>
      </c>
      <c r="G87" s="8"/>
      <c r="H87" s="99">
        <f>EQ_Separate!O29</f>
        <v>-858720192</v>
      </c>
      <c r="I87" s="8"/>
      <c r="J87" s="99">
        <f>EQ_Separate!O21</f>
        <v>-576856535</v>
      </c>
      <c r="K87" s="99"/>
      <c r="L87" s="99"/>
      <c r="M87" s="99"/>
      <c r="N87" s="99"/>
      <c r="O87" s="182"/>
    </row>
    <row r="88" spans="1:15" ht="24" customHeight="1">
      <c r="A88" s="170" t="s">
        <v>50</v>
      </c>
      <c r="B88" s="175"/>
      <c r="C88" s="192"/>
      <c r="D88" s="143">
        <f>EQ_Conso!S31</f>
        <v>3800472128</v>
      </c>
      <c r="E88" s="182"/>
      <c r="F88" s="143">
        <f>OCI_Conso!K24</f>
        <v>4333949733</v>
      </c>
      <c r="G88" s="8"/>
      <c r="H88" s="143">
        <f>EQ_Separate!Q29</f>
        <v>297601718</v>
      </c>
      <c r="I88" s="8"/>
      <c r="J88" s="143">
        <f>OCI_Separate!G22</f>
        <v>499577831</v>
      </c>
      <c r="K88" s="99"/>
      <c r="L88" s="99"/>
      <c r="M88" s="99"/>
      <c r="N88" s="99"/>
      <c r="O88" s="182"/>
    </row>
    <row r="89" spans="1:15" ht="24" customHeight="1">
      <c r="A89" s="170" t="s">
        <v>51</v>
      </c>
      <c r="B89" s="177"/>
      <c r="C89" s="162"/>
      <c r="D89" s="99">
        <f>SUM(D78:D88)</f>
        <v>38336207909</v>
      </c>
      <c r="E89" s="182"/>
      <c r="F89" s="99">
        <f>SUM(F78:F88)</f>
        <v>37240952004</v>
      </c>
      <c r="G89" s="8"/>
      <c r="H89" s="99">
        <f>SUM(H78:H88)</f>
        <v>32173580974</v>
      </c>
      <c r="I89" s="8"/>
      <c r="J89" s="99">
        <f>SUM(J78:J88)</f>
        <v>33243148834</v>
      </c>
      <c r="K89" s="99"/>
      <c r="L89" s="99"/>
      <c r="M89" s="99"/>
      <c r="N89" s="99"/>
      <c r="O89" s="182"/>
    </row>
    <row r="90" spans="1:15" ht="24" customHeight="1" thickBot="1">
      <c r="A90" s="173" t="s">
        <v>52</v>
      </c>
      <c r="B90" s="171"/>
      <c r="C90" s="162"/>
      <c r="D90" s="150">
        <f>SUM(D62,D89)</f>
        <v>46872684156</v>
      </c>
      <c r="E90" s="182"/>
      <c r="F90" s="150">
        <f>SUM(F62,F89)</f>
        <v>44745426259</v>
      </c>
      <c r="G90" s="8"/>
      <c r="H90" s="150">
        <f>SUM(H62,H89)</f>
        <v>40446747769</v>
      </c>
      <c r="I90" s="8"/>
      <c r="J90" s="150">
        <f>SUM(J62,J89)</f>
        <v>40616215729</v>
      </c>
      <c r="K90" s="99"/>
      <c r="L90" s="99"/>
      <c r="M90" s="99"/>
      <c r="N90" s="99"/>
      <c r="O90" s="182"/>
    </row>
    <row r="91" spans="1:15" ht="24" customHeight="1" thickTop="1">
      <c r="D91" s="99">
        <f>SUM(D90-D29)</f>
        <v>0</v>
      </c>
      <c r="E91" s="172"/>
      <c r="F91" s="99">
        <f>SUM(F90-F29)</f>
        <v>0</v>
      </c>
      <c r="G91" s="172"/>
      <c r="H91" s="99">
        <f>SUM(H90-H29)</f>
        <v>0</v>
      </c>
      <c r="I91" s="172"/>
      <c r="J91" s="99">
        <f>SUM(J90-J29)</f>
        <v>0</v>
      </c>
      <c r="K91" s="99"/>
      <c r="L91" s="99"/>
      <c r="M91" s="99"/>
      <c r="N91" s="99"/>
      <c r="O91" s="172"/>
    </row>
    <row r="92" spans="1:15" ht="24" customHeight="1">
      <c r="A92" s="40" t="s">
        <v>27</v>
      </c>
    </row>
    <row r="93" spans="1:15" ht="24" customHeight="1">
      <c r="D93" s="12"/>
    </row>
    <row r="94" spans="1:15" ht="24" customHeight="1">
      <c r="A94" s="193"/>
      <c r="D94" s="18"/>
      <c r="J94" s="194"/>
      <c r="K94" s="194"/>
      <c r="L94" s="194"/>
      <c r="M94" s="194"/>
      <c r="N94" s="194"/>
    </row>
    <row r="96" spans="1:15" ht="24" customHeight="1">
      <c r="B96" s="40" t="s">
        <v>53</v>
      </c>
    </row>
    <row r="97" spans="1:1" ht="24" customHeight="1">
      <c r="A97" s="193"/>
    </row>
  </sheetData>
  <customSheetViews>
    <customSheetView guid="{E8EB09DC-331B-455E-B96E-C83E5DBF8B12}" scale="92" showPageBreaks="1" showGridLines="0" printArea="1" view="pageBreakPreview" topLeftCell="A44">
      <selection activeCell="D52" sqref="D52"/>
      <rowBreaks count="2" manualBreakCount="2">
        <brk id="34" max="16383" man="1"/>
        <brk id="66" max="16383" man="1"/>
      </rowBreaks>
      <pageMargins left="0" right="0" top="0" bottom="0" header="0" footer="0"/>
      <pageSetup paperSize="9" scale="59" fitToHeight="7" orientation="portrait" r:id="rId1"/>
    </customSheetView>
    <customSheetView guid="{6B173BD9-73EB-4A05-80C7-E17E753E42F2}" scale="92" showPageBreaks="1" showGridLines="0" printArea="1" view="pageBreakPreview" topLeftCell="A86">
      <selection activeCell="J78" sqref="J78"/>
      <rowBreaks count="2" manualBreakCount="2">
        <brk id="34" max="16383" man="1"/>
        <brk id="66" max="16383" man="1"/>
      </rowBreaks>
      <pageMargins left="0" right="0" top="0" bottom="0" header="0" footer="0"/>
      <pageSetup paperSize="9" scale="59" fitToHeight="7" orientation="portrait" r:id="rId2"/>
    </customSheetView>
  </customSheetViews>
  <mergeCells count="9">
    <mergeCell ref="D69:F69"/>
    <mergeCell ref="D5:F5"/>
    <mergeCell ref="D36:F36"/>
    <mergeCell ref="A4:J4"/>
    <mergeCell ref="A35:J35"/>
    <mergeCell ref="A68:J68"/>
    <mergeCell ref="H5:J5"/>
    <mergeCell ref="H36:J36"/>
    <mergeCell ref="H69:J69"/>
  </mergeCells>
  <printOptions horizontalCentered="1"/>
  <pageMargins left="0.7" right="0.35433070866141703" top="0.78" bottom="0.196850393700787" header="0.27559055118110198" footer="0.31496062992126"/>
  <pageSetup paperSize="9" scale="78" fitToHeight="7" orientation="portrait" r:id="rId3"/>
  <rowBreaks count="2" manualBreakCount="2">
    <brk id="31" max="16383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20"/>
  <sheetViews>
    <sheetView showGridLines="0" view="pageBreakPreview" zoomScale="85" zoomScaleNormal="70" zoomScaleSheetLayoutView="85" workbookViewId="0">
      <selection activeCell="D98" sqref="D98"/>
    </sheetView>
  </sheetViews>
  <sheetFormatPr defaultColWidth="10.44140625" defaultRowHeight="24" customHeight="1"/>
  <cols>
    <col min="1" max="1" width="39.33203125" style="69" customWidth="1"/>
    <col min="2" max="2" width="8.6640625" style="69" customWidth="1"/>
    <col min="3" max="3" width="1.44140625" style="69" customWidth="1"/>
    <col min="4" max="4" width="15.6640625" style="69" customWidth="1"/>
    <col min="5" max="5" width="1.44140625" style="69" customWidth="1"/>
    <col min="6" max="6" width="15.6640625" style="69" customWidth="1"/>
    <col min="7" max="7" width="1.44140625" style="69" customWidth="1"/>
    <col min="8" max="8" width="15.6640625" style="19" customWidth="1"/>
    <col min="9" max="9" width="1.44140625" style="69" customWidth="1"/>
    <col min="10" max="10" width="15.6640625" style="69" customWidth="1"/>
    <col min="11" max="11" width="4" style="69" customWidth="1"/>
    <col min="12" max="12" width="15.44140625" style="112" bestFit="1" customWidth="1"/>
    <col min="13" max="13" width="16.44140625" style="69" bestFit="1" customWidth="1"/>
    <col min="14" max="14" width="14.44140625" style="112" bestFit="1" customWidth="1"/>
    <col min="15" max="15" width="13.44140625" style="69" bestFit="1" customWidth="1"/>
    <col min="16" max="16" width="15.44140625" style="112" bestFit="1" customWidth="1"/>
    <col min="17" max="17" width="13.44140625" style="69" bestFit="1" customWidth="1"/>
    <col min="18" max="18" width="14.44140625" style="69" bestFit="1" customWidth="1"/>
    <col min="19" max="19" width="13.44140625" style="69" bestFit="1" customWidth="1"/>
    <col min="20" max="16384" width="10.44140625" style="69"/>
  </cols>
  <sheetData>
    <row r="1" spans="1:10" ht="24" customHeight="1">
      <c r="J1" s="42" t="s">
        <v>54</v>
      </c>
    </row>
    <row r="2" spans="1:10" ht="24" customHeight="1">
      <c r="A2" s="43" t="s">
        <v>0</v>
      </c>
      <c r="B2" s="100"/>
      <c r="C2" s="100"/>
      <c r="D2" s="100"/>
      <c r="E2" s="100"/>
      <c r="F2" s="100"/>
      <c r="G2" s="100"/>
      <c r="H2" s="20"/>
      <c r="I2" s="100"/>
      <c r="J2" s="100"/>
    </row>
    <row r="3" spans="1:10" ht="24" customHeight="1">
      <c r="A3" s="43" t="s">
        <v>199</v>
      </c>
      <c r="B3" s="100"/>
      <c r="C3" s="100"/>
      <c r="D3" s="100"/>
      <c r="E3" s="100"/>
      <c r="F3" s="100"/>
      <c r="G3" s="100"/>
      <c r="H3" s="20"/>
      <c r="I3" s="100"/>
      <c r="J3" s="113"/>
    </row>
    <row r="4" spans="1:10" ht="24" customHeight="1">
      <c r="A4" s="43" t="s">
        <v>230</v>
      </c>
      <c r="B4" s="100"/>
      <c r="C4" s="100"/>
      <c r="D4" s="100"/>
      <c r="E4" s="100"/>
      <c r="F4" s="100"/>
      <c r="G4" s="100"/>
      <c r="H4" s="20"/>
      <c r="I4" s="100"/>
      <c r="J4" s="113"/>
    </row>
    <row r="5" spans="1:10" ht="24" customHeight="1">
      <c r="B5" s="100"/>
      <c r="C5" s="100"/>
      <c r="D5" s="100"/>
      <c r="E5" s="100"/>
      <c r="F5" s="100"/>
      <c r="G5" s="100"/>
      <c r="H5" s="20"/>
      <c r="I5" s="100"/>
      <c r="J5" s="42" t="s">
        <v>1</v>
      </c>
    </row>
    <row r="6" spans="1:10" ht="24" customHeight="1">
      <c r="D6" s="101"/>
      <c r="E6" s="101" t="s">
        <v>2</v>
      </c>
      <c r="F6" s="101"/>
      <c r="G6" s="102"/>
      <c r="H6" s="195" t="s">
        <v>3</v>
      </c>
      <c r="I6" s="195"/>
      <c r="J6" s="195"/>
    </row>
    <row r="7" spans="1:10" ht="24" customHeight="1">
      <c r="B7" s="114" t="s">
        <v>4</v>
      </c>
      <c r="C7" s="103"/>
      <c r="D7" s="104">
        <v>2569</v>
      </c>
      <c r="E7" s="105"/>
      <c r="F7" s="104">
        <v>2568</v>
      </c>
      <c r="G7" s="115"/>
      <c r="H7" s="104">
        <v>2569</v>
      </c>
      <c r="I7" s="105"/>
      <c r="J7" s="104">
        <v>2568</v>
      </c>
    </row>
    <row r="8" spans="1:10" ht="24" customHeight="1">
      <c r="A8" s="67" t="s">
        <v>149</v>
      </c>
      <c r="B8" s="103"/>
      <c r="C8" s="103"/>
      <c r="D8" s="104"/>
      <c r="E8" s="115"/>
      <c r="F8" s="104"/>
      <c r="G8" s="115"/>
      <c r="H8" s="21"/>
      <c r="I8" s="115"/>
      <c r="J8" s="104"/>
    </row>
    <row r="9" spans="1:10" ht="24" customHeight="1">
      <c r="A9" s="107" t="s">
        <v>55</v>
      </c>
      <c r="D9" s="108">
        <v>6113958736</v>
      </c>
      <c r="E9" s="108"/>
      <c r="F9" s="108">
        <v>5997205824</v>
      </c>
      <c r="G9" s="108"/>
      <c r="H9" s="108">
        <v>5945984455</v>
      </c>
      <c r="I9" s="108"/>
      <c r="J9" s="19">
        <v>5866218498</v>
      </c>
    </row>
    <row r="10" spans="1:10" ht="24" customHeight="1">
      <c r="A10" s="107" t="s">
        <v>56</v>
      </c>
      <c r="B10" s="109"/>
      <c r="D10" s="98">
        <v>-5073095067</v>
      </c>
      <c r="E10" s="108"/>
      <c r="F10" s="98">
        <v>-5479210050</v>
      </c>
      <c r="G10" s="108"/>
      <c r="H10" s="98">
        <v>-5033252318</v>
      </c>
      <c r="I10" s="108"/>
      <c r="J10" s="22">
        <v>-5484428279</v>
      </c>
    </row>
    <row r="11" spans="1:10" ht="24" customHeight="1">
      <c r="A11" s="46" t="s">
        <v>57</v>
      </c>
      <c r="B11" s="109"/>
      <c r="D11" s="108">
        <f>SUM(D9:D10)</f>
        <v>1040863669</v>
      </c>
      <c r="E11" s="108"/>
      <c r="F11" s="108">
        <f>SUM(F9:F10)</f>
        <v>517995774</v>
      </c>
      <c r="G11" s="108"/>
      <c r="H11" s="108">
        <f>SUM(H9:H10)</f>
        <v>912732137</v>
      </c>
      <c r="I11" s="108"/>
      <c r="J11" s="19">
        <f>SUM(J9:J10)</f>
        <v>381790219</v>
      </c>
    </row>
    <row r="12" spans="1:10" ht="24" customHeight="1">
      <c r="A12" s="45" t="s">
        <v>58</v>
      </c>
      <c r="B12" s="116">
        <v>14</v>
      </c>
      <c r="D12" s="111">
        <v>53726150</v>
      </c>
      <c r="E12" s="108"/>
      <c r="F12" s="108">
        <v>28225187</v>
      </c>
      <c r="G12" s="108"/>
      <c r="H12" s="108">
        <v>43914943</v>
      </c>
      <c r="I12" s="108"/>
      <c r="J12" s="19">
        <v>30169275</v>
      </c>
    </row>
    <row r="13" spans="1:10" ht="24" customHeight="1">
      <c r="A13" s="45" t="s">
        <v>59</v>
      </c>
      <c r="B13" s="116"/>
      <c r="D13" s="111">
        <v>37796</v>
      </c>
      <c r="E13" s="108"/>
      <c r="F13" s="108">
        <v>7296742</v>
      </c>
      <c r="G13" s="108"/>
      <c r="H13" s="108">
        <v>299997600</v>
      </c>
      <c r="I13" s="108"/>
      <c r="J13" s="19">
        <v>159998720</v>
      </c>
    </row>
    <row r="14" spans="1:10" ht="24" customHeight="1">
      <c r="A14" s="45" t="s">
        <v>60</v>
      </c>
      <c r="B14" s="116"/>
      <c r="D14" s="108">
        <v>-237525622</v>
      </c>
      <c r="E14" s="108"/>
      <c r="F14" s="108">
        <v>-243571773</v>
      </c>
      <c r="G14" s="108"/>
      <c r="H14" s="108">
        <v>-183298978</v>
      </c>
      <c r="I14" s="108"/>
      <c r="J14" s="19">
        <v>-190785678</v>
      </c>
    </row>
    <row r="15" spans="1:10" ht="24" customHeight="1">
      <c r="A15" s="45" t="s">
        <v>61</v>
      </c>
      <c r="B15" s="116"/>
      <c r="D15" s="108">
        <v>-241190059</v>
      </c>
      <c r="E15" s="108"/>
      <c r="F15" s="108">
        <v>-190597453</v>
      </c>
      <c r="G15" s="108"/>
      <c r="H15" s="108">
        <v>-601460525</v>
      </c>
      <c r="I15" s="108"/>
      <c r="J15" s="19">
        <v>-166251501</v>
      </c>
    </row>
    <row r="16" spans="1:10" ht="24" customHeight="1">
      <c r="A16" s="45" t="s">
        <v>202</v>
      </c>
      <c r="B16" s="117"/>
      <c r="D16" s="108">
        <v>75445556</v>
      </c>
      <c r="E16" s="108"/>
      <c r="F16" s="108">
        <v>-112755540</v>
      </c>
      <c r="G16" s="108"/>
      <c r="H16" s="108">
        <v>71254032</v>
      </c>
      <c r="I16" s="108"/>
      <c r="J16" s="19">
        <v>-109916286</v>
      </c>
    </row>
    <row r="17" spans="1:12" ht="24" customHeight="1">
      <c r="A17" s="45" t="s">
        <v>250</v>
      </c>
      <c r="B17" s="116">
        <v>15</v>
      </c>
      <c r="D17" s="98">
        <v>-60261017</v>
      </c>
      <c r="E17" s="108"/>
      <c r="F17" s="98">
        <v>100888758</v>
      </c>
      <c r="G17" s="108"/>
      <c r="H17" s="98">
        <v>-58046502</v>
      </c>
      <c r="I17" s="108"/>
      <c r="J17" s="22">
        <v>88194075</v>
      </c>
    </row>
    <row r="18" spans="1:12" ht="24" customHeight="1">
      <c r="A18" s="46" t="s">
        <v>62</v>
      </c>
      <c r="B18" s="103"/>
      <c r="C18" s="103"/>
      <c r="D18" s="108">
        <f>SUM(D11:D17)</f>
        <v>631096473</v>
      </c>
      <c r="E18" s="118"/>
      <c r="F18" s="108">
        <f>SUM(F11:F17)</f>
        <v>107481695</v>
      </c>
      <c r="G18" s="118"/>
      <c r="H18" s="108">
        <f>SUM(H11:H17)</f>
        <v>485092707</v>
      </c>
      <c r="I18" s="118"/>
      <c r="J18" s="19">
        <f>SUM(J11:J17)</f>
        <v>193198824</v>
      </c>
    </row>
    <row r="19" spans="1:12" ht="24" customHeight="1">
      <c r="A19" s="107" t="s">
        <v>63</v>
      </c>
      <c r="D19" s="108">
        <v>11164451</v>
      </c>
      <c r="E19" s="108"/>
      <c r="F19" s="108">
        <v>50981672</v>
      </c>
      <c r="G19" s="108"/>
      <c r="H19" s="108">
        <v>6186592</v>
      </c>
      <c r="I19" s="119"/>
      <c r="J19" s="19">
        <v>2358829</v>
      </c>
    </row>
    <row r="20" spans="1:12" ht="24" customHeight="1">
      <c r="A20" s="107" t="s">
        <v>64</v>
      </c>
      <c r="D20" s="98">
        <v>-42517050</v>
      </c>
      <c r="E20" s="108"/>
      <c r="F20" s="98">
        <v>-64127252</v>
      </c>
      <c r="G20" s="108"/>
      <c r="H20" s="98">
        <v>-42206047</v>
      </c>
      <c r="I20" s="119"/>
      <c r="J20" s="22">
        <v>-64174282</v>
      </c>
    </row>
    <row r="21" spans="1:12" ht="24" customHeight="1">
      <c r="A21" s="46" t="s">
        <v>65</v>
      </c>
      <c r="B21" s="100"/>
      <c r="C21" s="100"/>
      <c r="D21" s="108">
        <f>SUM(D18:D20)</f>
        <v>599743874</v>
      </c>
      <c r="E21" s="108"/>
      <c r="F21" s="108">
        <f>SUM(F18:F20)</f>
        <v>94336115</v>
      </c>
      <c r="G21" s="108"/>
      <c r="H21" s="108">
        <f>SUM(H18:H20)</f>
        <v>449073252</v>
      </c>
      <c r="I21" s="108"/>
      <c r="J21" s="19">
        <f>SUM(J18:J20)</f>
        <v>131383371</v>
      </c>
    </row>
    <row r="22" spans="1:12" ht="24" customHeight="1">
      <c r="A22" s="107" t="s">
        <v>66</v>
      </c>
      <c r="B22" s="106">
        <v>16</v>
      </c>
      <c r="C22" s="100"/>
      <c r="D22" s="98">
        <v>-33253276</v>
      </c>
      <c r="E22" s="108"/>
      <c r="F22" s="98">
        <v>-17265551.899999999</v>
      </c>
      <c r="G22" s="108"/>
      <c r="H22" s="98">
        <v>-20896961</v>
      </c>
      <c r="I22" s="108"/>
      <c r="J22" s="22">
        <v>-5966484</v>
      </c>
    </row>
    <row r="23" spans="1:12" ht="24" customHeight="1" thickBot="1">
      <c r="A23" s="120" t="s">
        <v>67</v>
      </c>
      <c r="B23" s="100"/>
      <c r="C23" s="100"/>
      <c r="D23" s="121">
        <f>SUM(D21:D22)</f>
        <v>566490598</v>
      </c>
      <c r="E23" s="108"/>
      <c r="F23" s="121">
        <f>SUM(F21:F22)</f>
        <v>77070563.099999994</v>
      </c>
      <c r="G23" s="108"/>
      <c r="H23" s="23">
        <f>SUM(H21:H22)</f>
        <v>428176291</v>
      </c>
      <c r="I23" s="108"/>
      <c r="J23" s="23">
        <f>SUM(J21:J22)</f>
        <v>125416887</v>
      </c>
      <c r="L23" s="122"/>
    </row>
    <row r="24" spans="1:12" ht="24" customHeight="1" thickTop="1">
      <c r="A24" s="123"/>
      <c r="B24" s="100"/>
      <c r="C24" s="100"/>
      <c r="D24" s="17"/>
      <c r="E24" s="108"/>
      <c r="F24" s="17"/>
      <c r="G24" s="108"/>
      <c r="I24" s="108"/>
      <c r="J24" s="17"/>
    </row>
    <row r="25" spans="1:12" ht="24" customHeight="1">
      <c r="A25" s="69" t="s">
        <v>27</v>
      </c>
      <c r="B25" s="100"/>
      <c r="C25" s="100"/>
      <c r="D25" s="17"/>
      <c r="E25" s="108"/>
      <c r="F25" s="17"/>
      <c r="G25" s="108"/>
      <c r="I25" s="108"/>
      <c r="J25" s="17"/>
    </row>
    <row r="26" spans="1:12" ht="24" customHeight="1">
      <c r="J26" s="42" t="s">
        <v>54</v>
      </c>
    </row>
    <row r="27" spans="1:12" ht="24" customHeight="1">
      <c r="A27" s="43" t="s">
        <v>0</v>
      </c>
      <c r="B27" s="100"/>
      <c r="C27" s="100"/>
      <c r="D27" s="100"/>
      <c r="E27" s="100"/>
      <c r="F27" s="100"/>
      <c r="G27" s="100"/>
      <c r="H27" s="20"/>
      <c r="I27" s="100"/>
      <c r="J27" s="100"/>
    </row>
    <row r="28" spans="1:12" ht="24" customHeight="1">
      <c r="A28" s="43" t="s">
        <v>134</v>
      </c>
      <c r="B28" s="100"/>
      <c r="C28" s="100"/>
      <c r="D28" s="100"/>
      <c r="E28" s="100"/>
      <c r="F28" s="100"/>
      <c r="G28" s="100"/>
      <c r="H28" s="20"/>
      <c r="I28" s="100"/>
      <c r="J28" s="113"/>
    </row>
    <row r="29" spans="1:12" ht="24" customHeight="1">
      <c r="A29" s="43" t="str">
        <f>A4</f>
        <v>สำหรับงวดสามเดือนสิ้นสุดวันที่ 30 มิถุนายน 2569</v>
      </c>
      <c r="B29" s="100"/>
      <c r="C29" s="100"/>
      <c r="D29" s="100"/>
      <c r="E29" s="100"/>
      <c r="F29" s="100"/>
      <c r="G29" s="100"/>
      <c r="H29" s="20"/>
      <c r="I29" s="100"/>
      <c r="J29" s="113"/>
    </row>
    <row r="30" spans="1:12" ht="24" customHeight="1">
      <c r="B30" s="100"/>
      <c r="C30" s="100"/>
      <c r="D30" s="100"/>
      <c r="E30" s="100"/>
      <c r="F30" s="100"/>
      <c r="G30" s="100"/>
      <c r="H30" s="20"/>
      <c r="I30" s="100"/>
      <c r="J30" s="42" t="s">
        <v>1</v>
      </c>
    </row>
    <row r="31" spans="1:12" ht="24" customHeight="1">
      <c r="D31" s="101"/>
      <c r="E31" s="101" t="s">
        <v>2</v>
      </c>
      <c r="F31" s="101"/>
      <c r="G31" s="102"/>
      <c r="H31" s="195" t="s">
        <v>3</v>
      </c>
      <c r="I31" s="195"/>
      <c r="J31" s="195"/>
    </row>
    <row r="32" spans="1:12" ht="24" customHeight="1">
      <c r="B32" s="114" t="s">
        <v>4</v>
      </c>
      <c r="C32" s="103"/>
      <c r="D32" s="104">
        <v>2569</v>
      </c>
      <c r="E32" s="105"/>
      <c r="F32" s="104">
        <v>2568</v>
      </c>
      <c r="G32" s="115"/>
      <c r="H32" s="104">
        <v>2569</v>
      </c>
      <c r="I32" s="105"/>
      <c r="J32" s="104">
        <v>2568</v>
      </c>
    </row>
    <row r="33" spans="1:10" ht="24" customHeight="1">
      <c r="A33" s="120" t="s">
        <v>68</v>
      </c>
      <c r="B33" s="103"/>
      <c r="C33" s="103"/>
      <c r="D33" s="118"/>
      <c r="E33" s="118"/>
      <c r="F33" s="118"/>
      <c r="G33" s="118"/>
      <c r="H33" s="24"/>
      <c r="I33" s="118"/>
      <c r="J33" s="118"/>
    </row>
    <row r="34" spans="1:10" ht="24" customHeight="1">
      <c r="A34" s="41" t="s">
        <v>214</v>
      </c>
      <c r="D34" s="108"/>
      <c r="E34" s="108"/>
      <c r="F34" s="108"/>
      <c r="G34" s="108"/>
      <c r="I34" s="108"/>
      <c r="J34" s="108"/>
    </row>
    <row r="35" spans="1:10" ht="24" customHeight="1">
      <c r="A35" s="41" t="s">
        <v>213</v>
      </c>
      <c r="D35" s="108"/>
      <c r="E35" s="108"/>
      <c r="F35" s="108"/>
      <c r="G35" s="108"/>
      <c r="I35" s="108"/>
      <c r="J35" s="108"/>
    </row>
    <row r="36" spans="1:10" ht="24" customHeight="1">
      <c r="A36" s="41" t="s">
        <v>215</v>
      </c>
      <c r="D36" s="108"/>
      <c r="E36" s="108"/>
      <c r="F36" s="108"/>
      <c r="G36" s="108"/>
      <c r="I36" s="108"/>
      <c r="J36" s="108"/>
    </row>
    <row r="37" spans="1:10" ht="24" customHeight="1">
      <c r="A37" s="124" t="s">
        <v>216</v>
      </c>
      <c r="D37" s="108">
        <v>227043119</v>
      </c>
      <c r="E37" s="108"/>
      <c r="F37" s="108">
        <v>-470989119</v>
      </c>
      <c r="G37" s="108"/>
      <c r="H37" s="108">
        <v>0</v>
      </c>
      <c r="I37" s="108"/>
      <c r="J37" s="19">
        <v>0</v>
      </c>
    </row>
    <row r="38" spans="1:10" ht="24" customHeight="1">
      <c r="A38" s="124" t="s">
        <v>248</v>
      </c>
      <c r="D38" s="108"/>
      <c r="E38" s="108"/>
      <c r="F38" s="108"/>
      <c r="G38" s="108"/>
      <c r="H38" s="108"/>
      <c r="I38" s="108"/>
      <c r="J38" s="19"/>
    </row>
    <row r="39" spans="1:10" ht="24" customHeight="1">
      <c r="A39" s="124" t="s">
        <v>137</v>
      </c>
      <c r="D39" s="98">
        <v>27175412</v>
      </c>
      <c r="E39" s="108"/>
      <c r="F39" s="98">
        <v>12898597</v>
      </c>
      <c r="G39" s="108"/>
      <c r="H39" s="98">
        <v>27175412</v>
      </c>
      <c r="I39" s="108"/>
      <c r="J39" s="22">
        <v>12898597</v>
      </c>
    </row>
    <row r="40" spans="1:10" ht="24" customHeight="1">
      <c r="A40" s="41" t="s">
        <v>214</v>
      </c>
      <c r="D40" s="108"/>
      <c r="E40" s="108"/>
      <c r="F40" s="108"/>
      <c r="G40" s="108"/>
      <c r="H40" s="28"/>
      <c r="I40" s="108"/>
      <c r="J40" s="19"/>
    </row>
    <row r="41" spans="1:10" ht="24" customHeight="1">
      <c r="A41" s="124" t="s">
        <v>221</v>
      </c>
      <c r="D41" s="98">
        <f>SUM(D37:D39)</f>
        <v>254218531</v>
      </c>
      <c r="E41" s="108"/>
      <c r="F41" s="98">
        <f>SUM(F37:F39)</f>
        <v>-458090522</v>
      </c>
      <c r="G41" s="108"/>
      <c r="H41" s="29">
        <f>SUM(H37:H39)</f>
        <v>27175412</v>
      </c>
      <c r="I41" s="108"/>
      <c r="J41" s="22">
        <f>SUM(J37:J39)</f>
        <v>12898597</v>
      </c>
    </row>
    <row r="42" spans="1:10" ht="24" customHeight="1">
      <c r="A42" s="41"/>
      <c r="D42" s="108"/>
      <c r="E42" s="108"/>
      <c r="F42" s="108"/>
      <c r="G42" s="108"/>
      <c r="I42" s="108"/>
      <c r="J42" s="19"/>
    </row>
    <row r="43" spans="1:10" ht="24" customHeight="1">
      <c r="A43" s="41" t="s">
        <v>217</v>
      </c>
      <c r="D43" s="108"/>
      <c r="E43" s="108"/>
      <c r="F43" s="108"/>
      <c r="G43" s="108"/>
      <c r="I43" s="108"/>
      <c r="J43" s="19"/>
    </row>
    <row r="44" spans="1:10" ht="24" customHeight="1">
      <c r="A44" s="41" t="s">
        <v>213</v>
      </c>
      <c r="D44" s="108"/>
      <c r="E44" s="108"/>
      <c r="F44" s="108"/>
      <c r="G44" s="108"/>
      <c r="I44" s="108"/>
      <c r="J44" s="19"/>
    </row>
    <row r="45" spans="1:10" ht="24" customHeight="1">
      <c r="A45" s="41" t="s">
        <v>249</v>
      </c>
      <c r="D45" s="108"/>
      <c r="E45" s="108"/>
      <c r="F45" s="108"/>
      <c r="G45" s="108"/>
      <c r="H45" s="108"/>
      <c r="I45" s="108"/>
      <c r="J45" s="108"/>
    </row>
    <row r="46" spans="1:10" ht="24" customHeight="1">
      <c r="A46" s="41" t="s">
        <v>225</v>
      </c>
      <c r="D46" s="108"/>
      <c r="E46" s="108"/>
      <c r="F46" s="108"/>
      <c r="G46" s="108"/>
      <c r="H46" s="108"/>
      <c r="I46" s="108"/>
      <c r="J46" s="108"/>
    </row>
    <row r="47" spans="1:10" ht="24" customHeight="1">
      <c r="A47" s="41" t="s">
        <v>220</v>
      </c>
      <c r="D47" s="98">
        <f>D108-74845702</f>
        <v>1326862018</v>
      </c>
      <c r="E47" s="108"/>
      <c r="F47" s="98">
        <v>653617095</v>
      </c>
      <c r="G47" s="108"/>
      <c r="H47" s="98">
        <v>0</v>
      </c>
      <c r="I47" s="108"/>
      <c r="J47" s="22">
        <v>0</v>
      </c>
    </row>
    <row r="48" spans="1:10" ht="24" customHeight="1">
      <c r="A48" s="41" t="s">
        <v>217</v>
      </c>
      <c r="D48" s="108"/>
      <c r="E48" s="108"/>
      <c r="F48" s="108"/>
      <c r="G48" s="108"/>
      <c r="H48" s="28"/>
      <c r="I48" s="108"/>
      <c r="J48" s="19"/>
    </row>
    <row r="49" spans="1:13" ht="24" customHeight="1">
      <c r="A49" s="41" t="s">
        <v>213</v>
      </c>
      <c r="D49" s="98">
        <f>SUM(D45:D47)</f>
        <v>1326862018</v>
      </c>
      <c r="E49" s="108"/>
      <c r="F49" s="98">
        <f>SUM(F45:F47)</f>
        <v>653617095</v>
      </c>
      <c r="G49" s="108"/>
      <c r="H49" s="29">
        <f>SUM(H45:H47)</f>
        <v>0</v>
      </c>
      <c r="I49" s="108"/>
      <c r="J49" s="29">
        <f>SUM(J45:J47)</f>
        <v>0</v>
      </c>
    </row>
    <row r="50" spans="1:13" ht="24" customHeight="1">
      <c r="A50" s="41"/>
      <c r="D50" s="108"/>
      <c r="E50" s="108"/>
      <c r="F50" s="108"/>
      <c r="G50" s="108"/>
      <c r="H50" s="28"/>
      <c r="I50" s="108"/>
      <c r="J50" s="28"/>
    </row>
    <row r="51" spans="1:13" ht="24" customHeight="1">
      <c r="A51" s="125" t="s">
        <v>69</v>
      </c>
      <c r="D51" s="126">
        <f>SUM(D41,D49)</f>
        <v>1581080549</v>
      </c>
      <c r="E51" s="108"/>
      <c r="F51" s="126">
        <f>SUM(F41,F49)</f>
        <v>195526573</v>
      </c>
      <c r="G51" s="108"/>
      <c r="H51" s="30">
        <f>SUM(H41,H49)</f>
        <v>27175412</v>
      </c>
      <c r="I51" s="108"/>
      <c r="J51" s="30">
        <f>SUM(J41,J49)</f>
        <v>12898597</v>
      </c>
      <c r="M51" s="127"/>
    </row>
    <row r="52" spans="1:13" ht="24" customHeight="1">
      <c r="A52" s="123"/>
      <c r="B52" s="100"/>
      <c r="C52" s="100"/>
      <c r="D52" s="108"/>
      <c r="E52" s="108"/>
      <c r="F52" s="108"/>
      <c r="G52" s="108"/>
      <c r="H52" s="28"/>
      <c r="I52" s="108"/>
      <c r="J52" s="28"/>
    </row>
    <row r="53" spans="1:13" ht="24" customHeight="1" thickBot="1">
      <c r="A53" s="125" t="s">
        <v>70</v>
      </c>
      <c r="D53" s="128">
        <f>SUM(D23,D51)</f>
        <v>2147571147</v>
      </c>
      <c r="E53" s="108"/>
      <c r="F53" s="128">
        <f>SUM(F23,F51)</f>
        <v>272597136.10000002</v>
      </c>
      <c r="G53" s="108"/>
      <c r="H53" s="31">
        <f>SUM(H23,H51)</f>
        <v>455351703</v>
      </c>
      <c r="I53" s="108"/>
      <c r="J53" s="31">
        <f>SUM(J23,J51)</f>
        <v>138315484</v>
      </c>
    </row>
    <row r="54" spans="1:13" ht="24" customHeight="1" thickTop="1">
      <c r="A54" s="125"/>
      <c r="D54" s="129"/>
      <c r="E54" s="99"/>
      <c r="F54" s="129"/>
      <c r="G54" s="99"/>
      <c r="H54" s="25"/>
      <c r="I54" s="99"/>
      <c r="J54" s="129"/>
    </row>
    <row r="55" spans="1:13" ht="24" customHeight="1">
      <c r="A55" s="120" t="s">
        <v>71</v>
      </c>
      <c r="B55" s="106">
        <v>17</v>
      </c>
      <c r="C55" s="100"/>
      <c r="D55" s="108"/>
      <c r="E55" s="108"/>
      <c r="F55" s="108"/>
      <c r="G55" s="108"/>
      <c r="H55" s="26"/>
      <c r="I55" s="108"/>
      <c r="J55" s="130"/>
    </row>
    <row r="56" spans="1:13" ht="24" customHeight="1">
      <c r="A56" s="123" t="s">
        <v>72</v>
      </c>
      <c r="B56" s="100"/>
      <c r="C56" s="100"/>
      <c r="D56" s="108"/>
      <c r="E56" s="108"/>
      <c r="F56" s="108"/>
      <c r="G56" s="108"/>
      <c r="H56" s="26"/>
      <c r="I56" s="108"/>
      <c r="J56" s="130"/>
    </row>
    <row r="57" spans="1:13" ht="24" customHeight="1" thickBot="1">
      <c r="A57" s="65" t="s">
        <v>128</v>
      </c>
      <c r="B57" s="100"/>
      <c r="C57" s="100"/>
      <c r="D57" s="27">
        <v>0.20022567561379404</v>
      </c>
      <c r="E57" s="108"/>
      <c r="F57" s="27">
        <f>F23/2865179910</f>
        <v>2.6899030958233962E-2</v>
      </c>
      <c r="G57" s="108"/>
      <c r="H57" s="27">
        <v>0.15133858814479753</v>
      </c>
      <c r="I57" s="108"/>
      <c r="J57" s="131">
        <f>J23/2865179910</f>
        <v>4.3772779001511289E-2</v>
      </c>
    </row>
    <row r="58" spans="1:13" ht="24" customHeight="1" thickTop="1">
      <c r="D58" s="99"/>
      <c r="E58" s="99"/>
      <c r="F58" s="99"/>
      <c r="G58" s="99"/>
      <c r="H58" s="25"/>
      <c r="I58" s="99"/>
      <c r="J58" s="99"/>
    </row>
    <row r="59" spans="1:13" ht="24" customHeight="1">
      <c r="A59" s="69" t="s">
        <v>27</v>
      </c>
      <c r="D59" s="13"/>
      <c r="E59" s="110"/>
      <c r="F59" s="13"/>
      <c r="G59" s="110"/>
      <c r="I59" s="110"/>
      <c r="J59" s="13"/>
    </row>
    <row r="60" spans="1:13" ht="24" customHeight="1">
      <c r="J60" s="42" t="s">
        <v>54</v>
      </c>
    </row>
    <row r="61" spans="1:13" ht="24" customHeight="1">
      <c r="A61" s="43" t="s">
        <v>0</v>
      </c>
      <c r="B61" s="100"/>
      <c r="C61" s="100"/>
      <c r="D61" s="100"/>
      <c r="E61" s="100"/>
      <c r="F61" s="100"/>
      <c r="G61" s="100"/>
      <c r="H61" s="20"/>
      <c r="I61" s="100"/>
      <c r="J61" s="100"/>
    </row>
    <row r="62" spans="1:13" ht="24" customHeight="1">
      <c r="A62" s="43" t="s">
        <v>199</v>
      </c>
      <c r="B62" s="100"/>
      <c r="C62" s="100"/>
      <c r="D62" s="100"/>
      <c r="E62" s="100"/>
      <c r="F62" s="100"/>
      <c r="G62" s="100"/>
      <c r="H62" s="20"/>
      <c r="I62" s="100"/>
      <c r="J62" s="113"/>
    </row>
    <row r="63" spans="1:13" ht="24" customHeight="1">
      <c r="A63" s="43" t="s">
        <v>233</v>
      </c>
      <c r="B63" s="100"/>
      <c r="C63" s="100"/>
      <c r="D63" s="100"/>
      <c r="E63" s="100"/>
      <c r="F63" s="100"/>
      <c r="G63" s="100"/>
      <c r="H63" s="20"/>
      <c r="I63" s="100"/>
      <c r="J63" s="113"/>
    </row>
    <row r="64" spans="1:13" ht="24" customHeight="1">
      <c r="B64" s="100"/>
      <c r="C64" s="100"/>
      <c r="D64" s="100"/>
      <c r="E64" s="100"/>
      <c r="F64" s="100"/>
      <c r="G64" s="100"/>
      <c r="H64" s="20"/>
      <c r="I64" s="100"/>
      <c r="J64" s="42" t="s">
        <v>1</v>
      </c>
    </row>
    <row r="65" spans="1:10" ht="24" customHeight="1">
      <c r="D65" s="101"/>
      <c r="E65" s="101" t="s">
        <v>2</v>
      </c>
      <c r="F65" s="101"/>
      <c r="G65" s="102"/>
      <c r="H65" s="195" t="s">
        <v>3</v>
      </c>
      <c r="I65" s="195"/>
      <c r="J65" s="195"/>
    </row>
    <row r="66" spans="1:10" ht="24" customHeight="1">
      <c r="B66" s="114" t="s">
        <v>4</v>
      </c>
      <c r="C66" s="103"/>
      <c r="D66" s="104">
        <v>2569</v>
      </c>
      <c r="E66" s="105"/>
      <c r="F66" s="104">
        <v>2568</v>
      </c>
      <c r="G66" s="115"/>
      <c r="H66" s="104">
        <v>2569</v>
      </c>
      <c r="I66" s="105"/>
      <c r="J66" s="104">
        <v>2568</v>
      </c>
    </row>
    <row r="67" spans="1:10" ht="24" customHeight="1">
      <c r="A67" s="67" t="s">
        <v>149</v>
      </c>
      <c r="B67" s="103"/>
      <c r="C67" s="103"/>
      <c r="D67" s="104"/>
      <c r="E67" s="115"/>
      <c r="F67" s="104"/>
      <c r="G67" s="115"/>
      <c r="H67" s="21"/>
      <c r="I67" s="115"/>
      <c r="J67" s="104"/>
    </row>
    <row r="68" spans="1:10" ht="24" customHeight="1">
      <c r="A68" s="107" t="s">
        <v>55</v>
      </c>
      <c r="D68" s="108">
        <v>11599068793</v>
      </c>
      <c r="E68" s="108"/>
      <c r="F68" s="108">
        <v>12543009633</v>
      </c>
      <c r="G68" s="108"/>
      <c r="H68" s="108">
        <v>11262849430</v>
      </c>
      <c r="I68" s="108"/>
      <c r="J68" s="19">
        <v>12408182005</v>
      </c>
    </row>
    <row r="69" spans="1:10" ht="24" customHeight="1">
      <c r="A69" s="107" t="s">
        <v>56</v>
      </c>
      <c r="B69" s="109"/>
      <c r="D69" s="98">
        <v>-9989802673</v>
      </c>
      <c r="E69" s="108"/>
      <c r="F69" s="98">
        <v>-11175733398</v>
      </c>
      <c r="G69" s="108"/>
      <c r="H69" s="98">
        <v>-9893045552</v>
      </c>
      <c r="I69" s="108"/>
      <c r="J69" s="22">
        <v>-11260517243</v>
      </c>
    </row>
    <row r="70" spans="1:10" ht="24" customHeight="1">
      <c r="A70" s="46" t="s">
        <v>57</v>
      </c>
      <c r="B70" s="109"/>
      <c r="D70" s="108">
        <f>SUM(D68:D69)</f>
        <v>1609266120</v>
      </c>
      <c r="E70" s="108"/>
      <c r="F70" s="108">
        <f>SUM(F68:F69)</f>
        <v>1367276235</v>
      </c>
      <c r="G70" s="108"/>
      <c r="H70" s="108">
        <f>SUM(H68:H69)</f>
        <v>1369803878</v>
      </c>
      <c r="I70" s="108"/>
      <c r="J70" s="19">
        <f>SUM(J68:J69)</f>
        <v>1147664762</v>
      </c>
    </row>
    <row r="71" spans="1:10" ht="24" customHeight="1">
      <c r="A71" s="45" t="s">
        <v>58</v>
      </c>
      <c r="B71" s="116">
        <v>14</v>
      </c>
      <c r="D71" s="111">
        <v>379898174</v>
      </c>
      <c r="E71" s="108"/>
      <c r="F71" s="111">
        <v>76052343</v>
      </c>
      <c r="G71" s="108"/>
      <c r="H71" s="111">
        <v>364560199</v>
      </c>
      <c r="I71" s="108"/>
      <c r="J71" s="19">
        <v>78032372</v>
      </c>
    </row>
    <row r="72" spans="1:10" ht="24" customHeight="1">
      <c r="A72" s="45" t="s">
        <v>59</v>
      </c>
      <c r="B72" s="116"/>
      <c r="D72" s="111">
        <v>4412169</v>
      </c>
      <c r="E72" s="108"/>
      <c r="F72" s="111">
        <v>11452647</v>
      </c>
      <c r="G72" s="108"/>
      <c r="H72" s="111">
        <v>299997600</v>
      </c>
      <c r="I72" s="108"/>
      <c r="J72" s="19">
        <v>167298611</v>
      </c>
    </row>
    <row r="73" spans="1:10" ht="24" customHeight="1">
      <c r="A73" s="45" t="s">
        <v>60</v>
      </c>
      <c r="B73" s="116"/>
      <c r="D73" s="108">
        <v>-456306197</v>
      </c>
      <c r="E73" s="108"/>
      <c r="F73" s="108">
        <v>-488297568</v>
      </c>
      <c r="G73" s="108"/>
      <c r="H73" s="108">
        <v>-349903197</v>
      </c>
      <c r="I73" s="108"/>
      <c r="J73" s="19">
        <v>-382074342</v>
      </c>
    </row>
    <row r="74" spans="1:10" ht="24" customHeight="1">
      <c r="A74" s="45" t="s">
        <v>61</v>
      </c>
      <c r="B74" s="116"/>
      <c r="D74" s="108">
        <v>-440789470</v>
      </c>
      <c r="E74" s="108"/>
      <c r="F74" s="108">
        <v>-357651610</v>
      </c>
      <c r="G74" s="108"/>
      <c r="H74" s="108">
        <v>-758079961</v>
      </c>
      <c r="I74" s="108"/>
      <c r="J74" s="19">
        <v>-286069385</v>
      </c>
    </row>
    <row r="75" spans="1:10" ht="24" customHeight="1">
      <c r="A75" s="45" t="s">
        <v>202</v>
      </c>
      <c r="B75" s="117"/>
      <c r="D75" s="108">
        <v>167402023</v>
      </c>
      <c r="E75" s="108"/>
      <c r="F75" s="108">
        <v>-125553982</v>
      </c>
      <c r="G75" s="108"/>
      <c r="H75" s="108">
        <v>158349678</v>
      </c>
      <c r="I75" s="108"/>
      <c r="J75" s="19">
        <v>-112825533</v>
      </c>
    </row>
    <row r="76" spans="1:10" ht="24" customHeight="1">
      <c r="A76" s="45" t="s">
        <v>250</v>
      </c>
      <c r="B76" s="116">
        <v>15</v>
      </c>
      <c r="D76" s="98">
        <v>-149523024</v>
      </c>
      <c r="E76" s="108"/>
      <c r="F76" s="98">
        <v>90808624</v>
      </c>
      <c r="G76" s="108"/>
      <c r="H76" s="98">
        <v>-137837896</v>
      </c>
      <c r="I76" s="108"/>
      <c r="J76" s="22">
        <v>84152122</v>
      </c>
    </row>
    <row r="77" spans="1:10" ht="24" customHeight="1">
      <c r="A77" s="46" t="s">
        <v>62</v>
      </c>
      <c r="B77" s="103"/>
      <c r="C77" s="103"/>
      <c r="D77" s="108">
        <f>SUM(D70:D76)</f>
        <v>1114359795</v>
      </c>
      <c r="E77" s="118"/>
      <c r="F77" s="108">
        <f>SUM(F70:F76)</f>
        <v>574086689</v>
      </c>
      <c r="G77" s="118"/>
      <c r="H77" s="108">
        <f>SUM(H70:H76)</f>
        <v>946890301</v>
      </c>
      <c r="I77" s="118"/>
      <c r="J77" s="19">
        <f>SUM(J70:J76)</f>
        <v>696178607</v>
      </c>
    </row>
    <row r="78" spans="1:10" ht="24" customHeight="1">
      <c r="A78" s="107" t="s">
        <v>63</v>
      </c>
      <c r="D78" s="108">
        <v>30002724</v>
      </c>
      <c r="E78" s="108"/>
      <c r="F78" s="108">
        <v>102877764</v>
      </c>
      <c r="G78" s="108"/>
      <c r="H78" s="108">
        <v>6301199</v>
      </c>
      <c r="I78" s="119"/>
      <c r="J78" s="19">
        <v>3825840</v>
      </c>
    </row>
    <row r="79" spans="1:10" ht="24" customHeight="1">
      <c r="A79" s="107" t="s">
        <v>64</v>
      </c>
      <c r="D79" s="98">
        <v>-83697252</v>
      </c>
      <c r="E79" s="108"/>
      <c r="F79" s="98">
        <v>-129355767</v>
      </c>
      <c r="G79" s="108"/>
      <c r="H79" s="98">
        <v>-82503498</v>
      </c>
      <c r="I79" s="119"/>
      <c r="J79" s="22">
        <v>-130226864</v>
      </c>
    </row>
    <row r="80" spans="1:10" ht="24" customHeight="1">
      <c r="A80" s="46" t="s">
        <v>65</v>
      </c>
      <c r="B80" s="100"/>
      <c r="C80" s="100"/>
      <c r="D80" s="108">
        <f>SUM(D77:D79)</f>
        <v>1060665267</v>
      </c>
      <c r="E80" s="108"/>
      <c r="F80" s="108">
        <f>SUM(F77:F79)</f>
        <v>547608686</v>
      </c>
      <c r="G80" s="108"/>
      <c r="H80" s="108">
        <f>SUM(H77:H79)</f>
        <v>870688002</v>
      </c>
      <c r="I80" s="108"/>
      <c r="J80" s="19">
        <f>SUM(J77:J79)</f>
        <v>569777583</v>
      </c>
    </row>
    <row r="81" spans="1:12" ht="24" customHeight="1">
      <c r="A81" s="107" t="s">
        <v>66</v>
      </c>
      <c r="B81" s="106">
        <v>16</v>
      </c>
      <c r="C81" s="100"/>
      <c r="D81" s="98">
        <v>-110105685</v>
      </c>
      <c r="E81" s="108"/>
      <c r="F81" s="98">
        <v>-46306673.899999999</v>
      </c>
      <c r="G81" s="108"/>
      <c r="H81" s="98">
        <v>-80235025</v>
      </c>
      <c r="I81" s="108"/>
      <c r="J81" s="22">
        <v>-36935578</v>
      </c>
    </row>
    <row r="82" spans="1:12" ht="24" customHeight="1" thickBot="1">
      <c r="A82" s="120" t="s">
        <v>67</v>
      </c>
      <c r="B82" s="100"/>
      <c r="C82" s="100"/>
      <c r="D82" s="121">
        <f>SUM(D80:D81)</f>
        <v>950559582</v>
      </c>
      <c r="E82" s="108"/>
      <c r="F82" s="121">
        <f>SUM(F80:F81)</f>
        <v>501302012.10000002</v>
      </c>
      <c r="G82" s="108"/>
      <c r="H82" s="23">
        <f>SUM(H80:H81)</f>
        <v>790452977</v>
      </c>
      <c r="I82" s="108"/>
      <c r="J82" s="23">
        <f>SUM(J80:J81)</f>
        <v>532842005</v>
      </c>
      <c r="L82" s="122"/>
    </row>
    <row r="83" spans="1:12" ht="24" customHeight="1" thickTop="1">
      <c r="A83" s="123"/>
      <c r="B83" s="100"/>
      <c r="C83" s="100"/>
      <c r="D83" s="17"/>
      <c r="E83" s="108"/>
      <c r="F83" s="17"/>
      <c r="G83" s="108"/>
      <c r="I83" s="108"/>
      <c r="J83" s="17"/>
    </row>
    <row r="84" spans="1:12" ht="24" customHeight="1">
      <c r="A84" s="69" t="s">
        <v>27</v>
      </c>
      <c r="B84" s="100"/>
      <c r="C84" s="100"/>
      <c r="D84" s="17"/>
      <c r="E84" s="108"/>
      <c r="F84" s="17"/>
      <c r="G84" s="108"/>
      <c r="I84" s="108"/>
      <c r="J84" s="17"/>
    </row>
    <row r="85" spans="1:12" ht="24" customHeight="1">
      <c r="J85" s="42" t="s">
        <v>54</v>
      </c>
    </row>
    <row r="86" spans="1:12" ht="24" customHeight="1">
      <c r="A86" s="43" t="s">
        <v>0</v>
      </c>
      <c r="B86" s="100"/>
      <c r="C86" s="100"/>
      <c r="D86" s="100"/>
      <c r="E86" s="100"/>
      <c r="F86" s="100"/>
      <c r="G86" s="100"/>
      <c r="H86" s="20"/>
      <c r="I86" s="100"/>
      <c r="J86" s="100"/>
    </row>
    <row r="87" spans="1:12" ht="24" customHeight="1">
      <c r="A87" s="43" t="s">
        <v>134</v>
      </c>
      <c r="B87" s="100"/>
      <c r="C87" s="100"/>
      <c r="D87" s="100"/>
      <c r="E87" s="100"/>
      <c r="F87" s="100"/>
      <c r="G87" s="100"/>
      <c r="H87" s="20"/>
      <c r="I87" s="100"/>
      <c r="J87" s="113"/>
    </row>
    <row r="88" spans="1:12" ht="24" customHeight="1">
      <c r="A88" s="43" t="str">
        <f>A63</f>
        <v>สำหรับงวดหกเดือนสิ้นสุดวันที่ 30 มิถุนายน 2569</v>
      </c>
      <c r="B88" s="100"/>
      <c r="C88" s="100"/>
      <c r="D88" s="100"/>
      <c r="E88" s="100"/>
      <c r="F88" s="100"/>
      <c r="G88" s="100"/>
      <c r="H88" s="20"/>
      <c r="I88" s="100"/>
      <c r="J88" s="113"/>
    </row>
    <row r="89" spans="1:12" ht="24" customHeight="1">
      <c r="B89" s="100"/>
      <c r="C89" s="100"/>
      <c r="D89" s="100"/>
      <c r="E89" s="100"/>
      <c r="F89" s="100"/>
      <c r="G89" s="100"/>
      <c r="H89" s="20"/>
      <c r="I89" s="100"/>
      <c r="J89" s="42" t="s">
        <v>1</v>
      </c>
    </row>
    <row r="90" spans="1:12" ht="24" customHeight="1">
      <c r="D90" s="101"/>
      <c r="E90" s="101" t="s">
        <v>2</v>
      </c>
      <c r="F90" s="101"/>
      <c r="G90" s="102"/>
      <c r="H90" s="195" t="s">
        <v>3</v>
      </c>
      <c r="I90" s="195"/>
      <c r="J90" s="195"/>
    </row>
    <row r="91" spans="1:12" ht="24" customHeight="1">
      <c r="B91" s="114" t="s">
        <v>4</v>
      </c>
      <c r="C91" s="103"/>
      <c r="D91" s="104">
        <v>2569</v>
      </c>
      <c r="E91" s="105"/>
      <c r="F91" s="104">
        <v>2568</v>
      </c>
      <c r="G91" s="115"/>
      <c r="H91" s="104">
        <v>2569</v>
      </c>
      <c r="I91" s="105"/>
      <c r="J91" s="104">
        <v>2568</v>
      </c>
    </row>
    <row r="92" spans="1:12" ht="24" customHeight="1">
      <c r="A92" s="120" t="s">
        <v>68</v>
      </c>
      <c r="B92" s="103"/>
      <c r="C92" s="103"/>
      <c r="D92" s="118"/>
      <c r="E92" s="118"/>
      <c r="F92" s="118"/>
      <c r="G92" s="118"/>
      <c r="H92" s="24"/>
      <c r="I92" s="118"/>
      <c r="J92" s="118"/>
    </row>
    <row r="93" spans="1:12" ht="24" customHeight="1">
      <c r="A93" s="41" t="s">
        <v>214</v>
      </c>
      <c r="D93" s="108"/>
      <c r="E93" s="108"/>
      <c r="F93" s="108"/>
      <c r="G93" s="108"/>
      <c r="I93" s="108"/>
      <c r="J93" s="108"/>
    </row>
    <row r="94" spans="1:12" ht="24" customHeight="1">
      <c r="A94" s="41" t="s">
        <v>213</v>
      </c>
      <c r="D94" s="108"/>
      <c r="E94" s="108"/>
      <c r="F94" s="108"/>
      <c r="G94" s="108"/>
      <c r="I94" s="108"/>
      <c r="J94" s="108"/>
    </row>
    <row r="95" spans="1:12" ht="24" customHeight="1">
      <c r="A95" s="41" t="s">
        <v>215</v>
      </c>
      <c r="D95" s="108"/>
      <c r="E95" s="108"/>
      <c r="F95" s="108"/>
      <c r="G95" s="108"/>
      <c r="I95" s="108"/>
      <c r="J95" s="108"/>
    </row>
    <row r="96" spans="1:12" ht="24" customHeight="1">
      <c r="A96" s="124" t="s">
        <v>216</v>
      </c>
      <c r="D96" s="108">
        <v>603009440</v>
      </c>
      <c r="E96" s="108"/>
      <c r="F96" s="108">
        <v>-487005198</v>
      </c>
      <c r="G96" s="108"/>
      <c r="H96" s="108">
        <v>0</v>
      </c>
      <c r="I96" s="108"/>
      <c r="J96" s="28">
        <v>0</v>
      </c>
    </row>
    <row r="97" spans="1:13" ht="24" customHeight="1">
      <c r="A97" s="124" t="s">
        <v>203</v>
      </c>
      <c r="D97" s="108"/>
      <c r="E97" s="108"/>
      <c r="F97" s="108"/>
      <c r="G97" s="108"/>
      <c r="H97" s="108"/>
      <c r="I97" s="108"/>
      <c r="J97" s="28"/>
    </row>
    <row r="98" spans="1:13" ht="24" customHeight="1">
      <c r="A98" s="124" t="s">
        <v>137</v>
      </c>
      <c r="D98" s="98">
        <v>-195664530</v>
      </c>
      <c r="E98" s="108"/>
      <c r="F98" s="98">
        <v>-133144</v>
      </c>
      <c r="G98" s="108"/>
      <c r="H98" s="98">
        <v>-195664530</v>
      </c>
      <c r="I98" s="108"/>
      <c r="J98" s="29">
        <v>-133144</v>
      </c>
    </row>
    <row r="99" spans="1:13" ht="24" customHeight="1">
      <c r="A99" s="41" t="s">
        <v>214</v>
      </c>
      <c r="D99" s="108"/>
      <c r="E99" s="108"/>
      <c r="F99" s="108"/>
      <c r="G99" s="108"/>
      <c r="H99" s="28"/>
      <c r="I99" s="108"/>
      <c r="J99" s="28"/>
    </row>
    <row r="100" spans="1:13" ht="24" customHeight="1">
      <c r="A100" s="124" t="s">
        <v>221</v>
      </c>
      <c r="D100" s="98">
        <f>SUM(D96:D98)</f>
        <v>407344910</v>
      </c>
      <c r="E100" s="108"/>
      <c r="F100" s="98">
        <f>SUM(F96:F98)</f>
        <v>-487138342</v>
      </c>
      <c r="G100" s="108"/>
      <c r="H100" s="29">
        <f>SUM(H96:H98)</f>
        <v>-195664530</v>
      </c>
      <c r="I100" s="108"/>
      <c r="J100" s="29">
        <f>SUM(J96:J98)</f>
        <v>-133144</v>
      </c>
    </row>
    <row r="101" spans="1:13" ht="24" customHeight="1">
      <c r="A101" s="41"/>
      <c r="D101" s="108"/>
      <c r="E101" s="108"/>
      <c r="F101" s="108"/>
      <c r="G101" s="108"/>
      <c r="I101" s="108"/>
      <c r="J101" s="19"/>
    </row>
    <row r="102" spans="1:13" ht="24" customHeight="1">
      <c r="A102" s="41" t="s">
        <v>217</v>
      </c>
      <c r="D102" s="108"/>
      <c r="E102" s="108"/>
      <c r="F102" s="108"/>
      <c r="G102" s="108"/>
      <c r="I102" s="108"/>
      <c r="J102" s="19"/>
    </row>
    <row r="103" spans="1:13" ht="24" customHeight="1">
      <c r="A103" s="41" t="s">
        <v>213</v>
      </c>
      <c r="D103" s="108"/>
      <c r="E103" s="108"/>
      <c r="F103" s="108"/>
      <c r="G103" s="108"/>
      <c r="I103" s="108"/>
      <c r="J103" s="19"/>
    </row>
    <row r="104" spans="1:13" ht="24" customHeight="1">
      <c r="A104" s="41" t="s">
        <v>218</v>
      </c>
      <c r="D104" s="108"/>
      <c r="E104" s="108"/>
      <c r="F104" s="108"/>
      <c r="G104" s="108"/>
      <c r="I104" s="108"/>
      <c r="J104" s="19"/>
    </row>
    <row r="105" spans="1:13" ht="24" customHeight="1">
      <c r="A105" s="41" t="s">
        <v>219</v>
      </c>
      <c r="D105" s="108">
        <v>0</v>
      </c>
      <c r="E105" s="108"/>
      <c r="F105" s="108">
        <v>2840255</v>
      </c>
      <c r="G105" s="108"/>
      <c r="H105" s="108">
        <v>0</v>
      </c>
      <c r="I105" s="108"/>
      <c r="J105" s="108">
        <v>0</v>
      </c>
    </row>
    <row r="106" spans="1:13" ht="24" customHeight="1">
      <c r="A106" s="41" t="s">
        <v>249</v>
      </c>
      <c r="D106" s="108"/>
      <c r="E106" s="108"/>
      <c r="F106" s="108"/>
      <c r="G106" s="108"/>
      <c r="H106" s="108"/>
      <c r="I106" s="108"/>
      <c r="J106" s="108"/>
    </row>
    <row r="107" spans="1:13" ht="24" customHeight="1">
      <c r="A107" s="41" t="s">
        <v>225</v>
      </c>
      <c r="D107" s="108"/>
      <c r="E107" s="108"/>
      <c r="F107" s="108"/>
      <c r="G107" s="108"/>
      <c r="H107" s="108"/>
      <c r="I107" s="108"/>
      <c r="J107" s="108"/>
    </row>
    <row r="108" spans="1:13" ht="24" customHeight="1">
      <c r="A108" s="41" t="s">
        <v>220</v>
      </c>
      <c r="D108" s="98">
        <v>1401707720</v>
      </c>
      <c r="E108" s="108"/>
      <c r="F108" s="98">
        <v>504630358</v>
      </c>
      <c r="G108" s="108"/>
      <c r="H108" s="98">
        <v>0</v>
      </c>
      <c r="I108" s="108"/>
      <c r="J108" s="98">
        <v>0</v>
      </c>
    </row>
    <row r="109" spans="1:13" ht="24" customHeight="1">
      <c r="A109" s="41" t="s">
        <v>217</v>
      </c>
      <c r="D109" s="108"/>
      <c r="E109" s="108"/>
      <c r="F109" s="108"/>
      <c r="G109" s="108"/>
      <c r="I109" s="108"/>
      <c r="J109" s="19"/>
    </row>
    <row r="110" spans="1:13" ht="24" customHeight="1">
      <c r="A110" s="41" t="s">
        <v>213</v>
      </c>
      <c r="D110" s="98">
        <f>SUM(D105:D108)</f>
        <v>1401707720</v>
      </c>
      <c r="E110" s="108"/>
      <c r="F110" s="98">
        <f>SUM(F105:F108)</f>
        <v>507470613</v>
      </c>
      <c r="G110" s="108"/>
      <c r="H110" s="29">
        <f>SUM(H105:H108)</f>
        <v>0</v>
      </c>
      <c r="I110" s="108"/>
      <c r="J110" s="29">
        <f>SUM(J105:J108)</f>
        <v>0</v>
      </c>
    </row>
    <row r="111" spans="1:13" ht="24" customHeight="1">
      <c r="A111" s="41"/>
      <c r="D111" s="108"/>
      <c r="E111" s="108"/>
      <c r="F111" s="108"/>
      <c r="G111" s="108"/>
      <c r="H111" s="28"/>
      <c r="I111" s="108"/>
      <c r="J111" s="28"/>
    </row>
    <row r="112" spans="1:13" ht="24" customHeight="1">
      <c r="A112" s="125" t="s">
        <v>69</v>
      </c>
      <c r="D112" s="126">
        <f>SUM(D100,D110)</f>
        <v>1809052630</v>
      </c>
      <c r="E112" s="108"/>
      <c r="F112" s="126">
        <f>SUM(F100,F110)</f>
        <v>20332271</v>
      </c>
      <c r="G112" s="108"/>
      <c r="H112" s="30">
        <f>SUM(H100,H110)</f>
        <v>-195664530</v>
      </c>
      <c r="I112" s="108"/>
      <c r="J112" s="30">
        <f>SUM(J100,J110)</f>
        <v>-133144</v>
      </c>
      <c r="M112" s="127"/>
    </row>
    <row r="113" spans="1:10" ht="24" customHeight="1">
      <c r="A113" s="123"/>
      <c r="B113" s="100"/>
      <c r="C113" s="100"/>
      <c r="D113" s="108"/>
      <c r="E113" s="108"/>
      <c r="F113" s="108"/>
      <c r="G113" s="108"/>
      <c r="H113" s="28"/>
      <c r="I113" s="108"/>
      <c r="J113" s="28"/>
    </row>
    <row r="114" spans="1:10" ht="24" customHeight="1" thickBot="1">
      <c r="A114" s="125" t="s">
        <v>70</v>
      </c>
      <c r="D114" s="128">
        <f>SUM(D82,D112)</f>
        <v>2759612212</v>
      </c>
      <c r="E114" s="108"/>
      <c r="F114" s="128">
        <f>SUM(F82,F112)</f>
        <v>521634283.10000002</v>
      </c>
      <c r="G114" s="108"/>
      <c r="H114" s="31">
        <f>SUM(H82,H112)</f>
        <v>594788447</v>
      </c>
      <c r="I114" s="108"/>
      <c r="J114" s="31">
        <f>SUM(J82,J112)</f>
        <v>532708861</v>
      </c>
    </row>
    <row r="115" spans="1:10" ht="24" customHeight="1" thickTop="1">
      <c r="A115" s="125"/>
      <c r="D115" s="129"/>
      <c r="E115" s="99"/>
      <c r="F115" s="129"/>
      <c r="G115" s="99"/>
      <c r="H115" s="25"/>
      <c r="I115" s="99"/>
      <c r="J115" s="129"/>
    </row>
    <row r="116" spans="1:10" ht="24" customHeight="1">
      <c r="A116" s="120" t="s">
        <v>71</v>
      </c>
      <c r="B116" s="106">
        <v>17</v>
      </c>
      <c r="C116" s="100"/>
      <c r="D116" s="108"/>
      <c r="E116" s="108"/>
      <c r="F116" s="108"/>
      <c r="G116" s="108"/>
      <c r="H116" s="26"/>
      <c r="I116" s="108"/>
      <c r="J116" s="130"/>
    </row>
    <row r="117" spans="1:10" ht="24" customHeight="1">
      <c r="A117" s="123" t="s">
        <v>72</v>
      </c>
      <c r="B117" s="100"/>
      <c r="C117" s="100"/>
      <c r="D117" s="108"/>
      <c r="E117" s="108"/>
      <c r="F117" s="108"/>
      <c r="G117" s="108"/>
      <c r="H117" s="26"/>
      <c r="I117" s="108"/>
      <c r="J117" s="130"/>
    </row>
    <row r="118" spans="1:10" ht="24" customHeight="1" thickBot="1">
      <c r="A118" s="65" t="s">
        <v>128</v>
      </c>
      <c r="B118" s="100"/>
      <c r="C118" s="100"/>
      <c r="D118" s="27">
        <v>0.33536418764520831</v>
      </c>
      <c r="E118" s="108"/>
      <c r="F118" s="27">
        <f>F82/2865179910</f>
        <v>0.17496353731588185</v>
      </c>
      <c r="G118" s="108"/>
      <c r="H118" s="27">
        <v>0.27887743758848516</v>
      </c>
      <c r="I118" s="108"/>
      <c r="J118" s="131">
        <f>J82/2865179910</f>
        <v>0.18597156958286784</v>
      </c>
    </row>
    <row r="119" spans="1:10" ht="24" customHeight="1" thickTop="1">
      <c r="D119" s="99"/>
      <c r="E119" s="99"/>
      <c r="F119" s="99"/>
      <c r="G119" s="99"/>
      <c r="H119" s="25"/>
      <c r="I119" s="99"/>
      <c r="J119" s="99"/>
    </row>
    <row r="120" spans="1:10" ht="24" customHeight="1">
      <c r="A120" s="69" t="s">
        <v>27</v>
      </c>
      <c r="D120" s="13"/>
      <c r="E120" s="110"/>
      <c r="F120" s="13"/>
      <c r="G120" s="110"/>
      <c r="I120" s="110"/>
      <c r="J120" s="13"/>
    </row>
  </sheetData>
  <customSheetViews>
    <customSheetView guid="{E8EB09DC-331B-455E-B96E-C83E5DBF8B12}" showPageBreaks="1" showGridLines="0" printArea="1" view="pageBreakPreview" topLeftCell="A16">
      <selection activeCell="B20" sqref="B2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1"/>
    </customSheetView>
    <customSheetView guid="{6B173BD9-73EB-4A05-80C7-E17E753E42F2}" showPageBreaks="1" showGridLines="0" printArea="1" view="pageBreakPreview" topLeftCell="A25">
      <selection activeCell="A50" sqref="A5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2"/>
    </customSheetView>
  </customSheetViews>
  <mergeCells count="4">
    <mergeCell ref="H65:J65"/>
    <mergeCell ref="H90:J90"/>
    <mergeCell ref="H6:J6"/>
    <mergeCell ref="H31:J31"/>
  </mergeCells>
  <printOptions horizontalCentered="1"/>
  <pageMargins left="0.67" right="0.31" top="0.78700000000000003" bottom="0.118110236220472" header="0.31496062992126" footer="0.31496062992126"/>
  <pageSetup paperSize="9" scale="80" fitToHeight="7" orientation="portrait" r:id="rId3"/>
  <rowBreaks count="3" manualBreakCount="3">
    <brk id="25" max="9" man="1"/>
    <brk id="59" max="9" man="1"/>
    <brk id="8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36"/>
  <sheetViews>
    <sheetView showGridLines="0" view="pageBreakPreview" zoomScale="70" zoomScaleNormal="40" zoomScaleSheetLayoutView="70" workbookViewId="0">
      <selection activeCell="A18" sqref="A18"/>
    </sheetView>
  </sheetViews>
  <sheetFormatPr defaultColWidth="9.33203125" defaultRowHeight="23.7" customHeight="1"/>
  <cols>
    <col min="1" max="1" width="31.77734375" style="41" customWidth="1"/>
    <col min="2" max="2" width="2.5546875" style="41" customWidth="1"/>
    <col min="3" max="3" width="16.6640625" style="41" customWidth="1"/>
    <col min="4" max="4" width="1.44140625" style="41" customWidth="1"/>
    <col min="5" max="5" width="16.6640625" style="41" customWidth="1"/>
    <col min="6" max="6" width="1.44140625" style="41" customWidth="1"/>
    <col min="7" max="7" width="16.6640625" style="41" customWidth="1"/>
    <col min="8" max="8" width="1.44140625" style="41" customWidth="1"/>
    <col min="9" max="9" width="16.6640625" style="41" customWidth="1"/>
    <col min="10" max="10" width="1.44140625" style="41" customWidth="1"/>
    <col min="11" max="11" width="16.6640625" style="41" customWidth="1"/>
    <col min="12" max="12" width="1.44140625" style="41" customWidth="1"/>
    <col min="13" max="13" width="16.6640625" style="41" customWidth="1"/>
    <col min="14" max="14" width="1.44140625" style="41" customWidth="1"/>
    <col min="15" max="15" width="16.6640625" style="41" customWidth="1"/>
    <col min="16" max="16" width="1.44140625" style="41" customWidth="1"/>
    <col min="17" max="17" width="16.6640625" style="41" customWidth="1"/>
    <col min="18" max="18" width="1.44140625" style="41" customWidth="1"/>
    <col min="19" max="19" width="16.6640625" style="41" customWidth="1"/>
    <col min="20" max="20" width="1.44140625" style="41" customWidth="1"/>
    <col min="21" max="21" width="16.6640625" style="41" customWidth="1"/>
    <col min="22" max="22" width="1.44140625" style="41" customWidth="1"/>
    <col min="23" max="23" width="16.33203125" style="41" bestFit="1" customWidth="1"/>
    <col min="24" max="24" width="17.33203125" style="41" bestFit="1" customWidth="1"/>
    <col min="25" max="49" width="9.33203125" style="41"/>
    <col min="50" max="50" width="12.44140625" style="41" bestFit="1" customWidth="1"/>
    <col min="51" max="16384" width="9.33203125" style="41"/>
  </cols>
  <sheetData>
    <row r="1" spans="1:53" ht="23.7" customHeight="1">
      <c r="U1" s="42" t="s">
        <v>54</v>
      </c>
    </row>
    <row r="2" spans="1:53" s="45" customFormat="1" ht="23.7" customHeight="1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153"/>
      <c r="T2" s="44"/>
      <c r="U2" s="44"/>
      <c r="V2" s="1"/>
    </row>
    <row r="3" spans="1:53" s="45" customFormat="1" ht="23.7" customHeight="1">
      <c r="A3" s="46" t="s">
        <v>138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1"/>
    </row>
    <row r="4" spans="1:53" s="45" customFormat="1" ht="23.7" customHeight="1">
      <c r="A4" s="112" t="str">
        <f>PL!A63</f>
        <v>สำหรับงวดหกเดือนสิ้นสุดวันที่ 30 มิถุนายน 2569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4"/>
      <c r="T4" s="44"/>
      <c r="U4" s="44"/>
      <c r="V4" s="1"/>
    </row>
    <row r="5" spans="1:53" s="45" customFormat="1" ht="23.7" customHeight="1">
      <c r="A5" s="46"/>
      <c r="B5" s="50"/>
      <c r="C5" s="57"/>
      <c r="D5" s="50"/>
      <c r="E5" s="50"/>
      <c r="F5" s="50"/>
      <c r="G5" s="57"/>
      <c r="H5" s="50"/>
      <c r="I5" s="57"/>
      <c r="J5" s="50"/>
      <c r="K5" s="50"/>
      <c r="L5" s="50"/>
      <c r="M5" s="50"/>
      <c r="N5" s="50"/>
      <c r="O5" s="50"/>
      <c r="P5" s="50"/>
      <c r="Q5" s="50"/>
      <c r="R5" s="50"/>
      <c r="S5" s="52"/>
      <c r="T5" s="52"/>
      <c r="U5" s="51" t="s">
        <v>1</v>
      </c>
      <c r="V5" s="2"/>
    </row>
    <row r="6" spans="1:53" s="45" customFormat="1" ht="23.7" customHeight="1">
      <c r="A6" s="53"/>
      <c r="B6" s="53"/>
      <c r="C6" s="198" t="s">
        <v>2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2"/>
    </row>
    <row r="7" spans="1:53" s="45" customFormat="1" ht="23.7" customHeight="1">
      <c r="A7" s="56"/>
      <c r="B7" s="57"/>
      <c r="C7" s="56"/>
      <c r="D7" s="56"/>
      <c r="E7" s="56"/>
      <c r="F7" s="56"/>
      <c r="G7" s="56"/>
      <c r="H7" s="56"/>
      <c r="I7" s="56" t="s">
        <v>75</v>
      </c>
      <c r="J7" s="56"/>
      <c r="K7" s="199" t="s">
        <v>48</v>
      </c>
      <c r="L7" s="199"/>
      <c r="M7" s="199"/>
      <c r="N7" s="199"/>
      <c r="O7" s="199"/>
      <c r="P7" s="56"/>
      <c r="Q7" s="56"/>
      <c r="R7" s="56"/>
      <c r="S7" s="56"/>
      <c r="T7" s="56"/>
      <c r="U7" s="56"/>
      <c r="V7" s="2"/>
    </row>
    <row r="8" spans="1:53" s="45" customFormat="1" ht="23.7" customHeight="1">
      <c r="A8" s="56"/>
      <c r="B8" s="57"/>
      <c r="C8" s="56" t="s">
        <v>170</v>
      </c>
      <c r="D8" s="56"/>
      <c r="E8" s="56"/>
      <c r="F8" s="56"/>
      <c r="G8" s="56" t="s">
        <v>76</v>
      </c>
      <c r="H8" s="56"/>
      <c r="I8" s="56" t="s">
        <v>79</v>
      </c>
      <c r="J8" s="56"/>
      <c r="K8" s="200" t="s">
        <v>86</v>
      </c>
      <c r="L8" s="200"/>
      <c r="M8" s="200"/>
      <c r="P8" s="56"/>
      <c r="R8" s="56"/>
      <c r="S8" s="56" t="s">
        <v>82</v>
      </c>
      <c r="T8" s="56"/>
      <c r="U8" s="56"/>
      <c r="V8" s="2"/>
    </row>
    <row r="9" spans="1:53" s="45" customFormat="1" ht="23.7" customHeight="1">
      <c r="A9" s="56"/>
      <c r="B9" s="57"/>
      <c r="C9" s="56" t="s">
        <v>171</v>
      </c>
      <c r="D9" s="56"/>
      <c r="E9" s="56" t="s">
        <v>83</v>
      </c>
      <c r="F9" s="56"/>
      <c r="G9" s="56" t="s">
        <v>84</v>
      </c>
      <c r="H9" s="56"/>
      <c r="I9" s="56" t="s">
        <v>85</v>
      </c>
      <c r="J9" s="56"/>
      <c r="K9" s="154" t="s">
        <v>266</v>
      </c>
      <c r="L9" s="56"/>
      <c r="M9" s="56" t="s">
        <v>266</v>
      </c>
      <c r="N9" s="56"/>
      <c r="O9" s="56"/>
      <c r="P9" s="56"/>
      <c r="Q9" s="56"/>
      <c r="R9" s="56"/>
      <c r="S9" s="58" t="s">
        <v>87</v>
      </c>
      <c r="T9" s="56"/>
      <c r="U9" s="58" t="s">
        <v>82</v>
      </c>
      <c r="V9" s="2"/>
    </row>
    <row r="10" spans="1:53" s="45" customFormat="1" ht="23.7" customHeight="1">
      <c r="A10" s="56"/>
      <c r="B10" s="57"/>
      <c r="C10" s="55" t="s">
        <v>172</v>
      </c>
      <c r="D10" s="56"/>
      <c r="E10" s="55" t="s">
        <v>88</v>
      </c>
      <c r="F10" s="56"/>
      <c r="G10" s="55" t="s">
        <v>89</v>
      </c>
      <c r="H10" s="56"/>
      <c r="I10" s="55" t="s">
        <v>90</v>
      </c>
      <c r="J10" s="56"/>
      <c r="K10" s="59" t="s">
        <v>182</v>
      </c>
      <c r="L10" s="56"/>
      <c r="M10" s="59" t="s">
        <v>181</v>
      </c>
      <c r="N10" s="56"/>
      <c r="O10" s="55" t="s">
        <v>49</v>
      </c>
      <c r="P10" s="56"/>
      <c r="Q10" s="55" t="s">
        <v>181</v>
      </c>
      <c r="R10" s="56"/>
      <c r="S10" s="55" t="s">
        <v>91</v>
      </c>
      <c r="T10" s="56"/>
      <c r="U10" s="55" t="s">
        <v>40</v>
      </c>
      <c r="V10" s="2"/>
    </row>
    <row r="11" spans="1:53" s="45" customFormat="1" ht="23.7" customHeight="1">
      <c r="A11" s="56"/>
      <c r="B11" s="57"/>
      <c r="C11" s="56"/>
      <c r="D11" s="56"/>
      <c r="E11" s="56"/>
      <c r="F11" s="56"/>
      <c r="G11" s="56"/>
      <c r="H11" s="56"/>
      <c r="I11" s="56"/>
      <c r="J11" s="56"/>
      <c r="K11" s="60"/>
      <c r="L11" s="56"/>
      <c r="M11" s="60"/>
      <c r="N11" s="56"/>
      <c r="O11" s="56"/>
      <c r="P11" s="56"/>
      <c r="Q11" s="56"/>
      <c r="R11" s="56"/>
      <c r="S11" s="56"/>
      <c r="T11" s="56"/>
      <c r="U11" s="56"/>
      <c r="V11" s="2"/>
    </row>
    <row r="12" spans="1:53" s="45" customFormat="1" ht="23.7" customHeight="1">
      <c r="A12" s="46" t="s">
        <v>205</v>
      </c>
      <c r="B12" s="62"/>
      <c r="C12" s="63">
        <v>1432589955</v>
      </c>
      <c r="D12" s="63"/>
      <c r="E12" s="63">
        <v>14494582321</v>
      </c>
      <c r="F12" s="63"/>
      <c r="G12" s="63">
        <v>483694988</v>
      </c>
      <c r="H12" s="63"/>
      <c r="I12" s="63">
        <v>-787230800</v>
      </c>
      <c r="J12" s="63"/>
      <c r="K12" s="63">
        <v>143478000</v>
      </c>
      <c r="L12" s="63"/>
      <c r="M12" s="63">
        <v>0</v>
      </c>
      <c r="N12" s="63"/>
      <c r="O12" s="63">
        <v>19247823695</v>
      </c>
      <c r="P12" s="63"/>
      <c r="Q12" s="63">
        <v>0</v>
      </c>
      <c r="R12" s="63"/>
      <c r="S12" s="63">
        <v>3506572221</v>
      </c>
      <c r="T12" s="63"/>
      <c r="U12" s="63">
        <f>SUM(C12:S12)</f>
        <v>38521510380</v>
      </c>
      <c r="V12" s="2"/>
      <c r="W12" s="15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</row>
    <row r="13" spans="1:53" s="45" customFormat="1" ht="23.7" customHeight="1">
      <c r="A13" s="65" t="s">
        <v>67</v>
      </c>
      <c r="B13" s="62"/>
      <c r="C13" s="4">
        <v>0</v>
      </c>
      <c r="D13" s="3"/>
      <c r="E13" s="4">
        <v>0</v>
      </c>
      <c r="F13" s="3"/>
      <c r="G13" s="4">
        <v>0</v>
      </c>
      <c r="H13" s="3"/>
      <c r="I13" s="4">
        <v>0</v>
      </c>
      <c r="J13" s="3"/>
      <c r="K13" s="4">
        <v>0</v>
      </c>
      <c r="L13" s="3"/>
      <c r="M13" s="4">
        <v>0</v>
      </c>
      <c r="N13" s="3"/>
      <c r="O13" s="4">
        <f>PL!F82</f>
        <v>501302012.10000002</v>
      </c>
      <c r="P13" s="3"/>
      <c r="Q13" s="4">
        <v>0</v>
      </c>
      <c r="R13" s="3"/>
      <c r="S13" s="4">
        <f>OCI_Conso!K18</f>
        <v>0</v>
      </c>
      <c r="T13" s="3"/>
      <c r="U13" s="4">
        <f>SUM(C13:S13)</f>
        <v>501302012.10000002</v>
      </c>
      <c r="V13" s="2"/>
      <c r="W13" s="15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</row>
    <row r="14" spans="1:53" s="45" customFormat="1" ht="23.7" customHeight="1">
      <c r="A14" s="45" t="s">
        <v>69</v>
      </c>
      <c r="B14" s="62"/>
      <c r="C14" s="5">
        <v>0</v>
      </c>
      <c r="D14" s="3"/>
      <c r="E14" s="5">
        <v>0</v>
      </c>
      <c r="F14" s="3"/>
      <c r="G14" s="5">
        <v>0</v>
      </c>
      <c r="H14" s="3"/>
      <c r="I14" s="5">
        <v>0</v>
      </c>
      <c r="J14" s="3"/>
      <c r="K14" s="5">
        <v>0</v>
      </c>
      <c r="L14" s="3"/>
      <c r="M14" s="5">
        <v>0</v>
      </c>
      <c r="N14" s="3"/>
      <c r="O14" s="5">
        <v>0</v>
      </c>
      <c r="P14" s="3"/>
      <c r="Q14" s="5">
        <v>0</v>
      </c>
      <c r="R14" s="3"/>
      <c r="S14" s="5">
        <f>PL!F112</f>
        <v>20332271</v>
      </c>
      <c r="T14" s="3"/>
      <c r="U14" s="5">
        <f>SUM(C14:S14)</f>
        <v>20332271</v>
      </c>
      <c r="V14" s="2"/>
      <c r="W14" s="15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</row>
    <row r="15" spans="1:53" s="45" customFormat="1" ht="23.7" customHeight="1">
      <c r="A15" s="45" t="s">
        <v>70</v>
      </c>
      <c r="B15" s="62"/>
      <c r="C15" s="3">
        <f>SUM(C13:C14)</f>
        <v>0</v>
      </c>
      <c r="D15" s="3"/>
      <c r="E15" s="3">
        <f>SUM(E13:E14)</f>
        <v>0</v>
      </c>
      <c r="F15" s="3"/>
      <c r="G15" s="3">
        <f>SUM(G13:G14)</f>
        <v>0</v>
      </c>
      <c r="H15" s="3"/>
      <c r="I15" s="3">
        <f>SUM(I13:I14)</f>
        <v>0</v>
      </c>
      <c r="J15" s="3"/>
      <c r="K15" s="3">
        <f>SUM(K13:K14)</f>
        <v>0</v>
      </c>
      <c r="L15" s="3"/>
      <c r="M15" s="3">
        <f>SUM(M13:M14)</f>
        <v>0</v>
      </c>
      <c r="N15" s="3"/>
      <c r="O15" s="3">
        <f>SUM(O13:O14)</f>
        <v>501302012.10000002</v>
      </c>
      <c r="P15" s="3"/>
      <c r="Q15" s="3">
        <f>SUM(Q13:Q14)</f>
        <v>0</v>
      </c>
      <c r="R15" s="3"/>
      <c r="S15" s="3">
        <f>SUM(S13:S14)</f>
        <v>20332271</v>
      </c>
      <c r="T15" s="3"/>
      <c r="U15" s="3">
        <f>SUM(U13:U14)</f>
        <v>521634283.10000002</v>
      </c>
      <c r="V15" s="2"/>
      <c r="W15" s="15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</row>
    <row r="16" spans="1:53" s="45" customFormat="1" ht="23.7" customHeight="1">
      <c r="A16" s="45" t="s">
        <v>144</v>
      </c>
      <c r="B16" s="62"/>
      <c r="C16" s="64">
        <v>0</v>
      </c>
      <c r="E16" s="64">
        <v>0</v>
      </c>
      <c r="G16" s="64">
        <v>0</v>
      </c>
      <c r="I16" s="64">
        <v>0</v>
      </c>
      <c r="K16" s="64">
        <v>0</v>
      </c>
      <c r="M16" s="64">
        <v>0</v>
      </c>
      <c r="O16" s="64">
        <f>-OCI_Conso!C21</f>
        <v>9237784</v>
      </c>
      <c r="Q16" s="64">
        <v>0</v>
      </c>
      <c r="S16" s="3">
        <f>OCI_Conso!C21</f>
        <v>-9237784</v>
      </c>
      <c r="U16" s="63">
        <f>SUM(C16:S16)</f>
        <v>0</v>
      </c>
      <c r="V16" s="2"/>
      <c r="W16" s="15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</row>
    <row r="17" spans="1:53" s="45" customFormat="1" ht="24" customHeight="1">
      <c r="A17" s="45" t="s">
        <v>247</v>
      </c>
      <c r="B17" s="62"/>
      <c r="C17" s="3">
        <v>0</v>
      </c>
      <c r="D17" s="3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v>-1432585140</v>
      </c>
      <c r="P17" s="3"/>
      <c r="Q17" s="3">
        <v>0</v>
      </c>
      <c r="R17" s="2"/>
      <c r="S17" s="3">
        <v>0</v>
      </c>
      <c r="T17" s="64"/>
      <c r="U17" s="63">
        <f>SUM(C17:O17)</f>
        <v>-1432585140</v>
      </c>
      <c r="V17" s="64"/>
      <c r="X17" s="64"/>
      <c r="Z17" s="64"/>
      <c r="AB17" s="64"/>
      <c r="AD17" s="64"/>
      <c r="AF17" s="64"/>
      <c r="AH17" s="64"/>
      <c r="AJ17" s="64"/>
      <c r="AL17" s="64"/>
      <c r="AN17" s="64"/>
      <c r="AP17" s="64"/>
      <c r="AR17" s="64"/>
      <c r="AT17" s="64"/>
      <c r="AV17" s="64"/>
    </row>
    <row r="18" spans="1:53" ht="23.7" customHeight="1" thickBot="1">
      <c r="A18" s="67" t="s">
        <v>231</v>
      </c>
      <c r="B18" s="62"/>
      <c r="C18" s="6">
        <f>SUM(C12,C15:C17)</f>
        <v>1432589955</v>
      </c>
      <c r="D18" s="3"/>
      <c r="E18" s="6">
        <f>SUM(E12,E15:E17)</f>
        <v>14494582321</v>
      </c>
      <c r="F18" s="3"/>
      <c r="G18" s="6">
        <f>SUM(G12,G15:G17)</f>
        <v>483694988</v>
      </c>
      <c r="H18" s="3"/>
      <c r="I18" s="6">
        <f>SUM(I12,I15:I17)</f>
        <v>-787230800</v>
      </c>
      <c r="J18" s="3"/>
      <c r="K18" s="6">
        <f>SUM(K12,K15:K17)</f>
        <v>143478000</v>
      </c>
      <c r="L18" s="3"/>
      <c r="M18" s="6">
        <f>SUM(M12,M15:M17)</f>
        <v>0</v>
      </c>
      <c r="N18" s="3"/>
      <c r="O18" s="6">
        <f>SUM(O12,O15:O17)</f>
        <v>18325778351.099998</v>
      </c>
      <c r="P18" s="3"/>
      <c r="Q18" s="6">
        <f>SUM(Q12,Q15:Q17)</f>
        <v>0</v>
      </c>
      <c r="R18" s="3"/>
      <c r="S18" s="6">
        <f>SUM(S12,S15:S17)</f>
        <v>3517666708</v>
      </c>
      <c r="T18" s="3"/>
      <c r="U18" s="6">
        <f>SUM(U12,U15:U17)</f>
        <v>37610559523.099998</v>
      </c>
      <c r="V18" s="155"/>
      <c r="W18" s="15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</row>
    <row r="19" spans="1:53" s="45" customFormat="1" ht="23.7" customHeight="1" thickTop="1">
      <c r="A19" s="53"/>
      <c r="B19" s="62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2"/>
      <c r="W19" s="15"/>
      <c r="X19" s="64"/>
      <c r="Z19" s="64"/>
      <c r="AB19" s="64"/>
      <c r="AD19" s="64"/>
      <c r="AF19" s="64"/>
      <c r="AH19" s="64"/>
      <c r="AJ19" s="64"/>
      <c r="AL19" s="64"/>
      <c r="AN19" s="64"/>
      <c r="AP19" s="64"/>
      <c r="AR19" s="64"/>
      <c r="AT19" s="64"/>
      <c r="AV19" s="64"/>
      <c r="AX19" s="64"/>
      <c r="AZ19" s="64"/>
    </row>
    <row r="20" spans="1:53" s="45" customFormat="1" ht="23.7" customHeight="1">
      <c r="A20" s="46" t="s">
        <v>198</v>
      </c>
      <c r="B20" s="62"/>
      <c r="C20" s="63">
        <v>1432589955</v>
      </c>
      <c r="D20" s="63"/>
      <c r="E20" s="63">
        <v>14494582321</v>
      </c>
      <c r="F20" s="63"/>
      <c r="G20" s="63">
        <v>483694988</v>
      </c>
      <c r="H20" s="63"/>
      <c r="I20" s="63">
        <v>-787230800</v>
      </c>
      <c r="J20" s="63"/>
      <c r="K20" s="63">
        <v>143478000</v>
      </c>
      <c r="L20" s="63"/>
      <c r="M20" s="63">
        <v>576856535</v>
      </c>
      <c r="N20" s="63"/>
      <c r="O20" s="63">
        <v>17139887807</v>
      </c>
      <c r="P20" s="63"/>
      <c r="Q20" s="63">
        <v>-576856535</v>
      </c>
      <c r="R20" s="63"/>
      <c r="S20" s="63">
        <v>4333949733</v>
      </c>
      <c r="T20" s="63"/>
      <c r="U20" s="63">
        <f>SUM(C20:S20)</f>
        <v>37240952004</v>
      </c>
      <c r="V20" s="2"/>
      <c r="W20" s="15"/>
      <c r="X20" s="13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</row>
    <row r="21" spans="1:53" s="45" customFormat="1" ht="23.7" customHeight="1">
      <c r="A21" s="65" t="s">
        <v>67</v>
      </c>
      <c r="B21" s="62"/>
      <c r="C21" s="4">
        <v>0</v>
      </c>
      <c r="D21" s="3"/>
      <c r="E21" s="4">
        <v>0</v>
      </c>
      <c r="F21" s="3"/>
      <c r="G21" s="4">
        <v>0</v>
      </c>
      <c r="H21" s="3"/>
      <c r="I21" s="4">
        <v>0</v>
      </c>
      <c r="J21" s="3"/>
      <c r="K21" s="4">
        <v>0</v>
      </c>
      <c r="L21" s="3"/>
      <c r="M21" s="4">
        <v>0</v>
      </c>
      <c r="N21" s="3"/>
      <c r="O21" s="4">
        <f>PL!D82</f>
        <v>950559582</v>
      </c>
      <c r="P21" s="3"/>
      <c r="Q21" s="4">
        <v>0</v>
      </c>
      <c r="R21" s="3"/>
      <c r="S21" s="4">
        <f>OCI_Conso!K25</f>
        <v>0</v>
      </c>
      <c r="T21" s="3"/>
      <c r="U21" s="4">
        <f>SUM(C21:S21)</f>
        <v>950559582</v>
      </c>
      <c r="V21" s="2"/>
      <c r="W21" s="15"/>
      <c r="X21" s="13"/>
      <c r="Y21" s="64"/>
      <c r="Z21" s="64"/>
      <c r="AB21" s="64"/>
      <c r="AD21" s="64"/>
      <c r="AF21" s="64"/>
      <c r="AH21" s="64"/>
      <c r="AJ21" s="64"/>
      <c r="AL21" s="64"/>
      <c r="AN21" s="64"/>
      <c r="AP21" s="64"/>
      <c r="AR21" s="64"/>
      <c r="AT21" s="64"/>
      <c r="AV21" s="64"/>
      <c r="AX21" s="64"/>
      <c r="AZ21" s="64"/>
    </row>
    <row r="22" spans="1:53" s="45" customFormat="1" ht="23.7" customHeight="1">
      <c r="A22" s="45" t="s">
        <v>69</v>
      </c>
      <c r="B22" s="62"/>
      <c r="C22" s="5">
        <v>0</v>
      </c>
      <c r="D22" s="3"/>
      <c r="E22" s="5">
        <v>0</v>
      </c>
      <c r="F22" s="3"/>
      <c r="G22" s="5">
        <v>0</v>
      </c>
      <c r="H22" s="3"/>
      <c r="I22" s="5">
        <v>0</v>
      </c>
      <c r="J22" s="3"/>
      <c r="K22" s="5">
        <v>0</v>
      </c>
      <c r="L22" s="3"/>
      <c r="M22" s="5">
        <v>0</v>
      </c>
      <c r="N22" s="3"/>
      <c r="O22" s="5">
        <v>0</v>
      </c>
      <c r="P22" s="3"/>
      <c r="Q22" s="5">
        <v>0</v>
      </c>
      <c r="R22" s="3"/>
      <c r="S22" s="5">
        <f>OCI_Conso!K26</f>
        <v>1809052630</v>
      </c>
      <c r="T22" s="3"/>
      <c r="U22" s="5">
        <f>SUM(C22:S22)</f>
        <v>1809052630</v>
      </c>
      <c r="V22" s="2"/>
      <c r="W22" s="15"/>
      <c r="X22" s="13"/>
      <c r="Y22" s="64"/>
      <c r="Z22" s="64"/>
      <c r="AB22" s="64"/>
      <c r="AD22" s="64"/>
      <c r="AF22" s="64"/>
      <c r="AH22" s="64"/>
      <c r="AJ22" s="64"/>
      <c r="AL22" s="64"/>
      <c r="AN22" s="64"/>
      <c r="AP22" s="64"/>
      <c r="AR22" s="64"/>
      <c r="AT22" s="64"/>
      <c r="AV22" s="64"/>
      <c r="AX22" s="64"/>
      <c r="AZ22" s="64"/>
    </row>
    <row r="23" spans="1:53" s="45" customFormat="1" ht="23.7" customHeight="1">
      <c r="A23" s="45" t="s">
        <v>70</v>
      </c>
      <c r="B23" s="62"/>
      <c r="C23" s="3">
        <f>SUM(C21:C22)</f>
        <v>0</v>
      </c>
      <c r="D23" s="3"/>
      <c r="E23" s="3">
        <f>SUM(E21:E22)</f>
        <v>0</v>
      </c>
      <c r="F23" s="3"/>
      <c r="G23" s="3">
        <f>SUM(G21:G22)</f>
        <v>0</v>
      </c>
      <c r="H23" s="3"/>
      <c r="I23" s="3">
        <f>SUM(I21:I22)</f>
        <v>0</v>
      </c>
      <c r="J23" s="3"/>
      <c r="K23" s="3">
        <f>SUM(K21:K22)</f>
        <v>0</v>
      </c>
      <c r="L23" s="3"/>
      <c r="M23" s="3">
        <f>SUM(M21:M22)</f>
        <v>0</v>
      </c>
      <c r="N23" s="3"/>
      <c r="O23" s="3">
        <f>SUM(O21:O22)</f>
        <v>950559582</v>
      </c>
      <c r="P23" s="3"/>
      <c r="Q23" s="3">
        <f>SUM(Q21:Q22)</f>
        <v>0</v>
      </c>
      <c r="R23" s="3"/>
      <c r="S23" s="3">
        <f>SUM(S21:S22)</f>
        <v>1809052630</v>
      </c>
      <c r="T23" s="3"/>
      <c r="U23" s="3">
        <f>SUM(U21:U22)</f>
        <v>2759612212</v>
      </c>
      <c r="V23" s="2"/>
      <c r="W23" s="15"/>
      <c r="X23" s="13"/>
      <c r="Y23" s="64"/>
      <c r="Z23" s="64"/>
      <c r="AB23" s="64"/>
      <c r="AD23" s="64"/>
      <c r="AF23" s="64"/>
      <c r="AH23" s="64"/>
      <c r="AJ23" s="64"/>
      <c r="AL23" s="64"/>
      <c r="AN23" s="64"/>
      <c r="AP23" s="64"/>
      <c r="AR23" s="64"/>
      <c r="AT23" s="64"/>
      <c r="AV23" s="64"/>
      <c r="AX23" s="64"/>
      <c r="AZ23" s="64"/>
    </row>
    <row r="24" spans="1:53" s="45" customFormat="1" ht="23.7" customHeight="1">
      <c r="A24" s="45" t="s">
        <v>144</v>
      </c>
      <c r="B24" s="62"/>
      <c r="V24" s="2"/>
      <c r="W24" s="15"/>
      <c r="X24" s="64"/>
      <c r="Y24" s="64"/>
      <c r="Z24" s="64"/>
      <c r="AB24" s="64"/>
      <c r="AD24" s="64"/>
      <c r="AF24" s="64"/>
      <c r="AH24" s="64"/>
      <c r="AJ24" s="64"/>
      <c r="AL24" s="64"/>
      <c r="AN24" s="64"/>
      <c r="AP24" s="64"/>
      <c r="AR24" s="64"/>
      <c r="AT24" s="64"/>
      <c r="AV24" s="64"/>
      <c r="AX24" s="64"/>
      <c r="AZ24" s="64"/>
    </row>
    <row r="25" spans="1:53" s="45" customFormat="1" ht="23.7" customHeight="1">
      <c r="A25" s="45" t="s">
        <v>145</v>
      </c>
      <c r="B25" s="62"/>
      <c r="C25" s="3">
        <v>0</v>
      </c>
      <c r="D25" s="3"/>
      <c r="E25" s="3">
        <v>0</v>
      </c>
      <c r="F25" s="3"/>
      <c r="G25" s="3">
        <v>0</v>
      </c>
      <c r="H25" s="3"/>
      <c r="I25" s="3">
        <v>0</v>
      </c>
      <c r="J25" s="3"/>
      <c r="K25" s="3">
        <v>0</v>
      </c>
      <c r="L25" s="3"/>
      <c r="M25" s="3">
        <v>0</v>
      </c>
      <c r="N25" s="3"/>
      <c r="O25" s="3">
        <f>-OCI_Conso!C28</f>
        <v>8062602</v>
      </c>
      <c r="P25" s="3"/>
      <c r="Q25" s="3">
        <v>0</v>
      </c>
      <c r="R25" s="3"/>
      <c r="S25" s="3">
        <f>OCI_Conso!C28</f>
        <v>-8062602</v>
      </c>
      <c r="T25" s="3"/>
      <c r="U25" s="3">
        <f>SUM(C25:S25)</f>
        <v>0</v>
      </c>
      <c r="V25" s="2"/>
      <c r="W25" s="15"/>
      <c r="X25" s="64"/>
      <c r="Y25" s="64"/>
      <c r="Z25" s="64"/>
      <c r="AB25" s="64"/>
      <c r="AD25" s="64"/>
      <c r="AF25" s="64"/>
      <c r="AH25" s="64"/>
      <c r="AJ25" s="64"/>
      <c r="AL25" s="64"/>
      <c r="AN25" s="64"/>
      <c r="AP25" s="64"/>
      <c r="AR25" s="64"/>
      <c r="AT25" s="64"/>
      <c r="AV25" s="64"/>
      <c r="AX25" s="64"/>
      <c r="AZ25" s="64"/>
    </row>
    <row r="26" spans="1:53" s="45" customFormat="1" ht="23.7" customHeight="1">
      <c r="A26" s="45" t="s">
        <v>208</v>
      </c>
      <c r="B26" s="6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2"/>
      <c r="W26" s="15"/>
      <c r="X26" s="64"/>
      <c r="Y26" s="64"/>
      <c r="Z26" s="64"/>
      <c r="AB26" s="64"/>
      <c r="AD26" s="64"/>
      <c r="AF26" s="64"/>
      <c r="AH26" s="64"/>
      <c r="AJ26" s="64"/>
      <c r="AL26" s="64"/>
      <c r="AN26" s="64"/>
      <c r="AP26" s="64"/>
      <c r="AR26" s="64"/>
      <c r="AT26" s="64"/>
      <c r="AV26" s="64"/>
      <c r="AX26" s="64"/>
      <c r="AZ26" s="64"/>
    </row>
    <row r="27" spans="1:53" s="45" customFormat="1" ht="23.7" customHeight="1">
      <c r="A27" s="45" t="s">
        <v>209</v>
      </c>
      <c r="B27" s="6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2"/>
      <c r="W27" s="15"/>
      <c r="X27" s="64"/>
      <c r="Y27" s="64"/>
      <c r="Z27" s="64"/>
      <c r="AB27" s="64"/>
      <c r="AD27" s="64"/>
      <c r="AF27" s="64"/>
      <c r="AH27" s="64"/>
      <c r="AJ27" s="64"/>
      <c r="AL27" s="64"/>
      <c r="AN27" s="64"/>
      <c r="AP27" s="64"/>
      <c r="AR27" s="64"/>
      <c r="AT27" s="64"/>
      <c r="AV27" s="64"/>
      <c r="AX27" s="64"/>
      <c r="AZ27" s="64"/>
    </row>
    <row r="28" spans="1:53" s="45" customFormat="1" ht="23.7" customHeight="1">
      <c r="A28" s="45" t="s">
        <v>210</v>
      </c>
      <c r="B28" s="62"/>
      <c r="C28" s="3">
        <v>0</v>
      </c>
      <c r="D28" s="3"/>
      <c r="E28" s="3">
        <v>0</v>
      </c>
      <c r="F28" s="3"/>
      <c r="G28" s="3">
        <v>0</v>
      </c>
      <c r="H28" s="3"/>
      <c r="I28" s="3">
        <v>0</v>
      </c>
      <c r="J28" s="3"/>
      <c r="K28" s="3">
        <v>0</v>
      </c>
      <c r="L28" s="3"/>
      <c r="M28" s="3">
        <v>0</v>
      </c>
      <c r="N28" s="3"/>
      <c r="O28" s="3">
        <f>-S28</f>
        <v>2334467633</v>
      </c>
      <c r="P28" s="3"/>
      <c r="Q28" s="3">
        <v>0</v>
      </c>
      <c r="R28" s="3"/>
      <c r="S28" s="3">
        <f>OCI_Conso!K30</f>
        <v>-2334467633</v>
      </c>
      <c r="T28" s="3"/>
      <c r="U28" s="3">
        <f>SUM(C28:S28)</f>
        <v>0</v>
      </c>
      <c r="V28" s="2"/>
      <c r="W28" s="15"/>
      <c r="X28" s="64"/>
      <c r="Y28" s="64"/>
      <c r="Z28" s="64"/>
      <c r="AB28" s="64"/>
      <c r="AD28" s="64"/>
      <c r="AF28" s="64"/>
      <c r="AH28" s="64"/>
      <c r="AJ28" s="64"/>
      <c r="AL28" s="64"/>
      <c r="AN28" s="64"/>
      <c r="AP28" s="64"/>
      <c r="AR28" s="64"/>
      <c r="AT28" s="64"/>
      <c r="AV28" s="64"/>
      <c r="AX28" s="64"/>
      <c r="AZ28" s="64"/>
    </row>
    <row r="29" spans="1:53" s="45" customFormat="1" ht="23.7" customHeight="1">
      <c r="A29" s="45" t="s">
        <v>246</v>
      </c>
      <c r="B29" s="62"/>
      <c r="C29" s="3">
        <v>0</v>
      </c>
      <c r="D29" s="3"/>
      <c r="E29" s="3">
        <v>0</v>
      </c>
      <c r="F29" s="3"/>
      <c r="G29" s="3">
        <v>0</v>
      </c>
      <c r="H29" s="3"/>
      <c r="I29" s="3">
        <v>0</v>
      </c>
      <c r="J29" s="3"/>
      <c r="K29" s="3">
        <v>0</v>
      </c>
      <c r="L29" s="3"/>
      <c r="M29" s="3">
        <v>0</v>
      </c>
      <c r="N29" s="3"/>
      <c r="O29" s="3">
        <v>-1382492650</v>
      </c>
      <c r="P29" s="3"/>
      <c r="Q29" s="3">
        <v>0</v>
      </c>
      <c r="R29" s="3"/>
      <c r="S29" s="3">
        <v>0</v>
      </c>
      <c r="T29" s="3"/>
      <c r="U29" s="3">
        <f>SUM(C29:S29)</f>
        <v>-1382492650</v>
      </c>
      <c r="V29" s="2"/>
      <c r="W29" s="15"/>
      <c r="X29" s="64"/>
      <c r="Y29" s="64"/>
      <c r="Z29" s="64"/>
      <c r="AB29" s="64"/>
      <c r="AD29" s="64"/>
      <c r="AF29" s="64"/>
      <c r="AH29" s="64"/>
      <c r="AJ29" s="64"/>
      <c r="AL29" s="64"/>
      <c r="AN29" s="64"/>
      <c r="AP29" s="64"/>
      <c r="AR29" s="64"/>
      <c r="AT29" s="64"/>
      <c r="AV29" s="64"/>
      <c r="AX29" s="64"/>
      <c r="AZ29" s="64"/>
    </row>
    <row r="30" spans="1:53" s="45" customFormat="1" ht="23.7" customHeight="1">
      <c r="A30" s="45" t="s">
        <v>190</v>
      </c>
      <c r="B30" s="62"/>
      <c r="C30" s="3">
        <v>0</v>
      </c>
      <c r="D30" s="3"/>
      <c r="E30" s="3">
        <v>0</v>
      </c>
      <c r="F30" s="3"/>
      <c r="G30" s="3">
        <v>0</v>
      </c>
      <c r="H30" s="3"/>
      <c r="I30" s="3">
        <v>0</v>
      </c>
      <c r="J30" s="3"/>
      <c r="K30" s="3">
        <v>0</v>
      </c>
      <c r="L30" s="3"/>
      <c r="M30" s="3">
        <v>281863657</v>
      </c>
      <c r="N30" s="3"/>
      <c r="O30" s="3">
        <f>Q30</f>
        <v>-281863657</v>
      </c>
      <c r="P30" s="3"/>
      <c r="Q30" s="3">
        <f>-M30</f>
        <v>-281863657</v>
      </c>
      <c r="R30" s="3"/>
      <c r="S30" s="3">
        <v>0</v>
      </c>
      <c r="T30" s="3"/>
      <c r="U30" s="3">
        <f>SUM(C30:S30)</f>
        <v>-281863657</v>
      </c>
      <c r="V30" s="2"/>
      <c r="W30" s="15"/>
      <c r="X30" s="64"/>
      <c r="Y30" s="64"/>
      <c r="Z30" s="64"/>
      <c r="AB30" s="64"/>
      <c r="AD30" s="64"/>
      <c r="AF30" s="64"/>
      <c r="AH30" s="64"/>
      <c r="AJ30" s="64"/>
      <c r="AL30" s="64"/>
      <c r="AN30" s="64"/>
      <c r="AP30" s="64"/>
      <c r="AR30" s="64"/>
      <c r="AT30" s="64"/>
      <c r="AV30" s="64"/>
      <c r="AX30" s="64"/>
      <c r="AZ30" s="64"/>
    </row>
    <row r="31" spans="1:53" s="45" customFormat="1" ht="23.7" customHeight="1" thickBot="1">
      <c r="A31" s="67" t="s">
        <v>232</v>
      </c>
      <c r="B31" s="62"/>
      <c r="C31" s="6">
        <f>SUM(C20,C23:C30)</f>
        <v>1432589955</v>
      </c>
      <c r="D31" s="3"/>
      <c r="E31" s="6">
        <f>SUM(E20,E23:E30)</f>
        <v>14494582321</v>
      </c>
      <c r="F31" s="3"/>
      <c r="G31" s="6">
        <f>SUM(G20,G23:G30)</f>
        <v>483694988</v>
      </c>
      <c r="H31" s="3"/>
      <c r="I31" s="6">
        <f>SUM(I20,I23:I30)</f>
        <v>-787230800</v>
      </c>
      <c r="J31" s="3"/>
      <c r="K31" s="6">
        <f>SUM(K20,K23:K30)</f>
        <v>143478000</v>
      </c>
      <c r="L31" s="3"/>
      <c r="M31" s="6">
        <f>SUM(M20,M23:M30)</f>
        <v>858720192</v>
      </c>
      <c r="N31" s="3"/>
      <c r="O31" s="6">
        <f>SUM(O20,O23:O30)</f>
        <v>18768621317</v>
      </c>
      <c r="P31" s="3"/>
      <c r="Q31" s="6">
        <f>SUM(Q20,Q23:Q30)</f>
        <v>-858720192</v>
      </c>
      <c r="R31" s="3"/>
      <c r="S31" s="6">
        <f>SUM(S20,S23:S30)</f>
        <v>3800472128</v>
      </c>
      <c r="T31" s="3"/>
      <c r="U31" s="6">
        <f>SUM(U20,U23:U30)</f>
        <v>38336207909</v>
      </c>
      <c r="V31" s="2"/>
      <c r="W31" s="15"/>
      <c r="X31" s="64"/>
      <c r="Y31" s="64"/>
      <c r="Z31" s="64"/>
      <c r="AB31" s="64"/>
      <c r="AD31" s="64"/>
      <c r="AF31" s="64"/>
      <c r="AH31" s="64"/>
      <c r="AJ31" s="64"/>
      <c r="AL31" s="64"/>
      <c r="AN31" s="64"/>
      <c r="AP31" s="64"/>
      <c r="AR31" s="64"/>
      <c r="AT31" s="64"/>
      <c r="AV31" s="64"/>
      <c r="AX31" s="64"/>
      <c r="AZ31" s="64"/>
    </row>
    <row r="32" spans="1:53" s="45" customFormat="1" ht="23.7" customHeight="1" thickTop="1">
      <c r="A32" s="53"/>
      <c r="B32" s="62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2"/>
      <c r="W32" s="15"/>
    </row>
    <row r="33" spans="1:23" s="45" customFormat="1" ht="23.7" customHeight="1">
      <c r="A33" s="69" t="s">
        <v>27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2"/>
      <c r="W33" s="15"/>
    </row>
    <row r="34" spans="1:23" s="45" customFormat="1" ht="23.7" customHeight="1"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2"/>
      <c r="W34" s="14"/>
    </row>
    <row r="35" spans="1:23" ht="23.7" customHeight="1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Q35" s="13"/>
      <c r="U35" s="13"/>
    </row>
    <row r="36" spans="1:23" ht="23.7" customHeight="1"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</sheetData>
  <mergeCells count="3">
    <mergeCell ref="C6:U6"/>
    <mergeCell ref="K7:O7"/>
    <mergeCell ref="K8:M8"/>
  </mergeCells>
  <printOptions horizontalCentered="1"/>
  <pageMargins left="0.3" right="0.23" top="0.90551181102362199" bottom="0.196850393700787" header="0.31496062992126" footer="0.31496062992126"/>
  <pageSetup paperSize="9" scale="6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B177D-E9E8-474E-A297-B8663F97D25C}">
  <dimension ref="A1:AQ35"/>
  <sheetViews>
    <sheetView showGridLines="0" view="pageBreakPreview" zoomScaleNormal="80" zoomScaleSheetLayoutView="100" workbookViewId="0">
      <selection activeCell="G33" sqref="G33"/>
    </sheetView>
  </sheetViews>
  <sheetFormatPr defaultColWidth="9.33203125" defaultRowHeight="21" customHeight="1"/>
  <cols>
    <col min="1" max="1" width="42.6640625" style="70" customWidth="1"/>
    <col min="2" max="2" width="12.109375" style="70" customWidth="1"/>
    <col min="3" max="3" width="22.6640625" style="70" customWidth="1"/>
    <col min="4" max="4" width="1.33203125" style="70" customWidth="1"/>
    <col min="5" max="5" width="22.6640625" style="70" customWidth="1"/>
    <col min="6" max="6" width="1.33203125" style="70" customWidth="1"/>
    <col min="7" max="7" width="22.6640625" style="70" customWidth="1"/>
    <col min="8" max="8" width="1.33203125" style="70" customWidth="1"/>
    <col min="9" max="9" width="22.6640625" style="70" customWidth="1"/>
    <col min="10" max="10" width="1.33203125" style="70" customWidth="1"/>
    <col min="11" max="11" width="22.6640625" style="70" customWidth="1"/>
    <col min="12" max="12" width="1.44140625" style="70" customWidth="1"/>
    <col min="13" max="13" width="16.33203125" style="70" bestFit="1" customWidth="1"/>
    <col min="14" max="39" width="9.33203125" style="70"/>
    <col min="40" max="40" width="12.44140625" style="70" bestFit="1" customWidth="1"/>
    <col min="41" max="16384" width="9.33203125" style="70"/>
  </cols>
  <sheetData>
    <row r="1" spans="1:12" ht="21" customHeight="1">
      <c r="K1" s="71" t="s">
        <v>54</v>
      </c>
    </row>
    <row r="2" spans="1:12" s="75" customFormat="1" ht="21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4"/>
      <c r="L2" s="33"/>
    </row>
    <row r="3" spans="1:12" s="75" customFormat="1" ht="21" customHeight="1">
      <c r="A3" s="76" t="s">
        <v>139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33"/>
    </row>
    <row r="4" spans="1:12" s="75" customFormat="1" ht="21" customHeight="1">
      <c r="A4" s="77" t="str">
        <f>PL!A63</f>
        <v>สำหรับงวดหกเดือนสิ้นสุดวันที่ 30 มิถุนายน 2569</v>
      </c>
      <c r="B4" s="78"/>
      <c r="C4" s="78"/>
      <c r="D4" s="78"/>
      <c r="E4" s="78"/>
      <c r="F4" s="78"/>
      <c r="G4" s="78"/>
      <c r="H4" s="78"/>
      <c r="I4" s="78"/>
      <c r="J4" s="78"/>
      <c r="K4" s="73"/>
      <c r="L4" s="33"/>
    </row>
    <row r="5" spans="1:12" s="75" customFormat="1" ht="21" customHeight="1">
      <c r="A5" s="79"/>
      <c r="B5" s="78"/>
      <c r="C5" s="78"/>
      <c r="D5" s="78"/>
      <c r="E5" s="78"/>
      <c r="F5" s="78"/>
      <c r="G5" s="78"/>
      <c r="H5" s="78"/>
      <c r="I5" s="78"/>
      <c r="J5" s="78"/>
      <c r="K5" s="73"/>
      <c r="L5" s="33"/>
    </row>
    <row r="6" spans="1:12" s="75" customFormat="1" ht="21" customHeight="1">
      <c r="A6" s="80" t="s">
        <v>129</v>
      </c>
      <c r="B6" s="78"/>
      <c r="C6" s="78"/>
      <c r="D6" s="78"/>
      <c r="E6" s="78"/>
      <c r="F6" s="78"/>
      <c r="G6" s="78"/>
      <c r="H6" s="78"/>
      <c r="I6" s="78"/>
      <c r="J6" s="78"/>
      <c r="K6" s="73"/>
      <c r="L6" s="33"/>
    </row>
    <row r="7" spans="1:12" s="75" customFormat="1" ht="21" customHeight="1">
      <c r="A7" s="76"/>
      <c r="B7" s="81"/>
      <c r="C7" s="81"/>
      <c r="D7" s="81"/>
      <c r="E7" s="82"/>
      <c r="F7" s="82"/>
      <c r="G7" s="82"/>
      <c r="H7" s="82"/>
      <c r="I7" s="82"/>
      <c r="J7" s="82"/>
      <c r="K7" s="83" t="s">
        <v>1</v>
      </c>
      <c r="L7" s="34"/>
    </row>
    <row r="8" spans="1:12" s="75" customFormat="1" ht="21" customHeight="1">
      <c r="A8" s="84"/>
      <c r="B8" s="84"/>
      <c r="C8" s="201" t="s">
        <v>2</v>
      </c>
      <c r="D8" s="201"/>
      <c r="E8" s="201"/>
      <c r="F8" s="201"/>
      <c r="G8" s="201"/>
      <c r="H8" s="201"/>
      <c r="I8" s="201"/>
      <c r="J8" s="201"/>
      <c r="K8" s="201"/>
      <c r="L8" s="34"/>
    </row>
    <row r="9" spans="1:12" s="75" customFormat="1" ht="21" customHeight="1">
      <c r="A9" s="84"/>
      <c r="B9" s="85"/>
      <c r="C9" s="202" t="s">
        <v>50</v>
      </c>
      <c r="D9" s="202"/>
      <c r="E9" s="202"/>
      <c r="F9" s="202"/>
      <c r="G9" s="202"/>
      <c r="H9" s="202"/>
      <c r="I9" s="202"/>
      <c r="J9" s="202"/>
      <c r="K9" s="202"/>
      <c r="L9" s="34"/>
    </row>
    <row r="10" spans="1:12" s="75" customFormat="1" ht="21" customHeight="1">
      <c r="A10" s="84"/>
      <c r="B10" s="85"/>
      <c r="C10" s="203" t="s">
        <v>74</v>
      </c>
      <c r="D10" s="203"/>
      <c r="E10" s="203"/>
      <c r="F10" s="203"/>
      <c r="G10" s="203"/>
      <c r="H10" s="203"/>
      <c r="I10" s="203"/>
      <c r="J10" s="87"/>
      <c r="K10" s="87"/>
      <c r="L10" s="34"/>
    </row>
    <row r="11" spans="1:12" s="75" customFormat="1" ht="21" customHeight="1">
      <c r="A11" s="87"/>
      <c r="B11" s="82"/>
      <c r="C11" s="87"/>
      <c r="D11" s="87"/>
      <c r="E11" s="87" t="s">
        <v>200</v>
      </c>
      <c r="F11" s="87"/>
      <c r="G11" s="87"/>
      <c r="H11" s="87"/>
      <c r="I11" s="87"/>
      <c r="J11" s="87"/>
      <c r="K11" s="87"/>
      <c r="L11" s="34"/>
    </row>
    <row r="12" spans="1:12" s="75" customFormat="1" ht="21" customHeight="1">
      <c r="A12" s="87"/>
      <c r="B12" s="82"/>
      <c r="C12" s="87"/>
      <c r="D12" s="87"/>
      <c r="E12" s="87" t="s">
        <v>201</v>
      </c>
      <c r="F12" s="87"/>
      <c r="H12" s="87"/>
      <c r="I12" s="87"/>
      <c r="J12" s="87"/>
      <c r="K12" s="87"/>
      <c r="L12" s="34"/>
    </row>
    <row r="13" spans="1:12" s="75" customFormat="1" ht="21" customHeight="1">
      <c r="A13" s="87"/>
      <c r="B13" s="82"/>
      <c r="C13" s="87" t="s">
        <v>93</v>
      </c>
      <c r="D13" s="87"/>
      <c r="E13" s="87" t="s">
        <v>81</v>
      </c>
      <c r="F13" s="87"/>
      <c r="G13" s="87" t="s">
        <v>78</v>
      </c>
      <c r="H13" s="87"/>
      <c r="I13" s="87" t="s">
        <v>77</v>
      </c>
      <c r="J13" s="87"/>
      <c r="K13" s="87" t="s">
        <v>82</v>
      </c>
      <c r="L13" s="34"/>
    </row>
    <row r="14" spans="1:12" s="75" customFormat="1" ht="21" customHeight="1">
      <c r="A14" s="87"/>
      <c r="B14" s="82"/>
      <c r="C14" s="88" t="s">
        <v>132</v>
      </c>
      <c r="D14" s="87"/>
      <c r="E14" s="87" t="s">
        <v>130</v>
      </c>
      <c r="F14" s="87"/>
      <c r="G14" s="87" t="s">
        <v>95</v>
      </c>
      <c r="H14" s="87"/>
      <c r="I14" s="87" t="s">
        <v>80</v>
      </c>
      <c r="J14" s="87"/>
      <c r="K14" s="88" t="s">
        <v>87</v>
      </c>
      <c r="L14" s="34"/>
    </row>
    <row r="15" spans="1:12" s="75" customFormat="1" ht="21" customHeight="1">
      <c r="A15" s="87"/>
      <c r="B15" s="82"/>
      <c r="C15" s="86" t="s">
        <v>131</v>
      </c>
      <c r="D15" s="87"/>
      <c r="E15" s="89" t="s">
        <v>74</v>
      </c>
      <c r="F15" s="87"/>
      <c r="G15" s="89" t="s">
        <v>131</v>
      </c>
      <c r="H15" s="87"/>
      <c r="I15" s="89" t="s">
        <v>133</v>
      </c>
      <c r="J15" s="87"/>
      <c r="K15" s="86" t="s">
        <v>91</v>
      </c>
      <c r="L15" s="34"/>
    </row>
    <row r="16" spans="1:12" s="75" customFormat="1" ht="21" customHeight="1">
      <c r="A16" s="87"/>
      <c r="B16" s="82"/>
      <c r="C16" s="87"/>
      <c r="D16" s="87"/>
      <c r="E16" s="88"/>
      <c r="F16" s="87"/>
      <c r="G16" s="88"/>
      <c r="H16" s="87"/>
      <c r="I16" s="88"/>
      <c r="J16" s="87"/>
      <c r="K16" s="87"/>
      <c r="L16" s="34"/>
    </row>
    <row r="17" spans="1:43" s="75" customFormat="1" ht="21" customHeight="1">
      <c r="A17" s="76" t="s">
        <v>205</v>
      </c>
      <c r="B17" s="90"/>
      <c r="C17" s="63">
        <v>634414231</v>
      </c>
      <c r="D17" s="63"/>
      <c r="E17" s="63">
        <v>2873018207</v>
      </c>
      <c r="F17" s="63"/>
      <c r="G17" s="63">
        <v>5694160</v>
      </c>
      <c r="H17" s="63"/>
      <c r="I17" s="63">
        <v>-6554377</v>
      </c>
      <c r="J17" s="35"/>
      <c r="K17" s="35">
        <f>SUM(C17:I17)</f>
        <v>3506572221</v>
      </c>
      <c r="L17" s="34"/>
      <c r="M17" s="32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</row>
    <row r="18" spans="1:43" s="75" customFormat="1" ht="21" customHeight="1">
      <c r="A18" s="92" t="s">
        <v>67</v>
      </c>
      <c r="B18" s="90"/>
      <c r="C18" s="36">
        <v>0</v>
      </c>
      <c r="D18" s="35"/>
      <c r="E18" s="36">
        <v>0</v>
      </c>
      <c r="F18" s="35"/>
      <c r="G18" s="36">
        <v>0</v>
      </c>
      <c r="H18" s="35"/>
      <c r="I18" s="36">
        <v>0</v>
      </c>
      <c r="J18" s="35"/>
      <c r="K18" s="36">
        <f t="shared" ref="K18:K19" si="0">SUM(C18:I18)</f>
        <v>0</v>
      </c>
      <c r="L18" s="34"/>
      <c r="M18" s="32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</row>
    <row r="19" spans="1:43" s="75" customFormat="1" ht="21" customHeight="1">
      <c r="A19" s="75" t="s">
        <v>69</v>
      </c>
      <c r="B19" s="90"/>
      <c r="C19" s="66">
        <f>PL!F105</f>
        <v>2840255</v>
      </c>
      <c r="D19" s="63"/>
      <c r="E19" s="66">
        <f>PL!F108</f>
        <v>504630358</v>
      </c>
      <c r="F19" s="63"/>
      <c r="G19" s="66">
        <f>PL!F98</f>
        <v>-133144</v>
      </c>
      <c r="H19" s="63"/>
      <c r="I19" s="66">
        <f>PL!F96</f>
        <v>-487005198</v>
      </c>
      <c r="J19" s="63"/>
      <c r="K19" s="66">
        <f t="shared" si="0"/>
        <v>20332271</v>
      </c>
      <c r="L19" s="34"/>
      <c r="M19" s="32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</row>
    <row r="20" spans="1:43" s="75" customFormat="1" ht="21" customHeight="1">
      <c r="A20" s="75" t="s">
        <v>70</v>
      </c>
      <c r="B20" s="90"/>
      <c r="C20" s="35">
        <f>SUM(C18:C19)</f>
        <v>2840255</v>
      </c>
      <c r="D20" s="35"/>
      <c r="E20" s="35">
        <f>SUM(E18:E19)</f>
        <v>504630358</v>
      </c>
      <c r="F20" s="35"/>
      <c r="G20" s="35">
        <f>SUM(G18:G19)</f>
        <v>-133144</v>
      </c>
      <c r="H20" s="35"/>
      <c r="I20" s="35">
        <f>SUM(I18:I19)</f>
        <v>-487005198</v>
      </c>
      <c r="J20" s="35"/>
      <c r="K20" s="35">
        <f>SUM(K18:K19)</f>
        <v>20332271</v>
      </c>
      <c r="L20" s="34"/>
      <c r="M20" s="32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</row>
    <row r="21" spans="1:43" s="75" customFormat="1" ht="21" customHeight="1">
      <c r="A21" s="75" t="s">
        <v>92</v>
      </c>
      <c r="B21" s="90"/>
      <c r="C21" s="35">
        <v>-9237784</v>
      </c>
      <c r="D21" s="35"/>
      <c r="E21" s="35">
        <v>0</v>
      </c>
      <c r="F21" s="35"/>
      <c r="G21" s="35">
        <v>0</v>
      </c>
      <c r="H21" s="35"/>
      <c r="I21" s="35">
        <v>0</v>
      </c>
      <c r="J21" s="35"/>
      <c r="K21" s="35">
        <f>SUM(C21:I21)</f>
        <v>-9237784</v>
      </c>
      <c r="L21" s="34"/>
      <c r="M21" s="32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</row>
    <row r="22" spans="1:43" ht="21" customHeight="1" thickBot="1">
      <c r="A22" s="79" t="s">
        <v>231</v>
      </c>
      <c r="B22" s="90"/>
      <c r="C22" s="37">
        <f>SUM(C17,C20:C21)</f>
        <v>628016702</v>
      </c>
      <c r="D22" s="35"/>
      <c r="E22" s="37">
        <f>SUM(E17,E20:E21)</f>
        <v>3377648565</v>
      </c>
      <c r="F22" s="35"/>
      <c r="G22" s="37">
        <f>SUM(G17,G20:G21)</f>
        <v>5561016</v>
      </c>
      <c r="H22" s="35"/>
      <c r="I22" s="37">
        <f>SUM(I17,I20:I21)</f>
        <v>-493559575</v>
      </c>
      <c r="J22" s="35"/>
      <c r="K22" s="37">
        <f>SUM(K17,K20:K21)</f>
        <v>3517666708</v>
      </c>
      <c r="L22" s="93"/>
      <c r="M22" s="32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</row>
    <row r="23" spans="1:43" s="75" customFormat="1" ht="21" customHeight="1" thickTop="1">
      <c r="A23" s="84"/>
      <c r="B23" s="90"/>
      <c r="C23" s="94"/>
      <c r="D23" s="94"/>
      <c r="E23" s="94"/>
      <c r="F23" s="94"/>
      <c r="G23" s="94"/>
      <c r="H23" s="94"/>
      <c r="I23" s="94"/>
      <c r="J23" s="94"/>
      <c r="K23" s="94"/>
      <c r="L23" s="34"/>
      <c r="M23" s="32"/>
      <c r="N23" s="91"/>
      <c r="P23" s="91"/>
      <c r="R23" s="91"/>
      <c r="T23" s="91"/>
      <c r="V23" s="91"/>
      <c r="X23" s="91"/>
      <c r="Z23" s="91"/>
      <c r="AB23" s="91"/>
      <c r="AD23" s="91"/>
      <c r="AF23" s="91"/>
      <c r="AH23" s="91"/>
      <c r="AJ23" s="91"/>
      <c r="AL23" s="91"/>
      <c r="AN23" s="91"/>
      <c r="AP23" s="91"/>
    </row>
    <row r="24" spans="1:43" s="75" customFormat="1" ht="21" customHeight="1">
      <c r="A24" s="76" t="s">
        <v>198</v>
      </c>
      <c r="B24" s="90"/>
      <c r="C24" s="63">
        <v>597538441</v>
      </c>
      <c r="D24" s="63"/>
      <c r="E24" s="63">
        <v>4493458072</v>
      </c>
      <c r="F24" s="63"/>
      <c r="G24" s="63">
        <v>32535268</v>
      </c>
      <c r="H24" s="63"/>
      <c r="I24" s="63">
        <v>-789582048</v>
      </c>
      <c r="J24" s="63"/>
      <c r="K24" s="63">
        <f>SUM(C24:I24)</f>
        <v>4333949733</v>
      </c>
      <c r="L24" s="34"/>
      <c r="M24" s="32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</row>
    <row r="25" spans="1:43" s="75" customFormat="1" ht="21" customHeight="1">
      <c r="A25" s="92" t="s">
        <v>67</v>
      </c>
      <c r="B25" s="90"/>
      <c r="C25" s="36">
        <v>0</v>
      </c>
      <c r="D25" s="35"/>
      <c r="E25" s="36">
        <v>0</v>
      </c>
      <c r="F25" s="35"/>
      <c r="G25" s="36">
        <v>0</v>
      </c>
      <c r="H25" s="35"/>
      <c r="I25" s="36">
        <v>0</v>
      </c>
      <c r="J25" s="35"/>
      <c r="K25" s="36">
        <f t="shared" ref="K25:K26" si="1">SUM(C25:I25)</f>
        <v>0</v>
      </c>
      <c r="L25" s="34"/>
      <c r="M25" s="32"/>
      <c r="N25" s="91"/>
      <c r="P25" s="91"/>
      <c r="R25" s="91"/>
      <c r="T25" s="91"/>
      <c r="V25" s="91"/>
      <c r="X25" s="91"/>
      <c r="Z25" s="91"/>
      <c r="AB25" s="91"/>
      <c r="AD25" s="91"/>
      <c r="AF25" s="91"/>
      <c r="AH25" s="91"/>
      <c r="AJ25" s="91"/>
      <c r="AL25" s="91"/>
      <c r="AN25" s="91"/>
      <c r="AP25" s="91"/>
    </row>
    <row r="26" spans="1:43" s="75" customFormat="1" ht="21" customHeight="1">
      <c r="A26" s="75" t="s">
        <v>69</v>
      </c>
      <c r="B26" s="90"/>
      <c r="C26" s="38">
        <f>PL!D105</f>
        <v>0</v>
      </c>
      <c r="D26" s="35"/>
      <c r="E26" s="38">
        <f>PL!D108</f>
        <v>1401707720</v>
      </c>
      <c r="F26" s="35"/>
      <c r="G26" s="38">
        <f>PL!D98</f>
        <v>-195664530</v>
      </c>
      <c r="H26" s="35"/>
      <c r="I26" s="38">
        <f>PL!D96</f>
        <v>603009440</v>
      </c>
      <c r="J26" s="35"/>
      <c r="K26" s="38">
        <f t="shared" si="1"/>
        <v>1809052630</v>
      </c>
      <c r="L26" s="34"/>
      <c r="M26" s="32"/>
      <c r="N26" s="91"/>
      <c r="P26" s="91"/>
      <c r="R26" s="91"/>
      <c r="T26" s="91"/>
      <c r="V26" s="91"/>
      <c r="X26" s="91"/>
      <c r="Z26" s="91"/>
      <c r="AB26" s="91"/>
      <c r="AD26" s="91"/>
      <c r="AF26" s="91"/>
      <c r="AH26" s="91"/>
      <c r="AJ26" s="91"/>
      <c r="AL26" s="91"/>
      <c r="AN26" s="91"/>
      <c r="AP26" s="91"/>
    </row>
    <row r="27" spans="1:43" s="75" customFormat="1" ht="21" customHeight="1">
      <c r="A27" s="75" t="s">
        <v>70</v>
      </c>
      <c r="B27" s="90"/>
      <c r="C27" s="35">
        <f>SUM(C25:C26)</f>
        <v>0</v>
      </c>
      <c r="D27" s="35"/>
      <c r="E27" s="35">
        <f>SUM(E25:E26)</f>
        <v>1401707720</v>
      </c>
      <c r="F27" s="35"/>
      <c r="G27" s="35">
        <f>SUM(G25:G26)</f>
        <v>-195664530</v>
      </c>
      <c r="H27" s="35"/>
      <c r="I27" s="35">
        <f>SUM(I25:I26)</f>
        <v>603009440</v>
      </c>
      <c r="J27" s="35"/>
      <c r="K27" s="35">
        <f>SUM(K25:K26)</f>
        <v>1809052630</v>
      </c>
      <c r="L27" s="34"/>
      <c r="M27" s="32"/>
      <c r="N27" s="91"/>
      <c r="P27" s="91"/>
      <c r="R27" s="91"/>
      <c r="T27" s="91"/>
      <c r="V27" s="91"/>
      <c r="X27" s="91"/>
      <c r="Z27" s="91"/>
      <c r="AB27" s="91"/>
      <c r="AD27" s="91"/>
      <c r="AF27" s="91"/>
      <c r="AH27" s="91"/>
      <c r="AJ27" s="91"/>
      <c r="AL27" s="91"/>
      <c r="AN27" s="91"/>
      <c r="AP27" s="91"/>
    </row>
    <row r="28" spans="1:43" s="75" customFormat="1" ht="21" customHeight="1">
      <c r="A28" s="75" t="s">
        <v>92</v>
      </c>
      <c r="B28" s="90"/>
      <c r="C28" s="35">
        <v>-8062602</v>
      </c>
      <c r="D28" s="35"/>
      <c r="E28" s="35">
        <v>0</v>
      </c>
      <c r="F28" s="35"/>
      <c r="G28" s="35">
        <v>0</v>
      </c>
      <c r="H28" s="35"/>
      <c r="I28" s="35">
        <v>0</v>
      </c>
      <c r="J28" s="35"/>
      <c r="K28" s="35">
        <f>SUM(C28:I28)</f>
        <v>-8062602</v>
      </c>
      <c r="L28" s="34"/>
      <c r="M28" s="32"/>
      <c r="N28" s="91"/>
      <c r="P28" s="91"/>
      <c r="R28" s="91"/>
      <c r="T28" s="91"/>
      <c r="V28" s="91"/>
      <c r="X28" s="91"/>
      <c r="Z28" s="91"/>
      <c r="AB28" s="91"/>
      <c r="AD28" s="91"/>
      <c r="AF28" s="91"/>
      <c r="AH28" s="91"/>
      <c r="AJ28" s="91"/>
      <c r="AL28" s="91"/>
      <c r="AN28" s="91"/>
      <c r="AP28" s="91"/>
    </row>
    <row r="29" spans="1:43" s="75" customFormat="1" ht="21" customHeight="1">
      <c r="A29" s="75" t="s">
        <v>208</v>
      </c>
      <c r="B29" s="90"/>
      <c r="C29" s="35"/>
      <c r="D29" s="35"/>
      <c r="E29" s="35"/>
      <c r="F29" s="35"/>
      <c r="G29" s="35"/>
      <c r="H29" s="35"/>
      <c r="I29" s="35"/>
      <c r="J29" s="35"/>
      <c r="K29" s="35"/>
      <c r="L29" s="34"/>
      <c r="M29" s="32"/>
      <c r="N29" s="91"/>
      <c r="P29" s="91"/>
      <c r="R29" s="91"/>
      <c r="T29" s="91"/>
      <c r="V29" s="91"/>
      <c r="X29" s="91"/>
      <c r="Z29" s="91"/>
      <c r="AB29" s="91"/>
      <c r="AD29" s="91"/>
      <c r="AF29" s="91"/>
      <c r="AH29" s="91"/>
      <c r="AJ29" s="91"/>
      <c r="AL29" s="91"/>
      <c r="AN29" s="91"/>
      <c r="AP29" s="91"/>
    </row>
    <row r="30" spans="1:43" s="75" customFormat="1" ht="21" customHeight="1">
      <c r="A30" s="75" t="s">
        <v>226</v>
      </c>
      <c r="B30" s="90"/>
      <c r="C30" s="35">
        <v>0</v>
      </c>
      <c r="D30" s="35"/>
      <c r="E30" s="35">
        <v>-2334467633</v>
      </c>
      <c r="F30" s="35"/>
      <c r="G30" s="35">
        <v>0</v>
      </c>
      <c r="H30" s="35"/>
      <c r="I30" s="35">
        <v>0</v>
      </c>
      <c r="J30" s="35"/>
      <c r="K30" s="35">
        <f>SUM(C30:I30)</f>
        <v>-2334467633</v>
      </c>
      <c r="L30" s="34"/>
      <c r="M30" s="32"/>
      <c r="N30" s="91"/>
      <c r="P30" s="91"/>
      <c r="R30" s="91"/>
      <c r="T30" s="91"/>
      <c r="V30" s="91"/>
      <c r="X30" s="91"/>
      <c r="Z30" s="91"/>
      <c r="AB30" s="91"/>
      <c r="AD30" s="91"/>
      <c r="AF30" s="91"/>
      <c r="AH30" s="91"/>
      <c r="AJ30" s="91"/>
      <c r="AL30" s="91"/>
      <c r="AN30" s="91"/>
      <c r="AP30" s="91"/>
    </row>
    <row r="31" spans="1:43" s="75" customFormat="1" ht="21" customHeight="1" thickBot="1">
      <c r="A31" s="79" t="s">
        <v>232</v>
      </c>
      <c r="B31" s="90"/>
      <c r="C31" s="37">
        <f>SUM(C24,C27:C30)</f>
        <v>589475839</v>
      </c>
      <c r="D31" s="35"/>
      <c r="E31" s="37">
        <f>SUM(E24,E27:E30)</f>
        <v>3560698159</v>
      </c>
      <c r="F31" s="35"/>
      <c r="G31" s="37">
        <f>SUM(G24,G27:G30)</f>
        <v>-163129262</v>
      </c>
      <c r="H31" s="35"/>
      <c r="I31" s="37">
        <f>SUM(I24,I27:I30)</f>
        <v>-186572608</v>
      </c>
      <c r="J31" s="35"/>
      <c r="K31" s="37">
        <f>SUM(K24,K27:K30)</f>
        <v>3800472128</v>
      </c>
      <c r="L31" s="34"/>
      <c r="M31" s="32"/>
      <c r="N31" s="91"/>
      <c r="P31" s="91"/>
      <c r="R31" s="91"/>
      <c r="T31" s="91"/>
      <c r="V31" s="91"/>
      <c r="X31" s="91"/>
      <c r="Z31" s="91"/>
      <c r="AB31" s="91"/>
      <c r="AD31" s="91"/>
      <c r="AF31" s="91"/>
      <c r="AH31" s="91"/>
      <c r="AJ31" s="91"/>
      <c r="AL31" s="91"/>
      <c r="AN31" s="91"/>
      <c r="AP31" s="91"/>
    </row>
    <row r="32" spans="1:43" s="75" customFormat="1" ht="21" customHeight="1" thickTop="1">
      <c r="A32" s="84"/>
      <c r="B32" s="90"/>
      <c r="C32" s="94"/>
      <c r="D32" s="94"/>
      <c r="E32" s="94"/>
      <c r="F32" s="94"/>
      <c r="G32" s="94"/>
      <c r="H32" s="94"/>
      <c r="I32" s="94"/>
      <c r="J32" s="94"/>
      <c r="K32" s="94"/>
      <c r="L32" s="34"/>
      <c r="M32" s="32"/>
    </row>
    <row r="33" spans="1:13" s="75" customFormat="1" ht="21" customHeight="1">
      <c r="A33" s="95" t="s">
        <v>27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34"/>
      <c r="M33" s="32"/>
    </row>
    <row r="34" spans="1:13" s="75" customFormat="1" ht="21" customHeight="1"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34"/>
      <c r="M34" s="39"/>
    </row>
    <row r="35" spans="1:13" ht="21" customHeight="1">
      <c r="C35" s="97"/>
      <c r="D35" s="97"/>
      <c r="E35" s="97"/>
      <c r="F35" s="97"/>
      <c r="G35" s="97"/>
      <c r="H35" s="97"/>
      <c r="I35" s="97"/>
      <c r="J35" s="97"/>
      <c r="K35" s="97"/>
      <c r="L35" s="97">
        <f t="shared" ref="L35" si="2">L34-L31</f>
        <v>0</v>
      </c>
    </row>
  </sheetData>
  <mergeCells count="3">
    <mergeCell ref="C8:K8"/>
    <mergeCell ref="C9:K9"/>
    <mergeCell ref="C10:I10"/>
  </mergeCells>
  <printOptions horizontalCentered="1"/>
  <pageMargins left="0.35" right="0.35" top="0.75" bottom="0.196850393700787" header="0.31496062992126" footer="0.17"/>
  <pageSetup paperSize="9" scale="8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O32"/>
  <sheetViews>
    <sheetView showGridLines="0" view="pageBreakPreview" zoomScale="85" zoomScaleNormal="40" zoomScaleSheetLayoutView="85" workbookViewId="0">
      <selection activeCell="G38" sqref="G38"/>
    </sheetView>
  </sheetViews>
  <sheetFormatPr defaultColWidth="9.33203125" defaultRowHeight="24" customHeight="1"/>
  <cols>
    <col min="1" max="1" width="29.6640625" style="41" customWidth="1"/>
    <col min="2" max="2" width="5" style="41" customWidth="1"/>
    <col min="3" max="3" width="17.6640625" style="41" customWidth="1"/>
    <col min="4" max="4" width="1.44140625" style="41" customWidth="1"/>
    <col min="5" max="5" width="17.6640625" style="41" customWidth="1"/>
    <col min="6" max="6" width="1.44140625" style="41" customWidth="1"/>
    <col min="7" max="7" width="17.6640625" style="41" customWidth="1"/>
    <col min="8" max="8" width="1.44140625" style="41" customWidth="1"/>
    <col min="9" max="9" width="17.6640625" style="41" customWidth="1"/>
    <col min="10" max="10" width="1.44140625" style="41" customWidth="1"/>
    <col min="11" max="11" width="17.6640625" style="41" customWidth="1"/>
    <col min="12" max="12" width="1.44140625" style="41" customWidth="1"/>
    <col min="13" max="13" width="17.6640625" style="41" customWidth="1"/>
    <col min="14" max="14" width="1.44140625" style="41" customWidth="1"/>
    <col min="15" max="15" width="17.6640625" style="41" customWidth="1"/>
    <col min="16" max="16" width="1.44140625" style="41" customWidth="1"/>
    <col min="17" max="17" width="17.6640625" style="41" customWidth="1"/>
    <col min="18" max="18" width="1.44140625" style="41" customWidth="1"/>
    <col min="19" max="19" width="17.6640625" style="41" customWidth="1"/>
    <col min="20" max="20" width="1.44140625" style="41" customWidth="1"/>
    <col min="21" max="22" width="9.33203125" style="41"/>
    <col min="23" max="23" width="14" style="41" bestFit="1" customWidth="1"/>
    <col min="24" max="24" width="9.33203125" style="41"/>
    <col min="25" max="25" width="14" style="41" bestFit="1" customWidth="1"/>
    <col min="26" max="26" width="9.33203125" style="41"/>
    <col min="27" max="27" width="14" style="41" bestFit="1" customWidth="1"/>
    <col min="28" max="28" width="9.33203125" style="41"/>
    <col min="29" max="29" width="14" style="41" bestFit="1" customWidth="1"/>
    <col min="30" max="30" width="9.33203125" style="41"/>
    <col min="31" max="31" width="14" style="41" bestFit="1" customWidth="1"/>
    <col min="32" max="32" width="9.33203125" style="41"/>
    <col min="33" max="33" width="14" style="41" bestFit="1" customWidth="1"/>
    <col min="34" max="34" width="9.33203125" style="41"/>
    <col min="35" max="35" width="14" style="41" bestFit="1" customWidth="1"/>
    <col min="36" max="36" width="9.33203125" style="41"/>
    <col min="37" max="37" width="14" style="41" bestFit="1" customWidth="1"/>
    <col min="38" max="38" width="9.33203125" style="41"/>
    <col min="39" max="39" width="14" style="41" bestFit="1" customWidth="1"/>
    <col min="40" max="40" width="9.33203125" style="41"/>
    <col min="41" max="41" width="14" style="41" bestFit="1" customWidth="1"/>
    <col min="42" max="16384" width="9.33203125" style="41"/>
  </cols>
  <sheetData>
    <row r="1" spans="1:41" ht="24" customHeight="1">
      <c r="S1" s="42" t="s">
        <v>54</v>
      </c>
    </row>
    <row r="2" spans="1:41" s="45" customFormat="1" ht="24" customHeight="1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41" s="45" customFormat="1" ht="24" customHeight="1">
      <c r="A3" s="46" t="s">
        <v>139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41" s="45" customFormat="1" ht="24" customHeight="1">
      <c r="A4" s="47" t="str">
        <f>PL!A63</f>
        <v>สำหรับงวดหกเดือนสิ้นสุดวันที่ 30 มิถุนายน 2569</v>
      </c>
      <c r="B4" s="48"/>
      <c r="C4" s="48"/>
      <c r="D4" s="48"/>
      <c r="E4" s="50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4"/>
      <c r="T4" s="44"/>
    </row>
    <row r="5" spans="1:41" s="45" customFormat="1" ht="24" customHeight="1">
      <c r="B5" s="50"/>
      <c r="C5" s="57"/>
      <c r="D5" s="50"/>
      <c r="E5" s="57"/>
      <c r="F5" s="50"/>
      <c r="G5" s="57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1" t="s">
        <v>1</v>
      </c>
      <c r="T5" s="52"/>
    </row>
    <row r="6" spans="1:41" s="45" customFormat="1" ht="24" customHeight="1">
      <c r="B6" s="50"/>
      <c r="C6" s="198" t="s">
        <v>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52"/>
    </row>
    <row r="7" spans="1:41" s="45" customFormat="1" ht="24" customHeight="1">
      <c r="B7" s="57"/>
      <c r="C7" s="56"/>
      <c r="D7" s="56"/>
      <c r="E7" s="56"/>
      <c r="F7" s="56"/>
      <c r="G7" s="56"/>
      <c r="H7" s="56"/>
      <c r="I7" s="199" t="s">
        <v>48</v>
      </c>
      <c r="J7" s="199"/>
      <c r="K7" s="199"/>
      <c r="L7" s="199"/>
      <c r="M7" s="199"/>
      <c r="N7" s="56"/>
      <c r="O7" s="56"/>
      <c r="P7" s="56"/>
      <c r="Q7" s="56"/>
      <c r="R7" s="56"/>
      <c r="S7" s="56"/>
      <c r="T7" s="56"/>
    </row>
    <row r="8" spans="1:41" s="45" customFormat="1" ht="24" customHeight="1">
      <c r="B8" s="57"/>
      <c r="C8" s="56" t="s">
        <v>170</v>
      </c>
      <c r="D8" s="56"/>
      <c r="E8" s="56"/>
      <c r="F8" s="56"/>
      <c r="G8" s="56"/>
      <c r="H8" s="56"/>
      <c r="I8" s="200" t="s">
        <v>86</v>
      </c>
      <c r="J8" s="200"/>
      <c r="K8" s="200"/>
      <c r="L8" s="56"/>
      <c r="M8" s="56"/>
      <c r="N8" s="56"/>
      <c r="O8" s="56"/>
      <c r="P8" s="56"/>
      <c r="Q8" s="56" t="s">
        <v>82</v>
      </c>
      <c r="R8" s="56"/>
      <c r="S8" s="56"/>
      <c r="T8" s="56"/>
    </row>
    <row r="9" spans="1:41" s="45" customFormat="1" ht="24" customHeight="1">
      <c r="B9" s="57"/>
      <c r="C9" s="56" t="s">
        <v>171</v>
      </c>
      <c r="D9" s="56"/>
      <c r="E9" s="56" t="s">
        <v>83</v>
      </c>
      <c r="F9" s="56"/>
      <c r="G9" s="56" t="s">
        <v>93</v>
      </c>
      <c r="H9" s="56"/>
      <c r="I9" s="56" t="s">
        <v>266</v>
      </c>
      <c r="J9" s="56"/>
      <c r="K9" s="56" t="s">
        <v>266</v>
      </c>
      <c r="L9" s="56"/>
      <c r="M9" s="56"/>
      <c r="N9" s="56"/>
      <c r="O9" s="56"/>
      <c r="P9" s="56"/>
      <c r="Q9" s="58" t="s">
        <v>87</v>
      </c>
      <c r="R9" s="56"/>
      <c r="S9" s="58" t="s">
        <v>82</v>
      </c>
      <c r="T9" s="56"/>
    </row>
    <row r="10" spans="1:41" s="45" customFormat="1" ht="24" customHeight="1">
      <c r="B10" s="57"/>
      <c r="C10" s="55" t="s">
        <v>172</v>
      </c>
      <c r="D10" s="56"/>
      <c r="E10" s="55" t="s">
        <v>88</v>
      </c>
      <c r="F10" s="56"/>
      <c r="G10" s="55" t="s">
        <v>89</v>
      </c>
      <c r="H10" s="56"/>
      <c r="I10" s="59" t="s">
        <v>182</v>
      </c>
      <c r="J10" s="56"/>
      <c r="K10" s="59" t="s">
        <v>181</v>
      </c>
      <c r="L10" s="56"/>
      <c r="M10" s="55" t="s">
        <v>49</v>
      </c>
      <c r="N10" s="56"/>
      <c r="O10" s="55" t="s">
        <v>181</v>
      </c>
      <c r="P10" s="56"/>
      <c r="Q10" s="55" t="s">
        <v>91</v>
      </c>
      <c r="R10" s="56"/>
      <c r="S10" s="55" t="s">
        <v>40</v>
      </c>
      <c r="T10" s="56"/>
      <c r="U10" s="40"/>
    </row>
    <row r="11" spans="1:41" s="45" customFormat="1" ht="24" customHeight="1">
      <c r="B11" s="57"/>
      <c r="C11" s="57"/>
      <c r="D11" s="57"/>
      <c r="E11" s="57"/>
      <c r="F11" s="57"/>
      <c r="G11" s="57"/>
      <c r="H11" s="57"/>
      <c r="I11" s="52"/>
      <c r="J11" s="52"/>
      <c r="K11" s="52"/>
      <c r="L11" s="52"/>
      <c r="M11" s="52"/>
      <c r="N11" s="57"/>
      <c r="O11" s="52"/>
      <c r="P11" s="57"/>
      <c r="Q11" s="52"/>
      <c r="R11" s="52"/>
      <c r="S11" s="52"/>
      <c r="T11" s="52"/>
    </row>
    <row r="12" spans="1:41" s="45" customFormat="1" ht="24" customHeight="1">
      <c r="A12" s="46" t="s">
        <v>205</v>
      </c>
      <c r="B12" s="62"/>
      <c r="C12" s="3">
        <v>1432589955</v>
      </c>
      <c r="D12" s="3"/>
      <c r="E12" s="3">
        <v>14494582321</v>
      </c>
      <c r="F12" s="3"/>
      <c r="G12" s="3">
        <v>483694988</v>
      </c>
      <c r="H12" s="3"/>
      <c r="I12" s="3">
        <v>143478000</v>
      </c>
      <c r="J12" s="3"/>
      <c r="K12" s="3">
        <v>0</v>
      </c>
      <c r="L12" s="3"/>
      <c r="M12" s="3">
        <v>18307861008</v>
      </c>
      <c r="N12" s="3"/>
      <c r="O12" s="3">
        <v>0</v>
      </c>
      <c r="P12" s="3"/>
      <c r="Q12" s="3">
        <v>508803587</v>
      </c>
      <c r="R12" s="3"/>
      <c r="S12" s="3">
        <f>SUM(C12:Q12)</f>
        <v>35371009859</v>
      </c>
      <c r="T12" s="62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</row>
    <row r="13" spans="1:41" s="45" customFormat="1" ht="24" customHeight="1">
      <c r="A13" s="65" t="s">
        <v>67</v>
      </c>
      <c r="B13" s="62"/>
      <c r="C13" s="4">
        <v>0</v>
      </c>
      <c r="D13" s="3"/>
      <c r="E13" s="4">
        <v>0</v>
      </c>
      <c r="F13" s="3"/>
      <c r="G13" s="4">
        <v>0</v>
      </c>
      <c r="H13" s="3"/>
      <c r="I13" s="4">
        <v>0</v>
      </c>
      <c r="J13" s="3"/>
      <c r="K13" s="4">
        <v>0</v>
      </c>
      <c r="L13" s="3"/>
      <c r="M13" s="152">
        <f>PL!J82</f>
        <v>532842005</v>
      </c>
      <c r="N13" s="3"/>
      <c r="O13" s="152">
        <v>0</v>
      </c>
      <c r="P13" s="3"/>
      <c r="Q13" s="4">
        <f>OCI_Separate!G16</f>
        <v>0</v>
      </c>
      <c r="R13" s="3"/>
      <c r="S13" s="4">
        <f>SUM(C13:Q13)</f>
        <v>532842005</v>
      </c>
      <c r="T13" s="62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</row>
    <row r="14" spans="1:41" s="45" customFormat="1" ht="24" customHeight="1">
      <c r="A14" s="45" t="s">
        <v>69</v>
      </c>
      <c r="B14" s="62"/>
      <c r="C14" s="5">
        <v>0</v>
      </c>
      <c r="D14" s="3"/>
      <c r="E14" s="5">
        <v>0</v>
      </c>
      <c r="F14" s="3"/>
      <c r="G14" s="5">
        <v>0</v>
      </c>
      <c r="H14" s="3"/>
      <c r="I14" s="5">
        <v>0</v>
      </c>
      <c r="J14" s="3"/>
      <c r="K14" s="5">
        <v>0</v>
      </c>
      <c r="L14" s="3"/>
      <c r="M14" s="5">
        <v>0</v>
      </c>
      <c r="N14" s="3"/>
      <c r="O14" s="5">
        <v>0</v>
      </c>
      <c r="P14" s="3"/>
      <c r="Q14" s="5">
        <f>PL!J100</f>
        <v>-133144</v>
      </c>
      <c r="R14" s="3"/>
      <c r="S14" s="5">
        <f>SUM(C14:Q14)</f>
        <v>-133144</v>
      </c>
      <c r="T14" s="62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</row>
    <row r="15" spans="1:41" s="45" customFormat="1" ht="24" customHeight="1">
      <c r="A15" s="45" t="s">
        <v>70</v>
      </c>
      <c r="B15" s="62"/>
      <c r="C15" s="3">
        <f>SUM(C13:C14)</f>
        <v>0</v>
      </c>
      <c r="D15" s="3"/>
      <c r="E15" s="3">
        <f>SUM(E13:E14)</f>
        <v>0</v>
      </c>
      <c r="F15" s="3"/>
      <c r="G15" s="3">
        <f>SUM(G13:G14)</f>
        <v>0</v>
      </c>
      <c r="H15" s="3"/>
      <c r="I15" s="3">
        <f>SUM(I13:I14)</f>
        <v>0</v>
      </c>
      <c r="J15" s="3"/>
      <c r="K15" s="3">
        <f>SUM(K13:K14)</f>
        <v>0</v>
      </c>
      <c r="L15" s="3"/>
      <c r="M15" s="3">
        <f>SUM(M13:M14)</f>
        <v>532842005</v>
      </c>
      <c r="N15" s="3"/>
      <c r="O15" s="3">
        <f>SUM(O13:O14)</f>
        <v>0</v>
      </c>
      <c r="P15" s="3"/>
      <c r="Q15" s="3">
        <f>SUM(Q13:Q14)</f>
        <v>-133144</v>
      </c>
      <c r="R15" s="3"/>
      <c r="S15" s="3">
        <f>SUM(S13:S14)</f>
        <v>532708861</v>
      </c>
      <c r="T15" s="62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</row>
    <row r="16" spans="1:41" s="45" customFormat="1" ht="24" customHeight="1">
      <c r="A16" s="45" t="s">
        <v>188</v>
      </c>
      <c r="B16" s="62"/>
      <c r="T16" s="62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</row>
    <row r="17" spans="1:41" s="45" customFormat="1" ht="24" customHeight="1">
      <c r="A17" s="45" t="s">
        <v>189</v>
      </c>
      <c r="B17" s="62"/>
      <c r="C17" s="3">
        <v>0</v>
      </c>
      <c r="D17" s="3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f>-Q17</f>
        <v>7400362</v>
      </c>
      <c r="N17" s="3"/>
      <c r="O17" s="3">
        <v>0</v>
      </c>
      <c r="P17" s="3"/>
      <c r="Q17" s="3">
        <f>OCI_Separate!C19</f>
        <v>-7400362</v>
      </c>
      <c r="R17" s="3"/>
      <c r="S17" s="3">
        <f>SUM(M17:Q17)</f>
        <v>0</v>
      </c>
      <c r="T17" s="62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</row>
    <row r="18" spans="1:41" ht="24" customHeight="1">
      <c r="A18" s="45" t="s">
        <v>247</v>
      </c>
      <c r="B18" s="62"/>
      <c r="C18" s="3">
        <v>0</v>
      </c>
      <c r="D18" s="3"/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  <c r="L18" s="3"/>
      <c r="M18" s="3">
        <v>-1432585140</v>
      </c>
      <c r="N18" s="3"/>
      <c r="O18" s="3">
        <v>0</v>
      </c>
      <c r="Q18" s="3">
        <f>SUM(O18)</f>
        <v>0</v>
      </c>
      <c r="R18" s="64"/>
      <c r="S18" s="3">
        <f>SUM(M18:Q18)</f>
        <v>-1432585140</v>
      </c>
      <c r="T18" s="64"/>
      <c r="V18" s="64"/>
      <c r="X18" s="64"/>
      <c r="Z18" s="64"/>
      <c r="AB18" s="64"/>
      <c r="AD18" s="64"/>
      <c r="AF18" s="64"/>
      <c r="AH18" s="64"/>
      <c r="AJ18" s="64"/>
    </row>
    <row r="19" spans="1:41" s="45" customFormat="1" ht="24" customHeight="1" thickBot="1">
      <c r="A19" s="67" t="s">
        <v>231</v>
      </c>
      <c r="B19" s="62"/>
      <c r="C19" s="6">
        <f>SUM(C12,C15:C18)</f>
        <v>1432589955</v>
      </c>
      <c r="D19" s="3"/>
      <c r="E19" s="6">
        <f>SUM(E12,E15:E18)</f>
        <v>14494582321</v>
      </c>
      <c r="F19" s="3"/>
      <c r="G19" s="6">
        <f>SUM(G12,G15:G18)</f>
        <v>483694988</v>
      </c>
      <c r="H19" s="3"/>
      <c r="I19" s="6">
        <f>SUM(I12,I15:I18)</f>
        <v>143478000</v>
      </c>
      <c r="J19" s="3"/>
      <c r="K19" s="6">
        <f>SUM(K12,K15:K18)</f>
        <v>0</v>
      </c>
      <c r="L19" s="3"/>
      <c r="M19" s="6">
        <f>SUM(M12,M15:M18)</f>
        <v>17415518235</v>
      </c>
      <c r="N19" s="3"/>
      <c r="O19" s="6">
        <f>SUM(O12,O15:O18)</f>
        <v>0</v>
      </c>
      <c r="P19" s="3"/>
      <c r="Q19" s="6">
        <f>SUM(Q12,Q15:Q18)</f>
        <v>501270081</v>
      </c>
      <c r="R19" s="3"/>
      <c r="S19" s="6">
        <f>SUM(S12,S15:S18)</f>
        <v>34471133580</v>
      </c>
      <c r="T19" s="62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</row>
    <row r="20" spans="1:41" s="45" customFormat="1" ht="24" customHeight="1" thickTop="1">
      <c r="A20" s="67"/>
      <c r="B20" s="6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62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</row>
    <row r="21" spans="1:41" s="45" customFormat="1" ht="24" customHeight="1">
      <c r="A21" s="46" t="s">
        <v>198</v>
      </c>
      <c r="B21" s="62"/>
      <c r="C21" s="3">
        <v>1432589955</v>
      </c>
      <c r="D21" s="3"/>
      <c r="E21" s="3">
        <v>14494582321</v>
      </c>
      <c r="F21" s="3"/>
      <c r="G21" s="3">
        <v>483694988</v>
      </c>
      <c r="H21" s="3"/>
      <c r="I21" s="3">
        <v>143478000</v>
      </c>
      <c r="J21" s="3"/>
      <c r="K21" s="3">
        <v>576856535</v>
      </c>
      <c r="L21" s="3"/>
      <c r="M21" s="3">
        <v>16189225739</v>
      </c>
      <c r="N21" s="3"/>
      <c r="O21" s="3">
        <v>-576856535</v>
      </c>
      <c r="P21" s="3"/>
      <c r="Q21" s="3">
        <v>499577831</v>
      </c>
      <c r="R21" s="3"/>
      <c r="S21" s="3">
        <f>SUM(C21:Q21)</f>
        <v>33243148834</v>
      </c>
      <c r="T21" s="62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</row>
    <row r="22" spans="1:41" ht="24" customHeight="1">
      <c r="A22" s="65" t="s">
        <v>67</v>
      </c>
      <c r="B22" s="62"/>
      <c r="C22" s="4">
        <v>0</v>
      </c>
      <c r="D22" s="3"/>
      <c r="E22" s="4">
        <v>0</v>
      </c>
      <c r="F22" s="3"/>
      <c r="G22" s="4">
        <v>0</v>
      </c>
      <c r="H22" s="3"/>
      <c r="I22" s="4">
        <v>0</v>
      </c>
      <c r="J22" s="3"/>
      <c r="K22" s="4">
        <v>0</v>
      </c>
      <c r="L22" s="3"/>
      <c r="M22" s="4">
        <f>PL!H82</f>
        <v>790452977</v>
      </c>
      <c r="N22" s="3"/>
      <c r="O22" s="4">
        <v>0</v>
      </c>
      <c r="P22" s="3"/>
      <c r="Q22" s="4">
        <f>OCI_Separate!G23</f>
        <v>0</v>
      </c>
      <c r="R22" s="3"/>
      <c r="S22" s="4">
        <f>SUM(C22:Q22)</f>
        <v>790452977</v>
      </c>
      <c r="V22" s="64"/>
      <c r="X22" s="64"/>
      <c r="Z22" s="64"/>
      <c r="AB22" s="64"/>
      <c r="AD22" s="64"/>
      <c r="AF22" s="64"/>
      <c r="AH22" s="64"/>
      <c r="AJ22" s="64"/>
      <c r="AL22" s="64"/>
      <c r="AN22" s="64"/>
    </row>
    <row r="23" spans="1:41" ht="24" customHeight="1">
      <c r="A23" s="45" t="s">
        <v>69</v>
      </c>
      <c r="B23" s="62"/>
      <c r="C23" s="5">
        <v>0</v>
      </c>
      <c r="D23" s="3"/>
      <c r="E23" s="5">
        <v>0</v>
      </c>
      <c r="F23" s="3"/>
      <c r="G23" s="5">
        <v>0</v>
      </c>
      <c r="H23" s="3"/>
      <c r="I23" s="5">
        <v>0</v>
      </c>
      <c r="J23" s="3"/>
      <c r="K23" s="5">
        <v>0</v>
      </c>
      <c r="L23" s="3"/>
      <c r="M23" s="5">
        <v>0</v>
      </c>
      <c r="N23" s="3"/>
      <c r="O23" s="5">
        <v>0</v>
      </c>
      <c r="P23" s="3"/>
      <c r="Q23" s="5">
        <f>OCI_Separate!G24</f>
        <v>-195664530</v>
      </c>
      <c r="R23" s="3"/>
      <c r="S23" s="5">
        <f>SUM(C23:Q23)</f>
        <v>-195664530</v>
      </c>
      <c r="V23" s="64"/>
      <c r="X23" s="64"/>
      <c r="Z23" s="64"/>
      <c r="AB23" s="64"/>
      <c r="AD23" s="64"/>
      <c r="AF23" s="64"/>
      <c r="AH23" s="64"/>
      <c r="AJ23" s="64"/>
      <c r="AL23" s="64"/>
      <c r="AN23" s="64"/>
    </row>
    <row r="24" spans="1:41" ht="24" customHeight="1">
      <c r="A24" s="45" t="s">
        <v>70</v>
      </c>
      <c r="B24" s="62"/>
      <c r="C24" s="3">
        <f>SUM(C22:C23)</f>
        <v>0</v>
      </c>
      <c r="D24" s="3"/>
      <c r="E24" s="3">
        <f>SUM(E22:E23)</f>
        <v>0</v>
      </c>
      <c r="F24" s="3"/>
      <c r="G24" s="3">
        <f>SUM(G22:G23)</f>
        <v>0</v>
      </c>
      <c r="H24" s="3"/>
      <c r="I24" s="3">
        <f>SUM(I22:I23)</f>
        <v>0</v>
      </c>
      <c r="J24" s="3"/>
      <c r="K24" s="3">
        <f>SUM(K22:K23)</f>
        <v>0</v>
      </c>
      <c r="L24" s="3"/>
      <c r="M24" s="3">
        <f>SUM(M22:M23)</f>
        <v>790452977</v>
      </c>
      <c r="N24" s="3"/>
      <c r="O24" s="3">
        <f>SUM(O22:O23)</f>
        <v>0</v>
      </c>
      <c r="P24" s="3"/>
      <c r="Q24" s="3">
        <f>SUM(Q22:Q23)</f>
        <v>-195664530</v>
      </c>
      <c r="R24" s="3"/>
      <c r="S24" s="3">
        <f>SUM(S22:S23)</f>
        <v>594788447</v>
      </c>
      <c r="V24" s="64"/>
      <c r="X24" s="64"/>
      <c r="Z24" s="64"/>
      <c r="AB24" s="64"/>
      <c r="AD24" s="64"/>
      <c r="AF24" s="64"/>
      <c r="AH24" s="64"/>
      <c r="AJ24" s="64"/>
      <c r="AL24" s="64"/>
      <c r="AN24" s="64"/>
    </row>
    <row r="25" spans="1:41" ht="24" customHeight="1">
      <c r="A25" s="45" t="s">
        <v>188</v>
      </c>
      <c r="B25" s="62"/>
      <c r="M25" s="19"/>
      <c r="O25" s="3"/>
      <c r="Q25" s="111"/>
      <c r="V25" s="64"/>
      <c r="X25" s="64"/>
      <c r="Z25" s="64"/>
      <c r="AB25" s="64"/>
      <c r="AD25" s="64"/>
      <c r="AF25" s="64"/>
      <c r="AH25" s="64"/>
      <c r="AJ25" s="64"/>
      <c r="AL25" s="64"/>
      <c r="AN25" s="64"/>
    </row>
    <row r="26" spans="1:41" ht="24" customHeight="1">
      <c r="A26" s="45" t="s">
        <v>189</v>
      </c>
      <c r="B26" s="62"/>
      <c r="C26" s="3">
        <v>0</v>
      </c>
      <c r="D26" s="3"/>
      <c r="E26" s="3">
        <v>0</v>
      </c>
      <c r="F26" s="3"/>
      <c r="G26" s="3">
        <v>0</v>
      </c>
      <c r="H26" s="3"/>
      <c r="I26" s="3">
        <v>0</v>
      </c>
      <c r="J26" s="3"/>
      <c r="K26" s="3">
        <v>0</v>
      </c>
      <c r="L26" s="3"/>
      <c r="M26" s="3">
        <f>-Q26</f>
        <v>6311583</v>
      </c>
      <c r="N26" s="3"/>
      <c r="O26" s="3">
        <v>0</v>
      </c>
      <c r="P26" s="3"/>
      <c r="Q26" s="3">
        <f>OCI_Separate!C26</f>
        <v>-6311583</v>
      </c>
      <c r="R26" s="3"/>
      <c r="S26" s="3">
        <f>SUM(C26:Q26)</f>
        <v>0</v>
      </c>
      <c r="V26" s="64"/>
      <c r="X26" s="64"/>
      <c r="Z26" s="64"/>
      <c r="AB26" s="64"/>
      <c r="AD26" s="64"/>
      <c r="AF26" s="64"/>
      <c r="AH26" s="64"/>
      <c r="AJ26" s="64"/>
      <c r="AL26" s="64"/>
      <c r="AN26" s="64"/>
    </row>
    <row r="27" spans="1:41" ht="24" customHeight="1">
      <c r="A27" s="45" t="s">
        <v>246</v>
      </c>
      <c r="B27" s="62"/>
      <c r="C27" s="3">
        <v>0</v>
      </c>
      <c r="D27" s="3"/>
      <c r="E27" s="3">
        <v>0</v>
      </c>
      <c r="F27" s="3"/>
      <c r="G27" s="3">
        <v>0</v>
      </c>
      <c r="H27" s="3"/>
      <c r="I27" s="3">
        <v>0</v>
      </c>
      <c r="J27" s="3"/>
      <c r="K27" s="3">
        <v>0</v>
      </c>
      <c r="L27" s="3"/>
      <c r="M27" s="3">
        <v>-1382492650</v>
      </c>
      <c r="N27" s="3"/>
      <c r="O27" s="3">
        <v>0</v>
      </c>
      <c r="Q27" s="3">
        <f>SUM(O27)</f>
        <v>0</v>
      </c>
      <c r="R27" s="64"/>
      <c r="S27" s="3">
        <f>SUM(C27:Q27)</f>
        <v>-1382492650</v>
      </c>
      <c r="V27" s="64"/>
      <c r="X27" s="64"/>
      <c r="Z27" s="64"/>
      <c r="AB27" s="64"/>
      <c r="AD27" s="64"/>
      <c r="AF27" s="64"/>
      <c r="AH27" s="64"/>
      <c r="AJ27" s="64"/>
      <c r="AL27" s="64"/>
      <c r="AN27" s="64"/>
    </row>
    <row r="28" spans="1:41" ht="24" customHeight="1">
      <c r="A28" s="45" t="s">
        <v>190</v>
      </c>
      <c r="B28" s="62"/>
      <c r="C28" s="3">
        <v>0</v>
      </c>
      <c r="D28" s="3"/>
      <c r="E28" s="3">
        <v>0</v>
      </c>
      <c r="F28" s="3"/>
      <c r="G28" s="3">
        <v>0</v>
      </c>
      <c r="H28" s="3"/>
      <c r="I28" s="3">
        <v>0</v>
      </c>
      <c r="J28" s="3"/>
      <c r="K28" s="3">
        <v>281863657</v>
      </c>
      <c r="L28" s="3"/>
      <c r="M28" s="3">
        <f>O28</f>
        <v>-281863657</v>
      </c>
      <c r="N28" s="3"/>
      <c r="O28" s="3">
        <f>-K28</f>
        <v>-281863657</v>
      </c>
      <c r="P28" s="3"/>
      <c r="Q28" s="3">
        <v>0</v>
      </c>
      <c r="R28" s="3"/>
      <c r="S28" s="3">
        <f>SUM(C28:Q28)</f>
        <v>-281863657</v>
      </c>
      <c r="V28" s="64"/>
      <c r="X28" s="64"/>
      <c r="Z28" s="64"/>
      <c r="AB28" s="64"/>
      <c r="AD28" s="64"/>
      <c r="AF28" s="64"/>
      <c r="AH28" s="64"/>
      <c r="AJ28" s="64"/>
      <c r="AL28" s="64"/>
      <c r="AN28" s="64"/>
    </row>
    <row r="29" spans="1:41" ht="24" customHeight="1" thickBot="1">
      <c r="A29" s="67" t="s">
        <v>232</v>
      </c>
      <c r="B29" s="62"/>
      <c r="C29" s="6">
        <f>SUM(C21,C24:C28)</f>
        <v>1432589955</v>
      </c>
      <c r="D29" s="3"/>
      <c r="E29" s="6">
        <f>SUM(E21,E24:E28)</f>
        <v>14494582321</v>
      </c>
      <c r="F29" s="3"/>
      <c r="G29" s="6">
        <f>SUM(G21,G24:G28)</f>
        <v>483694988</v>
      </c>
      <c r="H29" s="3"/>
      <c r="I29" s="6">
        <f>SUM(I21,I24:I28)</f>
        <v>143478000</v>
      </c>
      <c r="J29" s="3"/>
      <c r="K29" s="6">
        <f>SUM(K21,K24:K28)</f>
        <v>858720192</v>
      </c>
      <c r="L29" s="3"/>
      <c r="M29" s="6">
        <f>SUM(M21,M24:M28)</f>
        <v>15321633992</v>
      </c>
      <c r="N29" s="3"/>
      <c r="O29" s="6">
        <f>SUM(O21,O24:O28)</f>
        <v>-858720192</v>
      </c>
      <c r="P29" s="3"/>
      <c r="Q29" s="6">
        <f>SUM(Q21,Q24:Q28)</f>
        <v>297601718</v>
      </c>
      <c r="R29" s="3"/>
      <c r="S29" s="6">
        <f>SUM(S21,S24:S28)</f>
        <v>32173580974</v>
      </c>
      <c r="V29" s="64"/>
      <c r="X29" s="64"/>
      <c r="Z29" s="64"/>
      <c r="AB29" s="64"/>
      <c r="AD29" s="64"/>
      <c r="AF29" s="64"/>
      <c r="AH29" s="64"/>
      <c r="AJ29" s="64"/>
      <c r="AL29" s="64"/>
      <c r="AN29" s="64"/>
    </row>
    <row r="30" spans="1:41" ht="24" customHeight="1" thickTop="1">
      <c r="A30" s="53"/>
      <c r="B30" s="62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108"/>
      <c r="S30" s="108"/>
    </row>
    <row r="31" spans="1:41" ht="24" customHeight="1">
      <c r="A31" s="69" t="s">
        <v>27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41" ht="24" customHeight="1">
      <c r="A32" s="45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</sheetData>
  <mergeCells count="3">
    <mergeCell ref="C6:S6"/>
    <mergeCell ref="I7:M7"/>
    <mergeCell ref="I8:K8"/>
  </mergeCells>
  <printOptions horizontalCentered="1"/>
  <pageMargins left="0.3" right="0.3" top="0.9" bottom="0.2" header="0.31496062992126" footer="0.31496062992126"/>
  <pageSetup paperSize="9" scale="68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E9C64-2EEE-4885-AF67-55B967297872}">
  <dimension ref="A1:AC30"/>
  <sheetViews>
    <sheetView showGridLines="0" view="pageBreakPreview" topLeftCell="A7" zoomScale="70" zoomScaleNormal="80" zoomScaleSheetLayoutView="70" workbookViewId="0">
      <selection activeCell="C26" sqref="C26"/>
    </sheetView>
  </sheetViews>
  <sheetFormatPr defaultColWidth="9.33203125" defaultRowHeight="24" customHeight="1"/>
  <cols>
    <col min="1" max="1" width="44.6640625" style="41" customWidth="1"/>
    <col min="2" max="2" width="5.109375" style="41" customWidth="1"/>
    <col min="3" max="3" width="18.6640625" style="41" customWidth="1"/>
    <col min="4" max="4" width="1.44140625" style="41" customWidth="1"/>
    <col min="5" max="5" width="18.6640625" style="41" customWidth="1"/>
    <col min="6" max="6" width="1.44140625" style="41" customWidth="1"/>
    <col min="7" max="7" width="18.6640625" style="41" customWidth="1"/>
    <col min="8" max="8" width="1.44140625" style="41" customWidth="1"/>
    <col min="9" max="10" width="9.33203125" style="41"/>
    <col min="11" max="11" width="14" style="41" bestFit="1" customWidth="1"/>
    <col min="12" max="12" width="9.33203125" style="41"/>
    <col min="13" max="13" width="14" style="41" bestFit="1" customWidth="1"/>
    <col min="14" max="14" width="9.33203125" style="41"/>
    <col min="15" max="15" width="14" style="41" bestFit="1" customWidth="1"/>
    <col min="16" max="16" width="9.33203125" style="41"/>
    <col min="17" max="17" width="14" style="41" bestFit="1" customWidth="1"/>
    <col min="18" max="18" width="9.33203125" style="41"/>
    <col min="19" max="19" width="14" style="41" bestFit="1" customWidth="1"/>
    <col min="20" max="20" width="9.33203125" style="41"/>
    <col min="21" max="21" width="14" style="41" bestFit="1" customWidth="1"/>
    <col min="22" max="22" width="9.33203125" style="41"/>
    <col min="23" max="23" width="14" style="41" bestFit="1" customWidth="1"/>
    <col min="24" max="24" width="9.33203125" style="41"/>
    <col min="25" max="25" width="14" style="41" bestFit="1" customWidth="1"/>
    <col min="26" max="26" width="9.33203125" style="41"/>
    <col min="27" max="27" width="14" style="41" bestFit="1" customWidth="1"/>
    <col min="28" max="28" width="9.33203125" style="41"/>
    <col min="29" max="29" width="14" style="41" bestFit="1" customWidth="1"/>
    <col min="30" max="16384" width="9.33203125" style="41"/>
  </cols>
  <sheetData>
    <row r="1" spans="1:29" ht="24" customHeight="1">
      <c r="G1" s="42" t="s">
        <v>54</v>
      </c>
    </row>
    <row r="2" spans="1:29" s="45" customFormat="1" ht="24" customHeight="1">
      <c r="A2" s="43" t="s">
        <v>0</v>
      </c>
      <c r="B2" s="44"/>
      <c r="C2" s="44"/>
      <c r="D2" s="44"/>
      <c r="E2" s="44"/>
      <c r="F2" s="44"/>
      <c r="G2" s="44"/>
      <c r="H2" s="44"/>
    </row>
    <row r="3" spans="1:29" s="45" customFormat="1" ht="24" customHeight="1">
      <c r="A3" s="46" t="s">
        <v>139</v>
      </c>
      <c r="B3" s="44"/>
      <c r="C3" s="44"/>
      <c r="D3" s="44"/>
      <c r="E3" s="44"/>
      <c r="F3" s="44"/>
      <c r="G3" s="44"/>
      <c r="H3" s="44"/>
    </row>
    <row r="4" spans="1:29" s="45" customFormat="1" ht="24" customHeight="1">
      <c r="A4" s="47" t="str">
        <f>PL!A63</f>
        <v>สำหรับงวดหกเดือนสิ้นสุดวันที่ 30 มิถุนายน 2569</v>
      </c>
      <c r="B4" s="48"/>
      <c r="C4" s="48"/>
      <c r="D4" s="48"/>
      <c r="E4" s="48"/>
      <c r="F4" s="48"/>
      <c r="G4" s="48"/>
      <c r="H4" s="44"/>
    </row>
    <row r="5" spans="1:29" s="45" customFormat="1" ht="24" customHeight="1">
      <c r="A5" s="46"/>
      <c r="B5" s="48"/>
      <c r="C5" s="48"/>
      <c r="D5" s="48"/>
      <c r="E5" s="48"/>
      <c r="F5" s="48"/>
      <c r="G5" s="48"/>
      <c r="H5" s="44"/>
    </row>
    <row r="6" spans="1:29" s="45" customFormat="1" ht="24" customHeight="1">
      <c r="A6" s="49" t="s">
        <v>129</v>
      </c>
      <c r="B6" s="48"/>
      <c r="C6" s="48"/>
      <c r="D6" s="48"/>
      <c r="E6" s="48"/>
      <c r="F6" s="48"/>
      <c r="G6" s="48"/>
      <c r="H6" s="44"/>
    </row>
    <row r="7" spans="1:29" s="45" customFormat="1" ht="24" customHeight="1">
      <c r="B7" s="50"/>
      <c r="C7" s="50"/>
      <c r="D7" s="50"/>
      <c r="E7" s="50"/>
      <c r="F7" s="50"/>
      <c r="G7" s="51" t="s">
        <v>1</v>
      </c>
      <c r="H7" s="52"/>
    </row>
    <row r="8" spans="1:29" s="45" customFormat="1" ht="24" customHeight="1">
      <c r="B8" s="50"/>
      <c r="C8" s="198" t="s">
        <v>3</v>
      </c>
      <c r="D8" s="198"/>
      <c r="E8" s="198"/>
      <c r="F8" s="198"/>
      <c r="G8" s="198"/>
      <c r="H8" s="52"/>
    </row>
    <row r="9" spans="1:29" s="45" customFormat="1" ht="24" customHeight="1">
      <c r="A9" s="53"/>
      <c r="B9" s="54"/>
      <c r="C9" s="199" t="s">
        <v>50</v>
      </c>
      <c r="D9" s="199"/>
      <c r="E9" s="199"/>
      <c r="F9" s="199"/>
      <c r="G9" s="199"/>
      <c r="H9" s="56"/>
    </row>
    <row r="10" spans="1:29" s="45" customFormat="1" ht="24" customHeight="1">
      <c r="A10" s="53"/>
      <c r="B10" s="54"/>
      <c r="C10" s="199" t="s">
        <v>74</v>
      </c>
      <c r="D10" s="199"/>
      <c r="E10" s="199"/>
      <c r="F10" s="56"/>
      <c r="G10" s="56"/>
      <c r="H10" s="56"/>
    </row>
    <row r="11" spans="1:29" s="45" customFormat="1" ht="24" customHeight="1">
      <c r="B11" s="57"/>
      <c r="C11" s="56" t="s">
        <v>93</v>
      </c>
      <c r="D11" s="56"/>
      <c r="E11" s="56" t="s">
        <v>78</v>
      </c>
      <c r="F11" s="56"/>
      <c r="G11" s="56" t="s">
        <v>82</v>
      </c>
      <c r="H11" s="56"/>
    </row>
    <row r="12" spans="1:29" s="45" customFormat="1" ht="24" customHeight="1">
      <c r="B12" s="57"/>
      <c r="C12" s="56" t="s">
        <v>94</v>
      </c>
      <c r="D12" s="56"/>
      <c r="E12" s="56" t="s">
        <v>95</v>
      </c>
      <c r="F12" s="56"/>
      <c r="G12" s="58" t="s">
        <v>87</v>
      </c>
      <c r="H12" s="56"/>
    </row>
    <row r="13" spans="1:29" s="45" customFormat="1" ht="24" customHeight="1">
      <c r="B13" s="57"/>
      <c r="C13" s="59" t="s">
        <v>96</v>
      </c>
      <c r="D13" s="60"/>
      <c r="E13" s="61" t="s">
        <v>96</v>
      </c>
      <c r="F13" s="56"/>
      <c r="G13" s="55" t="s">
        <v>91</v>
      </c>
      <c r="H13" s="56"/>
      <c r="I13" s="40"/>
    </row>
    <row r="14" spans="1:29" s="45" customFormat="1" ht="24" customHeight="1">
      <c r="B14" s="57"/>
      <c r="C14" s="52"/>
      <c r="D14" s="52"/>
      <c r="E14" s="52"/>
      <c r="F14" s="52"/>
      <c r="G14" s="52"/>
      <c r="H14" s="52"/>
    </row>
    <row r="15" spans="1:29" s="45" customFormat="1" ht="24" customHeight="1">
      <c r="A15" s="46" t="s">
        <v>205</v>
      </c>
      <c r="B15" s="62"/>
      <c r="C15" s="63">
        <v>503109427</v>
      </c>
      <c r="D15" s="63"/>
      <c r="E15" s="63">
        <v>5694160</v>
      </c>
      <c r="F15" s="63"/>
      <c r="G15" s="63">
        <f>SUM(C15:E15)</f>
        <v>508803587</v>
      </c>
      <c r="H15" s="62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</row>
    <row r="16" spans="1:29" s="45" customFormat="1" ht="24" customHeight="1">
      <c r="A16" s="65" t="s">
        <v>67</v>
      </c>
      <c r="B16" s="62"/>
      <c r="C16" s="4">
        <v>0</v>
      </c>
      <c r="D16" s="3"/>
      <c r="E16" s="4">
        <v>0</v>
      </c>
      <c r="F16" s="3"/>
      <c r="G16" s="4">
        <f t="shared" ref="G16:G17" si="0">SUM(C16:E16)</f>
        <v>0</v>
      </c>
      <c r="H16" s="62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</row>
    <row r="17" spans="1:29" s="45" customFormat="1" ht="24" customHeight="1">
      <c r="A17" s="45" t="s">
        <v>69</v>
      </c>
      <c r="B17" s="62"/>
      <c r="C17" s="5">
        <v>0</v>
      </c>
      <c r="D17" s="3"/>
      <c r="E17" s="66">
        <f>PL!F98</f>
        <v>-133144</v>
      </c>
      <c r="F17" s="3"/>
      <c r="G17" s="5">
        <f t="shared" si="0"/>
        <v>-133144</v>
      </c>
      <c r="H17" s="62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</row>
    <row r="18" spans="1:29" s="45" customFormat="1" ht="24" customHeight="1">
      <c r="A18" s="45" t="s">
        <v>70</v>
      </c>
      <c r="B18" s="62"/>
      <c r="C18" s="3">
        <f>SUM(C16:C17)</f>
        <v>0</v>
      </c>
      <c r="D18" s="3"/>
      <c r="E18" s="3">
        <f>SUM(E16:E17)</f>
        <v>-133144</v>
      </c>
      <c r="F18" s="3"/>
      <c r="G18" s="3">
        <f>SUM(G16:G17)</f>
        <v>-133144</v>
      </c>
      <c r="H18" s="62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</row>
    <row r="19" spans="1:29" s="45" customFormat="1" ht="24" customHeight="1">
      <c r="A19" s="45" t="s">
        <v>92</v>
      </c>
      <c r="B19" s="62"/>
      <c r="C19" s="3">
        <v>-7400362</v>
      </c>
      <c r="D19" s="3"/>
      <c r="E19" s="3">
        <v>0</v>
      </c>
      <c r="F19" s="3"/>
      <c r="G19" s="3">
        <f>SUM(C19:E19)</f>
        <v>-7400362</v>
      </c>
      <c r="H19" s="62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</row>
    <row r="20" spans="1:29" s="45" customFormat="1" ht="24" customHeight="1" thickBot="1">
      <c r="A20" s="67" t="s">
        <v>231</v>
      </c>
      <c r="B20" s="62"/>
      <c r="C20" s="6">
        <f>SUM(C15,C18:C19)</f>
        <v>495709065</v>
      </c>
      <c r="D20" s="3"/>
      <c r="E20" s="6">
        <f>SUM(E15,E18:E19)</f>
        <v>5561016</v>
      </c>
      <c r="F20" s="3"/>
      <c r="G20" s="6">
        <f>SUM(G15,G18:G19)</f>
        <v>501270081</v>
      </c>
      <c r="H20" s="62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</row>
    <row r="21" spans="1:29" s="45" customFormat="1" ht="24" customHeight="1" thickTop="1">
      <c r="A21" s="67"/>
      <c r="B21" s="62"/>
      <c r="C21" s="3"/>
      <c r="D21" s="3"/>
      <c r="E21" s="3"/>
      <c r="F21" s="3"/>
      <c r="G21" s="3"/>
      <c r="H21" s="62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</row>
    <row r="22" spans="1:29" s="45" customFormat="1" ht="24" customHeight="1">
      <c r="A22" s="46" t="s">
        <v>198</v>
      </c>
      <c r="B22" s="62"/>
      <c r="C22" s="63">
        <v>467042563</v>
      </c>
      <c r="D22" s="63"/>
      <c r="E22" s="63">
        <v>32535268</v>
      </c>
      <c r="F22" s="63"/>
      <c r="G22" s="63">
        <f>SUM(C22:E22)</f>
        <v>499577831</v>
      </c>
      <c r="H22" s="62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</row>
    <row r="23" spans="1:29" ht="24" customHeight="1">
      <c r="A23" s="65" t="s">
        <v>67</v>
      </c>
      <c r="B23" s="62"/>
      <c r="C23" s="4">
        <v>0</v>
      </c>
      <c r="D23" s="3"/>
      <c r="E23" s="4">
        <v>0</v>
      </c>
      <c r="F23" s="3"/>
      <c r="G23" s="4">
        <f t="shared" ref="G23:G24" si="1">SUM(C23:E23)</f>
        <v>0</v>
      </c>
      <c r="J23" s="64"/>
      <c r="L23" s="64"/>
      <c r="N23" s="64"/>
      <c r="P23" s="64"/>
      <c r="R23" s="64"/>
      <c r="T23" s="64"/>
      <c r="V23" s="64"/>
      <c r="X23" s="64"/>
      <c r="Z23" s="64"/>
      <c r="AB23" s="64"/>
    </row>
    <row r="24" spans="1:29" ht="24" customHeight="1">
      <c r="A24" s="45" t="s">
        <v>69</v>
      </c>
      <c r="B24" s="62"/>
      <c r="C24" s="5">
        <f>PL!H105</f>
        <v>0</v>
      </c>
      <c r="D24" s="3"/>
      <c r="E24" s="5">
        <f>PL!H98</f>
        <v>-195664530</v>
      </c>
      <c r="F24" s="3"/>
      <c r="G24" s="5">
        <f t="shared" si="1"/>
        <v>-195664530</v>
      </c>
      <c r="J24" s="64"/>
      <c r="L24" s="64"/>
      <c r="N24" s="64"/>
      <c r="P24" s="64"/>
      <c r="R24" s="64"/>
      <c r="T24" s="64"/>
      <c r="V24" s="64"/>
      <c r="X24" s="64"/>
      <c r="Z24" s="64"/>
      <c r="AB24" s="64"/>
    </row>
    <row r="25" spans="1:29" ht="24" customHeight="1">
      <c r="A25" s="45" t="s">
        <v>70</v>
      </c>
      <c r="B25" s="62"/>
      <c r="C25" s="3">
        <f>SUM(C23:C24)</f>
        <v>0</v>
      </c>
      <c r="D25" s="3"/>
      <c r="E25" s="3">
        <f>SUM(E23:E24)</f>
        <v>-195664530</v>
      </c>
      <c r="F25" s="3"/>
      <c r="G25" s="3">
        <f>SUM(G23:G24)</f>
        <v>-195664530</v>
      </c>
      <c r="J25" s="64"/>
      <c r="L25" s="64"/>
      <c r="N25" s="64"/>
      <c r="P25" s="64"/>
      <c r="R25" s="64"/>
      <c r="T25" s="64"/>
      <c r="V25" s="64"/>
      <c r="X25" s="64"/>
      <c r="Z25" s="64"/>
      <c r="AB25" s="64"/>
    </row>
    <row r="26" spans="1:29" ht="24" customHeight="1">
      <c r="A26" s="45" t="s">
        <v>92</v>
      </c>
      <c r="B26" s="62"/>
      <c r="C26" s="3">
        <v>-6311583</v>
      </c>
      <c r="D26" s="3"/>
      <c r="E26" s="3">
        <v>0</v>
      </c>
      <c r="F26" s="3"/>
      <c r="G26" s="3">
        <f>SUM(C26:E26)</f>
        <v>-6311583</v>
      </c>
      <c r="J26" s="64"/>
      <c r="L26" s="64"/>
      <c r="N26" s="64"/>
      <c r="P26" s="64"/>
      <c r="R26" s="64"/>
      <c r="T26" s="64"/>
      <c r="V26" s="64"/>
      <c r="X26" s="64"/>
      <c r="Z26" s="64"/>
      <c r="AB26" s="64"/>
    </row>
    <row r="27" spans="1:29" ht="24" customHeight="1" thickBot="1">
      <c r="A27" s="67" t="s">
        <v>232</v>
      </c>
      <c r="B27" s="62"/>
      <c r="C27" s="6">
        <f>SUM(C22,C25:C26)</f>
        <v>460730980</v>
      </c>
      <c r="D27" s="3"/>
      <c r="E27" s="6">
        <f>SUM(E22,E25:E26)</f>
        <v>-163129262</v>
      </c>
      <c r="F27" s="3"/>
      <c r="G27" s="6">
        <f>SUM(G22,G25:G26)</f>
        <v>297601718</v>
      </c>
      <c r="J27" s="64"/>
      <c r="L27" s="64"/>
      <c r="N27" s="64"/>
      <c r="P27" s="64"/>
      <c r="R27" s="64"/>
      <c r="T27" s="64"/>
      <c r="V27" s="64"/>
      <c r="X27" s="64"/>
      <c r="Z27" s="64"/>
      <c r="AB27" s="64"/>
    </row>
    <row r="28" spans="1:29" ht="24" customHeight="1" thickTop="1">
      <c r="A28" s="53"/>
      <c r="B28" s="62"/>
      <c r="C28" s="68"/>
      <c r="D28" s="68"/>
      <c r="E28" s="68"/>
      <c r="F28" s="68"/>
      <c r="G28" s="68"/>
    </row>
    <row r="29" spans="1:29" ht="24" customHeight="1">
      <c r="A29" s="69" t="s">
        <v>27</v>
      </c>
      <c r="B29" s="52"/>
      <c r="C29" s="52"/>
      <c r="D29" s="52"/>
      <c r="E29" s="52"/>
      <c r="F29" s="52"/>
      <c r="G29" s="52"/>
    </row>
    <row r="30" spans="1:29" ht="24" customHeight="1">
      <c r="A30" s="45"/>
      <c r="B30" s="52"/>
      <c r="C30" s="52"/>
      <c r="D30" s="52"/>
      <c r="E30" s="52"/>
      <c r="F30" s="52"/>
      <c r="G30" s="52"/>
    </row>
  </sheetData>
  <mergeCells count="3">
    <mergeCell ref="C8:G8"/>
    <mergeCell ref="C9:G9"/>
    <mergeCell ref="C10:E10"/>
  </mergeCells>
  <printOptions horizontalCentered="1"/>
  <pageMargins left="0.7" right="0.35" top="0.78" bottom="0.196850393700787" header="0.31496062992126" footer="0.31496062992126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110"/>
  <sheetViews>
    <sheetView showGridLines="0" view="pageBreakPreview" zoomScale="85" zoomScaleNormal="100" zoomScaleSheetLayoutView="85" workbookViewId="0">
      <selection activeCell="C86" sqref="C86"/>
    </sheetView>
  </sheetViews>
  <sheetFormatPr defaultColWidth="10.44140625" defaultRowHeight="24" customHeight="1"/>
  <cols>
    <col min="1" max="1" width="49.6640625" style="69" customWidth="1"/>
    <col min="2" max="2" width="3.5546875" style="69" customWidth="1"/>
    <col min="3" max="3" width="14.6640625" style="69" customWidth="1"/>
    <col min="4" max="4" width="1.44140625" style="69" customWidth="1"/>
    <col min="5" max="5" width="14.6640625" style="69" customWidth="1"/>
    <col min="6" max="6" width="1.44140625" style="69" customWidth="1"/>
    <col min="7" max="7" width="14.6640625" style="69" customWidth="1"/>
    <col min="8" max="8" width="1.44140625" style="69" customWidth="1"/>
    <col min="9" max="9" width="14.6640625" style="69" customWidth="1"/>
    <col min="10" max="16384" width="10.44140625" style="69"/>
  </cols>
  <sheetData>
    <row r="1" spans="1:10" ht="24" customHeight="1">
      <c r="I1" s="42" t="s">
        <v>54</v>
      </c>
    </row>
    <row r="2" spans="1:10" ht="24" customHeight="1">
      <c r="A2" s="43" t="s">
        <v>0</v>
      </c>
      <c r="B2" s="100"/>
      <c r="C2" s="132"/>
      <c r="D2" s="132"/>
      <c r="E2" s="132"/>
      <c r="F2" s="132"/>
      <c r="G2" s="132"/>
      <c r="H2" s="132"/>
      <c r="I2" s="132"/>
    </row>
    <row r="3" spans="1:10" ht="24" customHeight="1">
      <c r="A3" s="43" t="s">
        <v>97</v>
      </c>
      <c r="B3" s="100"/>
      <c r="C3" s="132"/>
      <c r="D3" s="132"/>
      <c r="E3" s="132"/>
      <c r="F3" s="132"/>
      <c r="G3" s="132"/>
      <c r="H3" s="132"/>
      <c r="I3" s="133"/>
    </row>
    <row r="4" spans="1:10" ht="24" customHeight="1">
      <c r="A4" s="43" t="str">
        <f>PL!A63</f>
        <v>สำหรับงวดหกเดือนสิ้นสุดวันที่ 30 มิถุนายน 2569</v>
      </c>
      <c r="B4" s="100"/>
      <c r="C4" s="132"/>
      <c r="D4" s="132"/>
      <c r="E4" s="132"/>
      <c r="F4" s="132"/>
      <c r="G4" s="132"/>
      <c r="H4" s="132"/>
      <c r="I4" s="133"/>
    </row>
    <row r="5" spans="1:10" ht="24" customHeight="1">
      <c r="B5" s="100"/>
      <c r="C5" s="132"/>
      <c r="D5" s="132"/>
      <c r="E5" s="132"/>
      <c r="F5" s="132"/>
      <c r="G5" s="132"/>
      <c r="H5" s="132"/>
      <c r="I5" s="42" t="s">
        <v>1</v>
      </c>
    </row>
    <row r="6" spans="1:10" ht="24" customHeight="1">
      <c r="C6" s="101"/>
      <c r="D6" s="101" t="s">
        <v>2</v>
      </c>
      <c r="E6" s="101"/>
      <c r="F6" s="102"/>
      <c r="G6" s="195" t="s">
        <v>3</v>
      </c>
      <c r="H6" s="195"/>
      <c r="I6" s="195"/>
    </row>
    <row r="7" spans="1:10" ht="24" customHeight="1">
      <c r="B7" s="103"/>
      <c r="C7" s="104">
        <v>2569</v>
      </c>
      <c r="D7" s="105"/>
      <c r="E7" s="104">
        <v>2568</v>
      </c>
      <c r="F7" s="105"/>
      <c r="G7" s="104">
        <v>2569</v>
      </c>
      <c r="H7" s="105"/>
      <c r="I7" s="104">
        <v>2568</v>
      </c>
    </row>
    <row r="8" spans="1:10" ht="24" customHeight="1">
      <c r="A8" s="134" t="s">
        <v>98</v>
      </c>
      <c r="B8" s="67"/>
      <c r="C8" s="106"/>
      <c r="D8" s="135"/>
      <c r="E8" s="106"/>
      <c r="F8" s="135"/>
      <c r="G8" s="135"/>
      <c r="H8" s="135"/>
      <c r="I8" s="136"/>
    </row>
    <row r="9" spans="1:10" ht="24" customHeight="1">
      <c r="A9" s="107" t="s">
        <v>65</v>
      </c>
      <c r="B9" s="41"/>
      <c r="C9" s="99">
        <f>PL!D80</f>
        <v>1060665267</v>
      </c>
      <c r="D9" s="99"/>
      <c r="E9" s="97">
        <f>PL!F80</f>
        <v>547608686</v>
      </c>
      <c r="F9" s="99"/>
      <c r="G9" s="99">
        <f>PL!H80</f>
        <v>870688002</v>
      </c>
      <c r="H9" s="99"/>
      <c r="I9" s="97">
        <f>PL!J80</f>
        <v>569777583</v>
      </c>
    </row>
    <row r="10" spans="1:10" ht="24" customHeight="1">
      <c r="A10" s="107" t="s">
        <v>127</v>
      </c>
      <c r="B10" s="41"/>
      <c r="C10" s="99"/>
      <c r="D10" s="99"/>
      <c r="E10" s="97"/>
      <c r="F10" s="137"/>
      <c r="G10" s="99"/>
      <c r="H10" s="137"/>
      <c r="I10" s="138"/>
    </row>
    <row r="11" spans="1:10" ht="24" customHeight="1">
      <c r="A11" s="107" t="s">
        <v>99</v>
      </c>
      <c r="B11" s="41"/>
      <c r="C11" s="99"/>
      <c r="D11" s="99"/>
      <c r="E11" s="97"/>
      <c r="F11" s="137"/>
      <c r="G11" s="99"/>
      <c r="H11" s="137"/>
      <c r="I11" s="139"/>
    </row>
    <row r="12" spans="1:10" ht="24" customHeight="1">
      <c r="A12" s="107" t="s">
        <v>234</v>
      </c>
      <c r="B12" s="41"/>
      <c r="C12" s="99">
        <v>-95537363</v>
      </c>
      <c r="D12" s="99"/>
      <c r="E12" s="99">
        <v>9174111</v>
      </c>
      <c r="F12" s="99"/>
      <c r="G12" s="99">
        <v>-99262972</v>
      </c>
      <c r="H12" s="137"/>
      <c r="I12" s="99">
        <v>9437289</v>
      </c>
    </row>
    <row r="13" spans="1:10" ht="24" customHeight="1">
      <c r="A13" s="107" t="s">
        <v>261</v>
      </c>
      <c r="B13" s="140"/>
      <c r="C13" s="108"/>
      <c r="D13" s="99"/>
      <c r="E13" s="108"/>
      <c r="F13" s="137"/>
      <c r="G13" s="108"/>
      <c r="H13" s="137"/>
      <c r="I13" s="108"/>
    </row>
    <row r="14" spans="1:10" ht="24" customHeight="1">
      <c r="A14" s="107" t="s">
        <v>183</v>
      </c>
      <c r="B14" s="140"/>
      <c r="C14" s="99">
        <v>4692090</v>
      </c>
      <c r="D14" s="99"/>
      <c r="E14" s="99">
        <v>-7793458</v>
      </c>
      <c r="F14" s="99"/>
      <c r="G14" s="99">
        <v>0</v>
      </c>
      <c r="H14" s="99"/>
      <c r="I14" s="99">
        <v>0</v>
      </c>
    </row>
    <row r="15" spans="1:10" ht="24" customHeight="1">
      <c r="A15" s="107" t="s">
        <v>257</v>
      </c>
      <c r="B15" s="140"/>
      <c r="C15" s="99"/>
      <c r="D15" s="99"/>
      <c r="E15" s="99"/>
      <c r="F15" s="99"/>
      <c r="G15" s="99"/>
      <c r="H15" s="99"/>
      <c r="I15" s="99"/>
    </row>
    <row r="16" spans="1:10" ht="24" customHeight="1">
      <c r="A16" s="107" t="s">
        <v>146</v>
      </c>
      <c r="B16" s="140"/>
      <c r="C16" s="99">
        <v>7278318</v>
      </c>
      <c r="D16" s="99"/>
      <c r="E16" s="99">
        <v>1136955</v>
      </c>
      <c r="F16" s="99"/>
      <c r="G16" s="99">
        <v>0</v>
      </c>
      <c r="H16" s="99"/>
      <c r="I16" s="99">
        <v>0</v>
      </c>
      <c r="J16" s="141"/>
    </row>
    <row r="17" spans="1:10" ht="24" customHeight="1">
      <c r="A17" s="107" t="s">
        <v>239</v>
      </c>
      <c r="B17" s="140"/>
      <c r="C17" s="99">
        <v>134379105</v>
      </c>
      <c r="D17" s="99"/>
      <c r="E17" s="99">
        <v>-28593602</v>
      </c>
      <c r="F17" s="99"/>
      <c r="G17" s="99">
        <v>134379105</v>
      </c>
      <c r="H17" s="99"/>
      <c r="I17" s="99">
        <v>-28593602</v>
      </c>
    </row>
    <row r="18" spans="1:10" ht="24" customHeight="1">
      <c r="A18" s="107" t="s">
        <v>258</v>
      </c>
      <c r="B18" s="140"/>
      <c r="C18" s="99">
        <v>6481158</v>
      </c>
      <c r="D18" s="99"/>
      <c r="E18" s="99">
        <v>-15845980</v>
      </c>
      <c r="F18" s="99"/>
      <c r="G18" s="99">
        <v>6900310</v>
      </c>
      <c r="H18" s="99"/>
      <c r="I18" s="99">
        <v>-18509047</v>
      </c>
      <c r="J18" s="142"/>
    </row>
    <row r="19" spans="1:10" ht="24" customHeight="1">
      <c r="A19" s="107" t="s">
        <v>184</v>
      </c>
      <c r="B19" s="140"/>
      <c r="C19" s="99">
        <v>0</v>
      </c>
      <c r="D19" s="99"/>
      <c r="E19" s="99">
        <v>9811115</v>
      </c>
      <c r="F19" s="99"/>
      <c r="G19" s="99">
        <v>0</v>
      </c>
      <c r="H19" s="99"/>
      <c r="I19" s="99">
        <v>9811115</v>
      </c>
    </row>
    <row r="20" spans="1:10" ht="24" customHeight="1">
      <c r="A20" s="107" t="s">
        <v>260</v>
      </c>
      <c r="B20" s="140"/>
      <c r="C20" s="99"/>
      <c r="D20" s="99"/>
      <c r="E20" s="99"/>
      <c r="F20" s="99"/>
      <c r="G20" s="99"/>
      <c r="H20" s="99"/>
      <c r="I20" s="99"/>
    </row>
    <row r="21" spans="1:10" ht="24" customHeight="1">
      <c r="A21" s="107" t="s">
        <v>259</v>
      </c>
      <c r="B21" s="140"/>
      <c r="C21" s="99">
        <v>-98782969</v>
      </c>
      <c r="D21" s="99"/>
      <c r="E21" s="108">
        <v>25284862</v>
      </c>
      <c r="F21" s="108"/>
      <c r="G21" s="108">
        <v>-92718872</v>
      </c>
      <c r="H21" s="108"/>
      <c r="I21" s="108">
        <v>5632566</v>
      </c>
    </row>
    <row r="22" spans="1:10" ht="24" customHeight="1">
      <c r="A22" s="107" t="s">
        <v>243</v>
      </c>
      <c r="B22" s="140"/>
      <c r="C22" s="99">
        <v>0</v>
      </c>
      <c r="D22" s="99"/>
      <c r="E22" s="108">
        <v>0</v>
      </c>
      <c r="F22" s="108"/>
      <c r="G22" s="108">
        <v>0</v>
      </c>
      <c r="H22" s="108"/>
      <c r="I22" s="108">
        <v>22788111</v>
      </c>
    </row>
    <row r="23" spans="1:10" ht="24" customHeight="1">
      <c r="A23" s="107" t="s">
        <v>253</v>
      </c>
      <c r="B23" s="140"/>
      <c r="C23" s="99">
        <v>0</v>
      </c>
      <c r="D23" s="99"/>
      <c r="E23" s="108">
        <v>0</v>
      </c>
      <c r="F23" s="108"/>
      <c r="G23" s="108">
        <v>108275244</v>
      </c>
      <c r="H23" s="108"/>
      <c r="I23" s="108">
        <v>0</v>
      </c>
    </row>
    <row r="24" spans="1:10" ht="24" customHeight="1">
      <c r="A24" s="107" t="s">
        <v>255</v>
      </c>
      <c r="B24" s="140"/>
      <c r="C24" s="99">
        <v>0</v>
      </c>
      <c r="D24" s="99"/>
      <c r="E24" s="108">
        <v>0</v>
      </c>
      <c r="F24" s="108"/>
      <c r="G24" s="108">
        <v>299997600</v>
      </c>
      <c r="H24" s="108"/>
      <c r="I24" s="108">
        <v>0</v>
      </c>
    </row>
    <row r="25" spans="1:10" ht="24" customHeight="1">
      <c r="A25" s="107" t="s">
        <v>212</v>
      </c>
      <c r="B25" s="140"/>
      <c r="C25" s="108"/>
      <c r="D25" s="108"/>
      <c r="E25" s="108"/>
      <c r="F25" s="108"/>
      <c r="G25" s="108"/>
      <c r="H25" s="108"/>
      <c r="I25" s="108"/>
    </row>
    <row r="26" spans="1:10" ht="24" customHeight="1">
      <c r="A26" s="107" t="s">
        <v>211</v>
      </c>
      <c r="B26" s="140"/>
      <c r="C26" s="108">
        <v>-107659379</v>
      </c>
      <c r="D26" s="108"/>
      <c r="E26" s="108">
        <v>0</v>
      </c>
      <c r="F26" s="108"/>
      <c r="G26" s="108">
        <v>-107659379</v>
      </c>
      <c r="H26" s="108"/>
      <c r="I26" s="108">
        <v>0</v>
      </c>
    </row>
    <row r="27" spans="1:10" ht="24" customHeight="1">
      <c r="A27" s="107" t="s">
        <v>100</v>
      </c>
      <c r="B27" s="140"/>
      <c r="C27" s="108">
        <v>11098251</v>
      </c>
      <c r="D27" s="108"/>
      <c r="E27" s="99">
        <v>10888760</v>
      </c>
      <c r="F27" s="99"/>
      <c r="G27" s="99">
        <v>9559074</v>
      </c>
      <c r="H27" s="137"/>
      <c r="I27" s="99">
        <v>9320544</v>
      </c>
    </row>
    <row r="28" spans="1:10" ht="24" customHeight="1">
      <c r="A28" s="107" t="s">
        <v>101</v>
      </c>
      <c r="B28" s="140"/>
      <c r="C28" s="108">
        <v>1217771599</v>
      </c>
      <c r="D28" s="108"/>
      <c r="E28" s="108">
        <v>1157086665</v>
      </c>
      <c r="F28" s="108"/>
      <c r="G28" s="108">
        <v>1216765706</v>
      </c>
      <c r="H28" s="108"/>
      <c r="I28" s="108">
        <v>1155862008</v>
      </c>
    </row>
    <row r="29" spans="1:10" ht="24" customHeight="1">
      <c r="A29" s="107" t="s">
        <v>102</v>
      </c>
      <c r="B29" s="140"/>
      <c r="C29" s="99">
        <v>13098640</v>
      </c>
      <c r="D29" s="99"/>
      <c r="E29" s="99">
        <v>11969976</v>
      </c>
      <c r="F29" s="99"/>
      <c r="G29" s="99">
        <v>12842481</v>
      </c>
      <c r="H29" s="137"/>
      <c r="I29" s="99">
        <v>11737542</v>
      </c>
    </row>
    <row r="30" spans="1:10" ht="24" customHeight="1">
      <c r="A30" s="107" t="s">
        <v>269</v>
      </c>
      <c r="B30" s="140"/>
      <c r="C30" s="108">
        <v>19984259</v>
      </c>
      <c r="D30" s="108"/>
      <c r="E30" s="108">
        <v>0</v>
      </c>
      <c r="F30" s="108"/>
      <c r="G30" s="108">
        <v>19984259</v>
      </c>
      <c r="H30" s="108"/>
      <c r="I30" s="108">
        <v>0</v>
      </c>
    </row>
    <row r="31" spans="1:10" ht="24" customHeight="1">
      <c r="A31" s="107" t="s">
        <v>103</v>
      </c>
      <c r="B31" s="140"/>
      <c r="C31" s="108">
        <v>-4412169</v>
      </c>
      <c r="D31" s="108"/>
      <c r="E31" s="99">
        <v>-11452647</v>
      </c>
      <c r="F31" s="99"/>
      <c r="G31" s="99">
        <v>-299997600</v>
      </c>
      <c r="H31" s="137"/>
      <c r="I31" s="99">
        <v>-167298611</v>
      </c>
    </row>
    <row r="32" spans="1:10" ht="24" customHeight="1">
      <c r="A32" s="107" t="s">
        <v>104</v>
      </c>
      <c r="B32" s="140"/>
      <c r="C32" s="99">
        <v>-30002724</v>
      </c>
      <c r="D32" s="99"/>
      <c r="E32" s="99">
        <v>-102877764</v>
      </c>
      <c r="F32" s="99"/>
      <c r="G32" s="99">
        <v>-6301199</v>
      </c>
      <c r="H32" s="137"/>
      <c r="I32" s="99">
        <v>-3825840</v>
      </c>
    </row>
    <row r="33" spans="1:9" ht="24" customHeight="1">
      <c r="A33" s="107" t="s">
        <v>105</v>
      </c>
      <c r="B33" s="140"/>
      <c r="C33" s="99">
        <v>83697252</v>
      </c>
      <c r="D33" s="99"/>
      <c r="E33" s="99">
        <v>129355767</v>
      </c>
      <c r="F33" s="99"/>
      <c r="G33" s="99">
        <v>82503498</v>
      </c>
      <c r="H33" s="137"/>
      <c r="I33" s="99">
        <v>130226864</v>
      </c>
    </row>
    <row r="34" spans="1:9" ht="24" customHeight="1">
      <c r="A34" s="107" t="s">
        <v>256</v>
      </c>
      <c r="B34" s="140"/>
      <c r="C34" s="99"/>
      <c r="D34" s="99"/>
      <c r="E34" s="99"/>
      <c r="F34" s="99"/>
      <c r="G34" s="99"/>
      <c r="H34" s="137"/>
      <c r="I34" s="99"/>
    </row>
    <row r="35" spans="1:9" ht="24" customHeight="1">
      <c r="A35" s="107" t="s">
        <v>222</v>
      </c>
      <c r="B35" s="140"/>
      <c r="C35" s="143">
        <v>-2141833</v>
      </c>
      <c r="D35" s="99"/>
      <c r="E35" s="143">
        <v>3834132</v>
      </c>
      <c r="F35" s="99"/>
      <c r="G35" s="143">
        <v>-1856555</v>
      </c>
      <c r="H35" s="137"/>
      <c r="I35" s="143">
        <v>3834132</v>
      </c>
    </row>
    <row r="36" spans="1:9" ht="24" customHeight="1">
      <c r="A36" s="107" t="s">
        <v>106</v>
      </c>
      <c r="B36" s="140"/>
      <c r="C36" s="99"/>
      <c r="D36" s="99"/>
      <c r="E36" s="97"/>
      <c r="F36" s="137"/>
      <c r="G36" s="99"/>
      <c r="H36" s="137"/>
      <c r="I36" s="144"/>
    </row>
    <row r="37" spans="1:9" ht="24" customHeight="1">
      <c r="A37" s="107" t="s">
        <v>107</v>
      </c>
      <c r="B37" s="140"/>
      <c r="C37" s="99">
        <f>SUM(C9:C35)</f>
        <v>2220609502</v>
      </c>
      <c r="D37" s="99"/>
      <c r="E37" s="97">
        <f>SUM(E9:E35)</f>
        <v>1739587578</v>
      </c>
      <c r="F37" s="137"/>
      <c r="G37" s="99">
        <f>SUM(G9:G35)</f>
        <v>2154098702</v>
      </c>
      <c r="H37" s="137"/>
      <c r="I37" s="144">
        <f>SUM(I9:I35)</f>
        <v>1710200654</v>
      </c>
    </row>
    <row r="38" spans="1:9" ht="24" customHeight="1">
      <c r="A38" s="107"/>
      <c r="B38" s="140"/>
      <c r="C38" s="99"/>
      <c r="D38" s="99"/>
      <c r="E38" s="97"/>
      <c r="F38" s="137"/>
      <c r="G38" s="99"/>
      <c r="H38" s="137"/>
      <c r="I38" s="144"/>
    </row>
    <row r="39" spans="1:9" ht="24" customHeight="1">
      <c r="A39" s="69" t="s">
        <v>27</v>
      </c>
      <c r="B39" s="140"/>
      <c r="C39" s="99"/>
      <c r="D39" s="99"/>
      <c r="E39" s="97"/>
      <c r="F39" s="137"/>
      <c r="G39" s="99"/>
      <c r="H39" s="137"/>
      <c r="I39" s="144"/>
    </row>
    <row r="40" spans="1:9" ht="24" customHeight="1">
      <c r="I40" s="42" t="s">
        <v>54</v>
      </c>
    </row>
    <row r="41" spans="1:9" ht="24" customHeight="1">
      <c r="A41" s="43" t="s">
        <v>0</v>
      </c>
      <c r="B41" s="100"/>
      <c r="C41" s="132"/>
      <c r="D41" s="132"/>
      <c r="E41" s="132"/>
      <c r="F41" s="132"/>
      <c r="G41" s="132"/>
      <c r="H41" s="132"/>
      <c r="I41" s="132"/>
    </row>
    <row r="42" spans="1:9" ht="24" customHeight="1">
      <c r="A42" s="43" t="s">
        <v>117</v>
      </c>
      <c r="B42" s="100"/>
      <c r="C42" s="132"/>
      <c r="D42" s="132"/>
      <c r="E42" s="132"/>
      <c r="F42" s="132"/>
      <c r="G42" s="132"/>
      <c r="H42" s="132"/>
      <c r="I42" s="133"/>
    </row>
    <row r="43" spans="1:9" ht="24" customHeight="1">
      <c r="A43" s="43" t="str">
        <f>PL!A63</f>
        <v>สำหรับงวดหกเดือนสิ้นสุดวันที่ 30 มิถุนายน 2569</v>
      </c>
      <c r="B43" s="100"/>
      <c r="C43" s="132"/>
      <c r="D43" s="132"/>
      <c r="E43" s="132"/>
      <c r="F43" s="132"/>
      <c r="G43" s="132"/>
      <c r="H43" s="132"/>
      <c r="I43" s="133"/>
    </row>
    <row r="44" spans="1:9" ht="24" customHeight="1">
      <c r="B44" s="100"/>
      <c r="C44" s="132"/>
      <c r="D44" s="132"/>
      <c r="E44" s="132"/>
      <c r="F44" s="132"/>
      <c r="G44" s="132"/>
      <c r="H44" s="132"/>
      <c r="I44" s="42" t="s">
        <v>1</v>
      </c>
    </row>
    <row r="45" spans="1:9" ht="24" customHeight="1">
      <c r="C45" s="101"/>
      <c r="D45" s="101" t="s">
        <v>2</v>
      </c>
      <c r="E45" s="101"/>
      <c r="F45" s="102"/>
      <c r="G45" s="195" t="s">
        <v>3</v>
      </c>
      <c r="H45" s="195"/>
      <c r="I45" s="195"/>
    </row>
    <row r="46" spans="1:9" ht="24" customHeight="1">
      <c r="B46" s="103"/>
      <c r="C46" s="104">
        <v>2569</v>
      </c>
      <c r="D46" s="105"/>
      <c r="E46" s="104">
        <v>2568</v>
      </c>
      <c r="F46" s="105"/>
      <c r="G46" s="104">
        <v>2569</v>
      </c>
      <c r="H46" s="105"/>
      <c r="I46" s="104">
        <v>2568</v>
      </c>
    </row>
    <row r="47" spans="1:9" ht="24" customHeight="1">
      <c r="A47" s="107" t="s">
        <v>108</v>
      </c>
      <c r="C47" s="99"/>
      <c r="D47" s="99"/>
      <c r="E47" s="99"/>
      <c r="F47" s="137"/>
      <c r="G47" s="99"/>
      <c r="H47" s="137"/>
      <c r="I47" s="99"/>
    </row>
    <row r="48" spans="1:9" ht="24" customHeight="1">
      <c r="A48" s="49" t="s">
        <v>185</v>
      </c>
      <c r="C48" s="99">
        <v>-624764794</v>
      </c>
      <c r="D48" s="99"/>
      <c r="E48" s="99">
        <v>186052019</v>
      </c>
      <c r="F48" s="99"/>
      <c r="G48" s="99">
        <v>-609010460</v>
      </c>
      <c r="H48" s="99"/>
      <c r="I48" s="99">
        <v>240245093</v>
      </c>
    </row>
    <row r="49" spans="1:10" ht="24" customHeight="1">
      <c r="A49" s="49" t="s">
        <v>109</v>
      </c>
      <c r="C49" s="99">
        <v>-498696152</v>
      </c>
      <c r="D49" s="99"/>
      <c r="E49" s="99">
        <v>274903033</v>
      </c>
      <c r="F49" s="99"/>
      <c r="G49" s="99">
        <v>-485028659</v>
      </c>
      <c r="H49" s="99"/>
      <c r="I49" s="99">
        <v>480855786</v>
      </c>
    </row>
    <row r="50" spans="1:10" ht="24" customHeight="1">
      <c r="A50" s="49" t="s">
        <v>110</v>
      </c>
      <c r="C50" s="99">
        <v>428569954</v>
      </c>
      <c r="D50" s="99"/>
      <c r="E50" s="99">
        <v>81628451</v>
      </c>
      <c r="F50" s="99"/>
      <c r="G50" s="99">
        <v>439810110</v>
      </c>
      <c r="H50" s="99"/>
      <c r="I50" s="99">
        <v>110525649</v>
      </c>
    </row>
    <row r="51" spans="1:10" ht="24" customHeight="1">
      <c r="A51" s="49" t="s">
        <v>111</v>
      </c>
      <c r="C51" s="99">
        <v>90727</v>
      </c>
      <c r="D51" s="99"/>
      <c r="E51" s="99">
        <v>649521</v>
      </c>
      <c r="F51" s="99"/>
      <c r="G51" s="99">
        <v>855876</v>
      </c>
      <c r="H51" s="99"/>
      <c r="I51" s="99">
        <v>-381000</v>
      </c>
    </row>
    <row r="52" spans="1:10" ht="24" customHeight="1">
      <c r="A52" s="107" t="s">
        <v>112</v>
      </c>
      <c r="C52" s="99"/>
      <c r="D52" s="99"/>
      <c r="E52" s="99"/>
      <c r="F52" s="99"/>
      <c r="G52" s="99"/>
      <c r="H52" s="99"/>
      <c r="I52" s="99"/>
    </row>
    <row r="53" spans="1:10" ht="24" customHeight="1">
      <c r="A53" s="49" t="s">
        <v>186</v>
      </c>
      <c r="C53" s="99">
        <v>214040302</v>
      </c>
      <c r="D53" s="99"/>
      <c r="E53" s="99">
        <v>-394644214</v>
      </c>
      <c r="F53" s="99"/>
      <c r="G53" s="99">
        <v>60383641</v>
      </c>
      <c r="H53" s="99"/>
      <c r="I53" s="99">
        <v>-189357149</v>
      </c>
    </row>
    <row r="54" spans="1:10" ht="24" customHeight="1">
      <c r="A54" s="49" t="s">
        <v>113</v>
      </c>
      <c r="C54" s="143">
        <v>1859771</v>
      </c>
      <c r="D54" s="99"/>
      <c r="E54" s="143">
        <v>-9080477</v>
      </c>
      <c r="F54" s="99"/>
      <c r="G54" s="143">
        <v>585145</v>
      </c>
      <c r="H54" s="99"/>
      <c r="I54" s="143">
        <v>-3576490</v>
      </c>
    </row>
    <row r="55" spans="1:10" ht="24" customHeight="1">
      <c r="A55" s="45" t="s">
        <v>179</v>
      </c>
      <c r="B55" s="109"/>
      <c r="C55" s="97">
        <f>SUM(C48:C54,C37)</f>
        <v>1741709310</v>
      </c>
      <c r="D55" s="99"/>
      <c r="E55" s="97">
        <f>SUM(E48:E54,E37)</f>
        <v>1879095911</v>
      </c>
      <c r="F55" s="99"/>
      <c r="G55" s="97">
        <f>SUM(G48:G54,G37)</f>
        <v>1561694355</v>
      </c>
      <c r="H55" s="99"/>
      <c r="I55" s="97">
        <f>SUM(I48:I54,I37)</f>
        <v>2348512543</v>
      </c>
    </row>
    <row r="56" spans="1:10" ht="24" customHeight="1">
      <c r="A56" s="49" t="s">
        <v>235</v>
      </c>
      <c r="B56" s="109"/>
      <c r="C56" s="97">
        <v>-437333</v>
      </c>
      <c r="D56" s="99"/>
      <c r="E56" s="97">
        <v>-942200</v>
      </c>
      <c r="F56" s="99"/>
      <c r="G56" s="97">
        <v>-437333</v>
      </c>
      <c r="H56" s="99"/>
      <c r="I56" s="97">
        <v>-942200</v>
      </c>
    </row>
    <row r="57" spans="1:10" ht="24" customHeight="1">
      <c r="A57" s="49" t="s">
        <v>114</v>
      </c>
      <c r="B57" s="140"/>
      <c r="C57" s="99">
        <v>31756557</v>
      </c>
      <c r="D57" s="99"/>
      <c r="E57" s="99">
        <v>137299227</v>
      </c>
      <c r="F57" s="99"/>
      <c r="G57" s="99">
        <v>4569510</v>
      </c>
      <c r="H57" s="99"/>
      <c r="I57" s="99">
        <v>3952838</v>
      </c>
    </row>
    <row r="58" spans="1:10" ht="24" customHeight="1">
      <c r="A58" s="49" t="s">
        <v>115</v>
      </c>
      <c r="B58" s="109"/>
      <c r="C58" s="99">
        <v>-84970665</v>
      </c>
      <c r="D58" s="99"/>
      <c r="E58" s="99">
        <v>-132557736</v>
      </c>
      <c r="F58" s="99"/>
      <c r="G58" s="99">
        <v>-83732255</v>
      </c>
      <c r="H58" s="99"/>
      <c r="I58" s="99">
        <v>-133437799</v>
      </c>
    </row>
    <row r="59" spans="1:10" ht="24" customHeight="1">
      <c r="A59" s="49" t="s">
        <v>140</v>
      </c>
      <c r="B59" s="109"/>
      <c r="C59" s="99">
        <v>0</v>
      </c>
      <c r="D59" s="99"/>
      <c r="E59" s="99">
        <v>68905964</v>
      </c>
      <c r="F59" s="99"/>
      <c r="G59" s="99">
        <v>0</v>
      </c>
      <c r="H59" s="99"/>
      <c r="I59" s="99">
        <v>0</v>
      </c>
    </row>
    <row r="60" spans="1:10" ht="24" customHeight="1">
      <c r="A60" s="49" t="s">
        <v>116</v>
      </c>
      <c r="B60" s="109"/>
      <c r="C60" s="99">
        <v>-24954594</v>
      </c>
      <c r="D60" s="99"/>
      <c r="E60" s="99">
        <v>-41218997</v>
      </c>
      <c r="F60" s="99"/>
      <c r="G60" s="99">
        <v>-680532</v>
      </c>
      <c r="H60" s="99"/>
      <c r="I60" s="99">
        <v>-34291108</v>
      </c>
    </row>
    <row r="61" spans="1:10" ht="24" customHeight="1">
      <c r="A61" s="53" t="s">
        <v>192</v>
      </c>
      <c r="B61" s="109"/>
      <c r="C61" s="145">
        <f>SUM(C55:C60)</f>
        <v>1663103275</v>
      </c>
      <c r="D61" s="99"/>
      <c r="E61" s="145">
        <f>SUM(E55:E60)</f>
        <v>1910582169</v>
      </c>
      <c r="F61" s="99"/>
      <c r="G61" s="145">
        <f>SUM(G55:G60)</f>
        <v>1481413745</v>
      </c>
      <c r="H61" s="99"/>
      <c r="I61" s="145">
        <f>SUM(I55:I60)</f>
        <v>2183794274</v>
      </c>
    </row>
    <row r="62" spans="1:10" ht="24" customHeight="1">
      <c r="A62" s="53"/>
      <c r="B62" s="109"/>
      <c r="C62" s="99"/>
      <c r="D62" s="99"/>
      <c r="E62" s="99"/>
      <c r="F62" s="99"/>
      <c r="G62" s="99"/>
      <c r="H62" s="99"/>
      <c r="I62" s="99"/>
    </row>
    <row r="63" spans="1:10" ht="24" customHeight="1">
      <c r="A63" s="146" t="s">
        <v>118</v>
      </c>
      <c r="B63" s="146"/>
      <c r="C63" s="99"/>
      <c r="D63" s="108"/>
      <c r="E63" s="99"/>
      <c r="F63" s="137"/>
      <c r="G63" s="137"/>
      <c r="H63" s="137"/>
      <c r="I63" s="137"/>
    </row>
    <row r="64" spans="1:10" ht="24" customHeight="1">
      <c r="A64" s="107" t="s">
        <v>119</v>
      </c>
      <c r="C64" s="99">
        <f>-4394083429-3327030</f>
        <v>-4397410459</v>
      </c>
      <c r="D64" s="99"/>
      <c r="E64" s="99">
        <f>-227511771-1338675511</f>
        <v>-1566187282</v>
      </c>
      <c r="F64" s="99"/>
      <c r="G64" s="99">
        <v>0</v>
      </c>
      <c r="H64" s="99"/>
      <c r="I64" s="99">
        <v>0</v>
      </c>
      <c r="J64" s="141"/>
    </row>
    <row r="65" spans="1:10" ht="24" customHeight="1">
      <c r="A65" s="107" t="s">
        <v>227</v>
      </c>
      <c r="C65" s="99">
        <v>3947130228</v>
      </c>
      <c r="D65" s="99"/>
      <c r="E65" s="99">
        <v>0</v>
      </c>
      <c r="F65" s="99"/>
      <c r="G65" s="99">
        <v>0</v>
      </c>
      <c r="H65" s="99"/>
      <c r="I65" s="99">
        <v>0</v>
      </c>
      <c r="J65" s="141"/>
    </row>
    <row r="66" spans="1:10" ht="24" customHeight="1">
      <c r="A66" s="107" t="s">
        <v>244</v>
      </c>
      <c r="C66" s="99">
        <v>0</v>
      </c>
      <c r="D66" s="99"/>
      <c r="E66" s="99">
        <v>-24184789</v>
      </c>
      <c r="F66" s="99"/>
      <c r="G66" s="99">
        <v>0</v>
      </c>
      <c r="H66" s="99"/>
      <c r="I66" s="99">
        <v>0</v>
      </c>
    </row>
    <row r="67" spans="1:10" ht="24" customHeight="1">
      <c r="A67" s="107" t="s">
        <v>73</v>
      </c>
      <c r="C67" s="99">
        <v>5308041</v>
      </c>
      <c r="D67" s="99"/>
      <c r="E67" s="99">
        <v>11266394</v>
      </c>
      <c r="F67" s="99"/>
      <c r="G67" s="99">
        <v>299997600</v>
      </c>
      <c r="H67" s="99"/>
      <c r="I67" s="99">
        <v>167298611</v>
      </c>
    </row>
    <row r="68" spans="1:10" ht="24" customHeight="1">
      <c r="A68" s="107" t="s">
        <v>143</v>
      </c>
      <c r="C68" s="99">
        <v>0</v>
      </c>
      <c r="D68" s="99"/>
      <c r="E68" s="99">
        <v>0</v>
      </c>
      <c r="F68" s="99"/>
      <c r="G68" s="99">
        <v>0</v>
      </c>
      <c r="H68" s="99"/>
      <c r="I68" s="99">
        <v>-10151280</v>
      </c>
    </row>
    <row r="69" spans="1:10" ht="24" customHeight="1">
      <c r="A69" s="107" t="s">
        <v>236</v>
      </c>
      <c r="C69" s="99">
        <v>0</v>
      </c>
      <c r="D69" s="99"/>
      <c r="E69" s="99">
        <v>0</v>
      </c>
      <c r="F69" s="99"/>
      <c r="G69" s="99">
        <v>0</v>
      </c>
      <c r="H69" s="99"/>
      <c r="I69" s="99">
        <v>-125065067</v>
      </c>
    </row>
    <row r="70" spans="1:10" ht="24" customHeight="1">
      <c r="A70" s="107" t="s">
        <v>237</v>
      </c>
      <c r="C70" s="99">
        <v>0</v>
      </c>
      <c r="D70" s="99"/>
      <c r="E70" s="99">
        <v>0</v>
      </c>
      <c r="F70" s="99"/>
      <c r="G70" s="99">
        <v>0</v>
      </c>
      <c r="H70" s="99"/>
      <c r="I70" s="99">
        <v>125470118</v>
      </c>
    </row>
    <row r="71" spans="1:10" ht="24" customHeight="1">
      <c r="A71" s="107" t="s">
        <v>254</v>
      </c>
      <c r="C71" s="99">
        <v>0</v>
      </c>
      <c r="D71" s="99"/>
      <c r="E71" s="99">
        <v>0</v>
      </c>
      <c r="F71" s="99"/>
      <c r="G71" s="99">
        <v>1278116000</v>
      </c>
      <c r="H71" s="99"/>
      <c r="I71" s="99">
        <v>0</v>
      </c>
    </row>
    <row r="72" spans="1:10" ht="24" customHeight="1">
      <c r="A72" s="107" t="s">
        <v>120</v>
      </c>
      <c r="C72" s="99">
        <v>18070642</v>
      </c>
      <c r="D72" s="99"/>
      <c r="E72" s="99">
        <v>11082802</v>
      </c>
      <c r="F72" s="99"/>
      <c r="G72" s="99">
        <v>16943454</v>
      </c>
      <c r="H72" s="99"/>
      <c r="I72" s="99">
        <v>11082802</v>
      </c>
    </row>
    <row r="73" spans="1:10" ht="24" customHeight="1">
      <c r="A73" s="107" t="s">
        <v>180</v>
      </c>
      <c r="C73" s="99"/>
      <c r="D73" s="99"/>
      <c r="E73" s="99"/>
      <c r="F73" s="99"/>
      <c r="G73" s="99"/>
      <c r="H73" s="99"/>
      <c r="I73" s="99"/>
    </row>
    <row r="74" spans="1:10" ht="24" customHeight="1">
      <c r="A74" s="107" t="s">
        <v>150</v>
      </c>
      <c r="C74" s="99">
        <v>-380999406</v>
      </c>
      <c r="D74" s="99"/>
      <c r="E74" s="99">
        <v>-582330114</v>
      </c>
      <c r="F74" s="99"/>
      <c r="G74" s="99">
        <v>-476703383</v>
      </c>
      <c r="H74" s="99"/>
      <c r="I74" s="99">
        <v>-530069247</v>
      </c>
    </row>
    <row r="75" spans="1:10" ht="24" customHeight="1">
      <c r="A75" s="146" t="s">
        <v>263</v>
      </c>
      <c r="B75" s="146"/>
      <c r="C75" s="145">
        <f>SUM(C64:C74)</f>
        <v>-807900954</v>
      </c>
      <c r="D75" s="99"/>
      <c r="E75" s="145">
        <f>SUM(E64:E74)</f>
        <v>-2150352989</v>
      </c>
      <c r="F75" s="99"/>
      <c r="G75" s="145">
        <f>SUM(G64:G74)</f>
        <v>1118353671</v>
      </c>
      <c r="H75" s="99"/>
      <c r="I75" s="145">
        <f>SUM(I64:I74)</f>
        <v>-361434063</v>
      </c>
    </row>
    <row r="76" spans="1:10" ht="24" customHeight="1">
      <c r="C76" s="99"/>
      <c r="D76" s="99"/>
      <c r="E76" s="99"/>
      <c r="F76" s="99"/>
      <c r="G76" s="99"/>
      <c r="H76" s="99"/>
      <c r="I76" s="99"/>
    </row>
    <row r="77" spans="1:10" ht="24" customHeight="1">
      <c r="A77" s="69" t="s">
        <v>27</v>
      </c>
      <c r="D77" s="135"/>
      <c r="F77" s="135"/>
      <c r="H77" s="135"/>
      <c r="I77" s="110"/>
    </row>
    <row r="78" spans="1:10" ht="24" customHeight="1">
      <c r="D78" s="135"/>
      <c r="F78" s="135"/>
      <c r="H78" s="135"/>
      <c r="I78" s="42" t="s">
        <v>54</v>
      </c>
    </row>
    <row r="79" spans="1:10" ht="24" customHeight="1">
      <c r="A79" s="43" t="s">
        <v>0</v>
      </c>
      <c r="B79" s="100"/>
      <c r="C79" s="132"/>
      <c r="D79" s="132"/>
      <c r="E79" s="132"/>
      <c r="F79" s="132"/>
      <c r="G79" s="132"/>
      <c r="H79" s="132"/>
      <c r="I79" s="132"/>
    </row>
    <row r="80" spans="1:10" ht="24" customHeight="1">
      <c r="A80" s="43" t="s">
        <v>117</v>
      </c>
      <c r="B80" s="100"/>
      <c r="C80" s="132"/>
      <c r="D80" s="132"/>
      <c r="E80" s="132"/>
      <c r="F80" s="132"/>
      <c r="G80" s="132"/>
      <c r="H80" s="132"/>
      <c r="I80" s="133"/>
    </row>
    <row r="81" spans="1:9" ht="24" customHeight="1">
      <c r="A81" s="43" t="str">
        <f>PL!A63</f>
        <v>สำหรับงวดหกเดือนสิ้นสุดวันที่ 30 มิถุนายน 2569</v>
      </c>
      <c r="B81" s="100"/>
      <c r="C81" s="132"/>
      <c r="D81" s="132"/>
      <c r="E81" s="132"/>
      <c r="F81" s="132"/>
      <c r="G81" s="132"/>
      <c r="H81" s="132"/>
      <c r="I81" s="133"/>
    </row>
    <row r="82" spans="1:9" ht="24" customHeight="1">
      <c r="B82" s="100"/>
      <c r="C82" s="132"/>
      <c r="D82" s="132"/>
      <c r="E82" s="132"/>
      <c r="F82" s="132"/>
      <c r="G82" s="132"/>
      <c r="H82" s="132"/>
      <c r="I82" s="42" t="s">
        <v>1</v>
      </c>
    </row>
    <row r="83" spans="1:9" ht="24" customHeight="1">
      <c r="C83" s="101"/>
      <c r="D83" s="101" t="s">
        <v>2</v>
      </c>
      <c r="E83" s="101"/>
      <c r="F83" s="102"/>
      <c r="G83" s="195" t="s">
        <v>3</v>
      </c>
      <c r="H83" s="195"/>
      <c r="I83" s="195"/>
    </row>
    <row r="84" spans="1:9" ht="24" customHeight="1">
      <c r="B84" s="103"/>
      <c r="C84" s="104">
        <v>2569</v>
      </c>
      <c r="D84" s="105"/>
      <c r="E84" s="104">
        <v>2568</v>
      </c>
      <c r="F84" s="105"/>
      <c r="G84" s="104">
        <v>2569</v>
      </c>
      <c r="H84" s="105"/>
      <c r="I84" s="104">
        <v>2568</v>
      </c>
    </row>
    <row r="85" spans="1:9" ht="24" customHeight="1">
      <c r="A85" s="146" t="s">
        <v>121</v>
      </c>
      <c r="B85" s="146"/>
      <c r="C85" s="99"/>
      <c r="D85" s="99"/>
      <c r="E85" s="99"/>
      <c r="F85" s="99"/>
      <c r="G85" s="99"/>
      <c r="H85" s="99"/>
      <c r="I85" s="99"/>
    </row>
    <row r="86" spans="1:9" ht="24" customHeight="1">
      <c r="A86" s="45" t="s">
        <v>267</v>
      </c>
      <c r="C86" s="99">
        <v>-102967221</v>
      </c>
      <c r="D86" s="99"/>
      <c r="E86" s="99">
        <v>-635161011</v>
      </c>
      <c r="F86" s="99"/>
      <c r="G86" s="99">
        <v>0</v>
      </c>
      <c r="H86" s="99"/>
      <c r="I86" s="99">
        <v>-640000000</v>
      </c>
    </row>
    <row r="87" spans="1:9" ht="24" customHeight="1">
      <c r="A87" s="45" t="s">
        <v>238</v>
      </c>
      <c r="C87" s="99">
        <v>0</v>
      </c>
      <c r="D87" s="99"/>
      <c r="E87" s="99">
        <v>0</v>
      </c>
      <c r="F87" s="99"/>
      <c r="G87" s="99">
        <v>0</v>
      </c>
      <c r="H87" s="99"/>
      <c r="I87" s="99">
        <v>-225000000</v>
      </c>
    </row>
    <row r="88" spans="1:9" ht="24" customHeight="1">
      <c r="A88" s="45" t="s">
        <v>187</v>
      </c>
      <c r="B88" s="146"/>
      <c r="C88" s="99">
        <v>1620000000</v>
      </c>
      <c r="D88" s="99"/>
      <c r="E88" s="99">
        <v>1280000000</v>
      </c>
      <c r="F88" s="99"/>
      <c r="G88" s="99">
        <v>1620000000</v>
      </c>
      <c r="H88" s="99"/>
      <c r="I88" s="99">
        <v>1280000000</v>
      </c>
    </row>
    <row r="89" spans="1:9" ht="24" customHeight="1">
      <c r="A89" s="45" t="s">
        <v>194</v>
      </c>
      <c r="C89" s="99">
        <v>-925120000</v>
      </c>
      <c r="D89" s="99"/>
      <c r="E89" s="99">
        <v>-1065200000</v>
      </c>
      <c r="F89" s="99"/>
      <c r="G89" s="99">
        <v>-925120000</v>
      </c>
      <c r="H89" s="99"/>
      <c r="I89" s="99">
        <v>-1065200000</v>
      </c>
    </row>
    <row r="90" spans="1:9" ht="24" customHeight="1">
      <c r="A90" s="45" t="s">
        <v>195</v>
      </c>
      <c r="C90" s="99">
        <v>-25960067</v>
      </c>
      <c r="D90" s="99"/>
      <c r="E90" s="99">
        <v>-19899422</v>
      </c>
      <c r="F90" s="99"/>
      <c r="G90" s="99">
        <v>-16416851</v>
      </c>
      <c r="H90" s="99"/>
      <c r="I90" s="99">
        <v>-9325031</v>
      </c>
    </row>
    <row r="91" spans="1:9" ht="24" customHeight="1">
      <c r="A91" s="45" t="s">
        <v>245</v>
      </c>
      <c r="C91" s="99">
        <v>-1382492650</v>
      </c>
      <c r="D91" s="99"/>
      <c r="E91" s="99">
        <v>-1432585140</v>
      </c>
      <c r="F91" s="99"/>
      <c r="G91" s="99">
        <v>-1382492650</v>
      </c>
      <c r="H91" s="99"/>
      <c r="I91" s="99">
        <v>-1432585140</v>
      </c>
    </row>
    <row r="92" spans="1:9" ht="24" customHeight="1">
      <c r="A92" s="45" t="s">
        <v>191</v>
      </c>
      <c r="C92" s="99">
        <v>-307635107</v>
      </c>
      <c r="D92" s="99"/>
      <c r="E92" s="99">
        <v>0</v>
      </c>
      <c r="F92" s="99"/>
      <c r="G92" s="99">
        <v>-307635107</v>
      </c>
      <c r="H92" s="99"/>
      <c r="I92" s="99">
        <v>0</v>
      </c>
    </row>
    <row r="93" spans="1:9" ht="24" customHeight="1">
      <c r="A93" s="46" t="s">
        <v>262</v>
      </c>
      <c r="C93" s="145">
        <f>SUM(C86:C92)</f>
        <v>-1124175045</v>
      </c>
      <c r="D93" s="99"/>
      <c r="E93" s="145">
        <f>SUM(E86:E92)</f>
        <v>-1872845573</v>
      </c>
      <c r="F93" s="99"/>
      <c r="G93" s="145">
        <f>SUM(G86:G92)</f>
        <v>-1011664608</v>
      </c>
      <c r="H93" s="99"/>
      <c r="I93" s="145">
        <f>SUM(I86:I92)</f>
        <v>-2092110171</v>
      </c>
    </row>
    <row r="94" spans="1:9" ht="24" customHeight="1">
      <c r="A94" s="147" t="s">
        <v>268</v>
      </c>
      <c r="B94" s="147"/>
      <c r="C94" s="143">
        <v>-40073763</v>
      </c>
      <c r="D94" s="99"/>
      <c r="E94" s="143">
        <v>-180885580</v>
      </c>
      <c r="F94" s="99"/>
      <c r="G94" s="143">
        <v>0</v>
      </c>
      <c r="H94" s="99"/>
      <c r="I94" s="143">
        <v>0</v>
      </c>
    </row>
    <row r="95" spans="1:9" ht="24" customHeight="1">
      <c r="A95" s="148" t="s">
        <v>193</v>
      </c>
    </row>
    <row r="96" spans="1:9" ht="24" customHeight="1">
      <c r="A96" s="148" t="s">
        <v>240</v>
      </c>
      <c r="B96" s="147"/>
      <c r="C96" s="99">
        <f>SUM(C93,C75,C61,C94)</f>
        <v>-309046487</v>
      </c>
      <c r="D96" s="99"/>
      <c r="E96" s="99">
        <f>SUM(E93,E75,E61,E94)</f>
        <v>-2293501973</v>
      </c>
      <c r="F96" s="99"/>
      <c r="G96" s="99">
        <f>SUM(G93,G75,G61,G94)</f>
        <v>1588102808</v>
      </c>
      <c r="H96" s="99"/>
      <c r="I96" s="99">
        <f>SUM(I93,I75,I61,I94)</f>
        <v>-269749960</v>
      </c>
    </row>
    <row r="97" spans="1:9" ht="24" customHeight="1">
      <c r="A97" s="147" t="s">
        <v>241</v>
      </c>
      <c r="B97" s="147"/>
      <c r="C97" s="99"/>
      <c r="D97" s="99"/>
      <c r="E97" s="99"/>
      <c r="F97" s="99"/>
      <c r="G97" s="99"/>
      <c r="H97" s="99"/>
      <c r="I97" s="99"/>
    </row>
    <row r="98" spans="1:9" ht="24" customHeight="1">
      <c r="A98" s="147" t="s">
        <v>242</v>
      </c>
      <c r="B98" s="147"/>
      <c r="C98" s="143">
        <v>23070402</v>
      </c>
      <c r="D98" s="99"/>
      <c r="E98" s="143">
        <v>0</v>
      </c>
      <c r="F98" s="99"/>
      <c r="G98" s="143">
        <v>23070402</v>
      </c>
      <c r="H98" s="99"/>
      <c r="I98" s="143">
        <v>0</v>
      </c>
    </row>
    <row r="99" spans="1:9" ht="24" customHeight="1">
      <c r="A99" s="148" t="s">
        <v>193</v>
      </c>
      <c r="C99" s="149">
        <f>SUM(C96,C98)</f>
        <v>-285976085</v>
      </c>
      <c r="E99" s="149">
        <f>SUM(E96,E98)</f>
        <v>-2293501973</v>
      </c>
      <c r="G99" s="149">
        <f>SUM(G96,G98)</f>
        <v>1611173210</v>
      </c>
      <c r="I99" s="149">
        <f>SUM(I96,I98)</f>
        <v>-269749960</v>
      </c>
    </row>
    <row r="100" spans="1:9" ht="24" customHeight="1">
      <c r="A100" s="49" t="s">
        <v>122</v>
      </c>
      <c r="B100" s="147"/>
      <c r="C100" s="99">
        <f>BS!F11</f>
        <v>2960731171</v>
      </c>
      <c r="D100" s="99"/>
      <c r="E100" s="99">
        <v>3905362391</v>
      </c>
      <c r="F100" s="99"/>
      <c r="G100" s="99">
        <f>BS!J11</f>
        <v>312464157</v>
      </c>
      <c r="H100" s="99"/>
      <c r="I100" s="99">
        <v>567841995</v>
      </c>
    </row>
    <row r="101" spans="1:9" ht="24" customHeight="1" thickBot="1">
      <c r="A101" s="46" t="s">
        <v>123</v>
      </c>
      <c r="B101" s="147"/>
      <c r="C101" s="150">
        <f>SUM(C99:C100)</f>
        <v>2674755086</v>
      </c>
      <c r="D101" s="99"/>
      <c r="E101" s="150">
        <f>SUM(E99:E100)</f>
        <v>1611860418</v>
      </c>
      <c r="F101" s="99"/>
      <c r="G101" s="150">
        <f>SUM(G99:G100)</f>
        <v>1923637367</v>
      </c>
      <c r="H101" s="99"/>
      <c r="I101" s="150">
        <f>SUM(I99:I100)</f>
        <v>298092035</v>
      </c>
    </row>
    <row r="102" spans="1:9" ht="24" customHeight="1" thickTop="1">
      <c r="A102" s="147"/>
      <c r="B102" s="147"/>
      <c r="C102" s="99">
        <f>C101-BS!D11</f>
        <v>0</v>
      </c>
      <c r="D102" s="99"/>
      <c r="E102" s="99">
        <f>1611860418-E101</f>
        <v>0</v>
      </c>
      <c r="F102" s="99"/>
      <c r="G102" s="99">
        <f>G101-BS!H11</f>
        <v>0</v>
      </c>
      <c r="H102" s="99"/>
      <c r="I102" s="99">
        <f>298092035-I101</f>
        <v>0</v>
      </c>
    </row>
    <row r="103" spans="1:9" ht="24" customHeight="1">
      <c r="A103" s="43" t="s">
        <v>124</v>
      </c>
      <c r="B103" s="147"/>
      <c r="C103" s="99"/>
      <c r="D103" s="99"/>
      <c r="E103" s="99"/>
      <c r="F103" s="99"/>
      <c r="G103" s="99"/>
      <c r="H103" s="99"/>
      <c r="I103" s="99"/>
    </row>
    <row r="104" spans="1:9" ht="24" customHeight="1">
      <c r="A104" s="109" t="s">
        <v>142</v>
      </c>
      <c r="B104" s="147"/>
      <c r="C104" s="99"/>
      <c r="D104" s="99"/>
      <c r="E104" s="99"/>
      <c r="F104" s="99"/>
      <c r="G104" s="99"/>
      <c r="H104" s="99"/>
      <c r="I104" s="99"/>
    </row>
    <row r="105" spans="1:9" ht="24" customHeight="1">
      <c r="A105" s="107" t="s">
        <v>151</v>
      </c>
      <c r="B105" s="147"/>
      <c r="C105" s="69">
        <v>143086471</v>
      </c>
      <c r="D105" s="99"/>
      <c r="E105" s="69">
        <v>128960944</v>
      </c>
      <c r="F105" s="99"/>
      <c r="G105" s="99">
        <v>124843012.13</v>
      </c>
      <c r="H105" s="99"/>
      <c r="I105" s="13">
        <v>169926315</v>
      </c>
    </row>
    <row r="106" spans="1:9" ht="24" customHeight="1">
      <c r="A106" s="107" t="s">
        <v>152</v>
      </c>
      <c r="D106" s="99"/>
      <c r="F106" s="99"/>
      <c r="G106" s="108"/>
      <c r="H106" s="99"/>
      <c r="I106" s="13"/>
    </row>
    <row r="107" spans="1:9" ht="24" customHeight="1">
      <c r="A107" s="107" t="s">
        <v>153</v>
      </c>
      <c r="C107" s="19">
        <v>53262</v>
      </c>
      <c r="D107" s="99"/>
      <c r="E107" s="13">
        <v>0</v>
      </c>
      <c r="F107" s="99"/>
      <c r="G107" s="108">
        <v>53262</v>
      </c>
      <c r="H107" s="99"/>
      <c r="I107" s="13">
        <v>0</v>
      </c>
    </row>
    <row r="108" spans="1:9" ht="24" customHeight="1">
      <c r="A108" s="107" t="s">
        <v>154</v>
      </c>
      <c r="C108" s="108">
        <v>28496098</v>
      </c>
      <c r="D108" s="99"/>
      <c r="E108" s="69">
        <v>22855777</v>
      </c>
      <c r="F108" s="99"/>
      <c r="G108" s="108">
        <v>24612588</v>
      </c>
      <c r="H108" s="99"/>
      <c r="I108" s="69">
        <v>11564541</v>
      </c>
    </row>
    <row r="109" spans="1:9" ht="24" customHeight="1">
      <c r="A109" s="151"/>
      <c r="C109" s="108"/>
      <c r="D109" s="99"/>
      <c r="E109" s="99"/>
      <c r="F109" s="99"/>
      <c r="G109" s="99"/>
      <c r="H109" s="99"/>
      <c r="I109" s="99"/>
    </row>
    <row r="110" spans="1:9" ht="24" customHeight="1">
      <c r="A110" s="69" t="s">
        <v>27</v>
      </c>
      <c r="C110" s="99"/>
      <c r="D110" s="99"/>
      <c r="E110" s="99"/>
      <c r="F110" s="99"/>
      <c r="G110" s="99"/>
      <c r="H110" s="99"/>
      <c r="I110" s="99"/>
    </row>
  </sheetData>
  <mergeCells count="3">
    <mergeCell ref="G6:I6"/>
    <mergeCell ref="G83:I83"/>
    <mergeCell ref="G45:I45"/>
  </mergeCells>
  <printOptions horizontalCentered="1"/>
  <pageMargins left="0.65" right="0.3" top="0.7" bottom="0.118110236220472" header="0.31496062992126" footer="0.18"/>
  <pageSetup paperSize="9" scale="80" fitToHeight="7" orientation="portrait" r:id="rId1"/>
  <rowBreaks count="3" manualBreakCount="3">
    <brk id="39" max="16383" man="1"/>
    <brk id="77" max="16383" man="1"/>
    <brk id="1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BDA2C-AD71-44DE-9B9C-A1617047A073}">
  <dimension ref="A1:AB6"/>
  <sheetViews>
    <sheetView workbookViewId="0"/>
  </sheetViews>
  <sheetFormatPr defaultRowHeight="13.2"/>
  <cols>
    <col min="5" max="5" width="12.33203125" bestFit="1" customWidth="1"/>
    <col min="8" max="8" width="8.6640625" bestFit="1" customWidth="1"/>
    <col min="9" max="9" width="12.33203125" bestFit="1" customWidth="1"/>
    <col min="12" max="12" width="8.6640625" bestFit="1" customWidth="1"/>
  </cols>
  <sheetData>
    <row r="1" spans="1:28">
      <c r="A1">
        <v>1753847229356</v>
      </c>
      <c r="B1" t="s">
        <v>155</v>
      </c>
      <c r="C1" t="s">
        <v>156</v>
      </c>
      <c r="D1">
        <v>5</v>
      </c>
      <c r="E1">
        <v>1753980962036</v>
      </c>
      <c r="F1" t="s">
        <v>168</v>
      </c>
      <c r="G1" t="s">
        <v>169</v>
      </c>
      <c r="H1">
        <v>0</v>
      </c>
      <c r="I1">
        <v>1754066816074</v>
      </c>
      <c r="J1" t="s">
        <v>173</v>
      </c>
      <c r="K1" t="s">
        <v>174</v>
      </c>
      <c r="L1">
        <v>0</v>
      </c>
      <c r="M1">
        <v>1754418083461</v>
      </c>
      <c r="N1" t="s">
        <v>177</v>
      </c>
      <c r="O1" t="s">
        <v>178</v>
      </c>
      <c r="P1">
        <v>0</v>
      </c>
      <c r="Q1">
        <v>1762336746575</v>
      </c>
      <c r="R1" t="s">
        <v>196</v>
      </c>
      <c r="S1" t="s">
        <v>197</v>
      </c>
      <c r="T1">
        <v>0</v>
      </c>
      <c r="U1">
        <v>1778091242815</v>
      </c>
      <c r="V1" t="s">
        <v>223</v>
      </c>
      <c r="W1" t="s">
        <v>224</v>
      </c>
      <c r="X1">
        <v>0</v>
      </c>
      <c r="Y1">
        <v>1785904244259</v>
      </c>
      <c r="Z1" t="s">
        <v>252</v>
      </c>
      <c r="AA1" t="s">
        <v>174</v>
      </c>
      <c r="AB1">
        <v>0</v>
      </c>
    </row>
    <row r="2" spans="1:28">
      <c r="A2">
        <v>1753847229588</v>
      </c>
      <c r="B2" t="s">
        <v>157</v>
      </c>
      <c r="C2" t="s">
        <v>158</v>
      </c>
      <c r="D2" t="s">
        <v>159</v>
      </c>
    </row>
    <row r="3" spans="1:28">
      <c r="A3">
        <v>1753847229588</v>
      </c>
      <c r="B3" t="s">
        <v>157</v>
      </c>
      <c r="C3" t="s">
        <v>160</v>
      </c>
      <c r="D3" t="s">
        <v>161</v>
      </c>
    </row>
    <row r="4" spans="1:28">
      <c r="A4">
        <v>1753847229588</v>
      </c>
      <c r="B4" t="s">
        <v>157</v>
      </c>
      <c r="C4" t="s">
        <v>162</v>
      </c>
      <c r="D4" t="s">
        <v>163</v>
      </c>
    </row>
    <row r="5" spans="1:28">
      <c r="A5">
        <v>1753847229588</v>
      </c>
      <c r="B5" t="s">
        <v>157</v>
      </c>
      <c r="C5" t="s">
        <v>164</v>
      </c>
      <c r="D5" t="s">
        <v>165</v>
      </c>
    </row>
    <row r="6" spans="1:28">
      <c r="A6">
        <v>1753847229588</v>
      </c>
      <c r="B6" t="s">
        <v>157</v>
      </c>
      <c r="C6" t="s">
        <v>166</v>
      </c>
      <c r="D6" t="s">
        <v>167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1D65-AD61-42BE-B352-C894E84381C3}">
  <dimension ref="A1:AB1"/>
  <sheetViews>
    <sheetView workbookViewId="0"/>
  </sheetViews>
  <sheetFormatPr defaultRowHeight="13.2"/>
  <cols>
    <col min="5" max="5" width="12.33203125" bestFit="1" customWidth="1"/>
    <col min="8" max="8" width="8.6640625" bestFit="1" customWidth="1"/>
    <col min="9" max="9" width="12.33203125" bestFit="1" customWidth="1"/>
    <col min="12" max="12" width="8.6640625" bestFit="1" customWidth="1"/>
  </cols>
  <sheetData>
    <row r="1" spans="1:28">
      <c r="A1">
        <v>1753847229430</v>
      </c>
      <c r="B1" t="s">
        <v>155</v>
      </c>
      <c r="C1" t="s">
        <v>156</v>
      </c>
      <c r="D1">
        <v>0</v>
      </c>
      <c r="E1">
        <v>1753980962152</v>
      </c>
      <c r="F1" t="s">
        <v>168</v>
      </c>
      <c r="G1" t="s">
        <v>169</v>
      </c>
      <c r="H1">
        <v>0</v>
      </c>
      <c r="I1">
        <v>1754066817177</v>
      </c>
      <c r="J1" t="s">
        <v>173</v>
      </c>
      <c r="K1" t="s">
        <v>174</v>
      </c>
      <c r="L1">
        <v>0</v>
      </c>
      <c r="M1">
        <v>1754418085419</v>
      </c>
      <c r="N1" t="s">
        <v>177</v>
      </c>
      <c r="O1" t="s">
        <v>178</v>
      </c>
      <c r="P1">
        <v>0</v>
      </c>
      <c r="Q1">
        <v>1762336746601</v>
      </c>
      <c r="R1" t="s">
        <v>196</v>
      </c>
      <c r="S1" t="s">
        <v>197</v>
      </c>
      <c r="T1">
        <v>0</v>
      </c>
      <c r="U1">
        <v>1778091242841</v>
      </c>
      <c r="V1" t="s">
        <v>223</v>
      </c>
      <c r="W1" t="s">
        <v>224</v>
      </c>
      <c r="X1">
        <v>0</v>
      </c>
      <c r="Y1">
        <v>1785904244755</v>
      </c>
      <c r="Z1" t="s">
        <v>252</v>
      </c>
      <c r="AA1" t="s">
        <v>174</v>
      </c>
      <c r="AB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FBCA-A716-4D31-BB48-C9915EE46045}">
  <dimension ref="A1:AB1"/>
  <sheetViews>
    <sheetView workbookViewId="0"/>
  </sheetViews>
  <sheetFormatPr defaultRowHeight="13.2"/>
  <cols>
    <col min="5" max="5" width="12.33203125" bestFit="1" customWidth="1"/>
    <col min="8" max="8" width="8.6640625" bestFit="1" customWidth="1"/>
    <col min="9" max="9" width="12.33203125" bestFit="1" customWidth="1"/>
    <col min="12" max="12" width="8.6640625" bestFit="1" customWidth="1"/>
  </cols>
  <sheetData>
    <row r="1" spans="1:28">
      <c r="A1">
        <v>1753847229507</v>
      </c>
      <c r="B1" t="s">
        <v>155</v>
      </c>
      <c r="C1" t="s">
        <v>156</v>
      </c>
      <c r="D1">
        <v>0</v>
      </c>
      <c r="E1">
        <v>1753980962163</v>
      </c>
      <c r="F1" t="s">
        <v>168</v>
      </c>
      <c r="G1" t="s">
        <v>169</v>
      </c>
      <c r="H1">
        <v>0</v>
      </c>
      <c r="I1">
        <v>1754066817199</v>
      </c>
      <c r="J1" t="s">
        <v>173</v>
      </c>
      <c r="K1" t="s">
        <v>174</v>
      </c>
      <c r="L1">
        <v>0</v>
      </c>
      <c r="M1">
        <v>1754418087268</v>
      </c>
      <c r="N1" t="s">
        <v>177</v>
      </c>
      <c r="O1" t="s">
        <v>178</v>
      </c>
      <c r="P1">
        <v>0</v>
      </c>
      <c r="Q1">
        <v>1762336746603</v>
      </c>
      <c r="R1" t="s">
        <v>196</v>
      </c>
      <c r="S1" t="s">
        <v>197</v>
      </c>
      <c r="T1">
        <v>0</v>
      </c>
      <c r="U1">
        <v>1778091242841</v>
      </c>
      <c r="V1" t="s">
        <v>223</v>
      </c>
      <c r="W1" t="s">
        <v>224</v>
      </c>
      <c r="X1">
        <v>0</v>
      </c>
      <c r="Y1">
        <v>1785904244763</v>
      </c>
      <c r="Z1" t="s">
        <v>252</v>
      </c>
      <c r="AA1" t="s">
        <v>174</v>
      </c>
      <c r="AB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CA7EC-211F-47F1-BC29-6C9EFC12DE55}">
  <dimension ref="A1:AB1"/>
  <sheetViews>
    <sheetView workbookViewId="0"/>
  </sheetViews>
  <sheetFormatPr defaultRowHeight="13.2"/>
  <cols>
    <col min="5" max="5" width="12.33203125" bestFit="1" customWidth="1"/>
    <col min="8" max="8" width="8.6640625" bestFit="1" customWidth="1"/>
    <col min="9" max="9" width="12.33203125" bestFit="1" customWidth="1"/>
    <col min="12" max="12" width="8.6640625" bestFit="1" customWidth="1"/>
  </cols>
  <sheetData>
    <row r="1" spans="1:28">
      <c r="A1">
        <v>1753847229576</v>
      </c>
      <c r="B1" t="s">
        <v>155</v>
      </c>
      <c r="C1" t="s">
        <v>156</v>
      </c>
      <c r="D1">
        <v>0</v>
      </c>
      <c r="E1">
        <v>1753980962163</v>
      </c>
      <c r="F1" t="s">
        <v>168</v>
      </c>
      <c r="G1" t="s">
        <v>169</v>
      </c>
      <c r="H1">
        <v>0</v>
      </c>
      <c r="I1">
        <v>1754066817218</v>
      </c>
      <c r="J1" t="s">
        <v>173</v>
      </c>
      <c r="K1" t="s">
        <v>174</v>
      </c>
      <c r="L1">
        <v>0</v>
      </c>
      <c r="M1">
        <v>1754418089118</v>
      </c>
      <c r="N1" t="s">
        <v>177</v>
      </c>
      <c r="O1" t="s">
        <v>178</v>
      </c>
      <c r="P1">
        <v>0</v>
      </c>
      <c r="Q1">
        <v>1762336746604</v>
      </c>
      <c r="R1" t="s">
        <v>196</v>
      </c>
      <c r="S1" t="s">
        <v>197</v>
      </c>
      <c r="T1">
        <v>0</v>
      </c>
      <c r="U1">
        <v>1778091242863</v>
      </c>
      <c r="V1" t="s">
        <v>223</v>
      </c>
      <c r="W1" t="s">
        <v>224</v>
      </c>
      <c r="X1">
        <v>0</v>
      </c>
      <c r="Y1">
        <v>1785904244779</v>
      </c>
      <c r="Z1" t="s">
        <v>252</v>
      </c>
      <c r="AA1" t="s">
        <v>174</v>
      </c>
      <c r="AB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2826f9f5-f05a-4f3d-9118-4f0b57992e9f" revision="4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491FB674EC514AB655AE5C986B0115" ma:contentTypeVersion="15" ma:contentTypeDescription="Create a new document." ma:contentTypeScope="" ma:versionID="a5e6bdd407310dcada011769a730a5fa">
  <xsd:schema xmlns:xsd="http://www.w3.org/2001/XMLSchema" xmlns:xs="http://www.w3.org/2001/XMLSchema" xmlns:p="http://schemas.microsoft.com/office/2006/metadata/properties" xmlns:ns2="78b50b01-09c1-4286-aadc-d3458f032dfb" xmlns:ns3="1a9e8e79-0a9e-4452-9821-28fc15a5eb13" targetNamespace="http://schemas.microsoft.com/office/2006/metadata/properties" ma:root="true" ma:fieldsID="57f7b6811e22a9a702a3dfe681e2e63f" ns2:_="" ns3:_="">
    <xsd:import namespace="78b50b01-09c1-4286-aadc-d3458f032dfb"/>
    <xsd:import namespace="1a9e8e79-0a9e-4452-9821-28fc15a5eb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50b01-09c1-4286-aadc-d3458f032df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ebd6ec8-48af-4a65-99ec-2c235886fdee}" ma:internalName="TaxCatchAll" ma:showField="CatchAllData" ma:web="78b50b01-09c1-4286-aadc-d3458f032d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e8e79-0a9e-4452-9821-28fc15a5eb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fe8aecb-6b6e-426a-b283-bfcfc7639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included="true" dataSnipperSheetDeleted="false" guid="02443fed-f009-4f7c-8547-e70358005526" revision="3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9e8e79-0a9e-4452-9821-28fc15a5eb13">
      <Terms xmlns="http://schemas.microsoft.com/office/infopath/2007/PartnerControls"/>
    </lcf76f155ced4ddcb4097134ff3c332f>
    <TaxCatchAll xmlns="78b50b01-09c1-4286-aadc-d3458f032dfb" xsi:nil="true"/>
  </documentManagement>
</p:properties>
</file>

<file path=customXml/itemProps1.xml><?xml version="1.0" encoding="utf-8"?>
<ds:datastoreItem xmlns:ds="http://schemas.openxmlformats.org/officeDocument/2006/customXml" ds:itemID="{D496EB55-5E9A-4FAA-B729-46612915A75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7E7E04FB-FD6A-4E8D-B617-82701241C04B}"/>
</file>

<file path=customXml/itemProps3.xml><?xml version="1.0" encoding="utf-8"?>
<ds:datastoreItem xmlns:ds="http://schemas.openxmlformats.org/officeDocument/2006/customXml" ds:itemID="{9A78FD22-8D8A-49B3-B327-C505E5D1E942}">
  <ds:schemaRefs>
    <ds:schemaRef ds:uri="http://datasnipperlegacy"/>
  </ds:schemaRefs>
</ds:datastoreItem>
</file>

<file path=customXml/itemProps4.xml><?xml version="1.0" encoding="utf-8"?>
<ds:datastoreItem xmlns:ds="http://schemas.openxmlformats.org/officeDocument/2006/customXml" ds:itemID="{34947F9A-F890-45E6-8C10-BF118FA8A21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D7DB782-F099-4ACF-8BBD-68974B2477B0}">
  <ds:schemaRefs>
    <ds:schemaRef ds:uri="http://schemas.microsoft.com/office/2006/metadata/properties"/>
    <ds:schemaRef ds:uri="http://schemas.microsoft.com/office/2006/documentManagement/types"/>
    <ds:schemaRef ds:uri="c3920c66-5b66-4437-869e-84a2f650b552"/>
    <ds:schemaRef ds:uri="http://purl.org/dc/dcmitype/"/>
    <ds:schemaRef ds:uri="http://purl.org/dc/elements/1.1/"/>
    <ds:schemaRef ds:uri="bd78cc8c-60fd-4a25-b239-97dca3a2c173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EQ_Conso</vt:lpstr>
      <vt:lpstr>OCI_Conso</vt:lpstr>
      <vt:lpstr>EQ_Separate</vt:lpstr>
      <vt:lpstr>OCI_Separate</vt:lpstr>
      <vt:lpstr>CF</vt:lpstr>
      <vt:lpstr>BS!Print_Area</vt:lpstr>
      <vt:lpstr>CF!Print_Area</vt:lpstr>
      <vt:lpstr>EQ_Conso!Print_Area</vt:lpstr>
      <vt:lpstr>EQ_Separate!Print_Area</vt:lpstr>
      <vt:lpstr>OCI_Conso!Print_Area</vt:lpstr>
      <vt:lpstr>OCI_Separate!Print_Area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Onchuma Laongthum</cp:lastModifiedBy>
  <cp:revision/>
  <cp:lastPrinted>2026-08-13T11:08:06Z</cp:lastPrinted>
  <dcterms:created xsi:type="dcterms:W3CDTF">2010-01-22T05:36:11Z</dcterms:created>
  <dcterms:modified xsi:type="dcterms:W3CDTF">2026-08-13T11:16:14Z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0x0101003A491FB674EC514AB655AE5C986B0115</vt:lpwstr>
  </property>
</Properties>
</file>