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\L_Sri Trang Agro-Industry\2026\Q2'2026\SET\"/>
    </mc:Choice>
  </mc:AlternateContent>
  <xr:revisionPtr revIDLastSave="0" documentId="13_ncr:1_{12FDE214-4F38-4C3A-93AB-400A95553169}" xr6:coauthVersionLast="47" xr6:coauthVersionMax="47" xr10:uidLastSave="{00000000-0000-0000-0000-000000000000}"/>
  <bookViews>
    <workbookView xWindow="-108" yWindow="-108" windowWidth="23256" windowHeight="12456" tabRatio="745" xr2:uid="{00000000-000D-0000-FFFF-FFFF00000000}"/>
  </bookViews>
  <sheets>
    <sheet name="BS" sheetId="1" r:id="rId1"/>
    <sheet name="PL" sheetId="2" r:id="rId2"/>
    <sheet name="EQ_Conso" sheetId="9" r:id="rId3"/>
    <sheet name="OCI_Conso" sheetId="12" r:id="rId4"/>
    <sheet name="EQ_Separate" sheetId="10" r:id="rId5"/>
    <sheet name="OCI_Separate" sheetId="13" r:id="rId6"/>
    <sheet name="CF" sheetId="11" r:id="rId7"/>
  </sheets>
  <definedNames>
    <definedName name="_xlnm.Print_Area" localSheetId="0">BS!$A$1:$J$99</definedName>
    <definedName name="_xlnm.Print_Area" localSheetId="6">CF!$A$1:$I$119</definedName>
    <definedName name="_xlnm.Print_Area" localSheetId="2">EQ_Conso!$A$1:$S$36</definedName>
    <definedName name="_xlnm.Print_Area" localSheetId="4">EQ_Separate!$A$1:$M$28</definedName>
    <definedName name="_xlnm.Print_Area" localSheetId="3">OCI_Conso!$A$1:$N$35</definedName>
    <definedName name="_xlnm.Print_Area" localSheetId="5">OCI_Separate!$A$1:$J$32</definedName>
    <definedName name="_xlnm.Print_Area" localSheetId="1">PL!$A$1:$J$166</definedName>
    <definedName name="Z_97CA589E_D213_4CE5_906B_03755602F42E_.wvu.PrintArea" localSheetId="0" hidden="1">BS!$A$1:$D$114</definedName>
    <definedName name="Z_97CA589E_D213_4CE5_906B_03755602F42E_.wvu.PrintArea" localSheetId="6" hidden="1">CF!#REF!</definedName>
    <definedName name="Z_97CA589E_D213_4CE5_906B_03755602F42E_.wvu.PrintArea" localSheetId="1" hidden="1">PL!#REF!</definedName>
    <definedName name="Z_D8C7D22C_2CF5_4E8E_84F1_5667088BD53E_.wvu.PrintArea" localSheetId="0" hidden="1">BS!$A$1:$D$114</definedName>
    <definedName name="Z_D8C7D22C_2CF5_4E8E_84F1_5667088BD53E_.wvu.PrintArea" localSheetId="6" hidden="1">CF!#REF!</definedName>
    <definedName name="Z_D8C7D22C_2CF5_4E8E_84F1_5667088BD53E_.wvu.PrintArea" localSheetId="1" hidden="1">PL!#REF!</definedName>
  </definedNames>
  <calcPr calcId="191028"/>
  <customWorkbookViews>
    <customWorkbookView name="Ernst &amp; Young - Personal View" guid="{97CA589E-D213-4CE5-906B-03755602F42E}" mergeInterval="0" personalView="1" maximized="1" xWindow="1" yWindow="1" windowWidth="1276" windowHeight="550" activeSheetId="2"/>
    <customWorkbookView name="Suwannee.Wongake - Personal View" guid="{D8C7D22C-2CF5-4E8E-84F1-5667088BD53E}" mergeInterval="0" personalView="1" maximized="1" xWindow="1" yWindow="1" windowWidth="1436" windowHeight="652" activeSheetId="2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12" l="1"/>
  <c r="J138" i="2"/>
  <c r="H138" i="2"/>
  <c r="F138" i="2"/>
  <c r="D138" i="2"/>
  <c r="J54" i="2"/>
  <c r="H54" i="2"/>
  <c r="F54" i="2"/>
  <c r="D54" i="2"/>
  <c r="E67" i="11"/>
  <c r="G26" i="10"/>
  <c r="E26" i="10"/>
  <c r="C26" i="10"/>
  <c r="M25" i="10"/>
  <c r="O31" i="9"/>
  <c r="S31" i="9" s="1"/>
  <c r="O30" i="9"/>
  <c r="S30" i="9" s="1"/>
  <c r="G107" i="11"/>
  <c r="C107" i="11"/>
  <c r="M17" i="10" l="1"/>
  <c r="O19" i="9"/>
  <c r="S19" i="9" s="1"/>
  <c r="J93" i="2"/>
  <c r="J100" i="2" s="1"/>
  <c r="J105" i="2" s="1"/>
  <c r="H93" i="2"/>
  <c r="H100" i="2" s="1"/>
  <c r="H105" i="2" s="1"/>
  <c r="F93" i="2"/>
  <c r="F100" i="2" s="1"/>
  <c r="F105" i="2" s="1"/>
  <c r="J11" i="2"/>
  <c r="J18" i="2" s="1"/>
  <c r="J23" i="2" s="1"/>
  <c r="J25" i="2" s="1"/>
  <c r="H11" i="2"/>
  <c r="H18" i="2" s="1"/>
  <c r="H23" i="2" s="1"/>
  <c r="H25" i="2" s="1"/>
  <c r="F11" i="2"/>
  <c r="F18" i="2" s="1"/>
  <c r="F23" i="2" s="1"/>
  <c r="F25" i="2" s="1"/>
  <c r="F67" i="2"/>
  <c r="D67" i="2"/>
  <c r="A64" i="2"/>
  <c r="J44" i="2"/>
  <c r="J56" i="2" s="1"/>
  <c r="H44" i="2"/>
  <c r="F44" i="2"/>
  <c r="D44" i="2"/>
  <c r="F34" i="2"/>
  <c r="D34" i="2"/>
  <c r="A31" i="2"/>
  <c r="D11" i="2"/>
  <c r="D18" i="2" s="1"/>
  <c r="D23" i="2" s="1"/>
  <c r="D25" i="2" s="1"/>
  <c r="J7" i="2"/>
  <c r="J67" i="2" s="1"/>
  <c r="H7" i="2"/>
  <c r="H67" i="2" s="1"/>
  <c r="J34" i="2" l="1"/>
  <c r="H34" i="2"/>
  <c r="F56" i="2"/>
  <c r="F58" i="2" s="1"/>
  <c r="F76" i="2" s="1"/>
  <c r="F74" i="2" s="1"/>
  <c r="D56" i="2"/>
  <c r="D58" i="2" s="1"/>
  <c r="D76" i="2" s="1"/>
  <c r="D74" i="2" s="1"/>
  <c r="H56" i="2"/>
  <c r="H58" i="2" s="1"/>
  <c r="H74" i="2" s="1"/>
  <c r="D71" i="2"/>
  <c r="D69" i="2" s="1"/>
  <c r="D80" i="2" s="1"/>
  <c r="F71" i="2"/>
  <c r="F69" i="2" s="1"/>
  <c r="F80" i="2" s="1"/>
  <c r="H69" i="2"/>
  <c r="H80" i="2" s="1"/>
  <c r="J69" i="2"/>
  <c r="J80" i="2" s="1"/>
  <c r="J58" i="2"/>
  <c r="J74" i="2" s="1"/>
  <c r="H64" i="1" l="1"/>
  <c r="M27" i="9"/>
  <c r="A4" i="11"/>
  <c r="A70" i="1"/>
  <c r="A39" i="1"/>
  <c r="M32" i="12"/>
  <c r="M29" i="9" s="1"/>
  <c r="K29" i="9" s="1"/>
  <c r="O29" i="9" s="1"/>
  <c r="S29" i="9" s="1"/>
  <c r="S23" i="9" l="1"/>
  <c r="K12" i="10" l="1"/>
  <c r="I25" i="13" l="1"/>
  <c r="I18" i="13"/>
  <c r="M12" i="10"/>
  <c r="M26" i="12"/>
  <c r="M23" i="9" s="1"/>
  <c r="M19" i="12"/>
  <c r="M14" i="9" s="1"/>
  <c r="O14" i="9" s="1"/>
  <c r="S14" i="9" s="1"/>
  <c r="D93" i="2"/>
  <c r="D100" i="2" s="1"/>
  <c r="D105" i="2" s="1"/>
  <c r="D18" i="1" l="1"/>
  <c r="F18" i="1"/>
  <c r="H18" i="1"/>
  <c r="J18" i="1"/>
  <c r="A33" i="12" l="1"/>
  <c r="A30" i="13"/>
  <c r="M28" i="12" l="1"/>
  <c r="A148" i="2"/>
  <c r="A113" i="2"/>
  <c r="A4" i="9"/>
  <c r="E27" i="13" l="1"/>
  <c r="Q25" i="9"/>
  <c r="Q24" i="9"/>
  <c r="I79" i="11" l="1"/>
  <c r="G79" i="11"/>
  <c r="C79" i="11"/>
  <c r="G27" i="13"/>
  <c r="H56" i="1"/>
  <c r="A4" i="12" l="1"/>
  <c r="A4" i="10" s="1"/>
  <c r="A4" i="13" s="1"/>
  <c r="Q15" i="9" l="1"/>
  <c r="C101" i="11"/>
  <c r="I101" i="11" l="1"/>
  <c r="E101" i="11"/>
  <c r="E79" i="11"/>
  <c r="E20" i="13"/>
  <c r="J126" i="2"/>
  <c r="F126" i="2"/>
  <c r="F140" i="2" s="1"/>
  <c r="G101" i="11"/>
  <c r="A85" i="11"/>
  <c r="E48" i="11"/>
  <c r="E88" i="11" s="1"/>
  <c r="C48" i="11"/>
  <c r="C88" i="11" s="1"/>
  <c r="A45" i="11"/>
  <c r="I7" i="11"/>
  <c r="I48" i="11" s="1"/>
  <c r="I88" i="11" s="1"/>
  <c r="G7" i="11"/>
  <c r="G48" i="11" s="1"/>
  <c r="G88" i="11" s="1"/>
  <c r="F151" i="2"/>
  <c r="D151" i="2"/>
  <c r="H126" i="2"/>
  <c r="H140" i="2" s="1"/>
  <c r="D126" i="2"/>
  <c r="D140" i="2" s="1"/>
  <c r="F116" i="2"/>
  <c r="D116" i="2"/>
  <c r="J89" i="2"/>
  <c r="J116" i="2" s="1"/>
  <c r="H89" i="2"/>
  <c r="H151" i="2" s="1"/>
  <c r="O20" i="9"/>
  <c r="S20" i="9" s="1"/>
  <c r="G20" i="13" l="1"/>
  <c r="J140" i="2"/>
  <c r="F107" i="2"/>
  <c r="E9" i="11"/>
  <c r="E39" i="11" s="1"/>
  <c r="E58" i="11" s="1"/>
  <c r="J107" i="2"/>
  <c r="I9" i="11"/>
  <c r="I39" i="11" s="1"/>
  <c r="I58" i="11" s="1"/>
  <c r="D107" i="2"/>
  <c r="D155" i="2" s="1"/>
  <c r="D153" i="2" s="1"/>
  <c r="C9" i="11"/>
  <c r="C39" i="11" s="1"/>
  <c r="C58" i="11" s="1"/>
  <c r="C64" i="11" s="1"/>
  <c r="C104" i="11" s="1"/>
  <c r="C106" i="11" s="1"/>
  <c r="C108" i="11" s="1"/>
  <c r="H107" i="2"/>
  <c r="H153" i="2" s="1"/>
  <c r="G9" i="11"/>
  <c r="G39" i="11" s="1"/>
  <c r="G58" i="11" s="1"/>
  <c r="H116" i="2"/>
  <c r="J151" i="2"/>
  <c r="F155" i="2" l="1"/>
  <c r="F153" i="2" s="1"/>
  <c r="F142" i="2"/>
  <c r="F160" i="2" s="1"/>
  <c r="F158" i="2" s="1"/>
  <c r="D142" i="2"/>
  <c r="D160" i="2" s="1"/>
  <c r="D158" i="2" s="1"/>
  <c r="E64" i="11"/>
  <c r="I64" i="11"/>
  <c r="G64" i="11"/>
  <c r="H164" i="2"/>
  <c r="I21" i="10"/>
  <c r="H142" i="2"/>
  <c r="H158" i="2" s="1"/>
  <c r="D164" i="2"/>
  <c r="K24" i="9"/>
  <c r="J153" i="2"/>
  <c r="J142" i="2"/>
  <c r="J158" i="2" s="1"/>
  <c r="J64" i="1"/>
  <c r="F64" i="1"/>
  <c r="D64" i="1"/>
  <c r="J164" i="2" l="1"/>
  <c r="I13" i="10"/>
  <c r="I15" i="10" s="1"/>
  <c r="I18" i="10" s="1"/>
  <c r="F164" i="2"/>
  <c r="K15" i="9"/>
  <c r="I20" i="13"/>
  <c r="K14" i="10" s="1"/>
  <c r="M14" i="10" s="1"/>
  <c r="G21" i="13"/>
  <c r="G23" i="13" s="1"/>
  <c r="C21" i="13"/>
  <c r="C23" i="13" s="1"/>
  <c r="I29" i="13"/>
  <c r="I26" i="13"/>
  <c r="K21" i="10" s="1"/>
  <c r="I22" i="13"/>
  <c r="K16" i="10" s="1"/>
  <c r="I16" i="10" s="1"/>
  <c r="I19" i="13"/>
  <c r="K13" i="10" s="1"/>
  <c r="C30" i="13"/>
  <c r="G15" i="10"/>
  <c r="G18" i="10" s="1"/>
  <c r="E15" i="10"/>
  <c r="E18" i="10" s="1"/>
  <c r="C15" i="10"/>
  <c r="C18" i="10" s="1"/>
  <c r="M20" i="10"/>
  <c r="K22" i="12"/>
  <c r="K24" i="12" s="1"/>
  <c r="M23" i="12"/>
  <c r="M21" i="12"/>
  <c r="M20" i="12"/>
  <c r="I22" i="12"/>
  <c r="I24" i="12" s="1"/>
  <c r="G22" i="12"/>
  <c r="G24" i="12" s="1"/>
  <c r="E22" i="12"/>
  <c r="E24" i="12" s="1"/>
  <c r="C22" i="12"/>
  <c r="C24" i="12" s="1"/>
  <c r="M13" i="10" l="1"/>
  <c r="M15" i="10" s="1"/>
  <c r="K24" i="10"/>
  <c r="I24" i="10" s="1"/>
  <c r="M24" i="10" s="1"/>
  <c r="E21" i="13"/>
  <c r="E23" i="13" s="1"/>
  <c r="M22" i="12"/>
  <c r="M24" i="12" s="1"/>
  <c r="I21" i="13"/>
  <c r="K15" i="10" s="1"/>
  <c r="K18" i="10" s="1"/>
  <c r="M18" i="10" l="1"/>
  <c r="M16" i="10"/>
  <c r="I23" i="13"/>
  <c r="Q17" i="9"/>
  <c r="Q21" i="9" s="1"/>
  <c r="O33" i="9"/>
  <c r="S33" i="9" s="1"/>
  <c r="K17" i="9"/>
  <c r="I17" i="9"/>
  <c r="I21" i="9" s="1"/>
  <c r="G17" i="9"/>
  <c r="G21" i="9" s="1"/>
  <c r="E17" i="9"/>
  <c r="E21" i="9" s="1"/>
  <c r="C17" i="9"/>
  <c r="C21" i="9" s="1"/>
  <c r="M18" i="9"/>
  <c r="K18" i="9" s="1"/>
  <c r="M16" i="9"/>
  <c r="O16" i="9" s="1"/>
  <c r="M15" i="9"/>
  <c r="O15" i="9" s="1"/>
  <c r="S16" i="9" l="1"/>
  <c r="O18" i="9"/>
  <c r="S18" i="9" s="1"/>
  <c r="K21" i="9"/>
  <c r="M17" i="9"/>
  <c r="M21" i="9" s="1"/>
  <c r="S15" i="9"/>
  <c r="O17" i="9"/>
  <c r="F161" i="2" s="1"/>
  <c r="S17" i="9" l="1"/>
  <c r="O21" i="9"/>
  <c r="S21" i="9" l="1"/>
  <c r="J88" i="1"/>
  <c r="J87" i="1"/>
  <c r="J86" i="1"/>
  <c r="J82" i="1"/>
  <c r="J81" i="1"/>
  <c r="F90" i="1"/>
  <c r="F88" i="1"/>
  <c r="F87" i="1"/>
  <c r="F86" i="1"/>
  <c r="F84" i="1"/>
  <c r="F82" i="1"/>
  <c r="F81" i="1"/>
  <c r="J56" i="1" l="1"/>
  <c r="J65" i="1" s="1"/>
  <c r="H65" i="1"/>
  <c r="F56" i="1"/>
  <c r="F65" i="1" s="1"/>
  <c r="D56" i="1"/>
  <c r="D65" i="1" s="1"/>
  <c r="C23" i="10"/>
  <c r="H81" i="1" l="1"/>
  <c r="I27" i="13"/>
  <c r="K22" i="10" s="1"/>
  <c r="M30" i="12"/>
  <c r="O27" i="9" l="1"/>
  <c r="S27" i="9" s="1"/>
  <c r="M22" i="10"/>
  <c r="I28" i="13"/>
  <c r="G28" i="13" l="1"/>
  <c r="G30" i="13" s="1"/>
  <c r="E28" i="13"/>
  <c r="E30" i="13" s="1"/>
  <c r="C28" i="13"/>
  <c r="A25" i="13"/>
  <c r="K23" i="10" l="1"/>
  <c r="I30" i="13"/>
  <c r="K26" i="10" l="1"/>
  <c r="H88" i="1" s="1"/>
  <c r="K29" i="12"/>
  <c r="K33" i="12" s="1"/>
  <c r="I29" i="12"/>
  <c r="I33" i="12" s="1"/>
  <c r="G29" i="12"/>
  <c r="G33" i="12" s="1"/>
  <c r="E29" i="12"/>
  <c r="E33" i="12" s="1"/>
  <c r="C29" i="12"/>
  <c r="C33" i="12" s="1"/>
  <c r="M25" i="9"/>
  <c r="O25" i="9" s="1"/>
  <c r="M27" i="12"/>
  <c r="M24" i="9" s="1"/>
  <c r="O24" i="9" s="1"/>
  <c r="O26" i="9" l="1"/>
  <c r="D161" i="2" s="1"/>
  <c r="S25" i="9"/>
  <c r="M26" i="9"/>
  <c r="M29" i="12"/>
  <c r="M33" i="12" s="1"/>
  <c r="A20" i="10"/>
  <c r="H75" i="1"/>
  <c r="D75" i="1"/>
  <c r="J74" i="1"/>
  <c r="H74" i="1"/>
  <c r="F74" i="1"/>
  <c r="D74" i="1"/>
  <c r="H44" i="1"/>
  <c r="D44" i="1"/>
  <c r="J43" i="1"/>
  <c r="H43" i="1"/>
  <c r="F43" i="1"/>
  <c r="D43" i="1"/>
  <c r="H33" i="1" l="1"/>
  <c r="A26" i="10" l="1"/>
  <c r="J33" i="1" l="1"/>
  <c r="F33" i="1"/>
  <c r="D33" i="1"/>
  <c r="F89" i="1" l="1"/>
  <c r="J34" i="1"/>
  <c r="H34" i="1"/>
  <c r="D34" i="1"/>
  <c r="F34" i="1"/>
  <c r="M21" i="10" l="1"/>
  <c r="S24" i="9"/>
  <c r="Q26" i="9" l="1"/>
  <c r="Q34" i="9" s="1"/>
  <c r="G23" i="10" l="1"/>
  <c r="E23" i="10"/>
  <c r="I26" i="9"/>
  <c r="G26" i="9"/>
  <c r="E26" i="9"/>
  <c r="E34" i="9" s="1"/>
  <c r="D82" i="1" s="1"/>
  <c r="C26" i="9"/>
  <c r="D90" i="1"/>
  <c r="C34" i="9" l="1"/>
  <c r="D81" i="1" s="1"/>
  <c r="H86" i="1"/>
  <c r="H82" i="1"/>
  <c r="G34" i="9"/>
  <c r="D84" i="1" s="1"/>
  <c r="I34" i="9"/>
  <c r="D86" i="1" s="1"/>
  <c r="I23" i="10" l="1"/>
  <c r="I26" i="10" s="1"/>
  <c r="H87" i="1" l="1"/>
  <c r="M23" i="10"/>
  <c r="M26" i="10" s="1"/>
  <c r="K26" i="9" l="1"/>
  <c r="K34" i="9" s="1"/>
  <c r="S26" i="9"/>
  <c r="D87" i="1" l="1"/>
  <c r="J89" i="1" l="1"/>
  <c r="J91" i="1" s="1"/>
  <c r="J92" i="1" l="1"/>
  <c r="F91" i="1"/>
  <c r="J93" i="1" l="1"/>
  <c r="F92" i="1"/>
  <c r="F93" i="1" s="1"/>
  <c r="H89" i="1" l="1"/>
  <c r="H91" i="1" s="1"/>
  <c r="H92" i="1" l="1"/>
  <c r="H93" i="1" s="1"/>
  <c r="M34" i="9" l="1"/>
  <c r="D88" i="1" s="1"/>
  <c r="D89" i="1" s="1"/>
  <c r="D91" i="1" s="1"/>
  <c r="D92" i="1" s="1"/>
  <c r="D93" i="1" s="1"/>
  <c r="S34" i="9"/>
  <c r="O34" i="9" l="1"/>
  <c r="C109" i="11" l="1"/>
  <c r="G104" i="11"/>
  <c r="E104" i="11"/>
  <c r="I104" i="11"/>
  <c r="I106" i="11" l="1"/>
  <c r="I108" i="11" s="1"/>
  <c r="I109" i="11" s="1"/>
  <c r="E106" i="11"/>
  <c r="E108" i="11" s="1"/>
  <c r="E109" i="11" s="1"/>
  <c r="G106" i="11"/>
  <c r="G108" i="11" l="1"/>
  <c r="G109" i="11" s="1"/>
</calcChain>
</file>

<file path=xl/sharedStrings.xml><?xml version="1.0" encoding="utf-8"?>
<sst xmlns="http://schemas.openxmlformats.org/spreadsheetml/2006/main" count="531" uniqueCount="280">
  <si>
    <t>Sri Trang Agro-Industry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</si>
  <si>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</si>
  <si>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</si>
  <si>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</si>
  <si>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</si>
  <si>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</si>
  <si>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</si>
  <si>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</si>
  <si>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Amounts due from future brokers</t>
  </si>
  <si>
    <t>Derivative financial instruments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</si>
  <si>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</si>
  <si>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</si>
  <si>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</si>
  <si>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</si>
  <si>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</si>
  <si>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 in associate</t>
  </si>
  <si>
    <t>Investment in joint venture</t>
  </si>
  <si>
    <t>Investment properties</t>
  </si>
  <si>
    <t>Property, plant and equipment</t>
  </si>
  <si>
    <t>Right-of-use assets</t>
  </si>
  <si>
    <t>Intangible asset - Computer software</t>
  </si>
  <si>
    <t>Goodwill</t>
  </si>
  <si>
    <t>Withholding tax deducted at source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</si>
  <si>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</si>
  <si>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</si>
  <si>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</si>
  <si>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</si>
  <si>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</si>
  <si>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</si>
  <si>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borrowings from financial institutions</t>
  </si>
  <si>
    <t>- Long-term borrowings from financial institutions</t>
  </si>
  <si>
    <t>- Debentures</t>
  </si>
  <si>
    <t>- Lease liabilities</t>
  </si>
  <si>
    <t>Income tax payable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</si>
  <si>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</si>
  <si>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</si>
  <si>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</si>
  <si>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</si>
  <si>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</si>
  <si>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Shareholders' equity</t>
  </si>
  <si>
    <t>Share capital</t>
  </si>
  <si>
    <t xml:space="preserve">   Registered</t>
  </si>
  <si>
    <t xml:space="preserve">      1,535,999,998 ordinary shares of Baht 1 each</t>
  </si>
  <si>
    <t xml:space="preserve">   Issued and fully paid-up</t>
  </si>
  <si>
    <t>Premium on ordinary shares</t>
  </si>
  <si>
    <t xml:space="preserve">Surplus on the change in the ownership </t>
  </si>
  <si>
    <t>interests in subsidiaries</t>
  </si>
  <si>
    <t>Retained earnings</t>
  </si>
  <si>
    <t>Appropriated - statutory reserve</t>
  </si>
  <si>
    <t>Unappropriated</t>
  </si>
  <si>
    <t>Other components of shareholders' equity</t>
  </si>
  <si>
    <t>Equity attributable to equity holders of the Company</t>
  </si>
  <si>
    <t>Non-controlling interests of the subsidiaries</t>
  </si>
  <si>
    <t>Total shareholders' equity</t>
  </si>
  <si>
    <t>Total liabilities and shareholders' equity</t>
  </si>
  <si>
    <t>Directors</t>
  </si>
  <si>
    <t>Profit or loss:</t>
  </si>
  <si>
    <t>Revenues from sales of goods and services</t>
  </si>
  <si>
    <t>Cost of sales and services</t>
  </si>
  <si>
    <t>Gross profit</t>
  </si>
  <si>
    <t>Other income</t>
  </si>
  <si>
    <t>Dividend income</t>
  </si>
  <si>
    <t>Selling and distribution expenses</t>
  </si>
  <si>
    <t>Administrative expenses</t>
  </si>
  <si>
    <t>Gain (loss) on exchange rates</t>
  </si>
  <si>
    <t>Other gain (loss)</t>
  </si>
  <si>
    <t>Finance income</t>
  </si>
  <si>
    <t>Finance cost</t>
  </si>
  <si>
    <t>Income tax</t>
  </si>
  <si>
    <t>Other comprehensive income:</t>
  </si>
  <si>
    <t xml:space="preserve">Other comprehensive income to be reclassified </t>
  </si>
  <si>
    <t xml:space="preserve">   to profit or loss in subsequent periods</t>
  </si>
  <si>
    <t>Other comprehensive income to be reclassified to</t>
  </si>
  <si>
    <t xml:space="preserve">   profit or loss in subsequent periods - net of income tax</t>
  </si>
  <si>
    <t xml:space="preserve">Other comprehensive income not to be reclassified </t>
  </si>
  <si>
    <t>Other comprehensive income not to be reclassified to</t>
  </si>
  <si>
    <t>Equity holders of the Company</t>
  </si>
  <si>
    <t>Total comprehensive income attributable to:</t>
  </si>
  <si>
    <t>Earnings per share</t>
  </si>
  <si>
    <t>Basic earnings per share</t>
  </si>
  <si>
    <t>Attributable to the equity holders of the Company</t>
  </si>
  <si>
    <t>Other comprehensive income</t>
  </si>
  <si>
    <t>Surplus on</t>
  </si>
  <si>
    <t>through other</t>
  </si>
  <si>
    <t>the change in</t>
  </si>
  <si>
    <t>Total other</t>
  </si>
  <si>
    <t>Total equity</t>
  </si>
  <si>
    <t>Issued and</t>
  </si>
  <si>
    <t>Premium</t>
  </si>
  <si>
    <t>the ownership</t>
  </si>
  <si>
    <t>Appropriated</t>
  </si>
  <si>
    <t xml:space="preserve"> components</t>
  </si>
  <si>
    <t>attributable to</t>
  </si>
  <si>
    <t>Non-controlling</t>
  </si>
  <si>
    <t xml:space="preserve">Total </t>
  </si>
  <si>
    <t>on ordinary</t>
  </si>
  <si>
    <t>interests in</t>
  </si>
  <si>
    <t>- statutory</t>
  </si>
  <si>
    <t>financial statements</t>
  </si>
  <si>
    <t>of shareholders'</t>
  </si>
  <si>
    <t>equity holders of</t>
  </si>
  <si>
    <t>interests of the</t>
  </si>
  <si>
    <t>shareholders'</t>
  </si>
  <si>
    <t>share capital</t>
  </si>
  <si>
    <t>shares</t>
  </si>
  <si>
    <t>subsidiaries</t>
  </si>
  <si>
    <t>reserve</t>
  </si>
  <si>
    <t>- net of income tax</t>
  </si>
  <si>
    <t>in foreign currencies</t>
  </si>
  <si>
    <t>equity</t>
  </si>
  <si>
    <t>the Company</t>
  </si>
  <si>
    <t>Dividend paid</t>
  </si>
  <si>
    <t>Cash flow statement</t>
  </si>
  <si>
    <t>Cash flows from operating activities</t>
  </si>
  <si>
    <t xml:space="preserve">   net cash provided by (paid from) operating activities:</t>
  </si>
  <si>
    <t xml:space="preserve">   Expenses for retirement benefit obligations</t>
  </si>
  <si>
    <t xml:space="preserve">   Depreciation</t>
  </si>
  <si>
    <t xml:space="preserve">   Finance income</t>
  </si>
  <si>
    <t xml:space="preserve">   Finance cost</t>
  </si>
  <si>
    <t xml:space="preserve">   Dividend income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</si>
  <si>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</si>
  <si>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</si>
  <si>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</si>
  <si>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Amounts due from future brokers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</si>
  <si>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</si>
  <si>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</si>
  <si>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</si>
  <si>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</si>
  <si>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</si>
  <si>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 statement (continued)</t>
  </si>
  <si>
    <t>Cash flows from investing activities</t>
  </si>
  <si>
    <t>Cash paid for purchases of other financial assets</t>
  </si>
  <si>
    <t>Dividends received</t>
  </si>
  <si>
    <t xml:space="preserve"> </t>
  </si>
  <si>
    <t>Cash flows from financing activities</t>
  </si>
  <si>
    <t>Repayments of long-term borrowings from financial institutions</t>
  </si>
  <si>
    <t>Supplemental cash flows information</t>
  </si>
  <si>
    <t xml:space="preserve">      to underlying equity instruments</t>
  </si>
  <si>
    <t xml:space="preserve">         and intangible asset</t>
  </si>
  <si>
    <t xml:space="preserve">   Exchange differences on translation of</t>
  </si>
  <si>
    <t xml:space="preserve">      financial statements in foreign currencies</t>
  </si>
  <si>
    <t xml:space="preserve">   Changes in revaluation of assets</t>
  </si>
  <si>
    <t xml:space="preserve">      - net of income tax</t>
  </si>
  <si>
    <t>(Unaudited</t>
  </si>
  <si>
    <t>(Audited)</t>
  </si>
  <si>
    <t>but reviewed)</t>
  </si>
  <si>
    <t>The accompanying notes are an integral part of the interim financial statements.</t>
  </si>
  <si>
    <t>(Unaudited but reviewed)</t>
  </si>
  <si>
    <t>Profit for the period</t>
  </si>
  <si>
    <t>Other comprehensive income for the period</t>
  </si>
  <si>
    <t>Total comprehensive income for the period</t>
  </si>
  <si>
    <t xml:space="preserve">(Unaudited but reviewed) </t>
  </si>
  <si>
    <t xml:space="preserve">   Amortisation of intangible asset</t>
  </si>
  <si>
    <t xml:space="preserve">   Interest received</t>
  </si>
  <si>
    <t xml:space="preserve">   Interest paid</t>
  </si>
  <si>
    <t xml:space="preserve">   Withholding tax deducted at source refunded</t>
  </si>
  <si>
    <t xml:space="preserve">   Income tax paid</t>
  </si>
  <si>
    <t>Share of other</t>
  </si>
  <si>
    <t xml:space="preserve">   Share of other comprehensive income from </t>
  </si>
  <si>
    <t>Details of other components of shareholders' equity:</t>
  </si>
  <si>
    <t>comprehensive income</t>
  </si>
  <si>
    <t xml:space="preserve">revaluation of assets </t>
  </si>
  <si>
    <t>Cash flow hedge reserve</t>
  </si>
  <si>
    <t xml:space="preserve">Exchange differences </t>
  </si>
  <si>
    <t>on translation of</t>
  </si>
  <si>
    <t>Total other components</t>
  </si>
  <si>
    <t>of shareholders' equity</t>
  </si>
  <si>
    <t>and joint venture</t>
  </si>
  <si>
    <t>from associate</t>
  </si>
  <si>
    <t xml:space="preserve">comprehensive income </t>
  </si>
  <si>
    <t xml:space="preserve">      and joint venture</t>
  </si>
  <si>
    <t xml:space="preserve">   Loss on bad debt</t>
  </si>
  <si>
    <t>Cash and cash equivalents at beginning of the period</t>
  </si>
  <si>
    <t>Cash and cash equivalents at end of the period</t>
  </si>
  <si>
    <t>Long-term liabilities, net of current portions:</t>
  </si>
  <si>
    <t>Statement of financial position</t>
  </si>
  <si>
    <t>Statement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</si>
  <si>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</si>
  <si>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</si>
  <si>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</si>
  <si>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 xml:space="preserve">   from financial institutions</t>
  </si>
  <si>
    <t>Current portions of long-term liabilities:</t>
  </si>
  <si>
    <t>Payment of principal portion of lease liabilities</t>
  </si>
  <si>
    <t xml:space="preserve">Non-cash items consist of: </t>
  </si>
  <si>
    <t>Amortisation of surplus on revaluation of assets</t>
  </si>
  <si>
    <t>Balance as at 1 January 2025</t>
  </si>
  <si>
    <t xml:space="preserve">   Loss (gain) on disposal of property, plant and</t>
  </si>
  <si>
    <t xml:space="preserve">Adjustments to reconcile profit before income tax to </t>
  </si>
  <si>
    <t>Cash received from short-term borrowing from subsidiary</t>
  </si>
  <si>
    <t xml:space="preserve"> fully paid</t>
  </si>
  <si>
    <t>Dividends paid by the subsidiaries</t>
  </si>
  <si>
    <t>Trade and other current receivables</t>
  </si>
  <si>
    <t>Trade and other current payables</t>
  </si>
  <si>
    <t>Non-current provision for retirement benefit obligations</t>
  </si>
  <si>
    <t>Share of profit from investments</t>
  </si>
  <si>
    <t xml:space="preserve">    in associate and joint venture</t>
  </si>
  <si>
    <t>Cash paid for investment in subsidiary</t>
  </si>
  <si>
    <t>Cash received from disposal of property, plant and equipment</t>
  </si>
  <si>
    <t xml:space="preserve">      designated at fair value through other comprehensive</t>
  </si>
  <si>
    <t xml:space="preserve">         income - net of income tax</t>
  </si>
  <si>
    <t xml:space="preserve">   Unrealised loss (gain) on fair value assessments</t>
  </si>
  <si>
    <t xml:space="preserve">      of derivative financial instruments</t>
  </si>
  <si>
    <t xml:space="preserve">   Trade and other current receivables</t>
  </si>
  <si>
    <t xml:space="preserve">   Trade and other current payables</t>
  </si>
  <si>
    <t xml:space="preserve">   Retirement benefit obligation paid</t>
  </si>
  <si>
    <t>Cash paid for purchases of property, plant and equipment,</t>
  </si>
  <si>
    <t xml:space="preserve">      intangible asset and repayment of payables from</t>
  </si>
  <si>
    <t xml:space="preserve">         purchases of assets</t>
  </si>
  <si>
    <t>Proceeds from long-term borrowings from financial institutions</t>
  </si>
  <si>
    <t>Proceeds from issuance of debentures</t>
  </si>
  <si>
    <t xml:space="preserve">   Payables from purchases of assets   </t>
  </si>
  <si>
    <t xml:space="preserve">      for which payments have yet to be made</t>
  </si>
  <si>
    <t xml:space="preserve">   Advances on the purchase of fixed assets or construction</t>
  </si>
  <si>
    <t xml:space="preserve">      transferred to property, plant and equipment</t>
  </si>
  <si>
    <t xml:space="preserve">   Right-of-use assets obtained under lease agreements</t>
  </si>
  <si>
    <t>Increase in treasury stocks</t>
  </si>
  <si>
    <t>Cash paid for treasury stocks of subsidiary</t>
  </si>
  <si>
    <t xml:space="preserve">   of the subsidiary (Note 9.1)</t>
  </si>
  <si>
    <t xml:space="preserve">   Share of profit from investments in associate</t>
  </si>
  <si>
    <t>Balance as at 1 January 2026</t>
  </si>
  <si>
    <t>31 December 2025</t>
  </si>
  <si>
    <t>Non-current biological assets</t>
  </si>
  <si>
    <t>Fair value reserve of</t>
  </si>
  <si>
    <t>equity investments</t>
  </si>
  <si>
    <t>designated at fair value</t>
  </si>
  <si>
    <t>Profit before income tax</t>
  </si>
  <si>
    <t xml:space="preserve">   Loss (gain) on hedge accounting</t>
  </si>
  <si>
    <t xml:space="preserve">   right-of-use assets, biological assets,</t>
  </si>
  <si>
    <t xml:space="preserve">   and biological assets</t>
  </si>
  <si>
    <t>Profit from operating activities</t>
  </si>
  <si>
    <t xml:space="preserve">   Gain (loss) on changes in value of equity investments</t>
  </si>
  <si>
    <t xml:space="preserve">      equipment, right-of-use assets, biological assets</t>
  </si>
  <si>
    <t xml:space="preserve">   Amortisation of bearer plants</t>
  </si>
  <si>
    <t>10, 11</t>
  </si>
  <si>
    <t>Cash paid for redemption of debentures</t>
  </si>
  <si>
    <t xml:space="preserve">   Reversal of expected credit losses</t>
  </si>
  <si>
    <t>Net increase (decrease) in cash and cash equivalents</t>
  </si>
  <si>
    <t>Cash received from sales of other financial assets</t>
  </si>
  <si>
    <t xml:space="preserve">      investment in joint venture</t>
  </si>
  <si>
    <t>As at 30 June 2026</t>
  </si>
  <si>
    <t>30 June 2026</t>
  </si>
  <si>
    <t>For the three-month period ended 30 June 2026</t>
  </si>
  <si>
    <t>Balance as at 30 June 2026</t>
  </si>
  <si>
    <t>For the six-month period ended 30 June 2026</t>
  </si>
  <si>
    <t>Dividend paid (Note 19)</t>
  </si>
  <si>
    <t xml:space="preserve">   Gain (loss) on cash flow hedge - net of income tax</t>
  </si>
  <si>
    <t>Profit (loss) attributable to:</t>
  </si>
  <si>
    <t xml:space="preserve">   Profit (loss) attributable to equity holders of the Company</t>
  </si>
  <si>
    <t xml:space="preserve">   Write-off for withholding tax</t>
  </si>
  <si>
    <t xml:space="preserve">   before effect from currency translation</t>
  </si>
  <si>
    <t>Effect from currency translation of cash and cash equivalents</t>
  </si>
  <si>
    <t xml:space="preserve">Cash paid for purchases of derivative </t>
  </si>
  <si>
    <t xml:space="preserve">   financial instruments</t>
  </si>
  <si>
    <t>Balance as at 30 June 2025</t>
  </si>
  <si>
    <t>Profit (loss) from operating activities</t>
  </si>
  <si>
    <t>Profit (loss) before income tax</t>
  </si>
  <si>
    <t>Profit (loss) for the period</t>
  </si>
  <si>
    <t>Other current financial assets</t>
  </si>
  <si>
    <t xml:space="preserve">   Gain on cash flow hedge - net of income tax</t>
  </si>
  <si>
    <t>Statement of comprehensive income</t>
  </si>
  <si>
    <t xml:space="preserve">   Reduction of inventory cost to net realisable value (reversal)</t>
  </si>
  <si>
    <t xml:space="preserve">   Expenses for provisions from onerous contracts (reversal)</t>
  </si>
  <si>
    <t>Inventories</t>
  </si>
  <si>
    <t>Total liabilities</t>
  </si>
  <si>
    <t>Dividends paid by subsidiaries</t>
  </si>
  <si>
    <t xml:space="preserve">   Loss on conversion of derivative instruments</t>
  </si>
  <si>
    <t xml:space="preserve">   Reversal of expenses for provisions from flood or fire incident</t>
  </si>
  <si>
    <t>Net cash flows provided by operating activities</t>
  </si>
  <si>
    <t>Net cash flows provided by (used in) investing activities</t>
  </si>
  <si>
    <t>Decrease in short-term borrowings</t>
  </si>
  <si>
    <t>Net cash flows used in financing activities</t>
  </si>
  <si>
    <t>Translation adjustments</t>
  </si>
  <si>
    <t xml:space="preserve">      repairs and maintenance expenses</t>
  </si>
  <si>
    <t>Cash flows provided by operating activities</t>
  </si>
  <si>
    <t xml:space="preserve">   Unrealised loss (gain) on exchange rates</t>
  </si>
  <si>
    <t xml:space="preserve">   Transfer assets under construction to</t>
  </si>
  <si>
    <t>Sales of equity investments designated at fair value</t>
  </si>
  <si>
    <t xml:space="preserve">   through other comprehensive income (Note 8)</t>
  </si>
  <si>
    <t xml:space="preserve">Sales of equity investments designated at fair value </t>
  </si>
  <si>
    <t xml:space="preserve">   in associate and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</si>
</sst>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  <numFmt numFmtId="167" formatCode="#,##0;\(#,##0\);&quot;-&quot;;@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i/>
      <sz val="11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</cellStyleXfs>
  <cellXfs count="132">
    <xf numFmtId="0" fontId="0" fillId="0" borderId="0" xfId="0"/>
    <xf numFmtId="41" fontId="3" fillId="0" borderId="0" xfId="1" applyNumberFormat="1" applyFont="1" applyFill="1" applyBorder="1" applyAlignment="1">
      <alignment horizontal="right"/>
    </xf>
    <xf numFmtId="167" fontId="3" fillId="0" borderId="0" xfId="5" applyNumberFormat="1" applyFont="1" applyFill="1" applyBorder="1" applyAlignment="1">
      <alignment horizontal="right" vertical="top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5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4" xfId="1" applyNumberFormat="1" applyFont="1" applyFill="1" applyBorder="1" applyAlignment="1">
      <alignment horizontal="right"/>
    </xf>
    <xf numFmtId="41" fontId="3" fillId="0" borderId="6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41" fontId="2" fillId="0" borderId="1" xfId="1" applyNumberFormat="1" applyFont="1" applyFill="1" applyBorder="1" applyAlignment="1">
      <alignment horizontal="right"/>
    </xf>
    <xf numFmtId="41" fontId="2" fillId="0" borderId="6" xfId="1" applyNumberFormat="1" applyFont="1" applyFill="1" applyBorder="1" applyAlignment="1">
      <alignment horizontal="right"/>
    </xf>
    <xf numFmtId="164" fontId="3" fillId="0" borderId="6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43" fontId="3" fillId="0" borderId="6" xfId="1" applyFont="1" applyFill="1" applyBorder="1" applyAlignment="1">
      <alignment horizontal="right"/>
    </xf>
    <xf numFmtId="43" fontId="3" fillId="0" borderId="0" xfId="1" applyFont="1" applyFill="1" applyAlignment="1"/>
    <xf numFmtId="43" fontId="3" fillId="0" borderId="0" xfId="1" applyFont="1" applyFill="1" applyBorder="1" applyAlignment="1">
      <alignment horizontal="right"/>
    </xf>
    <xf numFmtId="41" fontId="3" fillId="0" borderId="1" xfId="1" applyNumberFormat="1" applyFont="1" applyFill="1" applyBorder="1" applyAlignment="1"/>
    <xf numFmtId="41" fontId="3" fillId="0" borderId="0" xfId="1" quotePrefix="1" applyNumberFormat="1" applyFont="1" applyFill="1" applyAlignment="1">
      <alignment horizontal="left"/>
    </xf>
    <xf numFmtId="41" fontId="3" fillId="0" borderId="0" xfId="5" applyNumberFormat="1" applyFont="1" applyFill="1" applyBorder="1" applyAlignment="1">
      <alignment horizontal="right"/>
    </xf>
    <xf numFmtId="167" fontId="3" fillId="0" borderId="0" xfId="5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/>
    <xf numFmtId="41" fontId="3" fillId="0" borderId="3" xfId="5" applyNumberFormat="1" applyFont="1" applyFill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41" fontId="3" fillId="0" borderId="0" xfId="0" applyNumberFormat="1" applyFont="1"/>
    <xf numFmtId="0" fontId="2" fillId="0" borderId="0" xfId="3" applyFont="1" applyAlignment="1">
      <alignment horizontal="left"/>
    </xf>
    <xf numFmtId="0" fontId="3" fillId="0" borderId="0" xfId="3" applyFont="1"/>
    <xf numFmtId="0" fontId="2" fillId="0" borderId="0" xfId="3" applyFont="1"/>
    <xf numFmtId="0" fontId="3" fillId="0" borderId="0" xfId="3" applyFont="1" applyAlignment="1">
      <alignment horizontal="left"/>
    </xf>
    <xf numFmtId="0" fontId="3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0" fontId="3" fillId="0" borderId="1" xfId="3" quotePrefix="1" applyFont="1" applyBorder="1" applyAlignment="1">
      <alignment horizontal="center"/>
    </xf>
    <xf numFmtId="0" fontId="3" fillId="0" borderId="0" xfId="7" applyFont="1"/>
    <xf numFmtId="0" fontId="2" fillId="0" borderId="0" xfId="4" applyFont="1"/>
    <xf numFmtId="0" fontId="2" fillId="0" borderId="0" xfId="7" applyFont="1"/>
    <xf numFmtId="167" fontId="3" fillId="0" borderId="0" xfId="7" applyNumberFormat="1" applyFont="1" applyAlignment="1">
      <alignment horizontal="right"/>
    </xf>
    <xf numFmtId="37" fontId="3" fillId="0" borderId="0" xfId="3" applyNumberFormat="1" applyFont="1"/>
    <xf numFmtId="167" fontId="3" fillId="0" borderId="0" xfId="7" applyNumberFormat="1" applyFont="1"/>
    <xf numFmtId="0" fontId="3" fillId="0" borderId="1" xfId="3" applyFont="1" applyBorder="1"/>
    <xf numFmtId="0" fontId="2" fillId="0" borderId="0" xfId="3" applyFont="1" applyAlignment="1">
      <alignment horizontal="center"/>
    </xf>
    <xf numFmtId="0" fontId="3" fillId="0" borderId="0" xfId="3" quotePrefix="1" applyFont="1" applyAlignment="1">
      <alignment horizontal="center"/>
    </xf>
    <xf numFmtId="0" fontId="2" fillId="0" borderId="0" xfId="7" applyFont="1" applyAlignment="1">
      <alignment horizontal="left"/>
    </xf>
    <xf numFmtId="167" fontId="2" fillId="0" borderId="0" xfId="7" applyNumberFormat="1" applyFont="1" applyAlignment="1">
      <alignment horizontal="centerContinuous"/>
    </xf>
    <xf numFmtId="167" fontId="2" fillId="0" borderId="0" xfId="7" applyNumberFormat="1" applyFont="1" applyAlignment="1">
      <alignment horizontal="right"/>
    </xf>
    <xf numFmtId="0" fontId="3" fillId="0" borderId="0" xfId="7" applyFont="1" applyAlignment="1">
      <alignment horizontal="right"/>
    </xf>
    <xf numFmtId="0" fontId="3" fillId="0" borderId="0" xfId="7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0" xfId="3" applyFont="1" applyAlignment="1">
      <alignment horizontal="center" vertical="top"/>
    </xf>
    <xf numFmtId="0" fontId="3" fillId="0" borderId="0" xfId="7" applyFont="1" applyAlignment="1">
      <alignment vertical="top"/>
    </xf>
    <xf numFmtId="167" fontId="2" fillId="0" borderId="0" xfId="7" applyNumberFormat="1" applyFont="1" applyAlignment="1">
      <alignment horizontal="right" vertical="top"/>
    </xf>
    <xf numFmtId="167" fontId="3" fillId="0" borderId="0" xfId="7" applyNumberFormat="1" applyFont="1" applyAlignment="1">
      <alignment vertical="top"/>
    </xf>
    <xf numFmtId="167" fontId="3" fillId="0" borderId="0" xfId="7" applyNumberFormat="1" applyFont="1" applyAlignment="1">
      <alignment horizontal="right" vertical="top"/>
    </xf>
    <xf numFmtId="0" fontId="2" fillId="0" borderId="0" xfId="7" applyFont="1" applyAlignment="1">
      <alignment vertical="top"/>
    </xf>
    <xf numFmtId="41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164" fontId="3" fillId="0" borderId="1" xfId="1" applyNumberFormat="1" applyFont="1" applyFill="1" applyBorder="1" applyAlignment="1">
      <alignment horizontal="right"/>
    </xf>
    <xf numFmtId="167" fontId="10" fillId="0" borderId="0" xfId="5" applyNumberFormat="1" applyFont="1" applyFill="1" applyBorder="1" applyAlignment="1">
      <alignment horizontal="right" vertical="top"/>
    </xf>
    <xf numFmtId="0" fontId="10" fillId="0" borderId="0" xfId="7" applyFont="1" applyAlignment="1">
      <alignment vertical="top"/>
    </xf>
    <xf numFmtId="41" fontId="3" fillId="0" borderId="5" xfId="1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39" fontId="3" fillId="0" borderId="0" xfId="0" applyNumberFormat="1" applyFont="1"/>
    <xf numFmtId="41" fontId="3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/>
    </xf>
    <xf numFmtId="41" fontId="3" fillId="0" borderId="1" xfId="0" applyNumberFormat="1" applyFont="1" applyBorder="1"/>
    <xf numFmtId="164" fontId="3" fillId="0" borderId="0" xfId="0" applyNumberFormat="1" applyFont="1" applyAlignment="1">
      <alignment horizontal="centerContinuous"/>
    </xf>
    <xf numFmtId="41" fontId="3" fillId="0" borderId="0" xfId="7" applyNumberFormat="1" applyFont="1" applyAlignment="1">
      <alignment horizontal="justify" wrapText="1"/>
    </xf>
    <xf numFmtId="41" fontId="3" fillId="0" borderId="8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center"/>
    </xf>
    <xf numFmtId="41" fontId="3" fillId="0" borderId="0" xfId="0" quotePrefix="1" applyNumberFormat="1" applyFont="1" applyAlignment="1">
      <alignment horizontal="left"/>
    </xf>
    <xf numFmtId="39" fontId="3" fillId="0" borderId="0" xfId="0" applyNumberFormat="1" applyFont="1" applyAlignment="1">
      <alignment horizontal="left"/>
    </xf>
    <xf numFmtId="0" fontId="2" fillId="0" borderId="0" xfId="0" quotePrefix="1" applyFont="1" applyAlignment="1">
      <alignment horizontal="left"/>
    </xf>
    <xf numFmtId="41" fontId="2" fillId="0" borderId="0" xfId="0" quotePrefix="1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37" fontId="2" fillId="0" borderId="0" xfId="0" applyNumberFormat="1" applyFont="1"/>
    <xf numFmtId="37" fontId="3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3" fillId="0" borderId="0" xfId="0" quotePrefix="1" applyNumberFormat="1" applyFont="1" applyAlignment="1">
      <alignment horizontal="left" indent="1"/>
    </xf>
    <xf numFmtId="37" fontId="3" fillId="0" borderId="0" xfId="0" applyNumberFormat="1" applyFont="1" applyAlignment="1">
      <alignment horizontal="left" indent="1"/>
    </xf>
    <xf numFmtId="37" fontId="9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165" fontId="3" fillId="0" borderId="0" xfId="0" applyNumberFormat="1" applyFont="1"/>
    <xf numFmtId="0" fontId="3" fillId="0" borderId="7" xfId="0" applyFont="1" applyBorder="1"/>
    <xf numFmtId="166" fontId="3" fillId="0" borderId="0" xfId="0" applyNumberFormat="1" applyFont="1"/>
    <xf numFmtId="164" fontId="3" fillId="0" borderId="0" xfId="0" applyNumberFormat="1" applyFont="1" applyAlignment="1">
      <alignment horizontal="left"/>
    </xf>
    <xf numFmtId="167" fontId="2" fillId="0" borderId="0" xfId="7" applyNumberFormat="1" applyFont="1" applyAlignment="1">
      <alignment horizontal="center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0" fontId="2" fillId="0" borderId="0" xfId="3" applyFont="1" applyAlignment="1">
      <alignment horizontal="left"/>
    </xf>
    <xf numFmtId="0" fontId="3" fillId="0" borderId="1" xfId="3" applyFont="1" applyBorder="1" applyAlignment="1">
      <alignment horizontal="center"/>
    </xf>
    <xf numFmtId="0" fontId="2" fillId="0" borderId="1" xfId="7" applyFont="1" applyBorder="1" applyAlignment="1">
      <alignment horizontal="center"/>
    </xf>
    <xf numFmtId="0" fontId="3" fillId="0" borderId="4" xfId="3" applyFont="1" applyBorder="1" applyAlignment="1">
      <alignment horizontal="center"/>
    </xf>
    <xf numFmtId="0" fontId="3" fillId="0" borderId="4" xfId="7" applyFont="1" applyBorder="1" applyAlignment="1">
      <alignment horizontal="center"/>
    </xf>
    <xf numFmtId="0" fontId="2" fillId="0" borderId="0" xfId="7" applyFont="1" applyAlignment="1">
      <alignment horizontal="center"/>
    </xf>
    <xf numFmtId="0" fontId="3" fillId="0" borderId="1" xfId="7" applyFont="1" applyBorder="1" applyAlignment="1">
      <alignment horizontal="center"/>
    </xf>
    <xf numFmtId="0" fontId="3" fillId="0" borderId="0" xfId="3" applyFont="1" applyAlignment="1">
      <alignment horizontal="right"/>
    </xf>
    <xf numFmtId="0" fontId="2" fillId="0" borderId="1" xfId="3" applyFont="1" applyBorder="1" applyAlignment="1">
      <alignment horizontal="center"/>
    </xf>
  </cellXfs>
  <cellStyles count="8">
    <cellStyle name="Comma" xfId="1" builtinId="3"/>
    <cellStyle name="Comma 2" xfId="5" xr:uid="{00000000-0005-0000-0000-000001000000}"/>
    <cellStyle name="Normal" xfId="0" builtinId="0"/>
    <cellStyle name="Normal 2" xfId="2" xr:uid="{00000000-0005-0000-0000-000004000000}"/>
    <cellStyle name="Normal 2 2" xfId="7" xr:uid="{B18C823C-581B-4480-BFC7-AE8E302E5722}"/>
    <cellStyle name="Normal 6" xfId="3" xr:uid="{00000000-0005-0000-0000-000005000000}"/>
    <cellStyle name="Normal_T_FS_Y12'2009_PRANDA" xfId="4" xr:uid="{00000000-0005-0000-0000-000006000000}"/>
    <cellStyle name="Percent 2" xfId="6" xr:uid="{10DFB59C-9E71-4C1B-BE9D-D27B5C15E8E8}"/>
  </cellStyles>
  <dxfs count="0"/>
  <tableStyles count="0" defaultTableStyle="TableStyleMedium9" defaultPivotStyle="PivotStyleLight16"/>
  <colors>
    <mruColors>
      <color rgb="FFCCFFCC"/>
      <color rgb="FFFFCCFF"/>
      <color rgb="FF0000FF"/>
      <color rgb="FF99FF99"/>
      <color rgb="FF00FFFF"/>
      <color rgb="FF99FF66"/>
      <color rgb="FF66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showGridLines="0" tabSelected="1" view="pageBreakPreview" zoomScale="80" zoomScaleNormal="60" zoomScaleSheetLayoutView="80" workbookViewId="0">
      <selection activeCell="H13" sqref="H13"/>
    </sheetView>
  </sheetViews>
  <sheetFormatPr defaultColWidth="9.44140625" defaultRowHeight="24" customHeight="1"/>
  <cols>
    <col min="1" max="1" width="48.44140625" style="35" customWidth="1"/>
    <col min="2" max="2" width="7.44140625" style="35" customWidth="1"/>
    <col min="3" max="3" width="1.44140625" style="35" customWidth="1"/>
    <col min="4" max="4" width="18.109375" style="35" customWidth="1"/>
    <col min="5" max="5" width="1.44140625" style="35" customWidth="1"/>
    <col min="6" max="6" width="18.109375" style="35" customWidth="1"/>
    <col min="7" max="7" width="1.44140625" style="35" customWidth="1"/>
    <col min="8" max="8" width="18.109375" style="35" customWidth="1"/>
    <col min="9" max="9" width="1.44140625" style="35" customWidth="1"/>
    <col min="10" max="10" width="18.109375" style="35" customWidth="1"/>
    <col min="11" max="11" width="14.109375" style="35" bestFit="1" customWidth="1"/>
    <col min="12" max="12" width="14.5546875" style="35" bestFit="1" customWidth="1"/>
    <col min="13" max="16384" width="9.44140625" style="35"/>
  </cols>
  <sheetData>
    <row r="1" spans="1:10" s="74" customFormat="1" ht="24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s="74" customFormat="1" ht="24" customHeight="1">
      <c r="A2" s="76" t="s">
        <v>175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s="74" customFormat="1" ht="24" customHeight="1">
      <c r="A3" s="76" t="s">
        <v>239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s="74" customFormat="1" ht="24" customHeight="1">
      <c r="A4" s="121" t="s">
        <v>1</v>
      </c>
      <c r="B4" s="121"/>
      <c r="C4" s="121"/>
      <c r="D4" s="121"/>
      <c r="E4" s="121"/>
      <c r="F4" s="121"/>
      <c r="G4" s="121"/>
      <c r="H4" s="121"/>
      <c r="I4" s="121"/>
      <c r="J4" s="121"/>
    </row>
    <row r="5" spans="1:10" s="74" customFormat="1" ht="24" customHeight="1">
      <c r="A5" s="35"/>
      <c r="D5" s="122" t="s">
        <v>2</v>
      </c>
      <c r="E5" s="122"/>
      <c r="F5" s="122"/>
      <c r="G5" s="100"/>
      <c r="H5" s="122" t="s">
        <v>3</v>
      </c>
      <c r="I5" s="122"/>
      <c r="J5" s="122"/>
    </row>
    <row r="6" spans="1:10" s="74" customFormat="1" ht="24" customHeight="1">
      <c r="A6" s="35"/>
      <c r="B6" s="79" t="s">
        <v>4</v>
      </c>
      <c r="D6" s="83" t="s">
        <v>240</v>
      </c>
      <c r="E6" s="101"/>
      <c r="F6" s="83" t="s">
        <v>220</v>
      </c>
      <c r="G6" s="101"/>
      <c r="H6" s="83" t="s">
        <v>240</v>
      </c>
      <c r="I6" s="101"/>
      <c r="J6" s="83" t="s">
        <v>220</v>
      </c>
    </row>
    <row r="7" spans="1:10" s="74" customFormat="1" ht="24" customHeight="1">
      <c r="A7" s="35"/>
      <c r="B7" s="79"/>
      <c r="D7" s="102" t="s">
        <v>143</v>
      </c>
      <c r="E7" s="101"/>
      <c r="F7" s="102" t="s">
        <v>144</v>
      </c>
      <c r="G7" s="101"/>
      <c r="H7" s="102" t="s">
        <v>143</v>
      </c>
      <c r="I7" s="101"/>
      <c r="J7" s="102" t="s">
        <v>144</v>
      </c>
    </row>
    <row r="8" spans="1:10" s="74" customFormat="1" ht="24" customHeight="1">
      <c r="A8" s="35"/>
      <c r="B8" s="79"/>
      <c r="D8" s="102" t="s">
        <v>145</v>
      </c>
      <c r="E8" s="101"/>
      <c r="F8" s="102"/>
      <c r="G8" s="101"/>
      <c r="H8" s="102" t="s">
        <v>145</v>
      </c>
      <c r="I8" s="101"/>
      <c r="J8" s="102"/>
    </row>
    <row r="9" spans="1:10" s="74" customFormat="1" ht="24" customHeight="1">
      <c r="A9" s="103" t="s">
        <v>5</v>
      </c>
    </row>
    <row r="10" spans="1:10" s="74" customFormat="1" ht="24" customHeight="1">
      <c r="A10" s="103" t="s">
        <v>6</v>
      </c>
    </row>
    <row r="11" spans="1:10" s="74" customFormat="1" ht="24" customHeight="1">
      <c r="A11" s="104" t="s">
        <v>7</v>
      </c>
      <c r="B11" s="105"/>
      <c r="D11" s="87">
        <v>5328456905</v>
      </c>
      <c r="E11" s="87"/>
      <c r="F11" s="87">
        <v>5265932160</v>
      </c>
      <c r="G11" s="1"/>
      <c r="H11" s="87">
        <v>94667505</v>
      </c>
      <c r="I11" s="87"/>
      <c r="J11" s="87">
        <v>171314506</v>
      </c>
    </row>
    <row r="12" spans="1:10" s="74" customFormat="1" ht="24" customHeight="1">
      <c r="A12" s="104" t="s">
        <v>191</v>
      </c>
      <c r="B12" s="105">
        <v>4</v>
      </c>
      <c r="C12" s="106"/>
      <c r="D12" s="87">
        <v>10340946355</v>
      </c>
      <c r="E12" s="87"/>
      <c r="F12" s="87">
        <v>9295173414</v>
      </c>
      <c r="G12" s="1"/>
      <c r="H12" s="87">
        <v>6290496359</v>
      </c>
      <c r="I12" s="87"/>
      <c r="J12" s="87">
        <v>6189347702</v>
      </c>
    </row>
    <row r="13" spans="1:10" s="74" customFormat="1" ht="24" customHeight="1">
      <c r="A13" s="104" t="s">
        <v>8</v>
      </c>
      <c r="B13" s="105"/>
      <c r="C13" s="106"/>
      <c r="D13" s="87">
        <v>1027651054</v>
      </c>
      <c r="E13" s="87"/>
      <c r="F13" s="87">
        <v>988867191</v>
      </c>
      <c r="G13" s="1"/>
      <c r="H13" s="87">
        <v>380156946</v>
      </c>
      <c r="I13" s="87"/>
      <c r="J13" s="87">
        <v>356075631</v>
      </c>
    </row>
    <row r="14" spans="1:10" s="74" customFormat="1" ht="24" customHeight="1">
      <c r="A14" s="104" t="s">
        <v>262</v>
      </c>
      <c r="B14" s="105">
        <v>5</v>
      </c>
      <c r="C14" s="106"/>
      <c r="D14" s="87">
        <v>24905468703</v>
      </c>
      <c r="E14" s="87"/>
      <c r="F14" s="87">
        <v>31454426938</v>
      </c>
      <c r="G14" s="1"/>
      <c r="H14" s="87">
        <v>12759182149</v>
      </c>
      <c r="I14" s="87"/>
      <c r="J14" s="87">
        <v>18600721713</v>
      </c>
    </row>
    <row r="15" spans="1:10" s="74" customFormat="1" ht="24" customHeight="1">
      <c r="A15" s="104" t="s">
        <v>9</v>
      </c>
      <c r="B15" s="105">
        <v>6</v>
      </c>
      <c r="D15" s="87">
        <v>271227841</v>
      </c>
      <c r="E15" s="87"/>
      <c r="F15" s="87">
        <v>393027532</v>
      </c>
      <c r="G15" s="1"/>
      <c r="H15" s="87">
        <v>205314163</v>
      </c>
      <c r="I15" s="87"/>
      <c r="J15" s="87">
        <v>226856784</v>
      </c>
    </row>
    <row r="16" spans="1:10" s="74" customFormat="1" ht="24" customHeight="1">
      <c r="A16" s="104" t="s">
        <v>257</v>
      </c>
      <c r="B16" s="105">
        <v>8</v>
      </c>
      <c r="D16" s="87">
        <v>3327029</v>
      </c>
      <c r="E16" s="87"/>
      <c r="F16" s="87">
        <v>0</v>
      </c>
      <c r="G16" s="1"/>
      <c r="H16" s="87">
        <v>0</v>
      </c>
      <c r="I16" s="87"/>
      <c r="J16" s="87">
        <v>0</v>
      </c>
    </row>
    <row r="17" spans="1:10" s="74" customFormat="1" ht="24" customHeight="1">
      <c r="A17" s="104" t="s">
        <v>10</v>
      </c>
      <c r="B17" s="105">
        <v>7</v>
      </c>
      <c r="C17" s="106"/>
      <c r="D17" s="94">
        <v>993088806</v>
      </c>
      <c r="E17" s="87"/>
      <c r="F17" s="94">
        <v>1297583968</v>
      </c>
      <c r="G17" s="1"/>
      <c r="H17" s="94">
        <v>87614215</v>
      </c>
      <c r="I17" s="87"/>
      <c r="J17" s="94">
        <v>89461710</v>
      </c>
    </row>
    <row r="18" spans="1:10" s="74" customFormat="1" ht="24" customHeight="1">
      <c r="A18" s="103" t="s">
        <v>11</v>
      </c>
      <c r="B18" s="105"/>
      <c r="C18" s="107"/>
      <c r="D18" s="3">
        <f>SUM(D11:D17)</f>
        <v>42870166693</v>
      </c>
      <c r="E18" s="1"/>
      <c r="F18" s="3">
        <f>SUM(F11:F17)</f>
        <v>48695011203</v>
      </c>
      <c r="G18" s="1"/>
      <c r="H18" s="3">
        <f>SUM(H11:H17)</f>
        <v>19817431337</v>
      </c>
      <c r="I18" s="1"/>
      <c r="J18" s="3">
        <f>SUM(J11:J17)</f>
        <v>25633778046</v>
      </c>
    </row>
    <row r="19" spans="1:10" s="74" customFormat="1" ht="24" customHeight="1">
      <c r="A19" s="108" t="s">
        <v>12</v>
      </c>
      <c r="B19" s="105"/>
      <c r="C19" s="107"/>
      <c r="D19" s="1"/>
      <c r="E19" s="1"/>
      <c r="F19" s="1"/>
      <c r="G19" s="1"/>
      <c r="H19" s="1"/>
      <c r="I19" s="1"/>
      <c r="J19" s="1"/>
    </row>
    <row r="20" spans="1:10" s="74" customFormat="1" ht="24" customHeight="1">
      <c r="A20" s="104" t="s">
        <v>13</v>
      </c>
      <c r="B20" s="105">
        <v>8</v>
      </c>
      <c r="C20" s="107"/>
      <c r="D20" s="87">
        <v>13692126054</v>
      </c>
      <c r="E20" s="87"/>
      <c r="F20" s="87">
        <v>11212536498</v>
      </c>
      <c r="G20" s="87"/>
      <c r="H20" s="87">
        <v>53064552</v>
      </c>
      <c r="I20" s="87"/>
      <c r="J20" s="87">
        <v>44378639</v>
      </c>
    </row>
    <row r="21" spans="1:10" s="74" customFormat="1" ht="24" customHeight="1">
      <c r="A21" s="104" t="s">
        <v>14</v>
      </c>
      <c r="B21" s="105">
        <v>9</v>
      </c>
      <c r="C21" s="107"/>
      <c r="D21" s="87">
        <v>0</v>
      </c>
      <c r="E21" s="87"/>
      <c r="F21" s="87">
        <v>0</v>
      </c>
      <c r="G21" s="1"/>
      <c r="H21" s="87">
        <v>19196058899</v>
      </c>
      <c r="I21" s="87"/>
      <c r="J21" s="87">
        <v>19196058899</v>
      </c>
    </row>
    <row r="22" spans="1:10" s="74" customFormat="1" ht="24" customHeight="1">
      <c r="A22" s="104" t="s">
        <v>15</v>
      </c>
      <c r="B22" s="105">
        <v>10</v>
      </c>
      <c r="C22" s="107"/>
      <c r="D22" s="87">
        <v>441495388</v>
      </c>
      <c r="E22" s="87"/>
      <c r="F22" s="87">
        <v>464218090</v>
      </c>
      <c r="G22" s="1"/>
      <c r="H22" s="87">
        <v>142500000</v>
      </c>
      <c r="I22" s="87"/>
      <c r="J22" s="87">
        <v>142500000</v>
      </c>
    </row>
    <row r="23" spans="1:10" s="74" customFormat="1" ht="24" customHeight="1">
      <c r="A23" s="104" t="s">
        <v>16</v>
      </c>
      <c r="B23" s="105">
        <v>11</v>
      </c>
      <c r="C23" s="107"/>
      <c r="D23" s="87">
        <v>216720021</v>
      </c>
      <c r="E23" s="87"/>
      <c r="F23" s="87">
        <v>229177837</v>
      </c>
      <c r="G23" s="87"/>
      <c r="H23" s="87">
        <v>134716526</v>
      </c>
      <c r="I23" s="87"/>
      <c r="J23" s="87">
        <v>134716526</v>
      </c>
    </row>
    <row r="24" spans="1:10" s="74" customFormat="1" ht="24" customHeight="1">
      <c r="A24" s="104" t="s">
        <v>17</v>
      </c>
      <c r="B24" s="105"/>
      <c r="C24" s="107"/>
      <c r="D24" s="87">
        <v>232414045</v>
      </c>
      <c r="E24" s="87"/>
      <c r="F24" s="87">
        <v>225892201</v>
      </c>
      <c r="G24" s="1"/>
      <c r="H24" s="87">
        <v>89643125</v>
      </c>
      <c r="I24" s="87"/>
      <c r="J24" s="87">
        <v>89643125</v>
      </c>
    </row>
    <row r="25" spans="1:10" s="74" customFormat="1" ht="24" customHeight="1">
      <c r="A25" s="104" t="s">
        <v>18</v>
      </c>
      <c r="B25" s="105">
        <v>12</v>
      </c>
      <c r="C25" s="107"/>
      <c r="D25" s="87">
        <v>43965443843</v>
      </c>
      <c r="E25" s="87"/>
      <c r="F25" s="87">
        <v>45506529668</v>
      </c>
      <c r="G25" s="87"/>
      <c r="H25" s="87">
        <v>12279766232</v>
      </c>
      <c r="I25" s="87"/>
      <c r="J25" s="87">
        <v>12691942963</v>
      </c>
    </row>
    <row r="26" spans="1:10" s="74" customFormat="1" ht="24" customHeight="1">
      <c r="A26" s="104" t="s">
        <v>19</v>
      </c>
      <c r="B26" s="105"/>
      <c r="C26" s="107"/>
      <c r="D26" s="87">
        <v>498641216</v>
      </c>
      <c r="E26" s="87"/>
      <c r="F26" s="87">
        <v>493998667</v>
      </c>
      <c r="G26" s="87"/>
      <c r="H26" s="87">
        <v>136067113</v>
      </c>
      <c r="I26" s="87"/>
      <c r="J26" s="87">
        <v>107351990</v>
      </c>
    </row>
    <row r="27" spans="1:10" s="74" customFormat="1" ht="24" customHeight="1">
      <c r="A27" s="104" t="s">
        <v>221</v>
      </c>
      <c r="B27" s="105"/>
      <c r="C27" s="107"/>
      <c r="D27" s="87">
        <v>2656349209</v>
      </c>
      <c r="E27" s="87"/>
      <c r="F27" s="87">
        <v>2658558739</v>
      </c>
      <c r="G27" s="1"/>
      <c r="H27" s="87">
        <v>31425358</v>
      </c>
      <c r="I27" s="87"/>
      <c r="J27" s="87">
        <v>24362156</v>
      </c>
    </row>
    <row r="28" spans="1:10" s="74" customFormat="1" ht="24" customHeight="1">
      <c r="A28" s="104" t="s">
        <v>20</v>
      </c>
      <c r="B28" s="105"/>
      <c r="C28" s="107"/>
      <c r="D28" s="87">
        <v>364686846</v>
      </c>
      <c r="E28" s="87"/>
      <c r="F28" s="87">
        <v>386530606</v>
      </c>
      <c r="G28" s="1"/>
      <c r="H28" s="87">
        <v>195565964</v>
      </c>
      <c r="I28" s="87"/>
      <c r="J28" s="87">
        <v>213994908</v>
      </c>
    </row>
    <row r="29" spans="1:10" s="74" customFormat="1" ht="24" customHeight="1">
      <c r="A29" s="104" t="s">
        <v>21</v>
      </c>
      <c r="B29" s="105"/>
      <c r="D29" s="87">
        <v>3174667132</v>
      </c>
      <c r="E29" s="87"/>
      <c r="F29" s="87">
        <v>3174667132</v>
      </c>
      <c r="G29" s="1"/>
      <c r="H29" s="87">
        <v>0</v>
      </c>
      <c r="I29" s="87"/>
      <c r="J29" s="87">
        <v>0</v>
      </c>
    </row>
    <row r="30" spans="1:10" s="74" customFormat="1" ht="24" customHeight="1">
      <c r="A30" s="109" t="s">
        <v>23</v>
      </c>
      <c r="B30" s="105"/>
      <c r="D30" s="87">
        <v>345639420</v>
      </c>
      <c r="E30" s="87"/>
      <c r="F30" s="87">
        <v>378830824</v>
      </c>
      <c r="G30" s="1"/>
      <c r="H30" s="87">
        <v>0</v>
      </c>
      <c r="I30" s="87"/>
      <c r="J30" s="87">
        <v>0</v>
      </c>
    </row>
    <row r="31" spans="1:10" s="74" customFormat="1" ht="24" customHeight="1">
      <c r="A31" s="109" t="s">
        <v>22</v>
      </c>
      <c r="B31" s="105"/>
      <c r="D31" s="87">
        <v>225404656</v>
      </c>
      <c r="E31" s="87"/>
      <c r="F31" s="87">
        <v>268817960</v>
      </c>
      <c r="G31" s="1"/>
      <c r="H31" s="87">
        <v>76007401</v>
      </c>
      <c r="I31" s="87"/>
      <c r="J31" s="87">
        <v>82373084</v>
      </c>
    </row>
    <row r="32" spans="1:10" s="74" customFormat="1" ht="24" customHeight="1">
      <c r="A32" s="109" t="s">
        <v>24</v>
      </c>
      <c r="B32" s="105"/>
      <c r="D32" s="94">
        <v>71591365</v>
      </c>
      <c r="E32" s="87"/>
      <c r="F32" s="94">
        <v>70007201</v>
      </c>
      <c r="G32" s="87"/>
      <c r="H32" s="94">
        <v>11492072</v>
      </c>
      <c r="I32" s="87"/>
      <c r="J32" s="94">
        <v>11021322</v>
      </c>
    </row>
    <row r="33" spans="1:10" s="74" customFormat="1" ht="24" customHeight="1">
      <c r="A33" s="103" t="s">
        <v>25</v>
      </c>
      <c r="B33" s="105"/>
      <c r="D33" s="4">
        <f>SUM(D20:D32)</f>
        <v>65885179195</v>
      </c>
      <c r="E33" s="1"/>
      <c r="F33" s="4">
        <f>SUM(F20:F32)</f>
        <v>65069765423</v>
      </c>
      <c r="G33" s="1"/>
      <c r="H33" s="4">
        <f>SUM(H20:H32)</f>
        <v>32346307242</v>
      </c>
      <c r="I33" s="1"/>
      <c r="J33" s="4">
        <f>SUM(J20:J32)</f>
        <v>32738343612</v>
      </c>
    </row>
    <row r="34" spans="1:10" s="74" customFormat="1" ht="24" customHeight="1" thickBot="1">
      <c r="A34" s="103" t="s">
        <v>26</v>
      </c>
      <c r="B34" s="101"/>
      <c r="D34" s="5">
        <f>SUM(D18:D18,D33)</f>
        <v>108755345888</v>
      </c>
      <c r="E34" s="1"/>
      <c r="F34" s="5">
        <f>SUM(F18:F18,F33)</f>
        <v>113764776626</v>
      </c>
      <c r="G34" s="1"/>
      <c r="H34" s="5">
        <f>SUM(H18:H18,H33)</f>
        <v>52163738579</v>
      </c>
      <c r="I34" s="1"/>
      <c r="J34" s="5">
        <f>SUM(J18:J18,J33)</f>
        <v>58372121658</v>
      </c>
    </row>
    <row r="35" spans="1:10" s="74" customFormat="1" ht="24" customHeight="1" thickTop="1">
      <c r="A35" s="103"/>
      <c r="B35" s="101"/>
      <c r="D35" s="1"/>
      <c r="E35" s="87"/>
      <c r="F35" s="1"/>
      <c r="G35" s="1"/>
      <c r="H35" s="1"/>
      <c r="I35" s="87"/>
      <c r="J35" s="1"/>
    </row>
    <row r="36" spans="1:10" s="74" customFormat="1" ht="24" customHeight="1">
      <c r="A36" s="35" t="s">
        <v>146</v>
      </c>
    </row>
    <row r="37" spans="1:10" s="74" customFormat="1" ht="24" customHeight="1">
      <c r="A37" s="76" t="s">
        <v>0</v>
      </c>
      <c r="B37" s="76"/>
      <c r="C37" s="76"/>
      <c r="D37" s="76"/>
      <c r="E37" s="76"/>
      <c r="F37" s="76"/>
      <c r="G37" s="76"/>
      <c r="H37" s="76"/>
      <c r="I37" s="76"/>
      <c r="J37" s="76"/>
    </row>
    <row r="38" spans="1:10" s="74" customFormat="1" ht="24" customHeight="1">
      <c r="A38" s="76" t="s">
        <v>176</v>
      </c>
      <c r="B38" s="76"/>
      <c r="C38" s="76"/>
      <c r="D38" s="76"/>
      <c r="E38" s="76"/>
      <c r="F38" s="76"/>
      <c r="G38" s="76"/>
      <c r="H38" s="76"/>
      <c r="I38" s="76"/>
      <c r="J38" s="76"/>
    </row>
    <row r="39" spans="1:10" s="74" customFormat="1" ht="24" customHeight="1">
      <c r="A39" s="76" t="str">
        <f>A3</f>
        <v>As at 30 June 2026</v>
      </c>
      <c r="B39" s="76"/>
      <c r="C39" s="76"/>
      <c r="D39" s="76"/>
      <c r="E39" s="76"/>
      <c r="F39" s="76"/>
      <c r="G39" s="76"/>
      <c r="H39" s="76"/>
      <c r="I39" s="76"/>
      <c r="J39" s="76"/>
    </row>
    <row r="40" spans="1:10" s="74" customFormat="1" ht="24" customHeight="1">
      <c r="A40" s="121" t="s">
        <v>1</v>
      </c>
      <c r="B40" s="121"/>
      <c r="C40" s="121"/>
      <c r="D40" s="121"/>
      <c r="E40" s="121"/>
      <c r="F40" s="121"/>
      <c r="G40" s="121"/>
      <c r="H40" s="121"/>
      <c r="I40" s="121"/>
      <c r="J40" s="121"/>
    </row>
    <row r="41" spans="1:10" s="74" customFormat="1" ht="24" customHeight="1">
      <c r="A41" s="35"/>
      <c r="D41" s="122" t="s">
        <v>2</v>
      </c>
      <c r="E41" s="122"/>
      <c r="F41" s="122"/>
      <c r="G41" s="100"/>
      <c r="H41" s="122" t="s">
        <v>3</v>
      </c>
      <c r="I41" s="122"/>
      <c r="J41" s="122"/>
    </row>
    <row r="42" spans="1:10" s="74" customFormat="1" ht="24" customHeight="1">
      <c r="A42" s="35"/>
      <c r="B42" s="79" t="s">
        <v>4</v>
      </c>
      <c r="D42" s="83" t="s">
        <v>240</v>
      </c>
      <c r="E42" s="101"/>
      <c r="F42" s="83" t="s">
        <v>220</v>
      </c>
      <c r="G42" s="101"/>
      <c r="H42" s="83" t="s">
        <v>240</v>
      </c>
      <c r="I42" s="101"/>
      <c r="J42" s="83" t="s">
        <v>220</v>
      </c>
    </row>
    <row r="43" spans="1:10" s="74" customFormat="1" ht="24" customHeight="1">
      <c r="A43" s="35"/>
      <c r="B43" s="79"/>
      <c r="D43" s="102" t="str">
        <f t="shared" ref="D43:D44" si="0">D7</f>
        <v>(Unaudited</v>
      </c>
      <c r="E43" s="101"/>
      <c r="F43" s="102" t="str">
        <f t="shared" ref="F43" si="1">F7</f>
        <v>(Audited)</v>
      </c>
      <c r="G43" s="101"/>
      <c r="H43" s="102" t="str">
        <f t="shared" ref="H43:H44" si="2">H7</f>
        <v>(Unaudited</v>
      </c>
      <c r="I43" s="101"/>
      <c r="J43" s="102" t="str">
        <f t="shared" ref="J43" si="3">J7</f>
        <v>(Audited)</v>
      </c>
    </row>
    <row r="44" spans="1:10" s="74" customFormat="1" ht="24" customHeight="1">
      <c r="A44" s="35"/>
      <c r="B44" s="79"/>
      <c r="D44" s="102" t="str">
        <f t="shared" si="0"/>
        <v>but reviewed)</v>
      </c>
      <c r="E44" s="101"/>
      <c r="F44" s="102"/>
      <c r="G44" s="101"/>
      <c r="H44" s="102" t="str">
        <f t="shared" si="2"/>
        <v>but reviewed)</v>
      </c>
      <c r="I44" s="101"/>
      <c r="J44" s="102"/>
    </row>
    <row r="45" spans="1:10" s="74" customFormat="1" ht="24" customHeight="1">
      <c r="A45" s="77" t="s">
        <v>27</v>
      </c>
      <c r="C45" s="79"/>
      <c r="D45" s="82"/>
      <c r="E45" s="82"/>
      <c r="F45" s="82"/>
      <c r="G45" s="82"/>
      <c r="H45" s="82"/>
      <c r="I45" s="82"/>
      <c r="J45" s="82"/>
    </row>
    <row r="46" spans="1:10" s="74" customFormat="1" ht="24" customHeight="1">
      <c r="A46" s="77" t="s">
        <v>28</v>
      </c>
      <c r="C46" s="79"/>
      <c r="D46" s="82"/>
      <c r="E46" s="82"/>
      <c r="F46" s="82"/>
      <c r="G46" s="82"/>
      <c r="H46" s="82"/>
      <c r="I46" s="82"/>
      <c r="J46" s="82"/>
    </row>
    <row r="47" spans="1:10" s="74" customFormat="1" ht="24" customHeight="1">
      <c r="A47" s="104" t="s">
        <v>29</v>
      </c>
      <c r="B47" s="105">
        <v>13.1</v>
      </c>
      <c r="C47" s="110"/>
      <c r="D47" s="87">
        <v>7803503620</v>
      </c>
      <c r="E47" s="88"/>
      <c r="F47" s="87">
        <v>14550977770</v>
      </c>
      <c r="G47" s="87"/>
      <c r="H47" s="87">
        <v>4273900000</v>
      </c>
      <c r="I47" s="88"/>
      <c r="J47" s="87">
        <v>9702384000</v>
      </c>
    </row>
    <row r="48" spans="1:10" s="74" customFormat="1" ht="24" customHeight="1">
      <c r="A48" s="104" t="s">
        <v>192</v>
      </c>
      <c r="B48" s="105">
        <v>14</v>
      </c>
      <c r="C48" s="110"/>
      <c r="D48" s="87">
        <v>3972436655</v>
      </c>
      <c r="E48" s="88"/>
      <c r="F48" s="87">
        <v>3911678062</v>
      </c>
      <c r="G48" s="1"/>
      <c r="H48" s="87">
        <v>1376780789</v>
      </c>
      <c r="I48" s="88"/>
      <c r="J48" s="87">
        <v>1139545803</v>
      </c>
    </row>
    <row r="49" spans="1:10" s="74" customFormat="1" ht="24" customHeight="1">
      <c r="A49" s="109" t="s">
        <v>181</v>
      </c>
      <c r="B49" s="105"/>
      <c r="C49" s="110"/>
      <c r="D49" s="87"/>
      <c r="E49" s="88"/>
      <c r="F49" s="87"/>
      <c r="G49" s="87"/>
      <c r="H49" s="87"/>
      <c r="I49" s="88"/>
      <c r="J49" s="87"/>
    </row>
    <row r="50" spans="1:10" s="74" customFormat="1" ht="24" customHeight="1">
      <c r="A50" s="111" t="s">
        <v>30</v>
      </c>
      <c r="B50" s="105">
        <v>13.2</v>
      </c>
      <c r="C50" s="110"/>
      <c r="D50" s="87">
        <v>1936632765</v>
      </c>
      <c r="E50" s="88"/>
      <c r="F50" s="87">
        <v>2183859177</v>
      </c>
      <c r="G50" s="1"/>
      <c r="H50" s="87">
        <v>310000000</v>
      </c>
      <c r="I50" s="88"/>
      <c r="J50" s="87">
        <v>210000000</v>
      </c>
    </row>
    <row r="51" spans="1:10" s="74" customFormat="1" ht="24" customHeight="1">
      <c r="A51" s="111" t="s">
        <v>31</v>
      </c>
      <c r="B51" s="105">
        <v>13.3</v>
      </c>
      <c r="C51" s="110"/>
      <c r="D51" s="87">
        <v>2371555672</v>
      </c>
      <c r="E51" s="88"/>
      <c r="F51" s="87">
        <v>3691060221</v>
      </c>
      <c r="G51" s="1"/>
      <c r="H51" s="87">
        <v>2361574584</v>
      </c>
      <c r="I51" s="88"/>
      <c r="J51" s="87">
        <v>3681079118</v>
      </c>
    </row>
    <row r="52" spans="1:10" s="74" customFormat="1" ht="24" customHeight="1">
      <c r="A52" s="112" t="s">
        <v>32</v>
      </c>
      <c r="B52" s="105"/>
      <c r="C52" s="110"/>
      <c r="D52" s="87">
        <v>184479397</v>
      </c>
      <c r="E52" s="88"/>
      <c r="F52" s="87">
        <v>218093520</v>
      </c>
      <c r="G52" s="1"/>
      <c r="H52" s="87">
        <v>56048844</v>
      </c>
      <c r="I52" s="88"/>
      <c r="J52" s="87">
        <v>53584396</v>
      </c>
    </row>
    <row r="53" spans="1:10" s="74" customFormat="1" ht="24" customHeight="1">
      <c r="A53" s="109" t="s">
        <v>33</v>
      </c>
      <c r="B53" s="105"/>
      <c r="C53" s="109"/>
      <c r="D53" s="87">
        <v>135844057</v>
      </c>
      <c r="E53" s="87"/>
      <c r="F53" s="87">
        <v>63865567</v>
      </c>
      <c r="G53" s="1"/>
      <c r="H53" s="87">
        <v>0</v>
      </c>
      <c r="I53" s="87"/>
      <c r="J53" s="87">
        <v>0</v>
      </c>
    </row>
    <row r="54" spans="1:10" s="74" customFormat="1" ht="24" customHeight="1">
      <c r="A54" s="109" t="s">
        <v>9</v>
      </c>
      <c r="B54" s="105">
        <v>6</v>
      </c>
      <c r="C54" s="109"/>
      <c r="D54" s="87">
        <v>1060702649</v>
      </c>
      <c r="E54" s="87"/>
      <c r="F54" s="87">
        <v>408920015</v>
      </c>
      <c r="G54" s="1"/>
      <c r="H54" s="87">
        <v>505306835</v>
      </c>
      <c r="I54" s="87"/>
      <c r="J54" s="87">
        <v>296135910</v>
      </c>
    </row>
    <row r="55" spans="1:10" s="74" customFormat="1" ht="24" customHeight="1">
      <c r="A55" s="109" t="s">
        <v>34</v>
      </c>
      <c r="B55" s="105"/>
      <c r="C55" s="109"/>
      <c r="D55" s="94">
        <v>138764969</v>
      </c>
      <c r="E55" s="87"/>
      <c r="F55" s="94">
        <v>279932650</v>
      </c>
      <c r="G55" s="1"/>
      <c r="H55" s="94">
        <v>27350862</v>
      </c>
      <c r="I55" s="87"/>
      <c r="J55" s="94">
        <v>83236675</v>
      </c>
    </row>
    <row r="56" spans="1:10" s="74" customFormat="1" ht="24" customHeight="1">
      <c r="A56" s="77" t="s">
        <v>35</v>
      </c>
      <c r="B56" s="105"/>
      <c r="C56" s="113"/>
      <c r="D56" s="3">
        <f>SUM(D47:D55)</f>
        <v>17603919784</v>
      </c>
      <c r="E56" s="1"/>
      <c r="F56" s="3">
        <f>SUM(F47:F55)</f>
        <v>25308386982</v>
      </c>
      <c r="G56" s="1"/>
      <c r="H56" s="3">
        <f>SUM(H47:H55)</f>
        <v>8910961914</v>
      </c>
      <c r="I56" s="1"/>
      <c r="J56" s="3">
        <f>SUM(J47:J55)</f>
        <v>15165965902</v>
      </c>
    </row>
    <row r="57" spans="1:10" s="74" customFormat="1" ht="24" customHeight="1">
      <c r="A57" s="77" t="s">
        <v>36</v>
      </c>
      <c r="B57" s="105"/>
      <c r="C57" s="106"/>
      <c r="D57" s="4"/>
      <c r="E57" s="1"/>
      <c r="F57" s="4"/>
      <c r="G57" s="1"/>
      <c r="H57" s="4"/>
      <c r="I57" s="1"/>
      <c r="J57" s="4"/>
    </row>
    <row r="58" spans="1:10" s="74" customFormat="1" ht="24" customHeight="1">
      <c r="A58" s="109" t="s">
        <v>174</v>
      </c>
      <c r="B58" s="105"/>
      <c r="C58" s="110"/>
      <c r="D58" s="4"/>
      <c r="E58" s="9"/>
      <c r="F58" s="4"/>
      <c r="G58" s="1"/>
      <c r="H58" s="4"/>
      <c r="I58" s="11"/>
      <c r="J58" s="4"/>
    </row>
    <row r="59" spans="1:10" s="74" customFormat="1" ht="24" customHeight="1">
      <c r="A59" s="111" t="s">
        <v>30</v>
      </c>
      <c r="B59" s="105">
        <v>13.2</v>
      </c>
      <c r="C59" s="106"/>
      <c r="D59" s="87">
        <v>3333935063</v>
      </c>
      <c r="E59" s="87"/>
      <c r="F59" s="87">
        <v>2471339574</v>
      </c>
      <c r="G59" s="1"/>
      <c r="H59" s="87">
        <v>920000000</v>
      </c>
      <c r="I59" s="87"/>
      <c r="J59" s="87">
        <v>1100000000</v>
      </c>
    </row>
    <row r="60" spans="1:10" s="74" customFormat="1" ht="24" customHeight="1">
      <c r="A60" s="111" t="s">
        <v>31</v>
      </c>
      <c r="B60" s="105">
        <v>13.3</v>
      </c>
      <c r="C60" s="106"/>
      <c r="D60" s="87">
        <v>17971310562</v>
      </c>
      <c r="E60" s="87"/>
      <c r="F60" s="87">
        <v>18469364559</v>
      </c>
      <c r="G60" s="1"/>
      <c r="H60" s="87">
        <v>17021952649</v>
      </c>
      <c r="I60" s="87"/>
      <c r="J60" s="87">
        <v>17520092688</v>
      </c>
    </row>
    <row r="61" spans="1:10" s="74" customFormat="1" ht="24" customHeight="1">
      <c r="A61" s="112" t="s">
        <v>32</v>
      </c>
      <c r="B61" s="105"/>
      <c r="C61" s="110"/>
      <c r="D61" s="87">
        <v>225385260</v>
      </c>
      <c r="E61" s="87"/>
      <c r="F61" s="87">
        <v>196181159</v>
      </c>
      <c r="G61" s="1"/>
      <c r="H61" s="87">
        <v>81614859</v>
      </c>
      <c r="I61" s="87"/>
      <c r="J61" s="87">
        <v>55829377</v>
      </c>
    </row>
    <row r="62" spans="1:10" s="74" customFormat="1" ht="24" customHeight="1">
      <c r="A62" s="35" t="s">
        <v>37</v>
      </c>
      <c r="B62" s="105"/>
      <c r="C62" s="110"/>
      <c r="D62" s="87">
        <v>622422252</v>
      </c>
      <c r="E62" s="87"/>
      <c r="F62" s="87">
        <v>570772125</v>
      </c>
      <c r="G62" s="1"/>
      <c r="H62" s="87">
        <v>87971950</v>
      </c>
      <c r="I62" s="87"/>
      <c r="J62" s="87">
        <v>40208249</v>
      </c>
    </row>
    <row r="63" spans="1:10" s="74" customFormat="1" ht="24" customHeight="1">
      <c r="A63" s="35" t="s">
        <v>193</v>
      </c>
      <c r="B63" s="105"/>
      <c r="C63" s="106"/>
      <c r="D63" s="87">
        <v>570193559</v>
      </c>
      <c r="E63" s="37"/>
      <c r="F63" s="87">
        <v>543392390</v>
      </c>
      <c r="G63" s="37"/>
      <c r="H63" s="87">
        <v>178926213</v>
      </c>
      <c r="I63" s="37"/>
      <c r="J63" s="87">
        <v>171777040</v>
      </c>
    </row>
    <row r="64" spans="1:10" s="74" customFormat="1" ht="24" customHeight="1">
      <c r="A64" s="77" t="s">
        <v>38</v>
      </c>
      <c r="B64" s="105"/>
      <c r="D64" s="14">
        <f>SUM(D59:D63)</f>
        <v>22723246696</v>
      </c>
      <c r="E64" s="1"/>
      <c r="F64" s="14">
        <f>SUM(F59:F63)</f>
        <v>22251049807</v>
      </c>
      <c r="G64" s="1"/>
      <c r="H64" s="14">
        <f>SUM(H59:H63)</f>
        <v>18290465671</v>
      </c>
      <c r="I64" s="1"/>
      <c r="J64" s="14">
        <f>SUM(J59:J63)</f>
        <v>18887907354</v>
      </c>
    </row>
    <row r="65" spans="1:10" s="74" customFormat="1" ht="24" customHeight="1">
      <c r="A65" s="77" t="s">
        <v>263</v>
      </c>
      <c r="D65" s="14">
        <f>D64+D56</f>
        <v>40327166480</v>
      </c>
      <c r="E65" s="1"/>
      <c r="F65" s="114">
        <f>F64+F56</f>
        <v>47559436789</v>
      </c>
      <c r="G65" s="1"/>
      <c r="H65" s="14">
        <f>H64+H56</f>
        <v>27201427585</v>
      </c>
      <c r="I65" s="1"/>
      <c r="J65" s="114">
        <f>J64+J56</f>
        <v>34053873256</v>
      </c>
    </row>
    <row r="66" spans="1:10" s="74" customFormat="1" ht="24" customHeight="1">
      <c r="A66" s="109"/>
    </row>
    <row r="67" spans="1:10" s="74" customFormat="1" ht="24" customHeight="1">
      <c r="A67" s="35" t="s">
        <v>146</v>
      </c>
    </row>
    <row r="68" spans="1:10" s="74" customFormat="1" ht="24" customHeight="1">
      <c r="A68" s="76" t="s">
        <v>0</v>
      </c>
      <c r="B68" s="76"/>
      <c r="C68" s="76"/>
    </row>
    <row r="69" spans="1:10" s="74" customFormat="1" ht="24" customHeight="1">
      <c r="A69" s="76" t="s">
        <v>176</v>
      </c>
      <c r="B69" s="76"/>
      <c r="C69" s="76"/>
      <c r="D69" s="76"/>
      <c r="E69" s="76"/>
      <c r="F69" s="76"/>
      <c r="G69" s="76"/>
      <c r="H69" s="76"/>
      <c r="I69" s="76"/>
      <c r="J69" s="76"/>
    </row>
    <row r="70" spans="1:10" s="74" customFormat="1" ht="24" customHeight="1">
      <c r="A70" s="76" t="str">
        <f>A3</f>
        <v>As at 30 June 2026</v>
      </c>
      <c r="B70" s="76"/>
      <c r="C70" s="76"/>
      <c r="D70" s="76"/>
      <c r="E70" s="76"/>
      <c r="F70" s="76"/>
      <c r="G70" s="76"/>
      <c r="H70" s="76"/>
      <c r="I70" s="76"/>
      <c r="J70" s="76"/>
    </row>
    <row r="71" spans="1:10" s="74" customFormat="1" ht="24" customHeight="1">
      <c r="A71" s="121" t="s">
        <v>1</v>
      </c>
      <c r="B71" s="121"/>
      <c r="C71" s="121"/>
      <c r="D71" s="121"/>
      <c r="E71" s="121"/>
      <c r="F71" s="121"/>
      <c r="G71" s="121"/>
      <c r="H71" s="121"/>
      <c r="I71" s="121"/>
      <c r="J71" s="121"/>
    </row>
    <row r="72" spans="1:10" s="74" customFormat="1" ht="24" customHeight="1">
      <c r="A72" s="35"/>
      <c r="D72" s="122" t="s">
        <v>2</v>
      </c>
      <c r="E72" s="122"/>
      <c r="F72" s="122"/>
      <c r="G72" s="100"/>
      <c r="H72" s="122" t="s">
        <v>3</v>
      </c>
      <c r="I72" s="122"/>
      <c r="J72" s="122"/>
    </row>
    <row r="73" spans="1:10" s="74" customFormat="1" ht="24" customHeight="1">
      <c r="A73" s="35"/>
      <c r="B73" s="79"/>
      <c r="D73" s="83" t="s">
        <v>240</v>
      </c>
      <c r="E73" s="101"/>
      <c r="F73" s="83" t="s">
        <v>220</v>
      </c>
      <c r="G73" s="101"/>
      <c r="H73" s="83" t="s">
        <v>240</v>
      </c>
      <c r="I73" s="101"/>
      <c r="J73" s="83" t="s">
        <v>220</v>
      </c>
    </row>
    <row r="74" spans="1:10" s="74" customFormat="1" ht="24" customHeight="1">
      <c r="A74" s="35"/>
      <c r="B74" s="79"/>
      <c r="D74" s="102" t="str">
        <f t="shared" ref="D74:D75" si="4">D7</f>
        <v>(Unaudited</v>
      </c>
      <c r="E74" s="101"/>
      <c r="F74" s="102" t="str">
        <f t="shared" ref="F74" si="5">F7</f>
        <v>(Audited)</v>
      </c>
      <c r="G74" s="101"/>
      <c r="H74" s="102" t="str">
        <f t="shared" ref="H74:H75" si="6">H7</f>
        <v>(Unaudited</v>
      </c>
      <c r="I74" s="101"/>
      <c r="J74" s="102" t="str">
        <f t="shared" ref="J74" si="7">J7</f>
        <v>(Audited)</v>
      </c>
    </row>
    <row r="75" spans="1:10" s="74" customFormat="1" ht="24" customHeight="1">
      <c r="A75" s="35"/>
      <c r="B75" s="79"/>
      <c r="D75" s="102" t="str">
        <f t="shared" si="4"/>
        <v>but reviewed)</v>
      </c>
      <c r="E75" s="101"/>
      <c r="F75" s="102"/>
      <c r="G75" s="101"/>
      <c r="H75" s="102" t="str">
        <f t="shared" si="6"/>
        <v>but reviewed)</v>
      </c>
      <c r="I75" s="101"/>
      <c r="J75" s="102"/>
    </row>
    <row r="76" spans="1:10" s="74" customFormat="1" ht="24" customHeight="1">
      <c r="A76" s="77" t="s">
        <v>39</v>
      </c>
      <c r="C76" s="79"/>
      <c r="D76" s="101"/>
      <c r="E76" s="84"/>
      <c r="F76" s="101"/>
      <c r="G76" s="101"/>
      <c r="H76" s="101"/>
      <c r="I76" s="82"/>
      <c r="J76" s="101"/>
    </row>
    <row r="77" spans="1:10" s="74" customFormat="1" ht="24" customHeight="1">
      <c r="A77" s="109" t="s">
        <v>40</v>
      </c>
      <c r="B77" s="105"/>
      <c r="C77" s="79"/>
      <c r="D77" s="101"/>
      <c r="E77" s="84"/>
      <c r="F77" s="101"/>
      <c r="G77" s="101"/>
      <c r="H77" s="101"/>
      <c r="I77" s="82"/>
      <c r="J77" s="101"/>
    </row>
    <row r="78" spans="1:10" s="74" customFormat="1" ht="24" customHeight="1">
      <c r="A78" s="35" t="s">
        <v>41</v>
      </c>
      <c r="B78" s="106"/>
      <c r="C78" s="79"/>
      <c r="D78" s="101"/>
      <c r="E78" s="84"/>
      <c r="F78" s="101"/>
      <c r="G78" s="101"/>
      <c r="H78" s="101"/>
      <c r="I78" s="82"/>
      <c r="J78" s="101"/>
    </row>
    <row r="79" spans="1:10" s="74" customFormat="1" ht="24" customHeight="1" thickBot="1">
      <c r="A79" s="85" t="s">
        <v>42</v>
      </c>
      <c r="B79" s="106"/>
      <c r="C79" s="79"/>
      <c r="D79" s="15">
        <v>1535999998</v>
      </c>
      <c r="E79" s="11"/>
      <c r="F79" s="15">
        <v>1535999998</v>
      </c>
      <c r="G79" s="1"/>
      <c r="H79" s="15">
        <v>1535999998</v>
      </c>
      <c r="I79" s="12"/>
      <c r="J79" s="15">
        <v>1535999998</v>
      </c>
    </row>
    <row r="80" spans="1:10" s="109" customFormat="1" ht="24" customHeight="1" thickTop="1">
      <c r="A80" s="85" t="s">
        <v>43</v>
      </c>
      <c r="B80" s="105"/>
      <c r="C80" s="110"/>
      <c r="D80" s="13"/>
      <c r="E80" s="13"/>
      <c r="F80" s="13"/>
      <c r="G80" s="13"/>
      <c r="H80" s="13"/>
      <c r="I80" s="13"/>
      <c r="J80" s="13"/>
    </row>
    <row r="81" spans="1:10" s="109" customFormat="1" ht="24" customHeight="1">
      <c r="A81" s="85" t="s">
        <v>42</v>
      </c>
      <c r="B81" s="35"/>
      <c r="C81" s="110"/>
      <c r="D81" s="4">
        <f>EQ_Conso!C34</f>
        <v>1535999998</v>
      </c>
      <c r="E81" s="4"/>
      <c r="F81" s="4">
        <f>EQ_Conso!C23</f>
        <v>1535999998</v>
      </c>
      <c r="G81" s="1"/>
      <c r="H81" s="13">
        <f>EQ_Separate!C26</f>
        <v>1535999998</v>
      </c>
      <c r="I81" s="13"/>
      <c r="J81" s="13">
        <f>EQ_Separate!C20</f>
        <v>1535999998</v>
      </c>
    </row>
    <row r="82" spans="1:10" s="74" customFormat="1" ht="24" customHeight="1">
      <c r="A82" s="109" t="s">
        <v>44</v>
      </c>
      <c r="B82" s="105"/>
      <c r="C82" s="110"/>
      <c r="D82" s="4">
        <f>EQ_Conso!E34</f>
        <v>10851951634</v>
      </c>
      <c r="E82" s="11"/>
      <c r="F82" s="4">
        <f>EQ_Conso!E23</f>
        <v>10851951634</v>
      </c>
      <c r="G82" s="1"/>
      <c r="H82" s="4">
        <f>EQ_Separate!E26</f>
        <v>10851951634</v>
      </c>
      <c r="I82" s="11"/>
      <c r="J82" s="4">
        <f>EQ_Separate!E20</f>
        <v>10851951634</v>
      </c>
    </row>
    <row r="83" spans="1:10" s="74" customFormat="1" ht="24" customHeight="1">
      <c r="A83" s="109" t="s">
        <v>45</v>
      </c>
      <c r="B83" s="106"/>
      <c r="C83" s="79"/>
      <c r="D83" s="13"/>
      <c r="E83" s="11"/>
      <c r="F83" s="13"/>
      <c r="G83" s="13"/>
      <c r="H83" s="4"/>
      <c r="I83" s="11"/>
      <c r="J83" s="4"/>
    </row>
    <row r="84" spans="1:10" s="74" customFormat="1" ht="24" customHeight="1">
      <c r="A84" s="112" t="s">
        <v>46</v>
      </c>
      <c r="B84" s="105"/>
      <c r="C84" s="79"/>
      <c r="D84" s="13">
        <f>EQ_Conso!G34</f>
        <v>6257143381</v>
      </c>
      <c r="E84" s="11"/>
      <c r="F84" s="13">
        <f>EQ_Conso!G23</f>
        <v>6257143381</v>
      </c>
      <c r="G84" s="13"/>
      <c r="H84" s="4">
        <v>0</v>
      </c>
      <c r="I84" s="11"/>
      <c r="J84" s="4">
        <v>0</v>
      </c>
    </row>
    <row r="85" spans="1:10" s="74" customFormat="1" ht="24" customHeight="1">
      <c r="A85" s="109" t="s">
        <v>47</v>
      </c>
      <c r="B85" s="105"/>
      <c r="C85" s="79"/>
      <c r="D85" s="13"/>
      <c r="E85" s="11"/>
      <c r="F85" s="13"/>
      <c r="G85" s="13"/>
      <c r="H85" s="4"/>
      <c r="I85" s="11"/>
      <c r="J85" s="4"/>
    </row>
    <row r="86" spans="1:10" s="74" customFormat="1" ht="24" customHeight="1">
      <c r="A86" s="112" t="s">
        <v>48</v>
      </c>
      <c r="B86" s="105"/>
      <c r="C86" s="79"/>
      <c r="D86" s="13">
        <f>EQ_Conso!I34</f>
        <v>153600000.00000006</v>
      </c>
      <c r="E86" s="11"/>
      <c r="F86" s="13">
        <f>EQ_Conso!I23</f>
        <v>153600000.00000006</v>
      </c>
      <c r="G86" s="13"/>
      <c r="H86" s="4">
        <f>EQ_Separate!G26</f>
        <v>153600000.00000006</v>
      </c>
      <c r="I86" s="11"/>
      <c r="J86" s="4">
        <f>EQ_Separate!G20</f>
        <v>153600000.00000006</v>
      </c>
    </row>
    <row r="87" spans="1:10" s="74" customFormat="1" ht="24" customHeight="1">
      <c r="A87" s="112" t="s">
        <v>49</v>
      </c>
      <c r="B87" s="105"/>
      <c r="C87" s="79"/>
      <c r="D87" s="13">
        <f>EQ_Conso!K34</f>
        <v>24765868246</v>
      </c>
      <c r="E87" s="11"/>
      <c r="F87" s="13">
        <f>EQ_Conso!K23</f>
        <v>22756635983</v>
      </c>
      <c r="G87" s="13"/>
      <c r="H87" s="4">
        <f>EQ_Separate!I26</f>
        <v>10021360653</v>
      </c>
      <c r="I87" s="11"/>
      <c r="J87" s="4">
        <f>EQ_Separate!I20</f>
        <v>9149105296</v>
      </c>
    </row>
    <row r="88" spans="1:10" s="74" customFormat="1" ht="24" customHeight="1">
      <c r="A88" s="109" t="s">
        <v>50</v>
      </c>
      <c r="B88" s="105"/>
      <c r="C88" s="79"/>
      <c r="D88" s="28">
        <f>EQ_Conso!M34</f>
        <v>6277309376</v>
      </c>
      <c r="E88" s="11"/>
      <c r="F88" s="28">
        <f>EQ_Conso!M23</f>
        <v>6655920397</v>
      </c>
      <c r="G88" s="13"/>
      <c r="H88" s="3">
        <f>EQ_Separate!K26</f>
        <v>2399398709</v>
      </c>
      <c r="I88" s="11"/>
      <c r="J88" s="3">
        <f>EQ_Separate!K20</f>
        <v>2627591474</v>
      </c>
    </row>
    <row r="89" spans="1:10" s="74" customFormat="1" ht="24" customHeight="1">
      <c r="A89" s="35" t="s">
        <v>51</v>
      </c>
      <c r="B89" s="105"/>
      <c r="C89" s="79"/>
      <c r="D89" s="4">
        <f>SUM(D81:D88)</f>
        <v>49841872635</v>
      </c>
      <c r="E89" s="11"/>
      <c r="F89" s="4">
        <f>SUM(F81:F88)</f>
        <v>48211251393</v>
      </c>
      <c r="G89" s="1"/>
      <c r="H89" s="4">
        <f>SUM(H81:H88)</f>
        <v>24962310994</v>
      </c>
      <c r="I89" s="11"/>
      <c r="J89" s="4">
        <f>SUM(J81:J88)</f>
        <v>24318248402</v>
      </c>
    </row>
    <row r="90" spans="1:10" s="74" customFormat="1" ht="24" customHeight="1">
      <c r="A90" s="109" t="s">
        <v>52</v>
      </c>
      <c r="B90" s="105"/>
      <c r="C90" s="79"/>
      <c r="D90" s="3">
        <f>EQ_Conso!Q34</f>
        <v>18586306773</v>
      </c>
      <c r="E90" s="11"/>
      <c r="F90" s="3">
        <f>EQ_Conso!Q23</f>
        <v>17994088444</v>
      </c>
      <c r="G90" s="1"/>
      <c r="H90" s="3">
        <v>0</v>
      </c>
      <c r="I90" s="11"/>
      <c r="J90" s="3">
        <v>0</v>
      </c>
    </row>
    <row r="91" spans="1:10" s="74" customFormat="1" ht="24" customHeight="1">
      <c r="A91" s="77" t="s">
        <v>53</v>
      </c>
      <c r="B91" s="105"/>
      <c r="D91" s="3">
        <f>SUM(D89:D90)</f>
        <v>68428179408</v>
      </c>
      <c r="E91" s="11"/>
      <c r="F91" s="3">
        <f>SUM(F89:F90)</f>
        <v>66205339837</v>
      </c>
      <c r="G91" s="1"/>
      <c r="H91" s="3">
        <f>SUM(H89:H90)</f>
        <v>24962310994</v>
      </c>
      <c r="I91" s="11"/>
      <c r="J91" s="3">
        <f>SUM(J89:J90)</f>
        <v>24318248402</v>
      </c>
    </row>
    <row r="92" spans="1:10" s="74" customFormat="1" ht="24" customHeight="1" thickBot="1">
      <c r="A92" s="77" t="s">
        <v>54</v>
      </c>
      <c r="B92" s="105"/>
      <c r="D92" s="5">
        <f>SUM(D65,D91)</f>
        <v>108755345888</v>
      </c>
      <c r="E92" s="11"/>
      <c r="F92" s="5">
        <f>SUM(F65,F91)</f>
        <v>113764776626</v>
      </c>
      <c r="G92" s="1"/>
      <c r="H92" s="5">
        <f>SUM(H65,H91)</f>
        <v>52163738579</v>
      </c>
      <c r="I92" s="1"/>
      <c r="J92" s="5">
        <f>SUM(J65,J91)</f>
        <v>58372121658</v>
      </c>
    </row>
    <row r="93" spans="1:10" s="74" customFormat="1" ht="24" customHeight="1" thickTop="1">
      <c r="A93" s="35"/>
      <c r="B93" s="105"/>
      <c r="C93" s="115"/>
      <c r="D93" s="4">
        <f>D92-D34</f>
        <v>0</v>
      </c>
      <c r="E93" s="13"/>
      <c r="F93" s="4">
        <f>F92-F34</f>
        <v>0</v>
      </c>
      <c r="G93" s="13"/>
      <c r="H93" s="4">
        <f>H92-H34</f>
        <v>0</v>
      </c>
      <c r="I93" s="13"/>
      <c r="J93" s="4">
        <f>J92-J34</f>
        <v>0</v>
      </c>
    </row>
    <row r="94" spans="1:10" s="74" customFormat="1" ht="24" customHeight="1">
      <c r="A94" s="35" t="s">
        <v>146</v>
      </c>
    </row>
    <row r="95" spans="1:10" s="74" customFormat="1" ht="24" customHeight="1">
      <c r="A95" s="35"/>
    </row>
    <row r="96" spans="1:10" s="74" customFormat="1" ht="24" customHeight="1">
      <c r="A96" s="116"/>
      <c r="B96" s="116"/>
    </row>
    <row r="97" spans="1:3" s="74" customFormat="1" ht="24" customHeight="1">
      <c r="A97" s="35"/>
    </row>
    <row r="98" spans="1:3" s="74" customFormat="1" ht="24" customHeight="1">
      <c r="A98" s="35"/>
      <c r="C98" s="74" t="s">
        <v>55</v>
      </c>
    </row>
    <row r="99" spans="1:3" s="74" customFormat="1" ht="24" customHeight="1">
      <c r="A99" s="116"/>
      <c r="B99" s="116"/>
    </row>
    <row r="100" spans="1:3" s="74" customFormat="1" ht="24" customHeight="1"/>
    <row r="101" spans="1:3" s="74" customFormat="1" ht="24" customHeight="1"/>
    <row r="102" spans="1:3" s="74" customFormat="1" ht="24" customHeight="1"/>
    <row r="103" spans="1:3" s="74" customFormat="1" ht="24" customHeight="1"/>
    <row r="104" spans="1:3" s="74" customFormat="1" ht="24" customHeight="1"/>
  </sheetData>
  <customSheetViews>
    <customSheetView guid="{97CA589E-D213-4CE5-906B-03755602F42E}" scale="94" showPageBreaks="1" showGridLines="0" printArea="1" view="pageBreakPreview" topLeftCell="A70">
      <selection activeCell="D89" sqref="D89"/>
      <rowBreaks count="2" manualBreakCount="2">
        <brk id="34" max="16383" man="1"/>
        <brk id="65" max="16383" man="1"/>
      </rowBreaks>
      <pageMargins left="0" right="0" top="0" bottom="0" header="0" footer="0"/>
      <pageSetup paperSize="9" scale="58" fitToHeight="3" orientation="portrait" r:id="rId1"/>
    </customSheetView>
    <customSheetView guid="{D8C7D22C-2CF5-4E8E-84F1-5667088BD53E}" scale="94" showPageBreaks="1" showGridLines="0" printArea="1" view="pageBreakPreview" topLeftCell="A61">
      <selection activeCell="H52" sqref="H52"/>
      <rowBreaks count="2" manualBreakCount="2">
        <brk id="34" max="16383" man="1"/>
        <brk id="65" max="16383" man="1"/>
      </rowBreaks>
      <pageMargins left="0" right="0" top="0" bottom="0" header="0" footer="0"/>
      <pageSetup paperSize="9" scale="58" fitToHeight="3" orientation="portrait" r:id="rId2"/>
    </customSheetView>
  </customSheetViews>
  <mergeCells count="9">
    <mergeCell ref="D72:F72"/>
    <mergeCell ref="H72:J72"/>
    <mergeCell ref="A4:J4"/>
    <mergeCell ref="D5:F5"/>
    <mergeCell ref="H5:J5"/>
    <mergeCell ref="A40:J40"/>
    <mergeCell ref="D41:F41"/>
    <mergeCell ref="H41:J41"/>
    <mergeCell ref="A71:J71"/>
  </mergeCells>
  <printOptions horizontalCentered="1"/>
  <pageMargins left="0.7" right="0.33" top="0.78" bottom="0.2" header="0.31496062992126" footer="0.31496062992126"/>
  <pageSetup paperSize="9" scale="70" fitToHeight="0" orientation="portrait" r:id="rId3"/>
  <rowBreaks count="2" manualBreakCount="2">
    <brk id="36" max="9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6"/>
  <sheetViews>
    <sheetView showGridLines="0" view="pageBreakPreview" topLeftCell="A143" zoomScale="80" zoomScaleNormal="70" zoomScaleSheetLayoutView="80" workbookViewId="0">
      <selection activeCell="H12" sqref="H12"/>
    </sheetView>
  </sheetViews>
  <sheetFormatPr defaultColWidth="10.5546875" defaultRowHeight="24" customHeight="1"/>
  <cols>
    <col min="1" max="1" width="48.44140625" style="74" customWidth="1"/>
    <col min="2" max="2" width="8" style="74" customWidth="1"/>
    <col min="3" max="3" width="1.44140625" style="74" customWidth="1"/>
    <col min="4" max="4" width="17.109375" style="74" customWidth="1"/>
    <col min="5" max="5" width="1.44140625" style="74" customWidth="1"/>
    <col min="6" max="6" width="17.109375" style="74" customWidth="1"/>
    <col min="7" max="7" width="1.44140625" style="74" customWidth="1"/>
    <col min="8" max="8" width="17.109375" style="74" customWidth="1"/>
    <col min="9" max="9" width="1.44140625" style="74" customWidth="1"/>
    <col min="10" max="10" width="17.109375" style="74" customWidth="1"/>
    <col min="11" max="16384" width="10.5546875" style="74"/>
  </cols>
  <sheetData>
    <row r="1" spans="1:10" ht="24" customHeight="1">
      <c r="J1" s="75" t="s">
        <v>147</v>
      </c>
    </row>
    <row r="2" spans="1:10" ht="24" customHeight="1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24" customHeight="1">
      <c r="A3" s="76" t="s">
        <v>259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ht="24" customHeight="1">
      <c r="A4" s="76" t="s">
        <v>241</v>
      </c>
      <c r="B4" s="76"/>
      <c r="C4" s="76"/>
      <c r="D4" s="76"/>
      <c r="E4" s="76"/>
      <c r="F4" s="76"/>
      <c r="G4" s="76"/>
      <c r="H4" s="76"/>
      <c r="I4" s="76"/>
      <c r="J4" s="76"/>
    </row>
    <row r="5" spans="1:10" ht="24" customHeight="1">
      <c r="B5" s="36"/>
      <c r="C5" s="36"/>
      <c r="D5" s="36"/>
      <c r="E5" s="36"/>
      <c r="F5" s="36"/>
      <c r="G5" s="36"/>
      <c r="H5" s="36"/>
      <c r="I5" s="36"/>
      <c r="J5" s="36" t="s">
        <v>1</v>
      </c>
    </row>
    <row r="6" spans="1:10" ht="24" customHeight="1">
      <c r="A6" s="35"/>
      <c r="B6" s="82"/>
      <c r="D6" s="81"/>
      <c r="E6" s="81" t="s">
        <v>2</v>
      </c>
      <c r="F6" s="81"/>
      <c r="G6" s="100"/>
      <c r="H6" s="122" t="s">
        <v>3</v>
      </c>
      <c r="I6" s="122"/>
      <c r="J6" s="122"/>
    </row>
    <row r="7" spans="1:10" ht="24" customHeight="1">
      <c r="A7" s="35"/>
      <c r="B7" s="79" t="s">
        <v>4</v>
      </c>
      <c r="C7" s="79"/>
      <c r="D7" s="83">
        <v>2026</v>
      </c>
      <c r="E7" s="36"/>
      <c r="F7" s="83">
        <v>2025</v>
      </c>
      <c r="G7" s="36"/>
      <c r="H7" s="83">
        <f>D7</f>
        <v>2026</v>
      </c>
      <c r="I7" s="36"/>
      <c r="J7" s="83">
        <f>F7</f>
        <v>2025</v>
      </c>
    </row>
    <row r="8" spans="1:10" ht="24" customHeight="1">
      <c r="A8" s="77" t="s">
        <v>56</v>
      </c>
      <c r="B8" s="109"/>
      <c r="C8" s="109"/>
      <c r="D8" s="75"/>
      <c r="F8" s="75"/>
      <c r="G8" s="37"/>
      <c r="H8" s="75"/>
      <c r="J8" s="75"/>
    </row>
    <row r="9" spans="1:10" ht="24" customHeight="1">
      <c r="A9" s="35" t="s">
        <v>57</v>
      </c>
      <c r="B9" s="105"/>
      <c r="C9" s="109"/>
      <c r="D9" s="37">
        <v>31003806502</v>
      </c>
      <c r="E9" s="37"/>
      <c r="F9" s="16">
        <v>30841407595</v>
      </c>
      <c r="G9" s="17"/>
      <c r="H9" s="16">
        <v>20146634300</v>
      </c>
      <c r="I9" s="18"/>
      <c r="J9" s="16">
        <v>19446693326</v>
      </c>
    </row>
    <row r="10" spans="1:10" ht="24" customHeight="1">
      <c r="A10" s="35" t="s">
        <v>58</v>
      </c>
      <c r="B10" s="109"/>
      <c r="C10" s="109"/>
      <c r="D10" s="89">
        <v>-27291804735</v>
      </c>
      <c r="E10" s="37"/>
      <c r="F10" s="70">
        <v>-29477780984</v>
      </c>
      <c r="G10" s="17"/>
      <c r="H10" s="70">
        <v>-17945837524</v>
      </c>
      <c r="I10" s="18"/>
      <c r="J10" s="70">
        <v>-19165842985</v>
      </c>
    </row>
    <row r="11" spans="1:10" ht="24" customHeight="1">
      <c r="A11" s="77" t="s">
        <v>59</v>
      </c>
      <c r="B11" s="109"/>
      <c r="C11" s="109"/>
      <c r="D11" s="37">
        <f>SUM(D9:D10)</f>
        <v>3712001767</v>
      </c>
      <c r="E11" s="37"/>
      <c r="F11" s="16">
        <f>SUM(F9:F10)</f>
        <v>1363626611</v>
      </c>
      <c r="G11" s="17"/>
      <c r="H11" s="16">
        <f>SUM(H9:H10)</f>
        <v>2200796776</v>
      </c>
      <c r="I11" s="18"/>
      <c r="J11" s="16">
        <f>SUM(J9:J10)</f>
        <v>280850341</v>
      </c>
    </row>
    <row r="12" spans="1:10" ht="24" customHeight="1">
      <c r="A12" s="35" t="s">
        <v>60</v>
      </c>
      <c r="B12" s="105">
        <v>15</v>
      </c>
      <c r="C12" s="109"/>
      <c r="D12" s="37">
        <v>78064683</v>
      </c>
      <c r="E12" s="37"/>
      <c r="F12" s="16">
        <v>42348204</v>
      </c>
      <c r="G12" s="17"/>
      <c r="H12" s="16">
        <v>70797383</v>
      </c>
      <c r="I12" s="18"/>
      <c r="J12" s="16">
        <v>45318161</v>
      </c>
    </row>
    <row r="13" spans="1:10" ht="24" customHeight="1">
      <c r="A13" s="35" t="s">
        <v>61</v>
      </c>
      <c r="B13" s="109"/>
      <c r="C13" s="109"/>
      <c r="D13" s="37">
        <v>2420745</v>
      </c>
      <c r="E13" s="37"/>
      <c r="F13" s="1">
        <v>9304987</v>
      </c>
      <c r="G13" s="8"/>
      <c r="H13" s="1">
        <v>874530849</v>
      </c>
      <c r="I13" s="13"/>
      <c r="J13" s="1">
        <v>1326595846</v>
      </c>
    </row>
    <row r="14" spans="1:10" ht="24" customHeight="1">
      <c r="A14" s="35" t="s">
        <v>62</v>
      </c>
      <c r="B14" s="109"/>
      <c r="C14" s="109"/>
      <c r="D14" s="37">
        <v>-1244668274</v>
      </c>
      <c r="E14" s="37"/>
      <c r="F14" s="1">
        <v>-1418254726</v>
      </c>
      <c r="G14" s="8"/>
      <c r="H14" s="1">
        <v>-813969161</v>
      </c>
      <c r="I14" s="13"/>
      <c r="J14" s="1">
        <v>-851497142</v>
      </c>
    </row>
    <row r="15" spans="1:10" ht="24" customHeight="1">
      <c r="A15" s="35" t="s">
        <v>63</v>
      </c>
      <c r="B15" s="109"/>
      <c r="C15" s="109"/>
      <c r="D15" s="37">
        <v>-678367454</v>
      </c>
      <c r="E15" s="37"/>
      <c r="F15" s="1">
        <v>-625309975</v>
      </c>
      <c r="G15" s="8"/>
      <c r="H15" s="1">
        <v>-301572572</v>
      </c>
      <c r="I15" s="13"/>
      <c r="J15" s="1">
        <v>-267308166</v>
      </c>
    </row>
    <row r="16" spans="1:10" ht="24" customHeight="1">
      <c r="A16" s="35" t="s">
        <v>64</v>
      </c>
      <c r="B16" s="109"/>
      <c r="C16" s="109"/>
      <c r="D16" s="37">
        <v>19034453</v>
      </c>
      <c r="E16" s="37"/>
      <c r="F16" s="1">
        <v>-171351688</v>
      </c>
      <c r="G16" s="8"/>
      <c r="H16" s="1">
        <v>34065567</v>
      </c>
      <c r="I16" s="13"/>
      <c r="J16" s="1">
        <v>-2100925</v>
      </c>
    </row>
    <row r="17" spans="1:10" ht="24" customHeight="1">
      <c r="A17" s="35" t="s">
        <v>65</v>
      </c>
      <c r="B17" s="105">
        <v>16</v>
      </c>
      <c r="C17" s="109"/>
      <c r="D17" s="89">
        <v>-274229512</v>
      </c>
      <c r="E17" s="37"/>
      <c r="F17" s="3">
        <v>236315626</v>
      </c>
      <c r="G17" s="8"/>
      <c r="H17" s="3">
        <v>-418013248</v>
      </c>
      <c r="I17" s="13"/>
      <c r="J17" s="3">
        <v>-103848809</v>
      </c>
    </row>
    <row r="18" spans="1:10" ht="24" customHeight="1">
      <c r="A18" s="77" t="s">
        <v>254</v>
      </c>
      <c r="B18" s="109"/>
      <c r="C18" s="109"/>
      <c r="D18" s="1">
        <f>SUM(D11:D17)</f>
        <v>1614256408</v>
      </c>
      <c r="E18" s="1"/>
      <c r="F18" s="1">
        <f>SUM(F11:F17)</f>
        <v>-563320961</v>
      </c>
      <c r="G18" s="1"/>
      <c r="H18" s="1">
        <f>SUM(H11:H17)</f>
        <v>1646635594</v>
      </c>
      <c r="I18" s="13"/>
      <c r="J18" s="1">
        <f>SUM(J11:J17)</f>
        <v>428009306</v>
      </c>
    </row>
    <row r="19" spans="1:10" ht="24" customHeight="1">
      <c r="A19" s="35" t="s">
        <v>194</v>
      </c>
      <c r="B19" s="109"/>
      <c r="C19" s="109"/>
      <c r="D19" s="1"/>
      <c r="E19" s="1"/>
      <c r="F19" s="1"/>
      <c r="G19" s="1"/>
      <c r="H19" s="1"/>
      <c r="I19" s="13"/>
      <c r="J19" s="1"/>
    </row>
    <row r="20" spans="1:10" ht="24" customHeight="1">
      <c r="A20" s="35" t="s">
        <v>195</v>
      </c>
      <c r="B20" s="105"/>
      <c r="C20" s="109"/>
      <c r="D20" s="37">
        <v>49089382</v>
      </c>
      <c r="E20" s="37"/>
      <c r="F20" s="1">
        <v>54787045</v>
      </c>
      <c r="G20" s="8"/>
      <c r="H20" s="1">
        <v>0</v>
      </c>
      <c r="I20" s="13"/>
      <c r="J20" s="1">
        <v>0</v>
      </c>
    </row>
    <row r="21" spans="1:10" ht="24" customHeight="1">
      <c r="A21" s="35" t="s">
        <v>66</v>
      </c>
      <c r="B21" s="109"/>
      <c r="C21" s="109"/>
      <c r="D21" s="37">
        <v>23105555</v>
      </c>
      <c r="E21" s="37"/>
      <c r="F21" s="1">
        <v>66946213</v>
      </c>
      <c r="G21" s="8"/>
      <c r="H21" s="1">
        <v>3500429</v>
      </c>
      <c r="I21" s="13"/>
      <c r="J21" s="1">
        <v>5300009</v>
      </c>
    </row>
    <row r="22" spans="1:10" ht="24" customHeight="1">
      <c r="A22" s="35" t="s">
        <v>67</v>
      </c>
      <c r="B22" s="109"/>
      <c r="C22" s="109"/>
      <c r="D22" s="89">
        <v>-294806071</v>
      </c>
      <c r="E22" s="37"/>
      <c r="F22" s="3">
        <v>-377182848</v>
      </c>
      <c r="G22" s="8"/>
      <c r="H22" s="3">
        <v>-206051232</v>
      </c>
      <c r="I22" s="13"/>
      <c r="J22" s="3">
        <v>-246208930</v>
      </c>
    </row>
    <row r="23" spans="1:10" ht="24" customHeight="1">
      <c r="A23" s="77" t="s">
        <v>255</v>
      </c>
      <c r="B23" s="109"/>
      <c r="C23" s="109"/>
      <c r="D23" s="1">
        <f>SUM(D18:D22)</f>
        <v>1391645274</v>
      </c>
      <c r="E23" s="8"/>
      <c r="F23" s="1">
        <f>SUM(F18:F22)</f>
        <v>-818770551</v>
      </c>
      <c r="G23" s="8"/>
      <c r="H23" s="1">
        <f>SUM(H18:H22)</f>
        <v>1444084791</v>
      </c>
      <c r="I23" s="13"/>
      <c r="J23" s="1">
        <f>SUM(J18:J22)</f>
        <v>187100385</v>
      </c>
    </row>
    <row r="24" spans="1:10" ht="24" customHeight="1">
      <c r="A24" s="35" t="s">
        <v>68</v>
      </c>
      <c r="B24" s="105">
        <v>17</v>
      </c>
      <c r="C24" s="109"/>
      <c r="D24" s="89">
        <v>-166936238</v>
      </c>
      <c r="E24" s="37"/>
      <c r="F24" s="3">
        <v>112577329</v>
      </c>
      <c r="G24" s="8"/>
      <c r="H24" s="3">
        <v>-87144427</v>
      </c>
      <c r="I24" s="13"/>
      <c r="J24" s="3">
        <v>207176471</v>
      </c>
    </row>
    <row r="25" spans="1:10" ht="24" customHeight="1" thickBot="1">
      <c r="A25" s="77" t="s">
        <v>256</v>
      </c>
      <c r="B25" s="109"/>
      <c r="C25" s="109"/>
      <c r="D25" s="15">
        <f>SUM(D23:D24)</f>
        <v>1224709036</v>
      </c>
      <c r="E25" s="8"/>
      <c r="F25" s="15">
        <f>SUM(F23:F24)</f>
        <v>-706193222</v>
      </c>
      <c r="G25" s="13"/>
      <c r="H25" s="15">
        <f>SUM(H23:H24)</f>
        <v>1356940364</v>
      </c>
      <c r="I25" s="13"/>
      <c r="J25" s="15">
        <f>SUM(J23:J24)</f>
        <v>394276856</v>
      </c>
    </row>
    <row r="26" spans="1:10" ht="24" customHeight="1" thickTop="1">
      <c r="B26" s="109"/>
      <c r="C26" s="109"/>
      <c r="D26" s="1"/>
      <c r="E26" s="8"/>
      <c r="F26" s="1"/>
      <c r="G26" s="13"/>
      <c r="H26" s="1"/>
      <c r="I26" s="13"/>
      <c r="J26" s="1"/>
    </row>
    <row r="27" spans="1:10" ht="24" customHeight="1">
      <c r="A27" s="35" t="s">
        <v>146</v>
      </c>
      <c r="B27" s="109"/>
      <c r="C27" s="109"/>
      <c r="D27" s="1"/>
      <c r="E27" s="8"/>
      <c r="F27" s="1"/>
      <c r="G27" s="13"/>
      <c r="H27" s="1"/>
      <c r="I27" s="13"/>
      <c r="J27" s="1"/>
    </row>
    <row r="28" spans="1:10" ht="24" customHeight="1">
      <c r="A28" s="35"/>
      <c r="B28" s="109"/>
      <c r="C28" s="109"/>
      <c r="D28" s="1"/>
      <c r="E28" s="8"/>
      <c r="F28" s="1"/>
      <c r="G28" s="13"/>
      <c r="H28" s="1"/>
      <c r="I28" s="13"/>
      <c r="J28" s="75" t="s">
        <v>147</v>
      </c>
    </row>
    <row r="29" spans="1:10" ht="24" customHeight="1">
      <c r="A29" s="76" t="s">
        <v>0</v>
      </c>
      <c r="B29" s="76"/>
      <c r="C29" s="76"/>
      <c r="D29" s="76"/>
      <c r="E29" s="76"/>
      <c r="F29" s="76"/>
      <c r="G29" s="76"/>
      <c r="H29" s="76"/>
      <c r="I29" s="76"/>
      <c r="J29" s="76"/>
    </row>
    <row r="30" spans="1:10" ht="24" customHeight="1">
      <c r="A30" s="76" t="s">
        <v>177</v>
      </c>
      <c r="B30" s="76"/>
      <c r="C30" s="76"/>
      <c r="D30" s="76"/>
      <c r="E30" s="76"/>
      <c r="F30" s="76"/>
      <c r="G30" s="76"/>
      <c r="H30" s="76"/>
      <c r="I30" s="76"/>
      <c r="J30" s="76"/>
    </row>
    <row r="31" spans="1:10" ht="24" customHeight="1">
      <c r="A31" s="76" t="str">
        <f>A4</f>
        <v>For the three-month period ended 30 June 2026</v>
      </c>
      <c r="B31" s="76"/>
      <c r="C31" s="76"/>
      <c r="D31" s="76"/>
      <c r="E31" s="76"/>
      <c r="F31" s="76"/>
      <c r="G31" s="76"/>
      <c r="H31" s="76"/>
      <c r="I31" s="76"/>
      <c r="J31" s="76"/>
    </row>
    <row r="32" spans="1:10" ht="24" customHeight="1">
      <c r="B32" s="36"/>
      <c r="C32" s="36"/>
      <c r="D32" s="36"/>
      <c r="E32" s="36"/>
      <c r="F32" s="36"/>
      <c r="G32" s="36"/>
      <c r="H32" s="36"/>
      <c r="I32" s="36"/>
      <c r="J32" s="36" t="s">
        <v>1</v>
      </c>
    </row>
    <row r="33" spans="1:10" ht="24" customHeight="1">
      <c r="A33" s="35"/>
      <c r="B33" s="82"/>
      <c r="D33" s="81"/>
      <c r="E33" s="81" t="s">
        <v>2</v>
      </c>
      <c r="F33" s="81"/>
      <c r="G33" s="100"/>
      <c r="H33" s="122" t="s">
        <v>3</v>
      </c>
      <c r="I33" s="122"/>
      <c r="J33" s="122"/>
    </row>
    <row r="34" spans="1:10" ht="24" customHeight="1">
      <c r="A34" s="35"/>
      <c r="B34" s="79"/>
      <c r="C34" s="79"/>
      <c r="D34" s="83">
        <f>D7</f>
        <v>2026</v>
      </c>
      <c r="E34" s="36"/>
      <c r="F34" s="83">
        <f>F7</f>
        <v>2025</v>
      </c>
      <c r="G34" s="36"/>
      <c r="H34" s="83">
        <f>H7</f>
        <v>2026</v>
      </c>
      <c r="I34" s="36"/>
      <c r="J34" s="83">
        <f>J7</f>
        <v>2025</v>
      </c>
    </row>
    <row r="35" spans="1:10" ht="24" customHeight="1">
      <c r="A35" s="77" t="s">
        <v>69</v>
      </c>
      <c r="B35" s="109"/>
      <c r="C35" s="109"/>
      <c r="D35" s="1"/>
      <c r="E35" s="8"/>
      <c r="F35" s="1"/>
      <c r="G35" s="13"/>
      <c r="H35" s="1"/>
      <c r="I35" s="13"/>
      <c r="J35" s="1"/>
    </row>
    <row r="36" spans="1:10" ht="24" customHeight="1">
      <c r="A36" s="35" t="s">
        <v>70</v>
      </c>
      <c r="B36" s="109"/>
      <c r="C36" s="109"/>
      <c r="D36" s="1"/>
      <c r="E36" s="8"/>
      <c r="F36" s="1"/>
      <c r="G36" s="13"/>
      <c r="H36" s="1"/>
      <c r="I36" s="13"/>
      <c r="J36" s="1"/>
    </row>
    <row r="37" spans="1:10" ht="24" customHeight="1">
      <c r="A37" s="85" t="s">
        <v>71</v>
      </c>
      <c r="B37" s="109"/>
      <c r="C37" s="109"/>
      <c r="D37" s="1"/>
      <c r="E37" s="8"/>
      <c r="F37" s="1"/>
      <c r="G37" s="13"/>
      <c r="H37" s="1"/>
      <c r="I37" s="13"/>
      <c r="J37" s="1"/>
    </row>
    <row r="38" spans="1:10" ht="24" customHeight="1">
      <c r="A38" s="35" t="s">
        <v>139</v>
      </c>
      <c r="B38" s="109"/>
      <c r="C38" s="109"/>
      <c r="D38" s="1"/>
      <c r="E38" s="8"/>
      <c r="F38" s="1"/>
      <c r="G38" s="13"/>
      <c r="H38" s="1"/>
      <c r="I38" s="13"/>
      <c r="J38" s="1"/>
    </row>
    <row r="39" spans="1:10" ht="24" customHeight="1">
      <c r="A39" s="85" t="s">
        <v>140</v>
      </c>
      <c r="B39" s="109"/>
      <c r="C39" s="109"/>
      <c r="D39" s="1">
        <v>103725912</v>
      </c>
      <c r="E39" s="1"/>
      <c r="F39" s="1">
        <v>-777370331</v>
      </c>
      <c r="G39" s="1"/>
      <c r="H39" s="1">
        <v>0</v>
      </c>
      <c r="I39" s="1"/>
      <c r="J39" s="1">
        <v>0</v>
      </c>
    </row>
    <row r="40" spans="1:10" ht="24" customHeight="1">
      <c r="A40" s="35" t="s">
        <v>258</v>
      </c>
      <c r="B40" s="105"/>
      <c r="C40" s="109"/>
      <c r="D40" s="1">
        <v>361185874</v>
      </c>
      <c r="E40" s="1"/>
      <c r="F40" s="1">
        <v>160012019</v>
      </c>
      <c r="G40" s="1"/>
      <c r="H40" s="1">
        <v>269168323</v>
      </c>
      <c r="I40" s="1"/>
      <c r="J40" s="1">
        <v>130965477</v>
      </c>
    </row>
    <row r="41" spans="1:10" ht="24" customHeight="1">
      <c r="A41" s="35" t="s">
        <v>158</v>
      </c>
      <c r="B41" s="105"/>
      <c r="C41" s="109"/>
      <c r="D41" s="1"/>
      <c r="E41" s="1"/>
      <c r="F41" s="1"/>
      <c r="G41" s="1"/>
      <c r="H41" s="1"/>
      <c r="I41" s="1"/>
      <c r="J41" s="1"/>
    </row>
    <row r="42" spans="1:10" ht="24" customHeight="1">
      <c r="A42" s="35" t="s">
        <v>238</v>
      </c>
      <c r="B42" s="105"/>
      <c r="C42" s="109"/>
      <c r="D42" s="89">
        <v>-11610422</v>
      </c>
      <c r="E42" s="37"/>
      <c r="F42" s="3">
        <v>0</v>
      </c>
      <c r="G42" s="8"/>
      <c r="H42" s="3">
        <v>0</v>
      </c>
      <c r="I42" s="13"/>
      <c r="J42" s="3">
        <v>0</v>
      </c>
    </row>
    <row r="43" spans="1:10" ht="24" customHeight="1">
      <c r="A43" s="35" t="s">
        <v>72</v>
      </c>
      <c r="B43" s="109"/>
      <c r="C43" s="109"/>
      <c r="D43" s="1"/>
      <c r="E43" s="8"/>
      <c r="F43" s="1"/>
      <c r="G43" s="13"/>
      <c r="H43" s="1"/>
      <c r="I43" s="13"/>
      <c r="J43" s="1"/>
    </row>
    <row r="44" spans="1:10" ht="24" customHeight="1">
      <c r="A44" s="85" t="s">
        <v>73</v>
      </c>
      <c r="B44" s="109"/>
      <c r="C44" s="109"/>
      <c r="D44" s="3">
        <f>SUM(D39:D42)</f>
        <v>453301364</v>
      </c>
      <c r="E44" s="8"/>
      <c r="F44" s="3">
        <f>SUM(F39:F42)</f>
        <v>-617358312</v>
      </c>
      <c r="G44" s="13"/>
      <c r="H44" s="3">
        <f>SUM(H39:H42)</f>
        <v>269168323</v>
      </c>
      <c r="I44" s="13"/>
      <c r="J44" s="3">
        <f>SUM(J39:J42)</f>
        <v>130965477</v>
      </c>
    </row>
    <row r="45" spans="1:10" ht="24" customHeight="1">
      <c r="A45" s="85"/>
      <c r="B45" s="109"/>
      <c r="C45" s="109"/>
      <c r="D45" s="1"/>
      <c r="E45" s="8"/>
      <c r="F45" s="1"/>
      <c r="G45" s="13"/>
      <c r="H45" s="1"/>
      <c r="I45" s="13"/>
      <c r="J45" s="1"/>
    </row>
    <row r="46" spans="1:10" ht="24" customHeight="1">
      <c r="A46" s="35" t="s">
        <v>74</v>
      </c>
      <c r="B46" s="109"/>
      <c r="C46" s="109"/>
      <c r="D46" s="1"/>
      <c r="E46" s="8"/>
      <c r="F46" s="1"/>
      <c r="G46" s="13"/>
      <c r="H46" s="1"/>
      <c r="I46" s="13"/>
      <c r="J46" s="1"/>
    </row>
    <row r="47" spans="1:10" ht="24" customHeight="1">
      <c r="A47" s="85" t="s">
        <v>71</v>
      </c>
      <c r="B47" s="109"/>
      <c r="C47" s="109"/>
      <c r="D47" s="1"/>
      <c r="E47" s="8"/>
      <c r="F47" s="1"/>
      <c r="G47" s="13"/>
      <c r="H47" s="1"/>
      <c r="I47" s="13"/>
      <c r="J47" s="1"/>
    </row>
    <row r="48" spans="1:10" ht="24" customHeight="1">
      <c r="A48" s="35" t="s">
        <v>230</v>
      </c>
      <c r="B48" s="105"/>
      <c r="C48" s="109"/>
      <c r="D48" s="37"/>
      <c r="E48" s="37"/>
      <c r="F48" s="37"/>
      <c r="G48" s="37"/>
      <c r="H48" s="37"/>
      <c r="I48" s="37"/>
      <c r="J48" s="37"/>
    </row>
    <row r="49" spans="1:10" ht="24" customHeight="1">
      <c r="A49" s="35" t="s">
        <v>198</v>
      </c>
      <c r="B49" s="105"/>
      <c r="C49" s="109"/>
      <c r="D49" s="37"/>
      <c r="E49" s="37"/>
      <c r="F49" s="37"/>
      <c r="G49" s="37"/>
      <c r="H49" s="37"/>
      <c r="I49" s="37"/>
      <c r="J49" s="37"/>
    </row>
    <row r="50" spans="1:10" ht="24" customHeight="1">
      <c r="A50" s="35" t="s">
        <v>199</v>
      </c>
      <c r="B50" s="109"/>
      <c r="C50" s="109"/>
      <c r="D50" s="37">
        <v>1332440608</v>
      </c>
      <c r="E50" s="37"/>
      <c r="F50" s="1">
        <v>651328501</v>
      </c>
      <c r="G50" s="8"/>
      <c r="H50" s="1">
        <v>5546790</v>
      </c>
      <c r="I50" s="13"/>
      <c r="J50" s="1">
        <v>-2263943</v>
      </c>
    </row>
    <row r="51" spans="1:10" ht="24" customHeight="1">
      <c r="A51" s="35" t="s">
        <v>158</v>
      </c>
      <c r="B51" s="105"/>
      <c r="C51" s="109"/>
      <c r="D51" s="37"/>
      <c r="E51" s="37"/>
      <c r="F51" s="1"/>
      <c r="G51" s="8"/>
      <c r="H51" s="1"/>
      <c r="I51" s="13"/>
      <c r="J51" s="1"/>
    </row>
    <row r="52" spans="1:10" ht="24" customHeight="1">
      <c r="A52" s="35" t="s">
        <v>238</v>
      </c>
      <c r="B52" s="105"/>
      <c r="C52" s="109"/>
      <c r="D52" s="89">
        <v>-402596</v>
      </c>
      <c r="E52" s="37"/>
      <c r="F52" s="3">
        <v>0</v>
      </c>
      <c r="G52" s="8"/>
      <c r="H52" s="3">
        <v>0</v>
      </c>
      <c r="I52" s="13"/>
      <c r="J52" s="3">
        <v>0</v>
      </c>
    </row>
    <row r="53" spans="1:10" ht="24" customHeight="1">
      <c r="A53" s="35" t="s">
        <v>75</v>
      </c>
      <c r="B53" s="109"/>
      <c r="C53" s="109"/>
      <c r="D53" s="1"/>
      <c r="E53" s="8"/>
      <c r="F53" s="1"/>
      <c r="G53" s="13"/>
      <c r="H53" s="1"/>
      <c r="I53" s="13"/>
      <c r="J53" s="1"/>
    </row>
    <row r="54" spans="1:10" ht="24" customHeight="1">
      <c r="A54" s="85" t="s">
        <v>73</v>
      </c>
      <c r="B54" s="109"/>
      <c r="C54" s="109"/>
      <c r="D54" s="3">
        <f>SUM(D48:D52)</f>
        <v>1332038012</v>
      </c>
      <c r="E54" s="8"/>
      <c r="F54" s="3">
        <f>SUM(F48:F52)</f>
        <v>651328501</v>
      </c>
      <c r="G54" s="13"/>
      <c r="H54" s="3">
        <f>SUM(H48:H52)</f>
        <v>5546790</v>
      </c>
      <c r="I54" s="13"/>
      <c r="J54" s="3">
        <f>SUM(J48:J52)</f>
        <v>-2263943</v>
      </c>
    </row>
    <row r="55" spans="1:10" ht="24" customHeight="1">
      <c r="A55" s="35"/>
      <c r="B55" s="109"/>
      <c r="C55" s="109"/>
      <c r="D55" s="1"/>
      <c r="E55" s="8"/>
      <c r="F55" s="1"/>
      <c r="G55" s="13"/>
      <c r="H55" s="1"/>
      <c r="I55" s="13"/>
      <c r="J55" s="1"/>
    </row>
    <row r="56" spans="1:10" ht="24" customHeight="1">
      <c r="A56" s="77" t="s">
        <v>149</v>
      </c>
      <c r="B56" s="109"/>
      <c r="C56" s="109"/>
      <c r="D56" s="19">
        <f>SUM(D44,D54)</f>
        <v>1785339376</v>
      </c>
      <c r="E56" s="8"/>
      <c r="F56" s="19">
        <f>SUM(F44,F54)</f>
        <v>33970189</v>
      </c>
      <c r="G56" s="13"/>
      <c r="H56" s="19">
        <f>SUM(H44,H54)</f>
        <v>274715113</v>
      </c>
      <c r="I56" s="13"/>
      <c r="J56" s="19">
        <f>SUM(J44,J54)</f>
        <v>128701534</v>
      </c>
    </row>
    <row r="57" spans="1:10" ht="24" customHeight="1">
      <c r="A57" s="35"/>
      <c r="B57" s="109"/>
      <c r="C57" s="109"/>
      <c r="D57" s="1"/>
      <c r="E57" s="8"/>
      <c r="F57" s="1"/>
      <c r="G57" s="13"/>
      <c r="H57" s="1"/>
      <c r="I57" s="13"/>
      <c r="J57" s="1"/>
    </row>
    <row r="58" spans="1:10" ht="24" customHeight="1" thickBot="1">
      <c r="A58" s="77" t="s">
        <v>150</v>
      </c>
      <c r="B58" s="109"/>
      <c r="C58" s="109"/>
      <c r="D58" s="20">
        <f>SUM(D25,D56)</f>
        <v>3010048412</v>
      </c>
      <c r="E58" s="8"/>
      <c r="F58" s="20">
        <f>SUM(F25,F56)</f>
        <v>-672223033</v>
      </c>
      <c r="G58" s="13"/>
      <c r="H58" s="20">
        <f>SUM(H25,H56)</f>
        <v>1631655477</v>
      </c>
      <c r="I58" s="13"/>
      <c r="J58" s="20">
        <f>SUM(J25,J56)</f>
        <v>522978390</v>
      </c>
    </row>
    <row r="59" spans="1:10" ht="24" customHeight="1" thickTop="1">
      <c r="A59" s="35"/>
      <c r="B59" s="109"/>
      <c r="C59" s="109"/>
      <c r="D59" s="37"/>
      <c r="E59" s="37"/>
      <c r="F59" s="37"/>
      <c r="G59" s="37"/>
      <c r="H59" s="37"/>
      <c r="I59" s="37"/>
      <c r="J59" s="37"/>
    </row>
    <row r="60" spans="1:10" ht="24" customHeight="1">
      <c r="A60" s="35" t="s">
        <v>146</v>
      </c>
      <c r="C60" s="117"/>
      <c r="D60" s="117"/>
      <c r="E60" s="36"/>
      <c r="F60" s="87"/>
      <c r="G60" s="37"/>
      <c r="H60" s="87"/>
      <c r="I60" s="117"/>
      <c r="J60" s="117"/>
    </row>
    <row r="61" spans="1:10" ht="24" customHeight="1">
      <c r="A61" s="35"/>
      <c r="C61" s="117"/>
      <c r="D61" s="117"/>
      <c r="E61" s="36"/>
      <c r="F61" s="87"/>
      <c r="G61" s="37"/>
      <c r="H61" s="87"/>
      <c r="I61" s="117"/>
      <c r="J61" s="75" t="s">
        <v>147</v>
      </c>
    </row>
    <row r="62" spans="1:10" ht="24" customHeight="1">
      <c r="A62" s="76" t="s">
        <v>0</v>
      </c>
      <c r="B62" s="76"/>
      <c r="C62" s="76"/>
      <c r="D62" s="76"/>
      <c r="E62" s="76"/>
      <c r="F62" s="76"/>
      <c r="G62" s="76"/>
      <c r="H62" s="76"/>
      <c r="I62" s="76"/>
      <c r="J62" s="76"/>
    </row>
    <row r="63" spans="1:10" ht="24" customHeight="1">
      <c r="A63" s="76" t="s">
        <v>177</v>
      </c>
      <c r="B63" s="76"/>
      <c r="C63" s="76"/>
      <c r="D63" s="76"/>
      <c r="E63" s="76"/>
      <c r="F63" s="76"/>
      <c r="G63" s="76"/>
      <c r="H63" s="76"/>
      <c r="I63" s="76"/>
      <c r="J63" s="76"/>
    </row>
    <row r="64" spans="1:10" ht="24" customHeight="1">
      <c r="A64" s="76" t="str">
        <f>A4</f>
        <v>For the three-month period ended 30 June 2026</v>
      </c>
      <c r="B64" s="76"/>
      <c r="C64" s="76"/>
      <c r="D64" s="76"/>
      <c r="E64" s="76"/>
      <c r="F64" s="76"/>
      <c r="G64" s="76"/>
      <c r="H64" s="76"/>
      <c r="I64" s="76"/>
      <c r="J64" s="76"/>
    </row>
    <row r="65" spans="1:10" ht="24" customHeight="1">
      <c r="B65" s="36"/>
      <c r="C65" s="36"/>
      <c r="D65" s="36"/>
      <c r="E65" s="36"/>
      <c r="F65" s="36"/>
      <c r="G65" s="36"/>
      <c r="H65" s="36"/>
      <c r="I65" s="36"/>
      <c r="J65" s="36" t="s">
        <v>1</v>
      </c>
    </row>
    <row r="66" spans="1:10" ht="24" customHeight="1">
      <c r="A66" s="35"/>
      <c r="B66" s="82"/>
      <c r="D66" s="81"/>
      <c r="E66" s="81" t="s">
        <v>2</v>
      </c>
      <c r="F66" s="81"/>
      <c r="G66" s="100"/>
      <c r="H66" s="122" t="s">
        <v>3</v>
      </c>
      <c r="I66" s="122"/>
      <c r="J66" s="122"/>
    </row>
    <row r="67" spans="1:10" ht="24" customHeight="1">
      <c r="A67" s="35"/>
      <c r="B67" s="79"/>
      <c r="C67" s="79"/>
      <c r="D67" s="83">
        <f>D7</f>
        <v>2026</v>
      </c>
      <c r="E67" s="36"/>
      <c r="F67" s="83">
        <f>F7</f>
        <v>2025</v>
      </c>
      <c r="G67" s="36"/>
      <c r="H67" s="83">
        <f>H7</f>
        <v>2026</v>
      </c>
      <c r="I67" s="36"/>
      <c r="J67" s="83">
        <f>J7</f>
        <v>2025</v>
      </c>
    </row>
    <row r="68" spans="1:10" ht="24" customHeight="1">
      <c r="A68" s="77" t="s">
        <v>246</v>
      </c>
      <c r="C68" s="105"/>
      <c r="D68" s="75"/>
      <c r="F68" s="75"/>
      <c r="H68" s="75"/>
      <c r="I68" s="75"/>
      <c r="J68" s="75"/>
    </row>
    <row r="69" spans="1:10" ht="24" customHeight="1" thickBot="1">
      <c r="A69" s="35" t="s">
        <v>76</v>
      </c>
      <c r="C69" s="105"/>
      <c r="D69" s="16">
        <f>D71-D70</f>
        <v>894996143</v>
      </c>
      <c r="E69" s="17"/>
      <c r="F69" s="16">
        <f>F71-F70</f>
        <v>-786795639</v>
      </c>
      <c r="G69" s="18"/>
      <c r="H69" s="21">
        <f>H25</f>
        <v>1356940364</v>
      </c>
      <c r="I69" s="16"/>
      <c r="J69" s="21">
        <f>J25</f>
        <v>394276856</v>
      </c>
    </row>
    <row r="70" spans="1:10" ht="24" customHeight="1" thickTop="1">
      <c r="A70" s="35" t="s">
        <v>52</v>
      </c>
      <c r="C70" s="105"/>
      <c r="D70" s="16">
        <v>329712893</v>
      </c>
      <c r="E70" s="17"/>
      <c r="F70" s="16">
        <v>80602417</v>
      </c>
      <c r="G70" s="18"/>
      <c r="H70" s="16"/>
      <c r="I70" s="16"/>
      <c r="J70" s="16"/>
    </row>
    <row r="71" spans="1:10" ht="24" customHeight="1" thickBot="1">
      <c r="A71" s="35"/>
      <c r="C71" s="105"/>
      <c r="D71" s="22">
        <f>D25</f>
        <v>1224709036</v>
      </c>
      <c r="E71" s="23"/>
      <c r="F71" s="22">
        <f>F25</f>
        <v>-706193222</v>
      </c>
      <c r="G71" s="23"/>
      <c r="H71" s="23"/>
      <c r="I71" s="23"/>
      <c r="J71" s="23"/>
    </row>
    <row r="72" spans="1:10" ht="24" customHeight="1" thickTop="1">
      <c r="A72" s="35"/>
      <c r="C72" s="105"/>
      <c r="D72" s="24"/>
      <c r="E72" s="17"/>
      <c r="F72" s="24"/>
      <c r="G72" s="18"/>
      <c r="H72" s="24"/>
      <c r="I72" s="16"/>
      <c r="J72" s="24"/>
    </row>
    <row r="73" spans="1:10" ht="24" customHeight="1">
      <c r="A73" s="77" t="s">
        <v>77</v>
      </c>
      <c r="C73" s="105"/>
      <c r="D73" s="17"/>
      <c r="E73" s="17"/>
      <c r="F73" s="17"/>
      <c r="G73" s="18"/>
      <c r="H73" s="17"/>
      <c r="I73" s="18"/>
      <c r="J73" s="17"/>
    </row>
    <row r="74" spans="1:10" ht="24" customHeight="1" thickBot="1">
      <c r="A74" s="35" t="s">
        <v>76</v>
      </c>
      <c r="C74" s="105"/>
      <c r="D74" s="16">
        <f>D76-D75</f>
        <v>2025575080</v>
      </c>
      <c r="E74" s="17"/>
      <c r="F74" s="16">
        <f>F76-F75</f>
        <v>-791216693</v>
      </c>
      <c r="G74" s="18"/>
      <c r="H74" s="21">
        <f>H58</f>
        <v>1631655477</v>
      </c>
      <c r="I74" s="16"/>
      <c r="J74" s="21">
        <f>J58</f>
        <v>522978390</v>
      </c>
    </row>
    <row r="75" spans="1:10" ht="24" customHeight="1" thickTop="1">
      <c r="A75" s="35" t="s">
        <v>52</v>
      </c>
      <c r="C75" s="105"/>
      <c r="D75" s="16">
        <v>984473332</v>
      </c>
      <c r="E75" s="17"/>
      <c r="F75" s="16">
        <v>118993660</v>
      </c>
      <c r="G75" s="18"/>
      <c r="H75" s="16"/>
      <c r="I75" s="16"/>
      <c r="J75" s="16"/>
    </row>
    <row r="76" spans="1:10" ht="24" customHeight="1" thickBot="1">
      <c r="C76" s="105"/>
      <c r="D76" s="22">
        <f>D58</f>
        <v>3010048412</v>
      </c>
      <c r="E76" s="23"/>
      <c r="F76" s="22">
        <f>F58</f>
        <v>-672223033</v>
      </c>
      <c r="G76" s="23"/>
      <c r="H76" s="23"/>
      <c r="I76" s="23"/>
      <c r="J76" s="23"/>
    </row>
    <row r="77" spans="1:10" ht="24" customHeight="1" thickTop="1">
      <c r="A77" s="35"/>
      <c r="C77" s="105"/>
      <c r="D77" s="24"/>
      <c r="E77" s="17"/>
      <c r="F77" s="24"/>
      <c r="G77" s="16"/>
      <c r="H77" s="24"/>
      <c r="I77" s="16"/>
      <c r="J77" s="24"/>
    </row>
    <row r="78" spans="1:10" ht="24" customHeight="1">
      <c r="A78" s="77" t="s">
        <v>78</v>
      </c>
      <c r="B78" s="105"/>
      <c r="C78" s="105"/>
      <c r="D78" s="17"/>
      <c r="E78" s="17"/>
      <c r="F78" s="17"/>
      <c r="G78" s="18"/>
      <c r="H78" s="17"/>
      <c r="I78" s="18"/>
      <c r="J78" s="17"/>
    </row>
    <row r="79" spans="1:10" ht="24" customHeight="1">
      <c r="A79" s="35" t="s">
        <v>79</v>
      </c>
      <c r="B79" s="105"/>
      <c r="C79" s="105"/>
      <c r="D79" s="24"/>
      <c r="E79" s="17"/>
      <c r="F79" s="24"/>
      <c r="G79" s="16"/>
      <c r="H79" s="24"/>
      <c r="I79" s="16"/>
      <c r="J79" s="24"/>
    </row>
    <row r="80" spans="1:10" ht="24" customHeight="1" thickBot="1">
      <c r="A80" s="85" t="s">
        <v>247</v>
      </c>
      <c r="B80" s="118"/>
      <c r="C80" s="105"/>
      <c r="D80" s="25">
        <f>D69/1536000000</f>
        <v>0.58267978059895831</v>
      </c>
      <c r="E80" s="26"/>
      <c r="F80" s="25">
        <f>F69/1536000000</f>
        <v>-0.51223674414062503</v>
      </c>
      <c r="G80" s="27"/>
      <c r="H80" s="25">
        <f>H69/1536000000</f>
        <v>0.88342471614583329</v>
      </c>
      <c r="I80" s="27"/>
      <c r="J80" s="25">
        <f>J69/1536000000</f>
        <v>0.25669066145833336</v>
      </c>
    </row>
    <row r="81" spans="1:10" ht="24" customHeight="1" thickTop="1">
      <c r="A81" s="35"/>
      <c r="C81" s="105"/>
      <c r="D81" s="82"/>
      <c r="F81" s="82"/>
      <c r="H81" s="82"/>
      <c r="I81" s="75"/>
      <c r="J81" s="82"/>
    </row>
    <row r="82" spans="1:10" ht="24" customHeight="1">
      <c r="A82" s="35" t="s">
        <v>146</v>
      </c>
      <c r="C82" s="102"/>
      <c r="E82" s="75"/>
      <c r="G82" s="75"/>
      <c r="I82" s="75"/>
      <c r="J82" s="75"/>
    </row>
    <row r="83" spans="1:10" ht="24" customHeight="1">
      <c r="J83" s="75" t="s">
        <v>147</v>
      </c>
    </row>
    <row r="84" spans="1:10" ht="24" customHeight="1">
      <c r="A84" s="76" t="s">
        <v>0</v>
      </c>
      <c r="B84" s="76"/>
      <c r="C84" s="76"/>
      <c r="D84" s="76"/>
      <c r="E84" s="76"/>
      <c r="F84" s="76"/>
      <c r="G84" s="76"/>
      <c r="H84" s="76"/>
      <c r="I84" s="76"/>
      <c r="J84" s="76"/>
    </row>
    <row r="85" spans="1:10" ht="24" customHeight="1">
      <c r="A85" s="76" t="s">
        <v>177</v>
      </c>
      <c r="B85" s="76"/>
      <c r="C85" s="76"/>
      <c r="D85" s="76"/>
      <c r="E85" s="76"/>
      <c r="F85" s="76"/>
      <c r="G85" s="76"/>
      <c r="H85" s="76"/>
      <c r="I85" s="76"/>
      <c r="J85" s="76"/>
    </row>
    <row r="86" spans="1:10" ht="24" customHeight="1">
      <c r="A86" s="76" t="s">
        <v>243</v>
      </c>
      <c r="B86" s="76"/>
      <c r="C86" s="76"/>
      <c r="D86" s="76"/>
      <c r="E86" s="76"/>
      <c r="F86" s="76"/>
      <c r="G86" s="76"/>
      <c r="H86" s="76"/>
      <c r="I86" s="76"/>
      <c r="J86" s="76"/>
    </row>
    <row r="87" spans="1:10" ht="24" customHeight="1">
      <c r="B87" s="36"/>
      <c r="C87" s="36"/>
      <c r="D87" s="36"/>
      <c r="E87" s="36"/>
      <c r="F87" s="36"/>
      <c r="G87" s="36"/>
      <c r="H87" s="36"/>
      <c r="I87" s="36"/>
      <c r="J87" s="36" t="s">
        <v>1</v>
      </c>
    </row>
    <row r="88" spans="1:10" ht="24" customHeight="1">
      <c r="A88" s="35"/>
      <c r="B88" s="82"/>
      <c r="D88" s="81"/>
      <c r="E88" s="81" t="s">
        <v>2</v>
      </c>
      <c r="F88" s="81"/>
      <c r="G88" s="100"/>
      <c r="H88" s="122" t="s">
        <v>3</v>
      </c>
      <c r="I88" s="122"/>
      <c r="J88" s="122"/>
    </row>
    <row r="89" spans="1:10" ht="24" customHeight="1">
      <c r="A89" s="35"/>
      <c r="B89" s="79" t="s">
        <v>4</v>
      </c>
      <c r="C89" s="79"/>
      <c r="D89" s="83">
        <v>2026</v>
      </c>
      <c r="E89" s="36"/>
      <c r="F89" s="83">
        <v>2025</v>
      </c>
      <c r="G89" s="36"/>
      <c r="H89" s="83">
        <f>D89</f>
        <v>2026</v>
      </c>
      <c r="I89" s="36"/>
      <c r="J89" s="83">
        <f>F89</f>
        <v>2025</v>
      </c>
    </row>
    <row r="90" spans="1:10" ht="24" customHeight="1">
      <c r="A90" s="77" t="s">
        <v>56</v>
      </c>
      <c r="B90" s="109"/>
      <c r="C90" s="109"/>
      <c r="D90" s="75"/>
      <c r="F90" s="75"/>
      <c r="G90" s="37"/>
      <c r="H90" s="75"/>
      <c r="J90" s="75"/>
    </row>
    <row r="91" spans="1:10" ht="24" customHeight="1">
      <c r="A91" s="35" t="s">
        <v>57</v>
      </c>
      <c r="B91" s="105"/>
      <c r="C91" s="109"/>
      <c r="D91" s="37">
        <v>57845557685</v>
      </c>
      <c r="E91" s="37"/>
      <c r="F91" s="16">
        <v>65226497333</v>
      </c>
      <c r="G91" s="17"/>
      <c r="H91" s="16">
        <v>37295859188</v>
      </c>
      <c r="I91" s="18"/>
      <c r="J91" s="16">
        <v>41439063711</v>
      </c>
    </row>
    <row r="92" spans="1:10" ht="24" customHeight="1">
      <c r="A92" s="35" t="s">
        <v>58</v>
      </c>
      <c r="B92" s="109"/>
      <c r="C92" s="109"/>
      <c r="D92" s="89">
        <v>-51569359630</v>
      </c>
      <c r="E92" s="37"/>
      <c r="F92" s="70">
        <v>-60724724603</v>
      </c>
      <c r="G92" s="17"/>
      <c r="H92" s="70">
        <v>-33712643166</v>
      </c>
      <c r="I92" s="18"/>
      <c r="J92" s="70">
        <v>-39821316499</v>
      </c>
    </row>
    <row r="93" spans="1:10" ht="24" customHeight="1">
      <c r="A93" s="77" t="s">
        <v>59</v>
      </c>
      <c r="B93" s="109"/>
      <c r="C93" s="109"/>
      <c r="D93" s="37">
        <f>SUM(D91:D92)</f>
        <v>6276198055</v>
      </c>
      <c r="E93" s="37"/>
      <c r="F93" s="16">
        <f>SUM(F91:F92)</f>
        <v>4501772730</v>
      </c>
      <c r="G93" s="17"/>
      <c r="H93" s="16">
        <f>SUM(H91:H92)</f>
        <v>3583216022</v>
      </c>
      <c r="I93" s="18"/>
      <c r="J93" s="16">
        <f>SUM(J91:J92)</f>
        <v>1617747212</v>
      </c>
    </row>
    <row r="94" spans="1:10" ht="24" customHeight="1">
      <c r="A94" s="35" t="s">
        <v>60</v>
      </c>
      <c r="B94" s="105">
        <v>15</v>
      </c>
      <c r="C94" s="109"/>
      <c r="D94" s="37">
        <v>481125933</v>
      </c>
      <c r="E94" s="37"/>
      <c r="F94" s="16">
        <v>109148792</v>
      </c>
      <c r="G94" s="17"/>
      <c r="H94" s="16">
        <v>137161198</v>
      </c>
      <c r="I94" s="18"/>
      <c r="J94" s="16">
        <v>97677632</v>
      </c>
    </row>
    <row r="95" spans="1:10" ht="24" customHeight="1">
      <c r="A95" s="35" t="s">
        <v>61</v>
      </c>
      <c r="B95" s="109"/>
      <c r="C95" s="109"/>
      <c r="D95" s="37">
        <v>6806978</v>
      </c>
      <c r="E95" s="37"/>
      <c r="F95" s="1">
        <v>13543652</v>
      </c>
      <c r="G95" s="8"/>
      <c r="H95" s="1">
        <v>874542709</v>
      </c>
      <c r="I95" s="13"/>
      <c r="J95" s="1">
        <v>1326678606</v>
      </c>
    </row>
    <row r="96" spans="1:10" ht="24" customHeight="1">
      <c r="A96" s="35" t="s">
        <v>62</v>
      </c>
      <c r="B96" s="109"/>
      <c r="C96" s="109"/>
      <c r="D96" s="37">
        <v>-2427705203</v>
      </c>
      <c r="E96" s="37"/>
      <c r="F96" s="1">
        <v>-2802466490</v>
      </c>
      <c r="G96" s="8"/>
      <c r="H96" s="1">
        <v>-1576792539</v>
      </c>
      <c r="I96" s="13"/>
      <c r="J96" s="1">
        <v>-1686443475</v>
      </c>
    </row>
    <row r="97" spans="1:10" ht="24" customHeight="1">
      <c r="A97" s="35" t="s">
        <v>63</v>
      </c>
      <c r="B97" s="109"/>
      <c r="C97" s="109"/>
      <c r="D97" s="37">
        <v>-1205334251</v>
      </c>
      <c r="E97" s="37"/>
      <c r="F97" s="1">
        <v>-1187935077</v>
      </c>
      <c r="G97" s="8"/>
      <c r="H97" s="1">
        <v>-520383652</v>
      </c>
      <c r="I97" s="13"/>
      <c r="J97" s="1">
        <v>-494897338</v>
      </c>
    </row>
    <row r="98" spans="1:10" ht="24" customHeight="1">
      <c r="A98" s="35" t="s">
        <v>64</v>
      </c>
      <c r="B98" s="109"/>
      <c r="C98" s="109"/>
      <c r="D98" s="37">
        <v>72776676</v>
      </c>
      <c r="E98" s="37"/>
      <c r="F98" s="1">
        <v>-411010124</v>
      </c>
      <c r="G98" s="8"/>
      <c r="H98" s="1">
        <v>98011611</v>
      </c>
      <c r="I98" s="13"/>
      <c r="J98" s="1">
        <v>30507253</v>
      </c>
    </row>
    <row r="99" spans="1:10" ht="24" customHeight="1">
      <c r="A99" s="35" t="s">
        <v>65</v>
      </c>
      <c r="B99" s="105">
        <v>16</v>
      </c>
      <c r="C99" s="109"/>
      <c r="D99" s="89">
        <v>-440487217</v>
      </c>
      <c r="E99" s="37"/>
      <c r="F99" s="3">
        <v>430802332</v>
      </c>
      <c r="G99" s="8"/>
      <c r="H99" s="3">
        <v>-518100577</v>
      </c>
      <c r="I99" s="13"/>
      <c r="J99" s="3">
        <v>-19908182</v>
      </c>
    </row>
    <row r="100" spans="1:10" ht="24" customHeight="1">
      <c r="A100" s="77" t="s">
        <v>229</v>
      </c>
      <c r="B100" s="109"/>
      <c r="C100" s="109"/>
      <c r="D100" s="1">
        <f>SUM(D93:D99)</f>
        <v>2763380971</v>
      </c>
      <c r="E100" s="1"/>
      <c r="F100" s="1">
        <f>SUM(F93:F99)</f>
        <v>653855815</v>
      </c>
      <c r="G100" s="1"/>
      <c r="H100" s="1">
        <f>SUM(H93:H99)</f>
        <v>2077654772</v>
      </c>
      <c r="I100" s="13"/>
      <c r="J100" s="1">
        <f>SUM(J93:J99)</f>
        <v>871361708</v>
      </c>
    </row>
    <row r="101" spans="1:10" ht="24" customHeight="1">
      <c r="A101" s="35" t="s">
        <v>194</v>
      </c>
      <c r="B101" s="109"/>
      <c r="C101" s="109"/>
      <c r="D101" s="1"/>
      <c r="E101" s="1"/>
      <c r="F101" s="1"/>
      <c r="G101" s="1"/>
      <c r="H101" s="1"/>
      <c r="I101" s="13"/>
      <c r="J101" s="1"/>
    </row>
    <row r="102" spans="1:10" ht="24" customHeight="1">
      <c r="A102" s="35" t="s">
        <v>279</v>
      </c>
      <c r="B102" s="105" t="s">
        <v>233</v>
      </c>
      <c r="C102" s="109"/>
      <c r="D102" s="37">
        <v>99229098</v>
      </c>
      <c r="E102" s="37"/>
      <c r="F102" s="1">
        <v>81747720</v>
      </c>
      <c r="G102" s="8"/>
      <c r="H102" s="1">
        <v>0</v>
      </c>
      <c r="I102" s="13"/>
      <c r="J102" s="1">
        <v>0</v>
      </c>
    </row>
    <row r="103" spans="1:10" ht="24" customHeight="1">
      <c r="A103" s="35" t="s">
        <v>66</v>
      </c>
      <c r="B103" s="109"/>
      <c r="C103" s="109"/>
      <c r="D103" s="37">
        <v>53056635</v>
      </c>
      <c r="E103" s="37"/>
      <c r="F103" s="1">
        <v>142428076</v>
      </c>
      <c r="G103" s="8"/>
      <c r="H103" s="1">
        <v>7738759</v>
      </c>
      <c r="I103" s="13"/>
      <c r="J103" s="1">
        <v>11803440</v>
      </c>
    </row>
    <row r="104" spans="1:10" ht="24" customHeight="1">
      <c r="A104" s="35" t="s">
        <v>67</v>
      </c>
      <c r="B104" s="109"/>
      <c r="C104" s="109"/>
      <c r="D104" s="89">
        <v>-611747849</v>
      </c>
      <c r="E104" s="37"/>
      <c r="F104" s="3">
        <v>-854404220</v>
      </c>
      <c r="G104" s="8"/>
      <c r="H104" s="3">
        <v>-444451434</v>
      </c>
      <c r="I104" s="13"/>
      <c r="J104" s="3">
        <v>-538765723</v>
      </c>
    </row>
    <row r="105" spans="1:10" ht="24" customHeight="1">
      <c r="A105" s="77" t="s">
        <v>225</v>
      </c>
      <c r="B105" s="109"/>
      <c r="C105" s="109"/>
      <c r="D105" s="1">
        <f>SUM(D100:D104)</f>
        <v>2303918855</v>
      </c>
      <c r="E105" s="8"/>
      <c r="F105" s="1">
        <f>SUM(F100:F104)</f>
        <v>23627391</v>
      </c>
      <c r="G105" s="8"/>
      <c r="H105" s="1">
        <f>SUM(H100:H104)</f>
        <v>1640942097</v>
      </c>
      <c r="I105" s="13"/>
      <c r="J105" s="1">
        <f>SUM(J100:J104)</f>
        <v>344399425</v>
      </c>
    </row>
    <row r="106" spans="1:10" ht="24" customHeight="1">
      <c r="A106" s="35" t="s">
        <v>68</v>
      </c>
      <c r="B106" s="105">
        <v>17</v>
      </c>
      <c r="C106" s="109"/>
      <c r="D106" s="89">
        <v>-270164460</v>
      </c>
      <c r="E106" s="37"/>
      <c r="F106" s="3">
        <v>93184642</v>
      </c>
      <c r="G106" s="8"/>
      <c r="H106" s="3">
        <v>-61533318</v>
      </c>
      <c r="I106" s="13"/>
      <c r="J106" s="3">
        <v>165816469</v>
      </c>
    </row>
    <row r="107" spans="1:10" ht="24" customHeight="1" thickBot="1">
      <c r="A107" s="77" t="s">
        <v>148</v>
      </c>
      <c r="B107" s="109"/>
      <c r="C107" s="109"/>
      <c r="D107" s="15">
        <f>SUM(D105:D106)</f>
        <v>2033754395</v>
      </c>
      <c r="E107" s="8"/>
      <c r="F107" s="15">
        <f>SUM(F105:F106)</f>
        <v>116812033</v>
      </c>
      <c r="G107" s="13"/>
      <c r="H107" s="15">
        <f>SUM(H105:H106)</f>
        <v>1579408779</v>
      </c>
      <c r="I107" s="13"/>
      <c r="J107" s="15">
        <f>SUM(J105:J106)</f>
        <v>510215894</v>
      </c>
    </row>
    <row r="108" spans="1:10" ht="24" customHeight="1" thickTop="1">
      <c r="B108" s="109"/>
      <c r="C108" s="109"/>
      <c r="D108" s="1"/>
      <c r="E108" s="8"/>
      <c r="F108" s="1"/>
      <c r="G108" s="13"/>
      <c r="H108" s="1"/>
      <c r="I108" s="13"/>
      <c r="J108" s="1"/>
    </row>
    <row r="109" spans="1:10" ht="24" customHeight="1">
      <c r="A109" s="35" t="s">
        <v>146</v>
      </c>
      <c r="B109" s="109"/>
      <c r="C109" s="109"/>
      <c r="D109" s="1"/>
      <c r="E109" s="8"/>
      <c r="F109" s="1"/>
      <c r="G109" s="13"/>
      <c r="H109" s="1"/>
      <c r="I109" s="13"/>
      <c r="J109" s="1"/>
    </row>
    <row r="110" spans="1:10" ht="24" customHeight="1">
      <c r="A110" s="35"/>
      <c r="B110" s="109"/>
      <c r="C110" s="109"/>
      <c r="D110" s="1"/>
      <c r="E110" s="8"/>
      <c r="F110" s="1"/>
      <c r="G110" s="13"/>
      <c r="H110" s="1"/>
      <c r="I110" s="13"/>
      <c r="J110" s="75" t="s">
        <v>147</v>
      </c>
    </row>
    <row r="111" spans="1:10" ht="24" customHeight="1">
      <c r="A111" s="76" t="s">
        <v>0</v>
      </c>
      <c r="B111" s="76"/>
      <c r="C111" s="76"/>
      <c r="D111" s="76"/>
      <c r="E111" s="76"/>
      <c r="F111" s="76"/>
      <c r="G111" s="76"/>
      <c r="H111" s="76"/>
      <c r="I111" s="76"/>
      <c r="J111" s="76"/>
    </row>
    <row r="112" spans="1:10" ht="24" customHeight="1">
      <c r="A112" s="76" t="s">
        <v>177</v>
      </c>
      <c r="B112" s="76"/>
      <c r="C112" s="76"/>
      <c r="D112" s="76"/>
      <c r="E112" s="76"/>
      <c r="F112" s="76"/>
      <c r="G112" s="76"/>
      <c r="H112" s="76"/>
      <c r="I112" s="76"/>
      <c r="J112" s="76"/>
    </row>
    <row r="113" spans="1:10" ht="24" customHeight="1">
      <c r="A113" s="76" t="str">
        <f>A86</f>
        <v>For the six-month period ended 30 June 2026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24" customHeight="1">
      <c r="B114" s="36"/>
      <c r="C114" s="36"/>
      <c r="D114" s="36"/>
      <c r="E114" s="36"/>
      <c r="F114" s="36"/>
      <c r="G114" s="36"/>
      <c r="H114" s="36"/>
      <c r="I114" s="36"/>
      <c r="J114" s="36" t="s">
        <v>1</v>
      </c>
    </row>
    <row r="115" spans="1:10" ht="24" customHeight="1">
      <c r="A115" s="35"/>
      <c r="B115" s="82"/>
      <c r="D115" s="81"/>
      <c r="E115" s="81" t="s">
        <v>2</v>
      </c>
      <c r="F115" s="81"/>
      <c r="G115" s="100"/>
      <c r="H115" s="122" t="s">
        <v>3</v>
      </c>
      <c r="I115" s="122"/>
      <c r="J115" s="122"/>
    </row>
    <row r="116" spans="1:10" ht="24" customHeight="1">
      <c r="A116" s="35"/>
      <c r="B116" s="79" t="s">
        <v>4</v>
      </c>
      <c r="C116" s="79"/>
      <c r="D116" s="83">
        <f>D89</f>
        <v>2026</v>
      </c>
      <c r="E116" s="36"/>
      <c r="F116" s="83">
        <f>F89</f>
        <v>2025</v>
      </c>
      <c r="G116" s="36"/>
      <c r="H116" s="83">
        <f>H89</f>
        <v>2026</v>
      </c>
      <c r="I116" s="36"/>
      <c r="J116" s="83">
        <f>J89</f>
        <v>2025</v>
      </c>
    </row>
    <row r="117" spans="1:10" ht="24" customHeight="1">
      <c r="A117" s="77" t="s">
        <v>69</v>
      </c>
      <c r="B117" s="109"/>
      <c r="C117" s="109"/>
      <c r="D117" s="1"/>
      <c r="E117" s="8"/>
      <c r="F117" s="1"/>
      <c r="G117" s="13"/>
      <c r="H117" s="1"/>
      <c r="I117" s="13"/>
      <c r="J117" s="1"/>
    </row>
    <row r="118" spans="1:10" ht="24" customHeight="1">
      <c r="A118" s="35" t="s">
        <v>70</v>
      </c>
      <c r="B118" s="109"/>
      <c r="C118" s="109"/>
      <c r="D118" s="1"/>
      <c r="E118" s="8"/>
      <c r="F118" s="1"/>
      <c r="G118" s="13"/>
      <c r="H118" s="1"/>
      <c r="I118" s="13"/>
      <c r="J118" s="1"/>
    </row>
    <row r="119" spans="1:10" ht="24" customHeight="1">
      <c r="A119" s="85" t="s">
        <v>71</v>
      </c>
      <c r="B119" s="109"/>
      <c r="C119" s="109"/>
      <c r="D119" s="1"/>
      <c r="E119" s="8"/>
      <c r="F119" s="1"/>
      <c r="G119" s="13"/>
      <c r="H119" s="1"/>
      <c r="I119" s="13"/>
      <c r="J119" s="1"/>
    </row>
    <row r="120" spans="1:10" ht="24" customHeight="1">
      <c r="A120" s="35" t="s">
        <v>139</v>
      </c>
      <c r="B120" s="109"/>
      <c r="C120" s="109"/>
      <c r="D120" s="1"/>
      <c r="E120" s="8"/>
      <c r="F120" s="1"/>
      <c r="G120" s="13"/>
      <c r="H120" s="1"/>
      <c r="I120" s="13"/>
      <c r="J120" s="1"/>
    </row>
    <row r="121" spans="1:10" ht="24" customHeight="1">
      <c r="A121" s="85" t="s">
        <v>140</v>
      </c>
      <c r="B121" s="109"/>
      <c r="C121" s="109"/>
      <c r="D121" s="37">
        <v>871882387</v>
      </c>
      <c r="E121" s="37"/>
      <c r="F121" s="1">
        <v>-387997612</v>
      </c>
      <c r="G121" s="8"/>
      <c r="H121" s="1">
        <v>0</v>
      </c>
      <c r="I121" s="8"/>
      <c r="J121" s="1">
        <v>0</v>
      </c>
    </row>
    <row r="122" spans="1:10" ht="24" customHeight="1">
      <c r="A122" s="35" t="s">
        <v>245</v>
      </c>
      <c r="B122" s="105"/>
      <c r="C122" s="109"/>
      <c r="D122" s="1">
        <v>-448859562</v>
      </c>
      <c r="E122" s="37"/>
      <c r="F122" s="1">
        <v>68168787</v>
      </c>
      <c r="G122" s="8"/>
      <c r="H122" s="1">
        <v>-174294918</v>
      </c>
      <c r="I122" s="13"/>
      <c r="J122" s="1">
        <v>78819354</v>
      </c>
    </row>
    <row r="123" spans="1:10" ht="24" customHeight="1">
      <c r="A123" s="35" t="s">
        <v>158</v>
      </c>
      <c r="B123" s="105"/>
      <c r="C123" s="109"/>
      <c r="D123" s="1"/>
      <c r="E123" s="8"/>
      <c r="F123" s="1"/>
      <c r="G123" s="8"/>
      <c r="H123" s="1"/>
      <c r="I123" s="13"/>
      <c r="J123" s="1"/>
    </row>
    <row r="124" spans="1:10" ht="24" customHeight="1">
      <c r="A124" s="35" t="s">
        <v>238</v>
      </c>
      <c r="B124" s="105">
        <v>11</v>
      </c>
      <c r="C124" s="109"/>
      <c r="D124" s="89">
        <v>-12611295</v>
      </c>
      <c r="E124" s="37"/>
      <c r="F124" s="3">
        <v>-5016106</v>
      </c>
      <c r="G124" s="8"/>
      <c r="H124" s="3">
        <v>0</v>
      </c>
      <c r="I124" s="13"/>
      <c r="J124" s="3">
        <v>0</v>
      </c>
    </row>
    <row r="125" spans="1:10" ht="24" customHeight="1">
      <c r="A125" s="35" t="s">
        <v>72</v>
      </c>
      <c r="B125" s="109"/>
      <c r="C125" s="109"/>
      <c r="D125" s="1"/>
      <c r="E125" s="8"/>
      <c r="F125" s="1"/>
      <c r="G125" s="13"/>
      <c r="H125" s="1"/>
      <c r="I125" s="13"/>
      <c r="J125" s="1"/>
    </row>
    <row r="126" spans="1:10" ht="24" customHeight="1">
      <c r="A126" s="85" t="s">
        <v>73</v>
      </c>
      <c r="B126" s="109"/>
      <c r="C126" s="109"/>
      <c r="D126" s="3">
        <f>SUM(D121:D124)</f>
        <v>410411530</v>
      </c>
      <c r="E126" s="8"/>
      <c r="F126" s="3">
        <f>SUM(F121:F124)</f>
        <v>-324844931</v>
      </c>
      <c r="G126" s="13"/>
      <c r="H126" s="3">
        <f>SUM(H121:H124)</f>
        <v>-174294918</v>
      </c>
      <c r="I126" s="13"/>
      <c r="J126" s="3">
        <f>SUM(J121:J124)</f>
        <v>78819354</v>
      </c>
    </row>
    <row r="127" spans="1:10" ht="24" customHeight="1">
      <c r="A127" s="85"/>
      <c r="B127" s="109"/>
      <c r="C127" s="109"/>
      <c r="D127" s="1"/>
      <c r="E127" s="8"/>
      <c r="F127" s="1"/>
      <c r="G127" s="13"/>
      <c r="H127" s="1"/>
      <c r="I127" s="13"/>
      <c r="J127" s="1"/>
    </row>
    <row r="128" spans="1:10" ht="24" customHeight="1">
      <c r="A128" s="35" t="s">
        <v>74</v>
      </c>
      <c r="B128" s="109"/>
      <c r="C128" s="109"/>
      <c r="D128" s="1"/>
      <c r="E128" s="8"/>
      <c r="F128" s="1"/>
      <c r="G128" s="13"/>
      <c r="H128" s="1"/>
      <c r="I128" s="13"/>
      <c r="J128" s="1"/>
    </row>
    <row r="129" spans="1:10" ht="24" customHeight="1">
      <c r="A129" s="85" t="s">
        <v>71</v>
      </c>
      <c r="B129" s="109"/>
      <c r="C129" s="109"/>
      <c r="D129" s="1"/>
      <c r="E129" s="8"/>
      <c r="F129" s="1"/>
      <c r="G129" s="13"/>
      <c r="H129" s="1"/>
      <c r="I129" s="13"/>
      <c r="J129" s="1"/>
    </row>
    <row r="130" spans="1:10" ht="24" customHeight="1">
      <c r="A130" s="35" t="s">
        <v>141</v>
      </c>
      <c r="B130" s="109"/>
      <c r="C130" s="109"/>
      <c r="D130" s="1"/>
      <c r="E130" s="8"/>
      <c r="F130" s="1"/>
      <c r="G130" s="13"/>
      <c r="H130" s="1"/>
      <c r="I130" s="13"/>
      <c r="J130" s="1"/>
    </row>
    <row r="131" spans="1:10" ht="24" customHeight="1">
      <c r="A131" s="35" t="s">
        <v>142</v>
      </c>
      <c r="B131" s="105"/>
      <c r="C131" s="109"/>
      <c r="D131" s="37">
        <v>0</v>
      </c>
      <c r="E131" s="37"/>
      <c r="F131" s="1">
        <v>2840255</v>
      </c>
      <c r="G131" s="8"/>
      <c r="H131" s="1">
        <v>0</v>
      </c>
      <c r="I131" s="13"/>
      <c r="J131" s="1">
        <v>0</v>
      </c>
    </row>
    <row r="132" spans="1:10" ht="24" customHeight="1">
      <c r="A132" s="35" t="s">
        <v>230</v>
      </c>
      <c r="B132" s="105"/>
      <c r="C132" s="109"/>
      <c r="D132" s="37"/>
      <c r="E132" s="37"/>
      <c r="F132" s="1"/>
      <c r="G132" s="8"/>
      <c r="H132" s="1"/>
      <c r="I132" s="13"/>
      <c r="J132" s="1"/>
    </row>
    <row r="133" spans="1:10" ht="24" customHeight="1">
      <c r="A133" s="35" t="s">
        <v>198</v>
      </c>
      <c r="B133" s="105"/>
      <c r="C133" s="109"/>
      <c r="D133" s="37"/>
      <c r="E133" s="37"/>
      <c r="F133" s="1"/>
      <c r="G133" s="8"/>
      <c r="H133" s="1"/>
      <c r="I133" s="13"/>
      <c r="J133" s="1"/>
    </row>
    <row r="134" spans="1:10" ht="24" customHeight="1">
      <c r="A134" s="35" t="s">
        <v>199</v>
      </c>
      <c r="B134" s="109"/>
      <c r="C134" s="109"/>
      <c r="D134" s="37">
        <v>1408734848</v>
      </c>
      <c r="E134" s="37"/>
      <c r="F134" s="1">
        <v>502325979</v>
      </c>
      <c r="G134" s="8"/>
      <c r="H134" s="1">
        <v>6948730</v>
      </c>
      <c r="I134" s="13"/>
      <c r="J134" s="1">
        <v>-2241428</v>
      </c>
    </row>
    <row r="135" spans="1:10" ht="24" customHeight="1">
      <c r="A135" s="35" t="s">
        <v>158</v>
      </c>
      <c r="B135" s="105"/>
      <c r="C135" s="109"/>
      <c r="D135" s="37"/>
      <c r="E135" s="37"/>
      <c r="F135" s="1"/>
      <c r="G135" s="8"/>
      <c r="H135" s="1"/>
      <c r="I135" s="13"/>
      <c r="J135" s="1"/>
    </row>
    <row r="136" spans="1:10" ht="24" customHeight="1">
      <c r="A136" s="35" t="s">
        <v>238</v>
      </c>
      <c r="B136" s="105">
        <v>11</v>
      </c>
      <c r="C136" s="109"/>
      <c r="D136" s="89">
        <v>-402596</v>
      </c>
      <c r="E136" s="37"/>
      <c r="F136" s="3">
        <v>0</v>
      </c>
      <c r="G136" s="8"/>
      <c r="H136" s="3">
        <v>0</v>
      </c>
      <c r="I136" s="13"/>
      <c r="J136" s="3">
        <v>0</v>
      </c>
    </row>
    <row r="137" spans="1:10" ht="24" customHeight="1">
      <c r="A137" s="35" t="s">
        <v>75</v>
      </c>
      <c r="B137" s="109"/>
      <c r="C137" s="109"/>
      <c r="D137" s="1"/>
      <c r="E137" s="8"/>
      <c r="F137" s="1"/>
      <c r="G137" s="13"/>
      <c r="H137" s="1"/>
      <c r="I137" s="13"/>
      <c r="J137" s="1"/>
    </row>
    <row r="138" spans="1:10" ht="24" customHeight="1">
      <c r="A138" s="85" t="s">
        <v>73</v>
      </c>
      <c r="B138" s="109"/>
      <c r="C138" s="109"/>
      <c r="D138" s="3">
        <f>SUM(D131:D136)</f>
        <v>1408332252</v>
      </c>
      <c r="E138" s="8"/>
      <c r="F138" s="3">
        <f>SUM(F131:F136)</f>
        <v>505166234</v>
      </c>
      <c r="G138" s="13"/>
      <c r="H138" s="3">
        <f>SUM(H131:H136)</f>
        <v>6948730</v>
      </c>
      <c r="I138" s="13"/>
      <c r="J138" s="3">
        <f>SUM(J131:J136)</f>
        <v>-2241428</v>
      </c>
    </row>
    <row r="139" spans="1:10" ht="24" customHeight="1">
      <c r="A139" s="35"/>
      <c r="B139" s="109"/>
      <c r="C139" s="109"/>
      <c r="D139" s="1"/>
      <c r="E139" s="8"/>
      <c r="F139" s="1"/>
      <c r="G139" s="13"/>
      <c r="H139" s="1"/>
      <c r="I139" s="13"/>
      <c r="J139" s="1"/>
    </row>
    <row r="140" spans="1:10" ht="24" customHeight="1">
      <c r="A140" s="77" t="s">
        <v>149</v>
      </c>
      <c r="B140" s="109"/>
      <c r="C140" s="109"/>
      <c r="D140" s="19">
        <f>SUM(D126,D138)</f>
        <v>1818743782</v>
      </c>
      <c r="E140" s="8"/>
      <c r="F140" s="19">
        <f>SUM(F126,F138)</f>
        <v>180321303</v>
      </c>
      <c r="G140" s="13"/>
      <c r="H140" s="19">
        <f>SUM(H126,H138)</f>
        <v>-167346188</v>
      </c>
      <c r="I140" s="13"/>
      <c r="J140" s="19">
        <f>SUM(J126,J138)</f>
        <v>76577926</v>
      </c>
    </row>
    <row r="141" spans="1:10" ht="24" customHeight="1">
      <c r="A141" s="35"/>
      <c r="B141" s="109"/>
      <c r="C141" s="109"/>
      <c r="D141" s="1"/>
      <c r="E141" s="8"/>
      <c r="F141" s="1"/>
      <c r="G141" s="13"/>
      <c r="H141" s="1"/>
      <c r="I141" s="13"/>
      <c r="J141" s="1"/>
    </row>
    <row r="142" spans="1:10" ht="24" customHeight="1" thickBot="1">
      <c r="A142" s="77" t="s">
        <v>150</v>
      </c>
      <c r="B142" s="109"/>
      <c r="C142" s="109"/>
      <c r="D142" s="20">
        <f>SUM(D107,D140)</f>
        <v>3852498177</v>
      </c>
      <c r="E142" s="8"/>
      <c r="F142" s="20">
        <f>SUM(F107,F140)</f>
        <v>297133336</v>
      </c>
      <c r="G142" s="13"/>
      <c r="H142" s="20">
        <f>SUM(H107,H140)</f>
        <v>1412062591</v>
      </c>
      <c r="I142" s="13"/>
      <c r="J142" s="20">
        <f>SUM(J107,J140)</f>
        <v>586793820</v>
      </c>
    </row>
    <row r="143" spans="1:10" ht="24" customHeight="1" thickTop="1">
      <c r="A143" s="35"/>
      <c r="B143" s="109"/>
      <c r="C143" s="109"/>
      <c r="D143" s="37"/>
      <c r="E143" s="37"/>
      <c r="F143" s="37"/>
      <c r="G143" s="37"/>
      <c r="H143" s="37"/>
      <c r="I143" s="37"/>
      <c r="J143" s="37"/>
    </row>
    <row r="144" spans="1:10" ht="24" customHeight="1">
      <c r="A144" s="35" t="s">
        <v>146</v>
      </c>
      <c r="C144" s="117"/>
      <c r="D144" s="117"/>
      <c r="E144" s="36"/>
      <c r="F144" s="87"/>
      <c r="G144" s="37"/>
      <c r="H144" s="87"/>
      <c r="I144" s="117"/>
      <c r="J144" s="117"/>
    </row>
    <row r="145" spans="1:10" ht="24" customHeight="1">
      <c r="A145" s="35"/>
      <c r="C145" s="117"/>
      <c r="D145" s="117"/>
      <c r="E145" s="36"/>
      <c r="F145" s="87"/>
      <c r="G145" s="37"/>
      <c r="H145" s="87"/>
      <c r="I145" s="117"/>
      <c r="J145" s="75" t="s">
        <v>147</v>
      </c>
    </row>
    <row r="146" spans="1:10" ht="24" customHeight="1">
      <c r="A146" s="76" t="s">
        <v>0</v>
      </c>
      <c r="B146" s="76"/>
      <c r="C146" s="76"/>
      <c r="D146" s="76"/>
      <c r="E146" s="76"/>
      <c r="F146" s="76"/>
      <c r="G146" s="76"/>
      <c r="H146" s="76"/>
      <c r="I146" s="76"/>
      <c r="J146" s="76"/>
    </row>
    <row r="147" spans="1:10" ht="24" customHeight="1">
      <c r="A147" s="76" t="s">
        <v>177</v>
      </c>
      <c r="B147" s="76"/>
      <c r="C147" s="76"/>
      <c r="D147" s="76"/>
      <c r="E147" s="76"/>
      <c r="F147" s="76"/>
      <c r="G147" s="76"/>
      <c r="H147" s="76"/>
      <c r="I147" s="76"/>
      <c r="J147" s="76"/>
    </row>
    <row r="148" spans="1:10" ht="24" customHeight="1">
      <c r="A148" s="76" t="str">
        <f>A86</f>
        <v>For the six-month period ended 30 June 2026</v>
      </c>
      <c r="B148" s="76"/>
      <c r="C148" s="76"/>
      <c r="D148" s="76"/>
      <c r="E148" s="76"/>
      <c r="F148" s="76"/>
      <c r="G148" s="76"/>
      <c r="H148" s="76"/>
      <c r="I148" s="76"/>
      <c r="J148" s="76"/>
    </row>
    <row r="149" spans="1:10" ht="24" customHeight="1">
      <c r="B149" s="36"/>
      <c r="C149" s="36"/>
      <c r="D149" s="36"/>
      <c r="E149" s="36"/>
      <c r="F149" s="36"/>
      <c r="G149" s="36"/>
      <c r="H149" s="36"/>
      <c r="I149" s="36"/>
      <c r="J149" s="36" t="s">
        <v>1</v>
      </c>
    </row>
    <row r="150" spans="1:10" ht="24" customHeight="1">
      <c r="A150" s="35"/>
      <c r="B150" s="82"/>
      <c r="D150" s="81"/>
      <c r="E150" s="81" t="s">
        <v>2</v>
      </c>
      <c r="F150" s="81"/>
      <c r="G150" s="100"/>
      <c r="H150" s="122" t="s">
        <v>3</v>
      </c>
      <c r="I150" s="122"/>
      <c r="J150" s="122"/>
    </row>
    <row r="151" spans="1:10" ht="24" customHeight="1">
      <c r="A151" s="35"/>
      <c r="B151" s="79"/>
      <c r="C151" s="79"/>
      <c r="D151" s="83">
        <f>D89</f>
        <v>2026</v>
      </c>
      <c r="E151" s="36"/>
      <c r="F151" s="83">
        <f>F89</f>
        <v>2025</v>
      </c>
      <c r="G151" s="36"/>
      <c r="H151" s="83">
        <f>H89</f>
        <v>2026</v>
      </c>
      <c r="I151" s="36"/>
      <c r="J151" s="83">
        <f>J89</f>
        <v>2025</v>
      </c>
    </row>
    <row r="152" spans="1:10" ht="24" customHeight="1">
      <c r="A152" s="77" t="s">
        <v>246</v>
      </c>
      <c r="C152" s="105"/>
      <c r="D152" s="75"/>
      <c r="F152" s="75"/>
      <c r="H152" s="75"/>
      <c r="I152" s="75"/>
      <c r="J152" s="75"/>
    </row>
    <row r="153" spans="1:10" ht="24" customHeight="1" thickBot="1">
      <c r="A153" s="35" t="s">
        <v>76</v>
      </c>
      <c r="C153" s="105"/>
      <c r="D153" s="1">
        <f>D155-D154</f>
        <v>1540429998</v>
      </c>
      <c r="E153" s="17"/>
      <c r="F153" s="1">
        <f>F155-F154</f>
        <v>-98106452</v>
      </c>
      <c r="G153" s="18"/>
      <c r="H153" s="21">
        <f>H107</f>
        <v>1579408779</v>
      </c>
      <c r="I153" s="16"/>
      <c r="J153" s="21">
        <f>J107</f>
        <v>510215894</v>
      </c>
    </row>
    <row r="154" spans="1:10" ht="24" customHeight="1" thickTop="1">
      <c r="A154" s="35" t="s">
        <v>52</v>
      </c>
      <c r="C154" s="105"/>
      <c r="D154" s="1">
        <v>493324397</v>
      </c>
      <c r="E154" s="17"/>
      <c r="F154" s="1">
        <v>214918485</v>
      </c>
      <c r="G154" s="18"/>
      <c r="H154" s="16"/>
      <c r="I154" s="16"/>
      <c r="J154" s="16"/>
    </row>
    <row r="155" spans="1:10" ht="24" customHeight="1" thickBot="1">
      <c r="A155" s="35"/>
      <c r="C155" s="105"/>
      <c r="D155" s="73">
        <f>D107</f>
        <v>2033754395</v>
      </c>
      <c r="E155" s="23"/>
      <c r="F155" s="73">
        <f>F107</f>
        <v>116812033</v>
      </c>
      <c r="G155" s="23"/>
      <c r="H155" s="23"/>
      <c r="I155" s="23"/>
      <c r="J155" s="23"/>
    </row>
    <row r="156" spans="1:10" ht="24" customHeight="1" thickTop="1">
      <c r="A156" s="35"/>
      <c r="C156" s="105"/>
      <c r="D156" s="4"/>
      <c r="E156" s="17"/>
      <c r="F156" s="4"/>
      <c r="G156" s="18"/>
      <c r="H156" s="24"/>
      <c r="I156" s="16"/>
      <c r="J156" s="24"/>
    </row>
    <row r="157" spans="1:10" ht="24" customHeight="1">
      <c r="A157" s="77" t="s">
        <v>77</v>
      </c>
      <c r="C157" s="105"/>
      <c r="D157" s="8"/>
      <c r="E157" s="17"/>
      <c r="F157" s="8"/>
      <c r="G157" s="18"/>
      <c r="H157" s="17"/>
      <c r="I157" s="18"/>
      <c r="J157" s="17"/>
    </row>
    <row r="158" spans="1:10" ht="24" customHeight="1" thickBot="1">
      <c r="A158" s="35" t="s">
        <v>76</v>
      </c>
      <c r="C158" s="105"/>
      <c r="D158" s="1">
        <f>D160-D159</f>
        <v>2556549448</v>
      </c>
      <c r="E158" s="17"/>
      <c r="F158" s="1">
        <f>F160-F159</f>
        <v>6158834</v>
      </c>
      <c r="G158" s="18"/>
      <c r="H158" s="21">
        <f>H142</f>
        <v>1412062591</v>
      </c>
      <c r="I158" s="16"/>
      <c r="J158" s="21">
        <f>J142</f>
        <v>586793820</v>
      </c>
    </row>
    <row r="159" spans="1:10" ht="24" customHeight="1" thickTop="1">
      <c r="A159" s="35" t="s">
        <v>52</v>
      </c>
      <c r="C159" s="105"/>
      <c r="D159" s="1">
        <v>1295948729</v>
      </c>
      <c r="E159" s="17"/>
      <c r="F159" s="1">
        <v>290974502</v>
      </c>
      <c r="G159" s="18"/>
      <c r="H159" s="16"/>
      <c r="I159" s="16"/>
      <c r="J159" s="16"/>
    </row>
    <row r="160" spans="1:10" ht="24" customHeight="1" thickBot="1">
      <c r="C160" s="105"/>
      <c r="D160" s="73">
        <f>D142</f>
        <v>3852498177</v>
      </c>
      <c r="E160" s="23"/>
      <c r="F160" s="73">
        <f>F142</f>
        <v>297133336</v>
      </c>
      <c r="G160" s="23"/>
      <c r="H160" s="23"/>
      <c r="I160" s="23"/>
      <c r="J160" s="23"/>
    </row>
    <row r="161" spans="1:10" ht="24" customHeight="1" thickTop="1">
      <c r="A161" s="35"/>
      <c r="C161" s="105"/>
      <c r="D161" s="4">
        <f>EQ_Conso!O26-PL!D158</f>
        <v>0</v>
      </c>
      <c r="E161" s="17"/>
      <c r="F161" s="4">
        <f>EQ_Conso!O17-PL!F158</f>
        <v>0</v>
      </c>
      <c r="G161" s="16"/>
      <c r="H161" s="24"/>
      <c r="I161" s="16"/>
      <c r="J161" s="24"/>
    </row>
    <row r="162" spans="1:10" ht="24" customHeight="1">
      <c r="A162" s="77" t="s">
        <v>78</v>
      </c>
      <c r="B162" s="105"/>
      <c r="C162" s="105"/>
      <c r="D162" s="17"/>
      <c r="E162" s="17"/>
      <c r="F162" s="17"/>
      <c r="G162" s="18"/>
      <c r="H162" s="17"/>
      <c r="I162" s="18"/>
      <c r="J162" s="17"/>
    </row>
    <row r="163" spans="1:10" ht="24" customHeight="1">
      <c r="A163" s="35" t="s">
        <v>79</v>
      </c>
      <c r="B163" s="105"/>
      <c r="C163" s="105"/>
      <c r="D163" s="24"/>
      <c r="E163" s="17"/>
      <c r="F163" s="24"/>
      <c r="G163" s="16"/>
      <c r="H163" s="24"/>
      <c r="I163" s="16"/>
      <c r="J163" s="24"/>
    </row>
    <row r="164" spans="1:10" ht="24" customHeight="1" thickBot="1">
      <c r="A164" s="85" t="s">
        <v>247</v>
      </c>
      <c r="B164" s="118"/>
      <c r="C164" s="105"/>
      <c r="D164" s="25">
        <f>D153/1536000000</f>
        <v>1.00288411328125</v>
      </c>
      <c r="E164" s="26"/>
      <c r="F164" s="25">
        <f>F153/1536000000</f>
        <v>-6.3871388020833336E-2</v>
      </c>
      <c r="G164" s="27"/>
      <c r="H164" s="25">
        <f>H153/1536000000</f>
        <v>1.0282609238281251</v>
      </c>
      <c r="I164" s="27"/>
      <c r="J164" s="25">
        <f>J153/1536000000</f>
        <v>0.33217180598958335</v>
      </c>
    </row>
    <row r="165" spans="1:10" ht="24" customHeight="1" thickTop="1">
      <c r="A165" s="35"/>
      <c r="C165" s="105"/>
      <c r="D165" s="82"/>
      <c r="F165" s="82"/>
      <c r="H165" s="82"/>
      <c r="I165" s="75"/>
      <c r="J165" s="82"/>
    </row>
    <row r="166" spans="1:10" ht="24" customHeight="1">
      <c r="A166" s="35" t="s">
        <v>146</v>
      </c>
      <c r="C166" s="102"/>
      <c r="E166" s="75"/>
      <c r="G166" s="75"/>
      <c r="I166" s="75"/>
      <c r="J166" s="75"/>
    </row>
  </sheetData>
  <customSheetViews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" right="0" top="0" bottom="0" header="0" footer="0"/>
      <printOptions horizontalCentered="1"/>
      <pageSetup paperSize="9" scale="70" fitToHeight="4" orientation="portrait" r:id="rId1"/>
    </customSheetView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" right="0" top="0" bottom="0" header="0" footer="0"/>
      <printOptions horizontalCentered="1"/>
      <pageSetup paperSize="9" scale="70" fitToHeight="4" orientation="portrait" r:id="rId2"/>
    </customSheetView>
  </customSheetViews>
  <mergeCells count="6">
    <mergeCell ref="H150:J150"/>
    <mergeCell ref="H88:J88"/>
    <mergeCell ref="H115:J115"/>
    <mergeCell ref="H6:J6"/>
    <mergeCell ref="H33:J33"/>
    <mergeCell ref="H66:J66"/>
  </mergeCells>
  <printOptions horizontalCentered="1"/>
  <pageMargins left="0.66" right="0.3" top="0.78740157480314998" bottom="0.25" header="0.31496062992126" footer="0.31496062992126"/>
  <pageSetup paperSize="9" scale="72" fitToHeight="0" orientation="portrait" r:id="rId3"/>
  <rowBreaks count="5" manualBreakCount="5">
    <brk id="27" max="9" man="1"/>
    <brk id="60" max="9" man="1"/>
    <brk id="82" max="9" man="1"/>
    <brk id="109" max="9" man="1"/>
    <brk id="1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60AD8-B11F-4560-B97F-3D0763FA6906}">
  <dimension ref="A1:S161"/>
  <sheetViews>
    <sheetView showGridLines="0" view="pageBreakPreview" zoomScale="85" zoomScaleNormal="80" zoomScaleSheetLayoutView="85" workbookViewId="0">
      <selection activeCell="C33" sqref="C33"/>
    </sheetView>
  </sheetViews>
  <sheetFormatPr defaultColWidth="9.44140625" defaultRowHeight="23.1" customHeight="1"/>
  <cols>
    <col min="1" max="1" width="48.5546875" style="60" customWidth="1"/>
    <col min="2" max="2" width="2.109375" style="60" customWidth="1"/>
    <col min="3" max="3" width="16.88671875" style="60" customWidth="1"/>
    <col min="4" max="4" width="1.44140625" style="60" customWidth="1"/>
    <col min="5" max="5" width="16.88671875" style="60" customWidth="1"/>
    <col min="6" max="6" width="1.44140625" style="60" customWidth="1"/>
    <col min="7" max="7" width="16.88671875" style="60" customWidth="1"/>
    <col min="8" max="8" width="1.44140625" style="60" customWidth="1"/>
    <col min="9" max="9" width="16.88671875" style="60" customWidth="1"/>
    <col min="10" max="10" width="1.44140625" style="60" customWidth="1"/>
    <col min="11" max="11" width="16.88671875" style="60" customWidth="1"/>
    <col min="12" max="12" width="1.44140625" style="60" customWidth="1"/>
    <col min="13" max="13" width="16.88671875" style="60" customWidth="1"/>
    <col min="14" max="14" width="1.44140625" style="60" customWidth="1"/>
    <col min="15" max="15" width="16.88671875" style="60" customWidth="1"/>
    <col min="16" max="16" width="1.44140625" style="60" customWidth="1"/>
    <col min="17" max="17" width="16.88671875" style="60" customWidth="1"/>
    <col min="18" max="18" width="1.44140625" style="60" customWidth="1"/>
    <col min="19" max="19" width="16.88671875" style="60" customWidth="1"/>
    <col min="20" max="16384" width="9.44140625" style="60"/>
  </cols>
  <sheetData>
    <row r="1" spans="1:19" ht="23.1" customHeight="1">
      <c r="S1" s="61" t="s">
        <v>147</v>
      </c>
    </row>
    <row r="2" spans="1:19" s="46" customFormat="1" ht="23.1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19" s="46" customFormat="1" ht="23.1" customHeight="1">
      <c r="A3" s="123" t="s">
        <v>178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</row>
    <row r="4" spans="1:19" s="46" customFormat="1" ht="23.1" customHeight="1">
      <c r="A4" s="123" t="str">
        <f>PL!A86</f>
        <v>For the six-month period ended 30 June 2026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</row>
    <row r="5" spans="1:19" s="46" customFormat="1" ht="23.1" customHeight="1">
      <c r="A5" s="55"/>
      <c r="B5" s="56"/>
      <c r="C5" s="57"/>
      <c r="D5" s="56"/>
      <c r="E5" s="57"/>
      <c r="F5" s="56"/>
      <c r="G5" s="57"/>
      <c r="H5" s="56"/>
      <c r="I5" s="56"/>
      <c r="J5" s="56"/>
      <c r="K5" s="56"/>
      <c r="L5" s="56"/>
      <c r="M5" s="51"/>
      <c r="N5" s="51"/>
      <c r="O5" s="51"/>
      <c r="P5" s="51"/>
      <c r="Q5" s="51"/>
      <c r="R5" s="51"/>
      <c r="S5" s="58" t="s">
        <v>1</v>
      </c>
    </row>
    <row r="6" spans="1:19" s="46" customFormat="1" ht="23.1" customHeight="1">
      <c r="A6" s="48"/>
      <c r="B6" s="48"/>
      <c r="C6" s="125" t="s">
        <v>2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19" s="46" customFormat="1" ht="23.1" customHeight="1">
      <c r="A7" s="48"/>
      <c r="B7" s="48"/>
      <c r="C7" s="126" t="s">
        <v>80</v>
      </c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59"/>
      <c r="Q7" s="59"/>
      <c r="R7" s="59"/>
      <c r="S7" s="59"/>
    </row>
    <row r="8" spans="1:19" s="62" customFormat="1" ht="23.1" customHeight="1">
      <c r="C8" s="43"/>
      <c r="D8" s="43"/>
      <c r="E8" s="43"/>
      <c r="F8" s="43"/>
      <c r="G8" s="43" t="s">
        <v>82</v>
      </c>
      <c r="H8" s="43"/>
      <c r="I8" s="43"/>
      <c r="J8" s="43"/>
      <c r="K8" s="43"/>
      <c r="L8" s="43"/>
      <c r="M8" s="43"/>
      <c r="N8" s="43"/>
      <c r="O8" s="43"/>
      <c r="P8" s="53"/>
      <c r="Q8" s="53"/>
      <c r="R8" s="53"/>
      <c r="S8" s="53"/>
    </row>
    <row r="9" spans="1:19" s="62" customFormat="1" ht="23.1" customHeight="1">
      <c r="C9" s="43"/>
      <c r="D9" s="43"/>
      <c r="E9" s="43"/>
      <c r="F9" s="43"/>
      <c r="G9" s="43" t="s">
        <v>84</v>
      </c>
      <c r="H9" s="43"/>
      <c r="I9" s="124" t="s">
        <v>47</v>
      </c>
      <c r="J9" s="124"/>
      <c r="K9" s="124"/>
      <c r="L9" s="52"/>
      <c r="M9" s="43" t="s">
        <v>85</v>
      </c>
      <c r="N9" s="43"/>
      <c r="O9" s="43" t="s">
        <v>86</v>
      </c>
      <c r="P9" s="53"/>
      <c r="Q9" s="43"/>
      <c r="R9" s="53"/>
      <c r="S9" s="53"/>
    </row>
    <row r="10" spans="1:19" s="62" customFormat="1" ht="23.1" customHeight="1">
      <c r="C10" s="43" t="s">
        <v>87</v>
      </c>
      <c r="D10" s="43"/>
      <c r="E10" s="43" t="s">
        <v>88</v>
      </c>
      <c r="F10" s="43"/>
      <c r="G10" s="43" t="s">
        <v>89</v>
      </c>
      <c r="H10" s="43"/>
      <c r="I10" s="43" t="s">
        <v>90</v>
      </c>
      <c r="J10" s="39"/>
      <c r="K10" s="43"/>
      <c r="L10" s="43"/>
      <c r="M10" s="43" t="s">
        <v>91</v>
      </c>
      <c r="N10" s="43"/>
      <c r="O10" s="43" t="s">
        <v>92</v>
      </c>
      <c r="P10" s="43"/>
      <c r="Q10" s="43" t="s">
        <v>93</v>
      </c>
      <c r="R10" s="43"/>
      <c r="S10" s="43" t="s">
        <v>94</v>
      </c>
    </row>
    <row r="11" spans="1:19" s="62" customFormat="1" ht="23.1" customHeight="1">
      <c r="C11" s="43" t="s">
        <v>189</v>
      </c>
      <c r="D11" s="43"/>
      <c r="E11" s="43" t="s">
        <v>95</v>
      </c>
      <c r="F11" s="43"/>
      <c r="G11" s="43" t="s">
        <v>96</v>
      </c>
      <c r="H11" s="43"/>
      <c r="I11" s="54" t="s">
        <v>97</v>
      </c>
      <c r="J11" s="43"/>
      <c r="K11" s="43"/>
      <c r="L11" s="43"/>
      <c r="M11" s="43" t="s">
        <v>99</v>
      </c>
      <c r="N11" s="43"/>
      <c r="O11" s="43" t="s">
        <v>100</v>
      </c>
      <c r="P11" s="43"/>
      <c r="Q11" s="43" t="s">
        <v>101</v>
      </c>
      <c r="R11" s="43"/>
      <c r="S11" s="43" t="s">
        <v>102</v>
      </c>
    </row>
    <row r="12" spans="1:19" s="62" customFormat="1" ht="23.1" customHeight="1">
      <c r="C12" s="44" t="s">
        <v>103</v>
      </c>
      <c r="D12" s="43"/>
      <c r="E12" s="44" t="s">
        <v>104</v>
      </c>
      <c r="F12" s="43"/>
      <c r="G12" s="44" t="s">
        <v>105</v>
      </c>
      <c r="H12" s="43"/>
      <c r="I12" s="44" t="s">
        <v>106</v>
      </c>
      <c r="J12" s="43"/>
      <c r="K12" s="44" t="s">
        <v>49</v>
      </c>
      <c r="L12" s="43"/>
      <c r="M12" s="44" t="s">
        <v>109</v>
      </c>
      <c r="N12" s="43"/>
      <c r="O12" s="44" t="s">
        <v>110</v>
      </c>
      <c r="P12" s="43"/>
      <c r="Q12" s="44" t="s">
        <v>105</v>
      </c>
      <c r="R12" s="43"/>
      <c r="S12" s="44" t="s">
        <v>109</v>
      </c>
    </row>
    <row r="13" spans="1:19" s="63" customFormat="1" ht="23.1" customHeight="1">
      <c r="B13" s="64"/>
      <c r="C13" s="64"/>
      <c r="D13" s="64"/>
      <c r="E13" s="64"/>
      <c r="F13" s="64"/>
      <c r="G13" s="64"/>
      <c r="H13" s="64"/>
      <c r="I13" s="65"/>
      <c r="J13" s="65"/>
      <c r="K13" s="65"/>
      <c r="L13" s="64"/>
      <c r="M13" s="65"/>
      <c r="N13" s="65"/>
      <c r="O13" s="65"/>
      <c r="P13" s="65"/>
      <c r="Q13" s="65"/>
      <c r="R13" s="65"/>
      <c r="S13" s="65"/>
    </row>
    <row r="14" spans="1:19" s="63" customFormat="1" ht="23.1" customHeight="1">
      <c r="A14" s="38" t="s">
        <v>185</v>
      </c>
      <c r="B14" s="66"/>
      <c r="C14" s="1">
        <v>1535999998</v>
      </c>
      <c r="D14" s="1"/>
      <c r="E14" s="1">
        <v>10851951634</v>
      </c>
      <c r="F14" s="1"/>
      <c r="G14" s="1">
        <v>6257143381</v>
      </c>
      <c r="H14" s="32"/>
      <c r="I14" s="13">
        <v>153600000.00000006</v>
      </c>
      <c r="J14" s="13"/>
      <c r="K14" s="13">
        <v>25673543983</v>
      </c>
      <c r="L14" s="32"/>
      <c r="M14" s="13">
        <f>OCI_Conso!M19</f>
        <v>6615078331</v>
      </c>
      <c r="N14" s="13"/>
      <c r="O14" s="4">
        <f>SUM(C14,E14,G14,I14,K14,M14)</f>
        <v>51087317327</v>
      </c>
      <c r="P14" s="33"/>
      <c r="Q14" s="33">
        <v>18607917642</v>
      </c>
      <c r="R14" s="33"/>
      <c r="S14" s="4">
        <f>SUM(O14,Q14)</f>
        <v>69695234969</v>
      </c>
    </row>
    <row r="15" spans="1:19" s="63" customFormat="1" ht="23.1" customHeight="1">
      <c r="A15" s="41" t="s">
        <v>256</v>
      </c>
      <c r="B15" s="2"/>
      <c r="C15" s="6">
        <v>0</v>
      </c>
      <c r="D15" s="1"/>
      <c r="E15" s="6">
        <v>0</v>
      </c>
      <c r="F15" s="1"/>
      <c r="G15" s="6">
        <v>0</v>
      </c>
      <c r="H15" s="1"/>
      <c r="I15" s="6">
        <v>0</v>
      </c>
      <c r="J15" s="1"/>
      <c r="K15" s="6">
        <f>PL!F153</f>
        <v>-98106452</v>
      </c>
      <c r="L15" s="1"/>
      <c r="M15" s="6">
        <f>OCI_Conso!M20</f>
        <v>0</v>
      </c>
      <c r="N15" s="1"/>
      <c r="O15" s="6">
        <f t="shared" ref="O15:O16" si="0">SUM(C15,E15,G15,I15,K15,M15)</f>
        <v>-98106452</v>
      </c>
      <c r="P15" s="1"/>
      <c r="Q15" s="6">
        <f>SUM(PL!F154)</f>
        <v>214918485</v>
      </c>
      <c r="R15" s="1"/>
      <c r="S15" s="6">
        <f>SUM(O15,Q15)</f>
        <v>116812033</v>
      </c>
    </row>
    <row r="16" spans="1:19" s="63" customFormat="1" ht="23.1" customHeight="1">
      <c r="A16" s="41" t="s">
        <v>149</v>
      </c>
      <c r="B16" s="2"/>
      <c r="C16" s="7">
        <v>0</v>
      </c>
      <c r="D16" s="1"/>
      <c r="E16" s="7">
        <v>0</v>
      </c>
      <c r="F16" s="1"/>
      <c r="G16" s="7">
        <v>0</v>
      </c>
      <c r="H16" s="1"/>
      <c r="I16" s="7">
        <v>0</v>
      </c>
      <c r="J16" s="1"/>
      <c r="K16" s="7">
        <v>0</v>
      </c>
      <c r="L16" s="1"/>
      <c r="M16" s="7">
        <f>OCI_Conso!M21</f>
        <v>104265286</v>
      </c>
      <c r="N16" s="1"/>
      <c r="O16" s="7">
        <f t="shared" si="0"/>
        <v>104265286</v>
      </c>
      <c r="P16" s="1"/>
      <c r="Q16" s="7">
        <v>76056017</v>
      </c>
      <c r="R16" s="1"/>
      <c r="S16" s="7">
        <f>SUM(O16,Q16)</f>
        <v>180321303</v>
      </c>
    </row>
    <row r="17" spans="1:19" s="63" customFormat="1" ht="23.1" customHeight="1">
      <c r="A17" s="41" t="s">
        <v>150</v>
      </c>
      <c r="B17" s="2"/>
      <c r="C17" s="1">
        <f>SUM(C15:C16)</f>
        <v>0</v>
      </c>
      <c r="D17" s="1"/>
      <c r="E17" s="1">
        <f>SUM(E15:E16)</f>
        <v>0</v>
      </c>
      <c r="F17" s="1"/>
      <c r="G17" s="1">
        <f>SUM(G15:G16)</f>
        <v>0</v>
      </c>
      <c r="H17" s="1"/>
      <c r="I17" s="1">
        <f>SUM(I15:I16)</f>
        <v>0</v>
      </c>
      <c r="J17" s="1"/>
      <c r="K17" s="1">
        <f>SUM(K15:K16)</f>
        <v>-98106452</v>
      </c>
      <c r="L17" s="1"/>
      <c r="M17" s="1">
        <f>SUM(M15:M16)</f>
        <v>104265286</v>
      </c>
      <c r="N17" s="1"/>
      <c r="O17" s="1">
        <f>SUM(O15:O16)</f>
        <v>6158834</v>
      </c>
      <c r="P17" s="1"/>
      <c r="Q17" s="1">
        <f>SUM(Q15:Q16)</f>
        <v>290974502</v>
      </c>
      <c r="R17" s="1"/>
      <c r="S17" s="1">
        <f>SUM(S15:S16)</f>
        <v>297133336</v>
      </c>
    </row>
    <row r="18" spans="1:19" s="63" customFormat="1" ht="23.1" customHeight="1">
      <c r="A18" s="41" t="s">
        <v>184</v>
      </c>
      <c r="B18" s="2"/>
      <c r="C18" s="1">
        <v>0</v>
      </c>
      <c r="D18" s="1"/>
      <c r="E18" s="1">
        <v>0</v>
      </c>
      <c r="F18" s="1"/>
      <c r="G18" s="1">
        <v>0</v>
      </c>
      <c r="H18" s="1"/>
      <c r="I18" s="1">
        <v>0</v>
      </c>
      <c r="J18" s="1"/>
      <c r="K18" s="30">
        <f>-M18</f>
        <v>141613053</v>
      </c>
      <c r="L18" s="1"/>
      <c r="M18" s="1">
        <f>OCI_Conso!M23</f>
        <v>-141613053</v>
      </c>
      <c r="N18" s="1"/>
      <c r="O18" s="1">
        <f>SUM(C18,E18,G18,I18,K18,M18)</f>
        <v>0</v>
      </c>
      <c r="P18" s="1"/>
      <c r="Q18" s="1">
        <v>0</v>
      </c>
      <c r="R18" s="1"/>
      <c r="S18" s="4">
        <f>SUM(O18,Q18)</f>
        <v>0</v>
      </c>
    </row>
    <row r="19" spans="1:19" s="72" customFormat="1" ht="23.1" customHeight="1">
      <c r="A19" s="41" t="s">
        <v>111</v>
      </c>
      <c r="B19" s="71"/>
      <c r="C19" s="1">
        <v>0</v>
      </c>
      <c r="D19" s="1"/>
      <c r="E19" s="1">
        <v>0</v>
      </c>
      <c r="F19" s="1"/>
      <c r="G19" s="1">
        <v>0</v>
      </c>
      <c r="H19" s="1"/>
      <c r="I19" s="1">
        <v>0</v>
      </c>
      <c r="J19" s="1"/>
      <c r="K19" s="1">
        <v>-1535999998</v>
      </c>
      <c r="L19" s="1"/>
      <c r="M19" s="1">
        <v>0</v>
      </c>
      <c r="N19" s="1"/>
      <c r="O19" s="1">
        <f>SUM(C19:K19,M19)</f>
        <v>-1535999998</v>
      </c>
      <c r="P19" s="1"/>
      <c r="Q19" s="1">
        <v>0</v>
      </c>
      <c r="R19" s="1"/>
      <c r="S19" s="1">
        <f>SUM(O19:R19)</f>
        <v>-1535999998</v>
      </c>
    </row>
    <row r="20" spans="1:19" s="63" customFormat="1" ht="23.1" customHeight="1">
      <c r="A20" s="41" t="s">
        <v>190</v>
      </c>
      <c r="B20" s="2"/>
      <c r="C20" s="1">
        <v>0</v>
      </c>
      <c r="D20" s="1"/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L20" s="1"/>
      <c r="M20" s="1">
        <v>0</v>
      </c>
      <c r="N20" s="1"/>
      <c r="O20" s="1">
        <f>SUM(C20:K20,M20)</f>
        <v>0</v>
      </c>
      <c r="P20" s="1"/>
      <c r="Q20" s="1">
        <v>-629888630</v>
      </c>
      <c r="R20" s="1"/>
      <c r="S20" s="1">
        <f>SUM(O20:R20)</f>
        <v>-629888630</v>
      </c>
    </row>
    <row r="21" spans="1:19" ht="23.1" customHeight="1" thickBot="1">
      <c r="A21" s="47" t="s">
        <v>253</v>
      </c>
      <c r="C21" s="5">
        <f>SUM(C14,C17:C20)</f>
        <v>1535999998</v>
      </c>
      <c r="D21" s="1"/>
      <c r="E21" s="5">
        <f>SUM(E14,E17:E20)</f>
        <v>10851951634</v>
      </c>
      <c r="F21" s="1"/>
      <c r="G21" s="5">
        <f>SUM(G14,G17:G20)</f>
        <v>6257143381</v>
      </c>
      <c r="H21" s="1"/>
      <c r="I21" s="5">
        <f>SUM(I14,I17:I20)</f>
        <v>153600000.00000006</v>
      </c>
      <c r="J21" s="1"/>
      <c r="K21" s="5">
        <f>SUM(K14,K17:K20)</f>
        <v>24181050586</v>
      </c>
      <c r="L21" s="1"/>
      <c r="M21" s="5">
        <f>SUM(M14,M17:M20)</f>
        <v>6577730564</v>
      </c>
      <c r="N21" s="1"/>
      <c r="O21" s="5">
        <f>SUM(O14,O17:O20)</f>
        <v>49557476163</v>
      </c>
      <c r="P21" s="1"/>
      <c r="Q21" s="5">
        <f>SUM(Q14,Q17:Q20)</f>
        <v>18269003514</v>
      </c>
      <c r="R21" s="1"/>
      <c r="S21" s="5">
        <f>SUM(S14,S17:S20)</f>
        <v>67826479677</v>
      </c>
    </row>
    <row r="22" spans="1:19" s="63" customFormat="1" ht="23.1" customHeight="1" thickTop="1">
      <c r="A22" s="48"/>
      <c r="B22" s="66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s="63" customFormat="1" ht="23.1" customHeight="1">
      <c r="A23" s="38" t="s">
        <v>219</v>
      </c>
      <c r="B23" s="66"/>
      <c r="C23" s="1">
        <v>1535999998</v>
      </c>
      <c r="D23" s="1"/>
      <c r="E23" s="1">
        <v>10851951634</v>
      </c>
      <c r="F23" s="1"/>
      <c r="G23" s="1">
        <v>6257143381</v>
      </c>
      <c r="H23" s="32"/>
      <c r="I23" s="13">
        <v>153600000.00000006</v>
      </c>
      <c r="J23" s="13"/>
      <c r="K23" s="13">
        <v>22756635983</v>
      </c>
      <c r="L23" s="32"/>
      <c r="M23" s="13">
        <f>OCI_Conso!M26</f>
        <v>6655920397</v>
      </c>
      <c r="N23" s="13"/>
      <c r="O23" s="4">
        <v>48211251393</v>
      </c>
      <c r="P23" s="33"/>
      <c r="Q23" s="33">
        <v>17994088444</v>
      </c>
      <c r="R23" s="33"/>
      <c r="S23" s="4">
        <f>SUM(O23,Q23)</f>
        <v>66205339837</v>
      </c>
    </row>
    <row r="24" spans="1:19" s="63" customFormat="1" ht="23.1" customHeight="1">
      <c r="A24" s="41" t="s">
        <v>148</v>
      </c>
      <c r="B24" s="66"/>
      <c r="C24" s="6">
        <v>0</v>
      </c>
      <c r="D24" s="1"/>
      <c r="E24" s="6">
        <v>0</v>
      </c>
      <c r="F24" s="1"/>
      <c r="G24" s="6">
        <v>0</v>
      </c>
      <c r="H24" s="1"/>
      <c r="I24" s="6">
        <v>0</v>
      </c>
      <c r="J24" s="1"/>
      <c r="K24" s="6">
        <f>PL!D153</f>
        <v>1540429998</v>
      </c>
      <c r="L24" s="1"/>
      <c r="M24" s="6">
        <f>OCI_Conso!M27</f>
        <v>0</v>
      </c>
      <c r="N24" s="1"/>
      <c r="O24" s="6">
        <f>SUM(C24,E24,G24,I24,K24,M24)</f>
        <v>1540429998</v>
      </c>
      <c r="P24" s="1"/>
      <c r="Q24" s="6">
        <f>PL!D154</f>
        <v>493324397</v>
      </c>
      <c r="R24" s="1"/>
      <c r="S24" s="6">
        <f>SUM(O24,Q24)</f>
        <v>2033754395</v>
      </c>
    </row>
    <row r="25" spans="1:19" s="63" customFormat="1" ht="23.1" customHeight="1">
      <c r="A25" s="41" t="s">
        <v>149</v>
      </c>
      <c r="B25" s="66"/>
      <c r="C25" s="7">
        <v>0</v>
      </c>
      <c r="D25" s="1"/>
      <c r="E25" s="7">
        <v>0</v>
      </c>
      <c r="F25" s="1"/>
      <c r="G25" s="7">
        <v>0</v>
      </c>
      <c r="H25" s="1"/>
      <c r="I25" s="7">
        <v>0</v>
      </c>
      <c r="J25" s="1"/>
      <c r="K25" s="7">
        <v>0</v>
      </c>
      <c r="L25" s="1"/>
      <c r="M25" s="7">
        <f>OCI_Conso!M28</f>
        <v>1016119450</v>
      </c>
      <c r="N25" s="1"/>
      <c r="O25" s="7">
        <f>SUM(C25,E25,G25,I25,K25,M25)</f>
        <v>1016119450</v>
      </c>
      <c r="P25" s="1"/>
      <c r="Q25" s="7">
        <f>PL!D159-PL!D154</f>
        <v>802624332</v>
      </c>
      <c r="R25" s="1"/>
      <c r="S25" s="7">
        <f>SUM(O25,Q25)</f>
        <v>1818743782</v>
      </c>
    </row>
    <row r="26" spans="1:19" s="63" customFormat="1" ht="23.1" customHeight="1">
      <c r="A26" s="41" t="s">
        <v>150</v>
      </c>
      <c r="B26" s="66"/>
      <c r="C26" s="1">
        <f>SUM(C24:C25)</f>
        <v>0</v>
      </c>
      <c r="D26" s="1"/>
      <c r="E26" s="1">
        <f>SUM(E24:E25)</f>
        <v>0</v>
      </c>
      <c r="F26" s="1"/>
      <c r="G26" s="1">
        <f>SUM(G24:G25)</f>
        <v>0</v>
      </c>
      <c r="H26" s="1"/>
      <c r="I26" s="1">
        <f>SUM(I24:I25)</f>
        <v>0</v>
      </c>
      <c r="J26" s="1"/>
      <c r="K26" s="1">
        <f>SUM(K24:K25)</f>
        <v>1540429998</v>
      </c>
      <c r="L26" s="1"/>
      <c r="M26" s="1">
        <f>SUM(M24:M25)</f>
        <v>1016119450</v>
      </c>
      <c r="N26" s="1"/>
      <c r="O26" s="1">
        <f>SUM(O24:O25)</f>
        <v>2556549448</v>
      </c>
      <c r="P26" s="1"/>
      <c r="Q26" s="1">
        <f>SUM(Q24:Q25)</f>
        <v>1295948729</v>
      </c>
      <c r="R26" s="1"/>
      <c r="S26" s="1">
        <f>SUM(S24:S25)</f>
        <v>3852498177</v>
      </c>
    </row>
    <row r="27" spans="1:19" s="63" customFormat="1" ht="23.1" customHeight="1">
      <c r="A27" s="41" t="s">
        <v>184</v>
      </c>
      <c r="B27" s="66"/>
      <c r="C27" s="1">
        <v>0</v>
      </c>
      <c r="D27" s="1"/>
      <c r="E27" s="1">
        <v>0</v>
      </c>
      <c r="F27" s="1"/>
      <c r="G27" s="1">
        <v>0</v>
      </c>
      <c r="H27" s="1"/>
      <c r="I27" s="1">
        <v>0</v>
      </c>
      <c r="J27" s="1"/>
      <c r="K27" s="1">
        <v>86728256</v>
      </c>
      <c r="L27" s="1"/>
      <c r="M27" s="1">
        <f>-K27</f>
        <v>-86728256</v>
      </c>
      <c r="N27" s="1"/>
      <c r="O27" s="1">
        <f>SUM(C27,E27,G27,I27,K27,M27)</f>
        <v>0</v>
      </c>
      <c r="P27" s="1"/>
      <c r="Q27" s="1">
        <v>0</v>
      </c>
      <c r="R27" s="1"/>
      <c r="S27" s="1">
        <f>SUM(O27,Q27)</f>
        <v>0</v>
      </c>
    </row>
    <row r="28" spans="1:19" s="63" customFormat="1" ht="23.1" customHeight="1">
      <c r="A28" s="41" t="s">
        <v>278</v>
      </c>
      <c r="B28" s="66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s="63" customFormat="1" ht="23.1" customHeight="1">
      <c r="A29" s="41" t="s">
        <v>277</v>
      </c>
      <c r="B29" s="66"/>
      <c r="C29" s="1">
        <v>0</v>
      </c>
      <c r="D29" s="1"/>
      <c r="E29" s="1">
        <v>0</v>
      </c>
      <c r="F29" s="1"/>
      <c r="G29" s="1">
        <v>0</v>
      </c>
      <c r="H29" s="1"/>
      <c r="I29" s="1">
        <v>0</v>
      </c>
      <c r="J29" s="1"/>
      <c r="K29" s="1">
        <f>-M29</f>
        <v>1308002215</v>
      </c>
      <c r="L29" s="1"/>
      <c r="M29" s="1">
        <f>OCI_Conso!M32</f>
        <v>-1308002215</v>
      </c>
      <c r="N29" s="1"/>
      <c r="O29" s="1">
        <f>SUM(C29:K29,M29)</f>
        <v>0</v>
      </c>
      <c r="P29" s="1"/>
      <c r="Q29" s="1">
        <v>0</v>
      </c>
      <c r="R29" s="1"/>
      <c r="S29" s="1">
        <f>SUM(O29:R29)</f>
        <v>0</v>
      </c>
    </row>
    <row r="30" spans="1:19" s="72" customFormat="1" ht="23.1" customHeight="1">
      <c r="A30" s="41" t="s">
        <v>244</v>
      </c>
      <c r="B30" s="71"/>
      <c r="C30" s="1">
        <v>0</v>
      </c>
      <c r="D30" s="1"/>
      <c r="E30" s="1">
        <v>0</v>
      </c>
      <c r="F30" s="1"/>
      <c r="G30" s="1">
        <v>0</v>
      </c>
      <c r="H30" s="1"/>
      <c r="I30" s="1">
        <v>0</v>
      </c>
      <c r="J30" s="1"/>
      <c r="K30" s="1">
        <v>-767999999</v>
      </c>
      <c r="L30" s="1"/>
      <c r="M30" s="1">
        <v>0</v>
      </c>
      <c r="N30" s="1"/>
      <c r="O30" s="1">
        <f>SUM(C30:K30,M30)</f>
        <v>-767999999</v>
      </c>
      <c r="P30" s="1"/>
      <c r="Q30" s="1">
        <v>0</v>
      </c>
      <c r="R30" s="1"/>
      <c r="S30" s="1">
        <f>SUM(O30:R30)</f>
        <v>-767999999</v>
      </c>
    </row>
    <row r="31" spans="1:19" s="63" customFormat="1" ht="23.1" customHeight="1">
      <c r="A31" s="41" t="s">
        <v>190</v>
      </c>
      <c r="B31" s="2"/>
      <c r="C31" s="1">
        <v>0</v>
      </c>
      <c r="D31" s="1"/>
      <c r="E31" s="1">
        <v>0</v>
      </c>
      <c r="F31" s="1"/>
      <c r="G31" s="1">
        <v>0</v>
      </c>
      <c r="H31" s="1"/>
      <c r="I31" s="1">
        <v>0</v>
      </c>
      <c r="J31" s="1"/>
      <c r="K31" s="1">
        <v>0</v>
      </c>
      <c r="L31" s="1"/>
      <c r="M31" s="1">
        <v>0</v>
      </c>
      <c r="N31" s="1"/>
      <c r="O31" s="1">
        <f>SUM(C31:K31,M31)</f>
        <v>0</v>
      </c>
      <c r="P31" s="1"/>
      <c r="Q31" s="1">
        <v>-579794950</v>
      </c>
      <c r="R31" s="1"/>
      <c r="S31" s="1">
        <f>SUM(O31:R31)</f>
        <v>-579794950</v>
      </c>
    </row>
    <row r="32" spans="1:19" s="63" customFormat="1" ht="23.1" customHeight="1">
      <c r="A32" s="41" t="s">
        <v>215</v>
      </c>
      <c r="B32" s="66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s="63" customFormat="1" ht="23.1" customHeight="1">
      <c r="A33" s="41" t="s">
        <v>217</v>
      </c>
      <c r="B33" s="66"/>
      <c r="C33" s="1">
        <v>0</v>
      </c>
      <c r="D33" s="1"/>
      <c r="E33" s="1">
        <v>0</v>
      </c>
      <c r="F33" s="1"/>
      <c r="G33" s="1">
        <v>0</v>
      </c>
      <c r="H33" s="1"/>
      <c r="I33" s="1">
        <v>0</v>
      </c>
      <c r="J33" s="1"/>
      <c r="K33" s="1">
        <v>-157928207</v>
      </c>
      <c r="L33" s="1"/>
      <c r="M33" s="1">
        <v>0</v>
      </c>
      <c r="N33" s="1"/>
      <c r="O33" s="1">
        <f>SUM(C33,E33,G33,I33,K33,M33)</f>
        <v>-157928207</v>
      </c>
      <c r="P33" s="1"/>
      <c r="Q33" s="1">
        <v>-123935450</v>
      </c>
      <c r="R33" s="1"/>
      <c r="S33" s="1">
        <f>SUM(O33,Q33)</f>
        <v>-281863657</v>
      </c>
    </row>
    <row r="34" spans="1:19" s="63" customFormat="1" ht="23.1" customHeight="1" thickBot="1">
      <c r="A34" s="47" t="s">
        <v>242</v>
      </c>
      <c r="B34" s="66"/>
      <c r="C34" s="5">
        <f>SUM(C23,C26:C33)</f>
        <v>1535999998</v>
      </c>
      <c r="D34" s="1"/>
      <c r="E34" s="5">
        <f>SUM(E23,E26:E33)</f>
        <v>10851951634</v>
      </c>
      <c r="F34" s="1"/>
      <c r="G34" s="5">
        <f>SUM(G23,G26:G33)</f>
        <v>6257143381</v>
      </c>
      <c r="H34" s="1"/>
      <c r="I34" s="5">
        <f>SUM(I23,I26:I33)</f>
        <v>153600000.00000006</v>
      </c>
      <c r="J34" s="1"/>
      <c r="K34" s="5">
        <f>SUM(K23,K26:K33)</f>
        <v>24765868246</v>
      </c>
      <c r="L34" s="1"/>
      <c r="M34" s="5">
        <f>SUM(M23,M26:M33)</f>
        <v>6277309376</v>
      </c>
      <c r="N34" s="1"/>
      <c r="O34" s="5">
        <f>SUM(O23,O26:O33)</f>
        <v>49841872635</v>
      </c>
      <c r="P34" s="1"/>
      <c r="Q34" s="5">
        <f>SUM(Q23,Q26:Q33)</f>
        <v>18586306773</v>
      </c>
      <c r="R34" s="1"/>
      <c r="S34" s="5">
        <f>SUM(S23,S26:S33)</f>
        <v>68428179408</v>
      </c>
    </row>
    <row r="35" spans="1:19" s="63" customFormat="1" ht="23.1" customHeight="1" thickTop="1">
      <c r="A35" s="67"/>
      <c r="B35" s="66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s="63" customFormat="1" ht="23.1" customHeight="1">
      <c r="A36" s="41" t="s">
        <v>146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4"/>
      <c r="R36" s="4"/>
      <c r="S36" s="4"/>
    </row>
    <row r="37" spans="1:19" s="63" customFormat="1" ht="23.1" customHeight="1"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6"/>
    </row>
    <row r="38" spans="1:19" ht="23.1" customHeight="1">
      <c r="K38" s="68"/>
    </row>
    <row r="39" spans="1:19" ht="23.1" customHeight="1">
      <c r="K39" s="68"/>
    </row>
    <row r="161" spans="4:4" ht="23.1" customHeight="1">
      <c r="D161" s="69"/>
    </row>
  </sheetData>
  <mergeCells count="6">
    <mergeCell ref="A2:S2"/>
    <mergeCell ref="A3:S3"/>
    <mergeCell ref="A4:S4"/>
    <mergeCell ref="I9:K9"/>
    <mergeCell ref="C6:S6"/>
    <mergeCell ref="C7:O7"/>
  </mergeCells>
  <printOptions horizontalCentered="1"/>
  <pageMargins left="0.3" right="0.3" top="0.8" bottom="0.19" header="0.31496062992126" footer="0.31496062992126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B71D9-9A70-43BA-91DE-9804E3CFA0BD}">
  <dimension ref="A1:N161"/>
  <sheetViews>
    <sheetView showGridLines="0" view="pageBreakPreview" zoomScale="70" zoomScaleNormal="80" zoomScaleSheetLayoutView="70" workbookViewId="0">
      <selection activeCell="E12" sqref="E12"/>
    </sheetView>
  </sheetViews>
  <sheetFormatPr defaultColWidth="9.44140625" defaultRowHeight="24" customHeight="1"/>
  <cols>
    <col min="1" max="1" width="46.109375" style="35" customWidth="1"/>
    <col min="2" max="2" width="9.77734375" style="35" customWidth="1"/>
    <col min="3" max="3" width="22.88671875" style="35" customWidth="1"/>
    <col min="4" max="4" width="1.44140625" style="35" customWidth="1"/>
    <col min="5" max="5" width="22.88671875" style="35" customWidth="1"/>
    <col min="6" max="6" width="1.44140625" style="35" customWidth="1"/>
    <col min="7" max="7" width="22.88671875" style="35" customWidth="1"/>
    <col min="8" max="8" width="1.44140625" style="35" customWidth="1"/>
    <col min="9" max="9" width="22.88671875" style="35" customWidth="1"/>
    <col min="10" max="10" width="1.44140625" style="35" customWidth="1"/>
    <col min="11" max="11" width="22.88671875" style="35" customWidth="1"/>
    <col min="12" max="12" width="1.44140625" style="35" customWidth="1"/>
    <col min="13" max="13" width="22.88671875" style="35" customWidth="1"/>
    <col min="14" max="14" width="1.44140625" style="35" customWidth="1"/>
    <col min="15" max="16384" width="9.44140625" style="35"/>
  </cols>
  <sheetData>
    <row r="1" spans="1:14" ht="24" customHeight="1">
      <c r="M1" s="36" t="s">
        <v>147</v>
      </c>
    </row>
    <row r="2" spans="1:14" s="46" customFormat="1" ht="24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4" s="46" customFormat="1" ht="24" customHeight="1">
      <c r="A3" s="123" t="s">
        <v>179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4" s="46" customFormat="1" ht="24" customHeight="1">
      <c r="A4" s="123" t="str">
        <f>EQ_Conso!A4</f>
        <v>For the six-month period ended 30 June 2026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14" s="46" customFormat="1" ht="24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s="46" customFormat="1" ht="24" customHeight="1">
      <c r="A6" s="41" t="s">
        <v>159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</row>
    <row r="7" spans="1:14" s="46" customFormat="1" ht="24" customHeight="1">
      <c r="A7" s="55"/>
      <c r="B7" s="56"/>
      <c r="C7" s="56"/>
      <c r="D7" s="56"/>
      <c r="E7" s="56"/>
      <c r="F7" s="56"/>
      <c r="G7" s="56"/>
      <c r="H7" s="56"/>
      <c r="I7" s="56"/>
      <c r="J7" s="56"/>
      <c r="K7" s="57"/>
      <c r="L7" s="57"/>
      <c r="M7" s="58" t="s">
        <v>1</v>
      </c>
      <c r="N7" s="51"/>
    </row>
    <row r="8" spans="1:14" s="46" customFormat="1" ht="24" customHeight="1">
      <c r="A8" s="48"/>
      <c r="B8" s="48"/>
      <c r="C8" s="125" t="s">
        <v>2</v>
      </c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8"/>
    </row>
    <row r="9" spans="1:14" s="46" customFormat="1" ht="24" customHeight="1">
      <c r="A9" s="48"/>
      <c r="B9" s="48"/>
      <c r="C9" s="126" t="s">
        <v>80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39"/>
    </row>
    <row r="10" spans="1:14" s="46" customFormat="1" ht="24" customHeight="1">
      <c r="A10" s="48"/>
      <c r="B10" s="119"/>
      <c r="C10" s="129" t="s">
        <v>50</v>
      </c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59"/>
    </row>
    <row r="11" spans="1:14" s="46" customFormat="1" ht="24" customHeight="1">
      <c r="A11" s="48"/>
      <c r="B11" s="119"/>
      <c r="C11" s="127" t="s">
        <v>81</v>
      </c>
      <c r="D11" s="127"/>
      <c r="E11" s="127"/>
      <c r="F11" s="127"/>
      <c r="G11" s="127"/>
      <c r="H11" s="127"/>
      <c r="I11" s="127"/>
      <c r="J11" s="127"/>
      <c r="K11" s="127"/>
      <c r="L11" s="59"/>
      <c r="M11" s="59"/>
      <c r="N11" s="59"/>
    </row>
    <row r="12" spans="1:14" s="46" customFormat="1" ht="24" customHeight="1">
      <c r="A12" s="48"/>
      <c r="B12" s="119"/>
      <c r="C12" s="59"/>
      <c r="D12" s="59"/>
      <c r="E12" s="59" t="s">
        <v>222</v>
      </c>
      <c r="F12" s="59"/>
      <c r="G12" s="59"/>
      <c r="H12" s="59"/>
      <c r="I12" s="59"/>
      <c r="J12" s="59"/>
      <c r="K12" s="59"/>
      <c r="L12" s="59"/>
      <c r="M12" s="59"/>
      <c r="N12" s="59"/>
    </row>
    <row r="13" spans="1:14" s="43" customFormat="1" ht="24" customHeight="1">
      <c r="E13" s="43" t="s">
        <v>223</v>
      </c>
    </row>
    <row r="14" spans="1:14" s="43" customFormat="1" ht="24" customHeight="1">
      <c r="D14" s="39"/>
      <c r="E14" s="43" t="s">
        <v>224</v>
      </c>
      <c r="F14" s="39"/>
      <c r="H14" s="39"/>
      <c r="I14" s="43" t="s">
        <v>157</v>
      </c>
      <c r="J14" s="39"/>
      <c r="K14" s="43" t="s">
        <v>163</v>
      </c>
      <c r="L14" s="39"/>
    </row>
    <row r="15" spans="1:14" s="43" customFormat="1" ht="24" customHeight="1">
      <c r="C15" s="43" t="s">
        <v>82</v>
      </c>
      <c r="E15" s="43" t="s">
        <v>83</v>
      </c>
      <c r="I15" s="43" t="s">
        <v>169</v>
      </c>
      <c r="K15" s="43" t="s">
        <v>164</v>
      </c>
    </row>
    <row r="16" spans="1:14" s="43" customFormat="1" ht="24" customHeight="1">
      <c r="C16" s="43" t="s">
        <v>161</v>
      </c>
      <c r="E16" s="43" t="s">
        <v>160</v>
      </c>
      <c r="G16" s="43" t="s">
        <v>162</v>
      </c>
      <c r="I16" s="43" t="s">
        <v>168</v>
      </c>
      <c r="K16" s="43" t="s">
        <v>98</v>
      </c>
      <c r="M16" s="43" t="s">
        <v>165</v>
      </c>
    </row>
    <row r="17" spans="1:14" s="43" customFormat="1" ht="24" customHeight="1">
      <c r="C17" s="44" t="s">
        <v>107</v>
      </c>
      <c r="E17" s="45" t="s">
        <v>107</v>
      </c>
      <c r="G17" s="44" t="s">
        <v>107</v>
      </c>
      <c r="I17" s="44" t="s">
        <v>167</v>
      </c>
      <c r="K17" s="44" t="s">
        <v>108</v>
      </c>
      <c r="M17" s="44" t="s">
        <v>166</v>
      </c>
    </row>
    <row r="18" spans="1:14" s="46" customFormat="1" ht="24" customHeight="1">
      <c r="B18" s="57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</row>
    <row r="19" spans="1:14" s="46" customFormat="1" ht="24" customHeight="1">
      <c r="A19" s="38" t="s">
        <v>185</v>
      </c>
      <c r="B19" s="49"/>
      <c r="C19" s="13">
        <v>6004888395</v>
      </c>
      <c r="D19" s="13"/>
      <c r="E19" s="13">
        <v>1615989397</v>
      </c>
      <c r="F19" s="13"/>
      <c r="G19" s="13">
        <v>26408155</v>
      </c>
      <c r="H19" s="13"/>
      <c r="I19" s="13">
        <v>-73537555</v>
      </c>
      <c r="J19" s="13"/>
      <c r="K19" s="13">
        <v>-958670061</v>
      </c>
      <c r="L19" s="1"/>
      <c r="M19" s="13">
        <f t="shared" ref="M19" si="0">SUM(C19,E19,G19,I19,K19)</f>
        <v>6615078331</v>
      </c>
      <c r="N19" s="1"/>
    </row>
    <row r="20" spans="1:14" s="46" customFormat="1" ht="24" customHeight="1">
      <c r="A20" s="41" t="s">
        <v>256</v>
      </c>
      <c r="B20" s="31"/>
      <c r="C20" s="6">
        <v>0</v>
      </c>
      <c r="D20" s="1"/>
      <c r="E20" s="6">
        <v>0</v>
      </c>
      <c r="F20" s="1"/>
      <c r="G20" s="6">
        <v>0</v>
      </c>
      <c r="H20" s="1"/>
      <c r="I20" s="6">
        <v>0</v>
      </c>
      <c r="J20" s="1"/>
      <c r="K20" s="6">
        <v>0</v>
      </c>
      <c r="L20" s="1"/>
      <c r="M20" s="6">
        <f>SUM(C20:K20)</f>
        <v>0</v>
      </c>
      <c r="N20" s="1"/>
    </row>
    <row r="21" spans="1:14" s="46" customFormat="1" ht="24" customHeight="1">
      <c r="A21" s="41" t="s">
        <v>149</v>
      </c>
      <c r="B21" s="31"/>
      <c r="C21" s="7">
        <v>1591395</v>
      </c>
      <c r="D21" s="1"/>
      <c r="E21" s="34">
        <v>280440011</v>
      </c>
      <c r="F21" s="1"/>
      <c r="G21" s="7">
        <v>68227330</v>
      </c>
      <c r="H21" s="1"/>
      <c r="I21" s="7">
        <v>-5016106</v>
      </c>
      <c r="J21" s="1"/>
      <c r="K21" s="7">
        <v>-240977344</v>
      </c>
      <c r="L21" s="1"/>
      <c r="M21" s="7">
        <f>SUM(C21:K21)</f>
        <v>104265286</v>
      </c>
      <c r="N21" s="1"/>
    </row>
    <row r="22" spans="1:14" s="46" customFormat="1" ht="24" customHeight="1">
      <c r="A22" s="41" t="s">
        <v>150</v>
      </c>
      <c r="B22" s="31"/>
      <c r="C22" s="1">
        <f>SUM(C20:C21)</f>
        <v>1591395</v>
      </c>
      <c r="D22" s="1"/>
      <c r="E22" s="1">
        <f>SUM(E20:E21)</f>
        <v>280440011</v>
      </c>
      <c r="F22" s="1"/>
      <c r="G22" s="1">
        <f>SUM(G20:G21)</f>
        <v>68227330</v>
      </c>
      <c r="H22" s="1"/>
      <c r="I22" s="1">
        <f>SUM(I20:I21)</f>
        <v>-5016106</v>
      </c>
      <c r="J22" s="1"/>
      <c r="K22" s="1">
        <f>SUM(K20:K21)</f>
        <v>-240977344</v>
      </c>
      <c r="L22" s="1"/>
      <c r="M22" s="1">
        <f>SUM(M20:M21)</f>
        <v>104265286</v>
      </c>
      <c r="N22" s="1"/>
    </row>
    <row r="23" spans="1:14" s="46" customFormat="1" ht="24" customHeight="1">
      <c r="A23" s="41" t="s">
        <v>184</v>
      </c>
      <c r="B23" s="31"/>
      <c r="C23" s="1">
        <v>-141613053</v>
      </c>
      <c r="D23" s="1"/>
      <c r="E23" s="1">
        <v>0</v>
      </c>
      <c r="F23" s="1"/>
      <c r="G23" s="1">
        <v>0</v>
      </c>
      <c r="H23" s="1"/>
      <c r="I23" s="1">
        <v>0</v>
      </c>
      <c r="J23" s="1"/>
      <c r="K23" s="1">
        <v>0</v>
      </c>
      <c r="L23" s="1"/>
      <c r="M23" s="1">
        <f>SUM(C23:K23)</f>
        <v>-141613053</v>
      </c>
      <c r="N23" s="1"/>
    </row>
    <row r="24" spans="1:14" ht="24" customHeight="1" thickBot="1">
      <c r="A24" s="47" t="s">
        <v>253</v>
      </c>
      <c r="C24" s="5">
        <f>SUM(C19,C22:C23)</f>
        <v>5864866737</v>
      </c>
      <c r="D24" s="1"/>
      <c r="E24" s="5">
        <f>SUM(E19,E22:E23)</f>
        <v>1896429408</v>
      </c>
      <c r="F24" s="1"/>
      <c r="G24" s="5">
        <f>SUM(G19,G22:G23)</f>
        <v>94635485</v>
      </c>
      <c r="H24" s="1"/>
      <c r="I24" s="5">
        <f>SUM(I19,I22:I23)</f>
        <v>-78553661</v>
      </c>
      <c r="J24" s="1"/>
      <c r="K24" s="5">
        <f>SUM(K19,K22:K23)</f>
        <v>-1199647405</v>
      </c>
      <c r="L24" s="1"/>
      <c r="M24" s="5">
        <f>SUM(M19,M22:M23)</f>
        <v>6577730564</v>
      </c>
      <c r="N24" s="1"/>
    </row>
    <row r="25" spans="1:14" s="46" customFormat="1" ht="24" customHeight="1" thickTop="1">
      <c r="A25" s="48"/>
      <c r="B25" s="49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s="46" customFormat="1" ht="24" customHeight="1">
      <c r="A26" s="38" t="s">
        <v>219</v>
      </c>
      <c r="B26" s="49"/>
      <c r="C26" s="13">
        <v>5767536926</v>
      </c>
      <c r="D26" s="13"/>
      <c r="E26" s="13">
        <v>2527430957</v>
      </c>
      <c r="F26" s="13"/>
      <c r="G26" s="13">
        <v>150273088</v>
      </c>
      <c r="H26" s="13"/>
      <c r="I26" s="13">
        <v>-99884590</v>
      </c>
      <c r="J26" s="13"/>
      <c r="K26" s="13">
        <v>-1689435984</v>
      </c>
      <c r="L26" s="13"/>
      <c r="M26" s="13">
        <f>SUM(C26,E26,G26,I26,K26)</f>
        <v>6655920397</v>
      </c>
      <c r="N26" s="1"/>
    </row>
    <row r="27" spans="1:14" s="46" customFormat="1" ht="24" customHeight="1">
      <c r="A27" s="41" t="s">
        <v>148</v>
      </c>
      <c r="B27" s="49"/>
      <c r="C27" s="6">
        <v>0</v>
      </c>
      <c r="D27" s="1"/>
      <c r="E27" s="6">
        <v>0</v>
      </c>
      <c r="F27" s="1"/>
      <c r="G27" s="6">
        <v>0</v>
      </c>
      <c r="H27" s="1"/>
      <c r="I27" s="6">
        <v>0</v>
      </c>
      <c r="J27" s="1"/>
      <c r="K27" s="6">
        <v>0</v>
      </c>
      <c r="L27" s="1"/>
      <c r="M27" s="6">
        <f>SUM(C27:K27)</f>
        <v>0</v>
      </c>
      <c r="N27" s="1"/>
    </row>
    <row r="28" spans="1:14" s="46" customFormat="1" ht="24" customHeight="1">
      <c r="A28" s="41" t="s">
        <v>149</v>
      </c>
      <c r="B28" s="49"/>
      <c r="C28" s="7">
        <v>0</v>
      </c>
      <c r="D28" s="1"/>
      <c r="E28" s="7">
        <v>792403965</v>
      </c>
      <c r="F28" s="1"/>
      <c r="G28" s="7">
        <v>-362825868</v>
      </c>
      <c r="H28" s="1"/>
      <c r="I28" s="7">
        <f>PL!D124+PL!D136</f>
        <v>-13013891</v>
      </c>
      <c r="J28" s="1"/>
      <c r="K28" s="7">
        <v>599555244</v>
      </c>
      <c r="L28" s="1"/>
      <c r="M28" s="7">
        <f>SUM(C28:K28)</f>
        <v>1016119450</v>
      </c>
      <c r="N28" s="1"/>
    </row>
    <row r="29" spans="1:14" s="46" customFormat="1" ht="24" customHeight="1">
      <c r="A29" s="41" t="s">
        <v>150</v>
      </c>
      <c r="B29" s="49"/>
      <c r="C29" s="1">
        <f>SUM(C27:C28)</f>
        <v>0</v>
      </c>
      <c r="D29" s="1"/>
      <c r="E29" s="1">
        <f>SUM(E27:E28)</f>
        <v>792403965</v>
      </c>
      <c r="F29" s="1"/>
      <c r="G29" s="1">
        <f>SUM(G27:G28)</f>
        <v>-362825868</v>
      </c>
      <c r="H29" s="1"/>
      <c r="I29" s="1">
        <f>SUM(I27:I28)</f>
        <v>-13013891</v>
      </c>
      <c r="J29" s="1"/>
      <c r="K29" s="1">
        <f>SUM(K27:K28)</f>
        <v>599555244</v>
      </c>
      <c r="L29" s="1"/>
      <c r="M29" s="1">
        <f>SUM(M27:M28)</f>
        <v>1016119450</v>
      </c>
      <c r="N29" s="1"/>
    </row>
    <row r="30" spans="1:14" s="46" customFormat="1" ht="24" customHeight="1">
      <c r="A30" s="41" t="s">
        <v>184</v>
      </c>
      <c r="B30" s="49"/>
      <c r="C30" s="1">
        <v>-86728256</v>
      </c>
      <c r="D30" s="1"/>
      <c r="E30" s="1">
        <v>0</v>
      </c>
      <c r="F30" s="1"/>
      <c r="G30" s="1">
        <v>0</v>
      </c>
      <c r="H30" s="1"/>
      <c r="I30" s="1">
        <v>0</v>
      </c>
      <c r="J30" s="1"/>
      <c r="K30" s="1">
        <v>0</v>
      </c>
      <c r="L30" s="1"/>
      <c r="M30" s="1">
        <f>SUM(C30:K30)</f>
        <v>-86728256</v>
      </c>
      <c r="N30" s="1"/>
    </row>
    <row r="31" spans="1:14" s="46" customFormat="1" ht="24" customHeight="1">
      <c r="A31" s="41" t="s">
        <v>276</v>
      </c>
      <c r="B31" s="49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s="46" customFormat="1" ht="24" customHeight="1">
      <c r="A32" s="41" t="s">
        <v>277</v>
      </c>
      <c r="B32" s="49"/>
      <c r="C32" s="1">
        <v>0</v>
      </c>
      <c r="D32" s="1"/>
      <c r="E32" s="1">
        <v>-1308002215</v>
      </c>
      <c r="F32" s="1"/>
      <c r="G32" s="1">
        <v>0</v>
      </c>
      <c r="H32" s="1"/>
      <c r="I32" s="1">
        <v>0</v>
      </c>
      <c r="J32" s="1"/>
      <c r="K32" s="1">
        <v>0</v>
      </c>
      <c r="L32" s="1"/>
      <c r="M32" s="1">
        <f>SUM(C32:K32)</f>
        <v>-1308002215</v>
      </c>
      <c r="N32" s="1"/>
    </row>
    <row r="33" spans="1:14" s="46" customFormat="1" ht="24" customHeight="1" thickBot="1">
      <c r="A33" s="47" t="str">
        <f>EQ_Conso!A34</f>
        <v>Balance as at 30 June 2026</v>
      </c>
      <c r="B33" s="49"/>
      <c r="C33" s="5">
        <f>SUM(C26,C29:C32)</f>
        <v>5680808670</v>
      </c>
      <c r="D33" s="1"/>
      <c r="E33" s="5">
        <f>SUM(E26,E29:E32)</f>
        <v>2011832707</v>
      </c>
      <c r="F33" s="1"/>
      <c r="G33" s="5">
        <f>SUM(G26,G29:G32)</f>
        <v>-212552780</v>
      </c>
      <c r="H33" s="1"/>
      <c r="I33" s="5">
        <f>SUM(I26,I29:I32)</f>
        <v>-112898481</v>
      </c>
      <c r="J33" s="1"/>
      <c r="K33" s="5">
        <f>SUM(K26,K29:K32)</f>
        <v>-1089880740</v>
      </c>
      <c r="L33" s="1"/>
      <c r="M33" s="5">
        <f>SUM(M26,M29:M32)</f>
        <v>6277309376</v>
      </c>
      <c r="N33" s="1"/>
    </row>
    <row r="34" spans="1:14" s="46" customFormat="1" ht="24" customHeight="1" thickTop="1">
      <c r="A34" s="48"/>
      <c r="B34" s="49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s="46" customFormat="1" ht="24" customHeight="1">
      <c r="A35" s="41" t="s">
        <v>146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pans="1:14" s="46" customFormat="1" ht="24" customHeight="1"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161" spans="4:4" ht="24" customHeight="1">
      <c r="D161" s="37"/>
    </row>
  </sheetData>
  <mergeCells count="7">
    <mergeCell ref="C11:K11"/>
    <mergeCell ref="C9:M9"/>
    <mergeCell ref="A2:N2"/>
    <mergeCell ref="A3:N3"/>
    <mergeCell ref="A4:N4"/>
    <mergeCell ref="C8:N8"/>
    <mergeCell ref="C10:M10"/>
  </mergeCells>
  <printOptions horizontalCentered="1"/>
  <pageMargins left="0.31496062992125984" right="0.31496062992125984" top="0.62992125984251968" bottom="0.19685039370078741" header="0.31496062992125984" footer="0.15748031496062992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363A2-E079-42C7-A59C-1425C177CAE4}">
  <dimension ref="A1:W30"/>
  <sheetViews>
    <sheetView showGridLines="0" view="pageBreakPreview" zoomScale="85" zoomScaleNormal="40" zoomScaleSheetLayoutView="85" workbookViewId="0">
      <selection activeCell="C8" sqref="C8"/>
    </sheetView>
  </sheetViews>
  <sheetFormatPr defaultColWidth="9.44140625" defaultRowHeight="23.4" customHeight="1"/>
  <cols>
    <col min="1" max="1" width="45.44140625" style="35" customWidth="1"/>
    <col min="2" max="2" width="6.44140625" style="35" customWidth="1"/>
    <col min="3" max="3" width="17.5546875" style="35" customWidth="1"/>
    <col min="4" max="4" width="1.44140625" style="35" customWidth="1"/>
    <col min="5" max="5" width="17.5546875" style="35" customWidth="1"/>
    <col min="6" max="6" width="1.44140625" style="35" customWidth="1"/>
    <col min="7" max="7" width="17.5546875" style="35" customWidth="1"/>
    <col min="8" max="8" width="1.44140625" style="35" customWidth="1"/>
    <col min="9" max="9" width="17.5546875" style="35" customWidth="1"/>
    <col min="10" max="10" width="1.44140625" style="35" customWidth="1"/>
    <col min="11" max="11" width="17.5546875" style="35" customWidth="1"/>
    <col min="12" max="12" width="1.44140625" style="35" customWidth="1"/>
    <col min="13" max="13" width="17.5546875" style="35" customWidth="1"/>
    <col min="14" max="16384" width="9.44140625" style="35"/>
  </cols>
  <sheetData>
    <row r="1" spans="1:23" ht="23.4" customHeight="1">
      <c r="M1" s="36" t="s">
        <v>147</v>
      </c>
    </row>
    <row r="2" spans="1:23" s="39" customFormat="1" ht="23.4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23" s="39" customFormat="1" ht="23.4" customHeight="1">
      <c r="A3" s="123" t="s">
        <v>179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23" s="39" customFormat="1" ht="23.4" customHeight="1">
      <c r="A4" s="123" t="str">
        <f>OCI_Conso!A4</f>
        <v>For the six-month period ended 30 June 2026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s="39" customFormat="1" ht="23.4" customHeight="1">
      <c r="A5" s="130" t="s">
        <v>1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</row>
    <row r="6" spans="1:23" s="43" customFormat="1" ht="23.4" customHeight="1">
      <c r="C6" s="131" t="s">
        <v>3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</row>
    <row r="7" spans="1:23" s="43" customFormat="1" ht="23.4" customHeight="1">
      <c r="G7" s="124" t="s">
        <v>47</v>
      </c>
      <c r="H7" s="124"/>
      <c r="I7" s="124"/>
      <c r="J7" s="52"/>
      <c r="K7" s="43" t="s">
        <v>85</v>
      </c>
      <c r="M7" s="53"/>
    </row>
    <row r="8" spans="1:23" s="43" customFormat="1" ht="23.4" customHeight="1">
      <c r="C8" s="43" t="s">
        <v>87</v>
      </c>
      <c r="E8" s="43" t="s">
        <v>88</v>
      </c>
      <c r="G8" s="43" t="s">
        <v>90</v>
      </c>
      <c r="H8" s="39"/>
      <c r="K8" s="43" t="s">
        <v>91</v>
      </c>
      <c r="M8" s="43" t="s">
        <v>94</v>
      </c>
    </row>
    <row r="9" spans="1:23" s="43" customFormat="1" ht="23.4" customHeight="1">
      <c r="C9" s="43" t="s">
        <v>189</v>
      </c>
      <c r="E9" s="43" t="s">
        <v>95</v>
      </c>
      <c r="G9" s="54" t="s">
        <v>97</v>
      </c>
      <c r="K9" s="43" t="s">
        <v>99</v>
      </c>
      <c r="M9" s="43" t="s">
        <v>102</v>
      </c>
    </row>
    <row r="10" spans="1:23" s="43" customFormat="1" ht="23.4" customHeight="1">
      <c r="C10" s="44" t="s">
        <v>103</v>
      </c>
      <c r="E10" s="44" t="s">
        <v>104</v>
      </c>
      <c r="G10" s="44" t="s">
        <v>106</v>
      </c>
      <c r="I10" s="44" t="s">
        <v>49</v>
      </c>
      <c r="K10" s="44" t="s">
        <v>109</v>
      </c>
      <c r="M10" s="44" t="s">
        <v>109</v>
      </c>
    </row>
    <row r="11" spans="1:23" ht="23.4" customHeight="1">
      <c r="M11" s="36"/>
    </row>
    <row r="12" spans="1:23" s="46" customFormat="1" ht="23.4" customHeight="1">
      <c r="A12" s="38" t="s">
        <v>185</v>
      </c>
      <c r="B12" s="31"/>
      <c r="C12" s="1">
        <v>1535999998</v>
      </c>
      <c r="D12" s="1"/>
      <c r="E12" s="1">
        <v>10851951634</v>
      </c>
      <c r="F12" s="1"/>
      <c r="G12" s="1">
        <v>153600000.00000006</v>
      </c>
      <c r="H12" s="1"/>
      <c r="I12" s="1">
        <v>10868528286</v>
      </c>
      <c r="J12" s="1"/>
      <c r="K12" s="1">
        <f>OCI_Separate!I18</f>
        <v>2660352552</v>
      </c>
      <c r="L12" s="1"/>
      <c r="M12" s="3">
        <f>SUM(C12,E12,G12,I12,K12)</f>
        <v>26070432470</v>
      </c>
    </row>
    <row r="13" spans="1:23" s="46" customFormat="1" ht="23.4" customHeight="1">
      <c r="A13" s="41" t="s">
        <v>148</v>
      </c>
      <c r="B13" s="31"/>
      <c r="C13" s="6">
        <v>0</v>
      </c>
      <c r="D13" s="1"/>
      <c r="E13" s="6">
        <v>0</v>
      </c>
      <c r="F13" s="1"/>
      <c r="G13" s="6">
        <v>0</v>
      </c>
      <c r="H13" s="1"/>
      <c r="I13" s="6">
        <f>PL!J153</f>
        <v>510215894</v>
      </c>
      <c r="J13" s="1"/>
      <c r="K13" s="6">
        <f>OCI_Separate!I19</f>
        <v>0</v>
      </c>
      <c r="L13" s="1"/>
      <c r="M13" s="6">
        <f>SUM(C13,E13,G13,I13,K13)</f>
        <v>510215894</v>
      </c>
    </row>
    <row r="14" spans="1:23" s="46" customFormat="1" ht="23.4" customHeight="1">
      <c r="A14" s="41" t="s">
        <v>149</v>
      </c>
      <c r="B14" s="31"/>
      <c r="C14" s="7">
        <v>0</v>
      </c>
      <c r="D14" s="1"/>
      <c r="E14" s="7">
        <v>0</v>
      </c>
      <c r="F14" s="1"/>
      <c r="G14" s="7">
        <v>0</v>
      </c>
      <c r="H14" s="1"/>
      <c r="I14" s="7">
        <v>0</v>
      </c>
      <c r="J14" s="1"/>
      <c r="K14" s="7">
        <f>OCI_Separate!I20</f>
        <v>76577926</v>
      </c>
      <c r="L14" s="1"/>
      <c r="M14" s="7">
        <f t="shared" ref="M14" si="0">SUM(C14,E14,G14,I14,K14)</f>
        <v>76577926</v>
      </c>
    </row>
    <row r="15" spans="1:23" s="46" customFormat="1" ht="23.4" customHeight="1">
      <c r="A15" s="41" t="s">
        <v>150</v>
      </c>
      <c r="B15" s="31"/>
      <c r="C15" s="1">
        <f>SUM(C13:C14)</f>
        <v>0</v>
      </c>
      <c r="D15" s="1"/>
      <c r="E15" s="1">
        <f>SUM(E13:E14)</f>
        <v>0</v>
      </c>
      <c r="F15" s="1"/>
      <c r="G15" s="1">
        <f>SUM(G13:G14)</f>
        <v>0</v>
      </c>
      <c r="H15" s="1"/>
      <c r="I15" s="1">
        <f>SUM(I13:I14)</f>
        <v>510215894</v>
      </c>
      <c r="J15" s="1"/>
      <c r="K15" s="1">
        <f>OCI_Separate!I21</f>
        <v>76577926</v>
      </c>
      <c r="L15" s="1"/>
      <c r="M15" s="1">
        <f>SUM(M13:M14)</f>
        <v>586793820</v>
      </c>
    </row>
    <row r="16" spans="1:23" s="46" customFormat="1" ht="23.4" customHeight="1">
      <c r="A16" s="41" t="s">
        <v>184</v>
      </c>
      <c r="B16" s="31"/>
      <c r="C16" s="1">
        <v>0</v>
      </c>
      <c r="D16" s="1"/>
      <c r="E16" s="1">
        <v>0</v>
      </c>
      <c r="F16" s="1"/>
      <c r="G16" s="1">
        <v>0</v>
      </c>
      <c r="H16" s="1"/>
      <c r="I16" s="30">
        <f>-K16</f>
        <v>62783605</v>
      </c>
      <c r="J16" s="4"/>
      <c r="K16" s="1">
        <f>OCI_Separate!I22</f>
        <v>-62783605</v>
      </c>
      <c r="L16" s="1"/>
      <c r="M16" s="4">
        <f>SUM(C16,E16,G16,I16,K16)</f>
        <v>0</v>
      </c>
    </row>
    <row r="17" spans="1:13" s="63" customFormat="1" ht="23.4" customHeight="1">
      <c r="A17" s="41" t="s">
        <v>111</v>
      </c>
      <c r="B17" s="2"/>
      <c r="C17" s="1">
        <v>0</v>
      </c>
      <c r="D17" s="1"/>
      <c r="E17" s="1">
        <v>0</v>
      </c>
      <c r="F17" s="1"/>
      <c r="G17" s="1">
        <v>0</v>
      </c>
      <c r="H17" s="1"/>
      <c r="I17" s="1">
        <v>-1535999998</v>
      </c>
      <c r="J17" s="1"/>
      <c r="K17" s="1">
        <v>0</v>
      </c>
      <c r="L17" s="1"/>
      <c r="M17" s="4">
        <f>SUM(C17:I17,K17)</f>
        <v>-1535999998</v>
      </c>
    </row>
    <row r="18" spans="1:13" ht="23.4" customHeight="1" thickBot="1">
      <c r="A18" s="47" t="s">
        <v>253</v>
      </c>
      <c r="C18" s="5">
        <f>SUM(C12,C15:C17)</f>
        <v>1535999998</v>
      </c>
      <c r="D18" s="1"/>
      <c r="E18" s="5">
        <f>SUM(E12,E15:E17)</f>
        <v>10851951634</v>
      </c>
      <c r="F18" s="1"/>
      <c r="G18" s="5">
        <f>SUM(G12,G15:G17)</f>
        <v>153600000.00000006</v>
      </c>
      <c r="H18" s="1"/>
      <c r="I18" s="5">
        <f>SUM(I12,I15:I17)</f>
        <v>9905527787</v>
      </c>
      <c r="J18" s="1"/>
      <c r="K18" s="5">
        <f>SUM(K12,K15:K17)</f>
        <v>2674146873</v>
      </c>
      <c r="L18" s="1"/>
      <c r="M18" s="5">
        <f>SUM(M12,M15:M17)</f>
        <v>25121226292</v>
      </c>
    </row>
    <row r="19" spans="1:13" s="46" customFormat="1" ht="23.4" customHeight="1" thickTop="1">
      <c r="A19" s="48"/>
      <c r="B19" s="49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s="46" customFormat="1" ht="23.4" customHeight="1">
      <c r="A20" s="38" t="str">
        <f>EQ_Conso!A23</f>
        <v>Balance as at 1 January 2026</v>
      </c>
      <c r="B20" s="49"/>
      <c r="C20" s="1">
        <v>1535999998</v>
      </c>
      <c r="D20" s="1"/>
      <c r="E20" s="1">
        <v>10851951634</v>
      </c>
      <c r="F20" s="1"/>
      <c r="G20" s="1">
        <v>153600000.00000006</v>
      </c>
      <c r="H20" s="1"/>
      <c r="I20" s="1">
        <v>9149105296</v>
      </c>
      <c r="J20" s="1"/>
      <c r="K20" s="1">
        <v>2627591474</v>
      </c>
      <c r="L20" s="1"/>
      <c r="M20" s="1">
        <f>SUM(C20,E20,G20,I20,K20)</f>
        <v>24318248402</v>
      </c>
    </row>
    <row r="21" spans="1:13" s="46" customFormat="1" ht="23.4" customHeight="1">
      <c r="A21" s="41" t="s">
        <v>148</v>
      </c>
      <c r="B21" s="49"/>
      <c r="C21" s="6">
        <v>0</v>
      </c>
      <c r="D21" s="1"/>
      <c r="E21" s="6">
        <v>0</v>
      </c>
      <c r="F21" s="1"/>
      <c r="G21" s="6">
        <v>0</v>
      </c>
      <c r="H21" s="1"/>
      <c r="I21" s="6">
        <f>PL!H153</f>
        <v>1579408779</v>
      </c>
      <c r="J21" s="1"/>
      <c r="K21" s="6">
        <f>OCI_Separate!I26</f>
        <v>0</v>
      </c>
      <c r="L21" s="1"/>
      <c r="M21" s="6">
        <f t="shared" ref="M21:M22" si="1">SUM(C21,E21,G21,I21,K21)</f>
        <v>1579408779</v>
      </c>
    </row>
    <row r="22" spans="1:13" s="46" customFormat="1" ht="23.4" customHeight="1">
      <c r="A22" s="41" t="s">
        <v>149</v>
      </c>
      <c r="B22" s="49"/>
      <c r="C22" s="7">
        <v>0</v>
      </c>
      <c r="D22" s="1"/>
      <c r="E22" s="7">
        <v>0</v>
      </c>
      <c r="F22" s="1"/>
      <c r="G22" s="7">
        <v>0</v>
      </c>
      <c r="H22" s="1"/>
      <c r="I22" s="7">
        <v>0</v>
      </c>
      <c r="J22" s="1"/>
      <c r="K22" s="7">
        <f>OCI_Separate!I27</f>
        <v>-167346188</v>
      </c>
      <c r="L22" s="1"/>
      <c r="M22" s="7">
        <f t="shared" si="1"/>
        <v>-167346188</v>
      </c>
    </row>
    <row r="23" spans="1:13" s="46" customFormat="1" ht="23.4" customHeight="1">
      <c r="A23" s="41" t="s">
        <v>150</v>
      </c>
      <c r="B23" s="49"/>
      <c r="C23" s="1">
        <f>SUM(C21:C22)</f>
        <v>0</v>
      </c>
      <c r="D23" s="1"/>
      <c r="E23" s="1">
        <f>SUM(E21:E22)</f>
        <v>0</v>
      </c>
      <c r="F23" s="1"/>
      <c r="G23" s="1">
        <f>SUM(G21:G22)</f>
        <v>0</v>
      </c>
      <c r="H23" s="1"/>
      <c r="I23" s="1">
        <f>SUM(I21:I22)</f>
        <v>1579408779</v>
      </c>
      <c r="J23" s="1"/>
      <c r="K23" s="1">
        <f>OCI_Separate!I28</f>
        <v>-167346188</v>
      </c>
      <c r="L23" s="1"/>
      <c r="M23" s="1">
        <f>SUM(M21:M22)</f>
        <v>1412062591</v>
      </c>
    </row>
    <row r="24" spans="1:13" s="46" customFormat="1" ht="23.4" customHeight="1">
      <c r="A24" s="41" t="s">
        <v>184</v>
      </c>
      <c r="B24" s="49"/>
      <c r="C24" s="1">
        <v>0</v>
      </c>
      <c r="D24" s="1"/>
      <c r="E24" s="1">
        <v>0</v>
      </c>
      <c r="F24" s="1"/>
      <c r="G24" s="1">
        <v>0</v>
      </c>
      <c r="H24" s="1"/>
      <c r="I24" s="1">
        <f>-K24</f>
        <v>60846577</v>
      </c>
      <c r="J24" s="1"/>
      <c r="K24" s="1">
        <f>OCI_Separate!I29</f>
        <v>-60846577</v>
      </c>
      <c r="L24" s="1"/>
      <c r="M24" s="4">
        <f>SUM(C24,E24,G24,I24,K24)</f>
        <v>0</v>
      </c>
    </row>
    <row r="25" spans="1:13" s="63" customFormat="1" ht="23.4" customHeight="1">
      <c r="A25" s="41" t="s">
        <v>244</v>
      </c>
      <c r="B25" s="2"/>
      <c r="C25" s="1">
        <v>0</v>
      </c>
      <c r="D25" s="1"/>
      <c r="E25" s="1">
        <v>0</v>
      </c>
      <c r="F25" s="1"/>
      <c r="G25" s="1">
        <v>0</v>
      </c>
      <c r="H25" s="1"/>
      <c r="I25" s="1">
        <v>-767999999</v>
      </c>
      <c r="J25" s="1"/>
      <c r="K25" s="1">
        <v>0</v>
      </c>
      <c r="L25" s="1"/>
      <c r="M25" s="4">
        <f>SUM(C25:I25,K25)</f>
        <v>-767999999</v>
      </c>
    </row>
    <row r="26" spans="1:13" s="46" customFormat="1" ht="23.4" customHeight="1" thickBot="1">
      <c r="A26" s="47" t="str">
        <f>EQ_Conso!A34</f>
        <v>Balance as at 30 June 2026</v>
      </c>
      <c r="B26" s="49"/>
      <c r="C26" s="5">
        <f>SUM(C20,C23:C25)</f>
        <v>1535999998</v>
      </c>
      <c r="D26" s="1"/>
      <c r="E26" s="5">
        <f>SUM(E20,E23:E25)</f>
        <v>10851951634</v>
      </c>
      <c r="F26" s="1"/>
      <c r="G26" s="5">
        <f>SUM(G20,G23:G25)</f>
        <v>153600000.00000006</v>
      </c>
      <c r="H26" s="1"/>
      <c r="I26" s="5">
        <f>SUM(I20,I23:I25)</f>
        <v>10021360653</v>
      </c>
      <c r="J26" s="1"/>
      <c r="K26" s="5">
        <f>SUM(K20,K23:K25)</f>
        <v>2399398709</v>
      </c>
      <c r="L26" s="1"/>
      <c r="M26" s="5">
        <f>SUM(M20,M23:M25)</f>
        <v>24962310994</v>
      </c>
    </row>
    <row r="27" spans="1:13" s="46" customFormat="1" ht="23.4" customHeight="1" thickTop="1">
      <c r="A27" s="48"/>
      <c r="B27" s="49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s="46" customFormat="1" ht="23.4" customHeight="1">
      <c r="A28" s="50" t="s">
        <v>146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s="46" customFormat="1" ht="23.4" customHeight="1"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23.4" customHeight="1">
      <c r="I30" s="37"/>
    </row>
  </sheetData>
  <mergeCells count="6">
    <mergeCell ref="G7:I7"/>
    <mergeCell ref="A2:M2"/>
    <mergeCell ref="A3:M3"/>
    <mergeCell ref="A5:M5"/>
    <mergeCell ref="C6:M6"/>
    <mergeCell ref="A4:M4"/>
  </mergeCells>
  <printOptions horizontalCentered="1"/>
  <pageMargins left="0.35" right="0.35" top="0.81" bottom="0.25" header="0.31496062992126" footer="0.31496062992126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BAF07-9B20-46A6-816A-ADDE5E1FDC98}">
  <dimension ref="A1:T33"/>
  <sheetViews>
    <sheetView showGridLines="0" view="pageBreakPreview" topLeftCell="A16" zoomScaleNormal="40" zoomScaleSheetLayoutView="100" workbookViewId="0">
      <selection activeCell="A11" sqref="A11"/>
    </sheetView>
  </sheetViews>
  <sheetFormatPr defaultColWidth="9.44140625" defaultRowHeight="22.5" customHeight="1"/>
  <cols>
    <col min="1" max="1" width="48" style="35" customWidth="1"/>
    <col min="2" max="2" width="18.5546875" style="35" customWidth="1"/>
    <col min="3" max="3" width="24.88671875" style="35" customWidth="1"/>
    <col min="4" max="4" width="1.44140625" style="35" customWidth="1"/>
    <col min="5" max="5" width="24.88671875" style="35" customWidth="1"/>
    <col min="6" max="6" width="1.44140625" style="35" customWidth="1"/>
    <col min="7" max="7" width="24.88671875" style="35" customWidth="1"/>
    <col min="8" max="8" width="1.44140625" style="35" customWidth="1"/>
    <col min="9" max="9" width="24.88671875" style="35" customWidth="1"/>
    <col min="10" max="10" width="1.109375" style="35" customWidth="1"/>
    <col min="11" max="16384" width="9.44140625" style="35"/>
  </cols>
  <sheetData>
    <row r="1" spans="1:20" ht="22.5" customHeight="1">
      <c r="I1" s="36" t="s">
        <v>147</v>
      </c>
    </row>
    <row r="2" spans="1:20" s="39" customFormat="1" ht="22.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</row>
    <row r="3" spans="1:20" s="39" customFormat="1" ht="22.5" customHeight="1">
      <c r="A3" s="123" t="s">
        <v>179</v>
      </c>
      <c r="B3" s="123"/>
      <c r="C3" s="123"/>
      <c r="D3" s="123"/>
      <c r="E3" s="123"/>
      <c r="F3" s="123"/>
      <c r="G3" s="123"/>
      <c r="H3" s="123"/>
      <c r="I3" s="123"/>
    </row>
    <row r="4" spans="1:20" s="39" customFormat="1" ht="22.5" customHeight="1">
      <c r="A4" s="123" t="str">
        <f>EQ_Separate!A4</f>
        <v>For the six-month period ended 30 June 2026</v>
      </c>
      <c r="B4" s="123"/>
      <c r="C4" s="123"/>
      <c r="D4" s="123"/>
      <c r="E4" s="123"/>
      <c r="F4" s="123"/>
      <c r="G4" s="123"/>
      <c r="H4" s="123"/>
      <c r="I4" s="123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0" s="39" customFormat="1" ht="22.5" customHeight="1">
      <c r="A5" s="38"/>
      <c r="B5" s="38"/>
      <c r="C5" s="38"/>
      <c r="D5" s="38"/>
      <c r="E5" s="38"/>
      <c r="F5" s="38"/>
      <c r="G5" s="38"/>
      <c r="H5" s="38"/>
      <c r="I5" s="38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6" spans="1:20" s="39" customFormat="1" ht="22.5" customHeight="1">
      <c r="A6" s="41" t="s">
        <v>159</v>
      </c>
      <c r="B6" s="38"/>
      <c r="C6" s="38"/>
      <c r="D6" s="38"/>
      <c r="E6" s="38"/>
      <c r="F6" s="38"/>
      <c r="G6" s="38"/>
      <c r="H6" s="38"/>
      <c r="I6" s="38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0" s="39" customFormat="1" ht="22.5" customHeight="1">
      <c r="I7" s="42" t="s">
        <v>1</v>
      </c>
    </row>
    <row r="8" spans="1:20" s="43" customFormat="1" ht="22.5" customHeight="1">
      <c r="C8" s="131" t="s">
        <v>3</v>
      </c>
      <c r="D8" s="131"/>
      <c r="E8" s="131"/>
      <c r="F8" s="131"/>
      <c r="G8" s="131"/>
      <c r="H8" s="131"/>
      <c r="I8" s="131"/>
    </row>
    <row r="9" spans="1:20" s="43" customFormat="1" ht="22.5" customHeight="1">
      <c r="C9" s="126" t="s">
        <v>50</v>
      </c>
      <c r="D9" s="126"/>
      <c r="E9" s="126"/>
      <c r="F9" s="126"/>
      <c r="G9" s="126"/>
      <c r="H9" s="126"/>
      <c r="I9" s="126"/>
    </row>
    <row r="10" spans="1:20" s="43" customFormat="1" ht="22.5" customHeight="1">
      <c r="C10" s="126" t="s">
        <v>81</v>
      </c>
      <c r="D10" s="126"/>
      <c r="E10" s="126"/>
      <c r="F10" s="126"/>
      <c r="G10" s="126"/>
    </row>
    <row r="11" spans="1:20" s="43" customFormat="1" ht="22.5" customHeight="1">
      <c r="E11" s="43" t="s">
        <v>222</v>
      </c>
    </row>
    <row r="12" spans="1:20" s="43" customFormat="1" ht="22.5" customHeight="1">
      <c r="E12" s="43" t="s">
        <v>223</v>
      </c>
    </row>
    <row r="13" spans="1:20" s="43" customFormat="1" ht="22.5" customHeight="1">
      <c r="D13" s="39"/>
      <c r="E13" s="43" t="s">
        <v>224</v>
      </c>
      <c r="F13" s="39"/>
      <c r="G13" s="39"/>
      <c r="H13" s="39"/>
    </row>
    <row r="14" spans="1:20" s="43" customFormat="1" ht="22.5" customHeight="1">
      <c r="C14" s="43" t="s">
        <v>82</v>
      </c>
      <c r="E14" s="43" t="s">
        <v>83</v>
      </c>
    </row>
    <row r="15" spans="1:20" s="43" customFormat="1" ht="22.5" customHeight="1">
      <c r="C15" s="43" t="s">
        <v>161</v>
      </c>
      <c r="E15" s="43" t="s">
        <v>160</v>
      </c>
      <c r="G15" s="43" t="s">
        <v>162</v>
      </c>
      <c r="I15" s="43" t="s">
        <v>165</v>
      </c>
    </row>
    <row r="16" spans="1:20" s="43" customFormat="1" ht="22.5" customHeight="1">
      <c r="C16" s="44" t="s">
        <v>107</v>
      </c>
      <c r="E16" s="45" t="s">
        <v>107</v>
      </c>
      <c r="G16" s="45" t="s">
        <v>107</v>
      </c>
      <c r="I16" s="44" t="s">
        <v>166</v>
      </c>
    </row>
    <row r="18" spans="1:9" s="46" customFormat="1" ht="22.5" customHeight="1">
      <c r="A18" s="38" t="s">
        <v>185</v>
      </c>
      <c r="B18" s="31"/>
      <c r="C18" s="1">
        <v>2654527678</v>
      </c>
      <c r="D18" s="1"/>
      <c r="E18" s="1">
        <v>6213517</v>
      </c>
      <c r="F18" s="1"/>
      <c r="G18" s="1">
        <v>-388643</v>
      </c>
      <c r="H18" s="1"/>
      <c r="I18" s="1">
        <f>SUM(C18,E18,G18)</f>
        <v>2660352552</v>
      </c>
    </row>
    <row r="19" spans="1:9" s="46" customFormat="1" ht="22.5" customHeight="1">
      <c r="A19" s="41" t="s">
        <v>148</v>
      </c>
      <c r="B19" s="31"/>
      <c r="C19" s="6">
        <v>0</v>
      </c>
      <c r="D19" s="1"/>
      <c r="E19" s="6">
        <v>0</v>
      </c>
      <c r="F19" s="1"/>
      <c r="G19" s="6">
        <v>0</v>
      </c>
      <c r="H19" s="1"/>
      <c r="I19" s="6">
        <f t="shared" ref="I19:I20" si="0">SUM(C19,E19,G19)</f>
        <v>0</v>
      </c>
    </row>
    <row r="20" spans="1:9" s="46" customFormat="1" ht="22.5" customHeight="1">
      <c r="A20" s="41" t="s">
        <v>149</v>
      </c>
      <c r="B20" s="31"/>
      <c r="C20" s="7">
        <v>0</v>
      </c>
      <c r="D20" s="1"/>
      <c r="E20" s="7">
        <f>SUM(PL!J138)</f>
        <v>-2241428</v>
      </c>
      <c r="F20" s="1"/>
      <c r="G20" s="7">
        <f>SUM(PL!J126)</f>
        <v>78819354</v>
      </c>
      <c r="H20" s="1"/>
      <c r="I20" s="7">
        <f t="shared" si="0"/>
        <v>76577926</v>
      </c>
    </row>
    <row r="21" spans="1:9" s="46" customFormat="1" ht="22.5" customHeight="1">
      <c r="A21" s="41" t="s">
        <v>150</v>
      </c>
      <c r="B21" s="31"/>
      <c r="C21" s="1">
        <f>SUM(C19:C20)</f>
        <v>0</v>
      </c>
      <c r="D21" s="1"/>
      <c r="E21" s="1">
        <f>SUM(E19:E20)</f>
        <v>-2241428</v>
      </c>
      <c r="F21" s="1"/>
      <c r="G21" s="1">
        <f>SUM(G19:G20)</f>
        <v>78819354</v>
      </c>
      <c r="H21" s="1"/>
      <c r="I21" s="1">
        <f>SUM(I19:I20)</f>
        <v>76577926</v>
      </c>
    </row>
    <row r="22" spans="1:9" s="46" customFormat="1" ht="22.5" customHeight="1">
      <c r="A22" s="41" t="s">
        <v>184</v>
      </c>
      <c r="B22" s="31"/>
      <c r="C22" s="30">
        <v>-62783605</v>
      </c>
      <c r="D22" s="1"/>
      <c r="E22" s="1">
        <v>0</v>
      </c>
      <c r="F22" s="1"/>
      <c r="G22" s="1">
        <v>0</v>
      </c>
      <c r="H22" s="1"/>
      <c r="I22" s="1">
        <f>SUM(C22,E22,G22)</f>
        <v>-62783605</v>
      </c>
    </row>
    <row r="23" spans="1:9" ht="22.5" customHeight="1" thickBot="1">
      <c r="A23" s="47" t="s">
        <v>253</v>
      </c>
      <c r="C23" s="5">
        <f>SUM(C18,C21:C22)</f>
        <v>2591744073</v>
      </c>
      <c r="D23" s="1"/>
      <c r="E23" s="5">
        <f>SUM(E18,E21:E22)</f>
        <v>3972089</v>
      </c>
      <c r="F23" s="1"/>
      <c r="G23" s="5">
        <f>SUM(G18,G21:G22)</f>
        <v>78430711</v>
      </c>
      <c r="H23" s="1"/>
      <c r="I23" s="5">
        <f>SUM(I18,I21:I22)</f>
        <v>2674146873</v>
      </c>
    </row>
    <row r="24" spans="1:9" s="46" customFormat="1" ht="22.5" customHeight="1" thickTop="1">
      <c r="A24" s="48"/>
      <c r="B24" s="49"/>
      <c r="C24" s="1"/>
      <c r="D24" s="1"/>
      <c r="E24" s="1"/>
      <c r="F24" s="1"/>
      <c r="G24" s="1"/>
      <c r="H24" s="1"/>
      <c r="I24" s="1"/>
    </row>
    <row r="25" spans="1:9" s="46" customFormat="1" ht="22.5" customHeight="1">
      <c r="A25" s="38" t="str">
        <f>EQ_Conso!A23</f>
        <v>Balance as at 1 January 2026</v>
      </c>
      <c r="B25" s="49"/>
      <c r="C25" s="1">
        <v>2524558275</v>
      </c>
      <c r="D25" s="1"/>
      <c r="E25" s="1">
        <v>9760622</v>
      </c>
      <c r="F25" s="1"/>
      <c r="G25" s="1">
        <v>93272577</v>
      </c>
      <c r="H25" s="1"/>
      <c r="I25" s="1">
        <f>SUM(C25,E25,G25)</f>
        <v>2627591474</v>
      </c>
    </row>
    <row r="26" spans="1:9" s="46" customFormat="1" ht="22.5" customHeight="1">
      <c r="A26" s="41" t="s">
        <v>148</v>
      </c>
      <c r="B26" s="49"/>
      <c r="C26" s="6">
        <v>0</v>
      </c>
      <c r="D26" s="1"/>
      <c r="E26" s="6">
        <v>0</v>
      </c>
      <c r="F26" s="1"/>
      <c r="G26" s="6">
        <v>0</v>
      </c>
      <c r="H26" s="1"/>
      <c r="I26" s="6">
        <f t="shared" ref="I26:I27" si="1">SUM(C26,E26,G26)</f>
        <v>0</v>
      </c>
    </row>
    <row r="27" spans="1:9" s="46" customFormat="1" ht="22.5" customHeight="1">
      <c r="A27" s="41" t="s">
        <v>149</v>
      </c>
      <c r="B27" s="49"/>
      <c r="C27" s="7">
        <v>0</v>
      </c>
      <c r="D27" s="1"/>
      <c r="E27" s="7">
        <f>PL!H138</f>
        <v>6948730</v>
      </c>
      <c r="F27" s="1"/>
      <c r="G27" s="7">
        <f>PL!H122</f>
        <v>-174294918</v>
      </c>
      <c r="H27" s="1"/>
      <c r="I27" s="7">
        <f t="shared" si="1"/>
        <v>-167346188</v>
      </c>
    </row>
    <row r="28" spans="1:9" s="46" customFormat="1" ht="22.5" customHeight="1">
      <c r="A28" s="41" t="s">
        <v>150</v>
      </c>
      <c r="B28" s="49"/>
      <c r="C28" s="1">
        <f>SUM(C26:C27)</f>
        <v>0</v>
      </c>
      <c r="D28" s="1"/>
      <c r="E28" s="1">
        <f>SUM(E26:E27)</f>
        <v>6948730</v>
      </c>
      <c r="F28" s="1"/>
      <c r="G28" s="1">
        <f>SUM(G26:G27)</f>
        <v>-174294918</v>
      </c>
      <c r="H28" s="1"/>
      <c r="I28" s="1">
        <f>SUM(I26:I27)</f>
        <v>-167346188</v>
      </c>
    </row>
    <row r="29" spans="1:9" s="46" customFormat="1" ht="22.5" customHeight="1">
      <c r="A29" s="41" t="s">
        <v>184</v>
      </c>
      <c r="B29" s="49"/>
      <c r="C29" s="1">
        <v>-60846577</v>
      </c>
      <c r="D29" s="1"/>
      <c r="E29" s="1">
        <v>0</v>
      </c>
      <c r="F29" s="1"/>
      <c r="G29" s="1">
        <v>0</v>
      </c>
      <c r="H29" s="1"/>
      <c r="I29" s="1">
        <f>SUM(C29,E29,G29)</f>
        <v>-60846577</v>
      </c>
    </row>
    <row r="30" spans="1:9" s="46" customFormat="1" ht="22.5" customHeight="1" thickBot="1">
      <c r="A30" s="47" t="str">
        <f>EQ_Conso!A34</f>
        <v>Balance as at 30 June 2026</v>
      </c>
      <c r="B30" s="49"/>
      <c r="C30" s="5">
        <f>SUM(C25,C28:C29)</f>
        <v>2463711698</v>
      </c>
      <c r="D30" s="1"/>
      <c r="E30" s="5">
        <f>SUM(E25,E28:E29)</f>
        <v>16709352</v>
      </c>
      <c r="F30" s="1"/>
      <c r="G30" s="5">
        <f>SUM(G25,G28:G29)</f>
        <v>-81022341</v>
      </c>
      <c r="H30" s="1"/>
      <c r="I30" s="5">
        <f>SUM(I25,I28:I29)</f>
        <v>2399398709</v>
      </c>
    </row>
    <row r="31" spans="1:9" s="46" customFormat="1" ht="22.5" customHeight="1" thickTop="1">
      <c r="A31" s="48"/>
      <c r="B31" s="49"/>
      <c r="C31" s="1"/>
      <c r="D31" s="1"/>
      <c r="E31" s="1"/>
      <c r="F31" s="1"/>
      <c r="G31" s="1"/>
      <c r="H31" s="1"/>
      <c r="I31" s="1"/>
    </row>
    <row r="32" spans="1:9" s="46" customFormat="1" ht="22.5" customHeight="1">
      <c r="A32" s="50" t="s">
        <v>146</v>
      </c>
      <c r="B32" s="51"/>
      <c r="C32" s="51"/>
      <c r="D32" s="51"/>
      <c r="E32" s="51"/>
      <c r="F32" s="51"/>
      <c r="G32" s="51"/>
      <c r="H32" s="51"/>
      <c r="I32" s="51"/>
    </row>
    <row r="33" spans="2:9" s="46" customFormat="1" ht="22.5" customHeight="1">
      <c r="B33" s="51"/>
      <c r="C33" s="51"/>
      <c r="D33" s="51"/>
      <c r="E33" s="51"/>
      <c r="F33" s="51"/>
      <c r="G33" s="51"/>
      <c r="H33" s="51"/>
      <c r="I33" s="51"/>
    </row>
  </sheetData>
  <mergeCells count="6">
    <mergeCell ref="C10:G10"/>
    <mergeCell ref="C8:I8"/>
    <mergeCell ref="A2:I2"/>
    <mergeCell ref="A3:I3"/>
    <mergeCell ref="A4:I4"/>
    <mergeCell ref="C9:I9"/>
  </mergeCells>
  <printOptions horizontalCentered="1"/>
  <pageMargins left="0.4" right="0.4" top="0.77" bottom="0.19" header="0.31496062992126" footer="0.22"/>
  <pageSetup paperSize="9" scale="75" orientation="landscape" r:id="rId1"/>
  <rowBreaks count="1" manualBreakCount="1">
    <brk id="3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18688-138E-4341-A1FF-63288AC43D25}">
  <dimension ref="A1:J118"/>
  <sheetViews>
    <sheetView showGridLines="0" view="pageBreakPreview" topLeftCell="A100" zoomScale="80" zoomScaleNormal="90" zoomScaleSheetLayoutView="80" workbookViewId="0">
      <selection activeCell="E12" sqref="E12"/>
    </sheetView>
  </sheetViews>
  <sheetFormatPr defaultColWidth="10.5546875" defaultRowHeight="24" customHeight="1"/>
  <cols>
    <col min="1" max="1" width="53" style="74" customWidth="1"/>
    <col min="2" max="2" width="7.109375" style="74" customWidth="1"/>
    <col min="3" max="3" width="17.109375" style="74" customWidth="1"/>
    <col min="4" max="4" width="1.44140625" style="74" customWidth="1"/>
    <col min="5" max="5" width="17.109375" style="74" customWidth="1"/>
    <col min="6" max="6" width="1.44140625" style="74" customWidth="1"/>
    <col min="7" max="7" width="17.109375" style="74" customWidth="1"/>
    <col min="8" max="8" width="1.44140625" style="74" customWidth="1"/>
    <col min="9" max="9" width="17.109375" style="74" customWidth="1"/>
    <col min="10" max="16384" width="10.5546875" style="74"/>
  </cols>
  <sheetData>
    <row r="1" spans="1:9" ht="24" customHeight="1">
      <c r="I1" s="75" t="s">
        <v>151</v>
      </c>
    </row>
    <row r="2" spans="1:9" ht="24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</row>
    <row r="3" spans="1:9" ht="24" customHeight="1">
      <c r="A3" s="77" t="s">
        <v>112</v>
      </c>
      <c r="B3" s="77"/>
      <c r="C3" s="77"/>
      <c r="D3" s="77"/>
      <c r="E3" s="77"/>
      <c r="F3" s="77"/>
      <c r="G3" s="77"/>
      <c r="H3" s="77"/>
      <c r="I3" s="77"/>
    </row>
    <row r="4" spans="1:9" ht="24" customHeight="1">
      <c r="A4" s="77" t="str">
        <f>PL!A86</f>
        <v>For the six-month period ended 30 June 2026</v>
      </c>
      <c r="B4" s="77"/>
      <c r="C4" s="77"/>
      <c r="D4" s="77"/>
      <c r="E4" s="77"/>
      <c r="F4" s="77"/>
      <c r="G4" s="77"/>
      <c r="H4" s="77"/>
    </row>
    <row r="5" spans="1:9" ht="24" customHeight="1">
      <c r="A5" s="121" t="s">
        <v>1</v>
      </c>
      <c r="B5" s="121"/>
      <c r="C5" s="121"/>
      <c r="D5" s="121"/>
      <c r="E5" s="121"/>
      <c r="F5" s="121"/>
      <c r="G5" s="121"/>
      <c r="H5" s="121"/>
      <c r="I5" s="121"/>
    </row>
    <row r="6" spans="1:9" ht="24" customHeight="1">
      <c r="A6" s="78"/>
      <c r="B6" s="79"/>
      <c r="C6" s="80"/>
      <c r="D6" s="81" t="s">
        <v>2</v>
      </c>
      <c r="E6" s="80"/>
      <c r="F6" s="82"/>
      <c r="G6" s="81"/>
      <c r="H6" s="81" t="s">
        <v>3</v>
      </c>
      <c r="I6" s="80"/>
    </row>
    <row r="7" spans="1:9" ht="24" customHeight="1">
      <c r="A7" s="35"/>
      <c r="B7" s="79"/>
      <c r="C7" s="83">
        <v>2026</v>
      </c>
      <c r="D7" s="36"/>
      <c r="E7" s="83">
        <v>2025</v>
      </c>
      <c r="F7" s="84"/>
      <c r="G7" s="83">
        <f>C7</f>
        <v>2026</v>
      </c>
      <c r="H7" s="36"/>
      <c r="I7" s="83">
        <f>E7</f>
        <v>2025</v>
      </c>
    </row>
    <row r="8" spans="1:9" ht="24" customHeight="1">
      <c r="A8" s="77" t="s">
        <v>113</v>
      </c>
      <c r="C8" s="75"/>
      <c r="E8" s="75"/>
      <c r="G8" s="75"/>
      <c r="I8" s="75"/>
    </row>
    <row r="9" spans="1:9" ht="24" customHeight="1">
      <c r="A9" s="35" t="s">
        <v>225</v>
      </c>
      <c r="C9" s="8">
        <f>SUM(PL!D105)</f>
        <v>2303918855</v>
      </c>
      <c r="D9" s="8"/>
      <c r="E9" s="8">
        <f>SUM(PL!F105)</f>
        <v>23627391</v>
      </c>
      <c r="F9" s="8"/>
      <c r="G9" s="8">
        <f>SUM(PL!H105)</f>
        <v>1640942097</v>
      </c>
      <c r="H9" s="8"/>
      <c r="I9" s="8">
        <f>SUM(PL!J105)</f>
        <v>344399425</v>
      </c>
    </row>
    <row r="10" spans="1:9" ht="24" customHeight="1">
      <c r="A10" s="35" t="s">
        <v>187</v>
      </c>
      <c r="C10" s="4"/>
      <c r="D10" s="8"/>
      <c r="E10" s="4"/>
      <c r="F10" s="9"/>
      <c r="G10" s="10"/>
      <c r="H10" s="11"/>
      <c r="I10" s="10"/>
    </row>
    <row r="11" spans="1:9" ht="24" customHeight="1">
      <c r="A11" s="85" t="s">
        <v>114</v>
      </c>
      <c r="C11" s="8"/>
      <c r="D11" s="8"/>
      <c r="E11" s="8"/>
      <c r="F11" s="8"/>
      <c r="G11" s="8"/>
      <c r="H11" s="8"/>
      <c r="I11" s="8"/>
    </row>
    <row r="12" spans="1:9" ht="24" customHeight="1">
      <c r="A12" s="85" t="s">
        <v>274</v>
      </c>
      <c r="B12" s="86"/>
      <c r="C12" s="87">
        <v>-118740453</v>
      </c>
      <c r="D12" s="37"/>
      <c r="E12" s="87">
        <v>10131325</v>
      </c>
      <c r="F12" s="88"/>
      <c r="G12" s="87">
        <v>-16372135</v>
      </c>
      <c r="H12" s="88"/>
      <c r="I12" s="87">
        <v>16863226</v>
      </c>
    </row>
    <row r="13" spans="1:9" ht="24" customHeight="1">
      <c r="A13" s="85" t="s">
        <v>200</v>
      </c>
      <c r="B13" s="86"/>
      <c r="C13" s="87"/>
      <c r="D13" s="37"/>
      <c r="E13" s="87"/>
      <c r="F13" s="88"/>
      <c r="G13" s="87"/>
      <c r="H13" s="88"/>
      <c r="I13" s="87"/>
    </row>
    <row r="14" spans="1:9" ht="24" customHeight="1">
      <c r="A14" s="85" t="s">
        <v>201</v>
      </c>
      <c r="B14" s="86"/>
      <c r="C14" s="87">
        <v>-17035903</v>
      </c>
      <c r="D14" s="37"/>
      <c r="E14" s="87">
        <v>22641116</v>
      </c>
      <c r="F14" s="87"/>
      <c r="G14" s="87">
        <v>-13050204</v>
      </c>
      <c r="H14" s="87"/>
      <c r="I14" s="87">
        <v>58031204</v>
      </c>
    </row>
    <row r="15" spans="1:9" ht="24" customHeight="1">
      <c r="A15" s="85" t="s">
        <v>265</v>
      </c>
      <c r="B15" s="86"/>
      <c r="C15" s="12"/>
      <c r="D15" s="4"/>
      <c r="E15" s="12"/>
      <c r="F15" s="4"/>
      <c r="G15" s="12"/>
      <c r="H15" s="9"/>
      <c r="I15" s="12"/>
    </row>
    <row r="16" spans="1:9" ht="24" customHeight="1">
      <c r="A16" s="85" t="s">
        <v>137</v>
      </c>
      <c r="B16" s="86"/>
      <c r="C16" s="87">
        <v>7278318</v>
      </c>
      <c r="D16" s="37"/>
      <c r="E16" s="87">
        <v>1136955</v>
      </c>
      <c r="F16" s="87"/>
      <c r="G16" s="87">
        <v>0</v>
      </c>
      <c r="H16" s="87"/>
      <c r="I16" s="87">
        <v>0</v>
      </c>
    </row>
    <row r="17" spans="1:9" ht="24" customHeight="1">
      <c r="A17" s="85" t="s">
        <v>226</v>
      </c>
      <c r="B17" s="86"/>
      <c r="C17" s="87">
        <v>589922593</v>
      </c>
      <c r="D17" s="37"/>
      <c r="E17" s="87">
        <v>-381637708</v>
      </c>
      <c r="F17" s="87"/>
      <c r="G17" s="87">
        <v>377523568</v>
      </c>
      <c r="H17" s="87"/>
      <c r="I17" s="87">
        <v>-273138723</v>
      </c>
    </row>
    <row r="18" spans="1:9" ht="24" customHeight="1">
      <c r="A18" s="85" t="s">
        <v>235</v>
      </c>
      <c r="B18" s="86"/>
      <c r="C18" s="87">
        <v>-26403778</v>
      </c>
      <c r="D18" s="37"/>
      <c r="E18" s="87">
        <v>-25669151</v>
      </c>
      <c r="F18" s="87"/>
      <c r="G18" s="87">
        <v>-32704936</v>
      </c>
      <c r="H18" s="87"/>
      <c r="I18" s="87">
        <v>-9643171</v>
      </c>
    </row>
    <row r="19" spans="1:9" ht="24" customHeight="1">
      <c r="A19" s="85" t="s">
        <v>171</v>
      </c>
      <c r="B19" s="86"/>
      <c r="C19" s="87">
        <v>24811556</v>
      </c>
      <c r="D19" s="37"/>
      <c r="E19" s="87">
        <v>9811115</v>
      </c>
      <c r="F19" s="87"/>
      <c r="G19" s="87">
        <v>24811556</v>
      </c>
      <c r="H19" s="87"/>
      <c r="I19" s="87">
        <v>0</v>
      </c>
    </row>
    <row r="20" spans="1:9" ht="24" customHeight="1">
      <c r="A20" s="85" t="s">
        <v>260</v>
      </c>
      <c r="B20" s="86"/>
      <c r="C20" s="87">
        <v>-189155161</v>
      </c>
      <c r="D20" s="37"/>
      <c r="E20" s="87">
        <v>294018528</v>
      </c>
      <c r="F20" s="88"/>
      <c r="G20" s="87">
        <v>-97451879</v>
      </c>
      <c r="H20" s="88"/>
      <c r="I20" s="87">
        <v>211344164</v>
      </c>
    </row>
    <row r="21" spans="1:9" ht="24" customHeight="1">
      <c r="A21" s="85" t="s">
        <v>115</v>
      </c>
      <c r="B21" s="86"/>
      <c r="C21" s="87">
        <v>27378102</v>
      </c>
      <c r="D21" s="37"/>
      <c r="E21" s="87">
        <v>22909477</v>
      </c>
      <c r="F21" s="87"/>
      <c r="G21" s="87">
        <v>7288773</v>
      </c>
      <c r="H21" s="87"/>
      <c r="I21" s="87">
        <v>6870037</v>
      </c>
    </row>
    <row r="22" spans="1:9" ht="24" customHeight="1">
      <c r="A22" s="85" t="s">
        <v>266</v>
      </c>
      <c r="B22" s="86"/>
      <c r="C22" s="87">
        <v>-116446596</v>
      </c>
      <c r="D22" s="37"/>
      <c r="E22" s="87">
        <v>-2773710</v>
      </c>
      <c r="F22" s="37"/>
      <c r="G22" s="87">
        <v>-6582718</v>
      </c>
      <c r="H22" s="87"/>
      <c r="I22" s="87">
        <v>-2773710</v>
      </c>
    </row>
    <row r="23" spans="1:9" ht="24" customHeight="1">
      <c r="A23" s="85" t="s">
        <v>261</v>
      </c>
      <c r="B23" s="86"/>
      <c r="C23" s="87">
        <v>0</v>
      </c>
      <c r="D23" s="37"/>
      <c r="E23" s="12">
        <v>155450781</v>
      </c>
      <c r="F23" s="4"/>
      <c r="G23" s="12">
        <v>-39095727</v>
      </c>
      <c r="H23" s="9"/>
      <c r="I23" s="1">
        <v>242016486</v>
      </c>
    </row>
    <row r="24" spans="1:9" ht="24" customHeight="1">
      <c r="A24" s="85" t="s">
        <v>116</v>
      </c>
      <c r="B24" s="86"/>
      <c r="C24" s="87">
        <v>2278862712</v>
      </c>
      <c r="D24" s="37"/>
      <c r="E24" s="87">
        <v>2208933612</v>
      </c>
      <c r="F24" s="87"/>
      <c r="G24" s="87">
        <v>665288507</v>
      </c>
      <c r="H24" s="87"/>
      <c r="I24" s="87">
        <v>628230823</v>
      </c>
    </row>
    <row r="25" spans="1:9" ht="24" customHeight="1">
      <c r="A25" s="85" t="s">
        <v>232</v>
      </c>
      <c r="B25" s="86"/>
      <c r="C25" s="87">
        <v>24464311</v>
      </c>
      <c r="D25" s="37"/>
      <c r="E25" s="87">
        <v>21091706</v>
      </c>
      <c r="F25" s="87"/>
      <c r="G25" s="87">
        <v>110020</v>
      </c>
      <c r="H25" s="87"/>
      <c r="I25" s="87">
        <v>128468</v>
      </c>
    </row>
    <row r="26" spans="1:9" ht="24" customHeight="1">
      <c r="A26" s="85" t="s">
        <v>152</v>
      </c>
      <c r="B26" s="86"/>
      <c r="C26" s="87">
        <v>49830219</v>
      </c>
      <c r="D26" s="37"/>
      <c r="E26" s="87">
        <v>52150675</v>
      </c>
      <c r="F26" s="87"/>
      <c r="G26" s="87">
        <v>33592100</v>
      </c>
      <c r="H26" s="87"/>
      <c r="I26" s="87">
        <v>37846709</v>
      </c>
    </row>
    <row r="27" spans="1:9" ht="24" customHeight="1">
      <c r="A27" s="85" t="s">
        <v>275</v>
      </c>
      <c r="B27" s="86"/>
      <c r="C27" s="87"/>
      <c r="D27" s="37"/>
      <c r="E27" s="87"/>
      <c r="F27" s="87"/>
      <c r="G27" s="87"/>
      <c r="H27" s="87"/>
      <c r="I27" s="87"/>
    </row>
    <row r="28" spans="1:9" ht="24" customHeight="1">
      <c r="A28" s="85" t="s">
        <v>272</v>
      </c>
      <c r="B28" s="86"/>
      <c r="C28" s="87">
        <v>19984259</v>
      </c>
      <c r="D28" s="37"/>
      <c r="E28" s="87">
        <v>0</v>
      </c>
      <c r="F28" s="87"/>
      <c r="G28" s="87">
        <v>0</v>
      </c>
      <c r="H28" s="87"/>
      <c r="I28" s="87">
        <v>0</v>
      </c>
    </row>
    <row r="29" spans="1:9" ht="24" customHeight="1">
      <c r="A29" s="85" t="s">
        <v>119</v>
      </c>
      <c r="B29" s="86"/>
      <c r="C29" s="87">
        <v>-6806978</v>
      </c>
      <c r="D29" s="37"/>
      <c r="E29" s="87">
        <v>-13543652</v>
      </c>
      <c r="F29" s="87"/>
      <c r="G29" s="87">
        <v>-874542709</v>
      </c>
      <c r="H29" s="87"/>
      <c r="I29" s="87">
        <v>-1326678606</v>
      </c>
    </row>
    <row r="30" spans="1:9" ht="24" customHeight="1">
      <c r="A30" s="85" t="s">
        <v>117</v>
      </c>
      <c r="B30" s="86"/>
      <c r="C30" s="87">
        <v>-53056635</v>
      </c>
      <c r="D30" s="37"/>
      <c r="E30" s="87">
        <v>-142428076</v>
      </c>
      <c r="F30" s="87"/>
      <c r="G30" s="87">
        <v>-7738759</v>
      </c>
      <c r="H30" s="87"/>
      <c r="I30" s="87">
        <v>-11803440</v>
      </c>
    </row>
    <row r="31" spans="1:9" ht="24" customHeight="1">
      <c r="A31" s="85" t="s">
        <v>118</v>
      </c>
      <c r="B31" s="86"/>
      <c r="C31" s="87">
        <v>611747849</v>
      </c>
      <c r="D31" s="37"/>
      <c r="E31" s="87">
        <v>854404220</v>
      </c>
      <c r="F31" s="87"/>
      <c r="G31" s="87">
        <v>444451434</v>
      </c>
      <c r="H31" s="87"/>
      <c r="I31" s="87">
        <v>538765723</v>
      </c>
    </row>
    <row r="32" spans="1:9" ht="24" customHeight="1">
      <c r="A32" s="85" t="s">
        <v>218</v>
      </c>
      <c r="B32" s="86"/>
      <c r="C32" s="87"/>
      <c r="D32" s="37"/>
    </row>
    <row r="33" spans="1:9" ht="24" customHeight="1">
      <c r="A33" s="85" t="s">
        <v>170</v>
      </c>
      <c r="B33" s="86"/>
      <c r="C33" s="87">
        <v>-99229098</v>
      </c>
      <c r="D33" s="37"/>
      <c r="E33" s="87">
        <v>-81747720</v>
      </c>
      <c r="F33" s="87"/>
      <c r="G33" s="87">
        <v>0</v>
      </c>
      <c r="H33" s="87"/>
      <c r="I33" s="87">
        <v>0</v>
      </c>
    </row>
    <row r="34" spans="1:9" ht="24" customHeight="1">
      <c r="A34" s="85" t="s">
        <v>248</v>
      </c>
      <c r="B34" s="86"/>
      <c r="C34" s="87">
        <v>6365683</v>
      </c>
      <c r="D34" s="37"/>
      <c r="E34" s="87">
        <v>16657002</v>
      </c>
      <c r="F34" s="87"/>
      <c r="G34" s="87">
        <v>6365683</v>
      </c>
      <c r="H34" s="87"/>
      <c r="I34" s="87">
        <v>4649960</v>
      </c>
    </row>
    <row r="35" spans="1:9" ht="24" customHeight="1">
      <c r="A35" s="85" t="s">
        <v>186</v>
      </c>
      <c r="B35" s="86"/>
      <c r="C35" s="4"/>
      <c r="D35" s="4"/>
      <c r="E35" s="4"/>
      <c r="F35" s="4"/>
      <c r="G35" s="1"/>
      <c r="H35" s="9"/>
      <c r="I35" s="1"/>
    </row>
    <row r="36" spans="1:9" ht="24" customHeight="1">
      <c r="A36" s="85" t="s">
        <v>231</v>
      </c>
      <c r="B36" s="86"/>
      <c r="C36" s="4"/>
      <c r="D36" s="4"/>
      <c r="E36" s="4"/>
      <c r="F36" s="9"/>
      <c r="G36" s="1"/>
      <c r="H36" s="11"/>
      <c r="I36" s="1"/>
    </row>
    <row r="37" spans="1:9" ht="24" customHeight="1">
      <c r="A37" s="85" t="s">
        <v>138</v>
      </c>
      <c r="B37" s="86"/>
      <c r="C37" s="89">
        <v>-6889710</v>
      </c>
      <c r="D37" s="37"/>
      <c r="E37" s="89">
        <v>16763918</v>
      </c>
      <c r="F37" s="37"/>
      <c r="G37" s="89">
        <v>-12225871</v>
      </c>
      <c r="H37" s="37"/>
      <c r="I37" s="89">
        <v>-1444098</v>
      </c>
    </row>
    <row r="38" spans="1:9" ht="24" customHeight="1">
      <c r="A38" s="35" t="s">
        <v>120</v>
      </c>
      <c r="B38" s="86"/>
      <c r="C38" s="1"/>
      <c r="D38" s="4"/>
      <c r="E38" s="1"/>
      <c r="F38" s="9"/>
      <c r="G38" s="1"/>
      <c r="H38" s="11"/>
      <c r="I38" s="1"/>
    </row>
    <row r="39" spans="1:9" ht="24" customHeight="1">
      <c r="A39" s="85" t="s">
        <v>121</v>
      </c>
      <c r="C39" s="1">
        <f>SUM(C9:C37)</f>
        <v>5310800145</v>
      </c>
      <c r="D39" s="4"/>
      <c r="E39" s="1">
        <f>SUM(E9:E37)</f>
        <v>3061927804</v>
      </c>
      <c r="F39" s="9"/>
      <c r="G39" s="1">
        <f>SUM(G9:G37)</f>
        <v>2100608800</v>
      </c>
      <c r="H39" s="11"/>
      <c r="I39" s="1">
        <f>SUM(I9:I37)</f>
        <v>463664477</v>
      </c>
    </row>
    <row r="40" spans="1:9" ht="24" customHeight="1">
      <c r="A40" s="85"/>
      <c r="C40" s="1"/>
      <c r="D40" s="4"/>
      <c r="E40" s="1"/>
      <c r="F40" s="9"/>
      <c r="G40" s="1"/>
      <c r="H40" s="11"/>
      <c r="I40" s="1"/>
    </row>
    <row r="41" spans="1:9" ht="24" customHeight="1">
      <c r="A41" s="35" t="s">
        <v>146</v>
      </c>
      <c r="B41" s="90"/>
      <c r="C41" s="90"/>
      <c r="D41" s="90"/>
      <c r="E41" s="90"/>
      <c r="F41" s="90"/>
      <c r="G41" s="90"/>
      <c r="H41" s="90"/>
      <c r="I41" s="90"/>
    </row>
    <row r="42" spans="1:9" ht="24" customHeight="1">
      <c r="A42" s="35"/>
      <c r="B42" s="90"/>
      <c r="C42" s="90"/>
      <c r="D42" s="90"/>
      <c r="E42" s="90"/>
      <c r="F42" s="90"/>
      <c r="G42" s="90"/>
      <c r="H42" s="90"/>
      <c r="I42" s="75" t="s">
        <v>151</v>
      </c>
    </row>
    <row r="43" spans="1:9" ht="24" customHeight="1">
      <c r="A43" s="120" t="s">
        <v>0</v>
      </c>
      <c r="B43" s="120"/>
      <c r="C43" s="120"/>
      <c r="D43" s="120"/>
      <c r="E43" s="120"/>
      <c r="F43" s="120"/>
      <c r="G43" s="120"/>
      <c r="H43" s="120"/>
      <c r="I43" s="120"/>
    </row>
    <row r="44" spans="1:9" ht="24" customHeight="1">
      <c r="A44" s="77" t="s">
        <v>129</v>
      </c>
      <c r="B44" s="77"/>
      <c r="C44" s="77"/>
      <c r="D44" s="77"/>
      <c r="E44" s="77"/>
      <c r="F44" s="77"/>
      <c r="G44" s="77"/>
      <c r="H44" s="77"/>
      <c r="I44" s="77"/>
    </row>
    <row r="45" spans="1:9" ht="24" customHeight="1">
      <c r="A45" s="77" t="str">
        <f>A4</f>
        <v>For the six-month period ended 30 June 2026</v>
      </c>
      <c r="B45" s="77"/>
      <c r="C45" s="77"/>
      <c r="D45" s="77"/>
      <c r="E45" s="77"/>
      <c r="F45" s="77"/>
      <c r="G45" s="77"/>
      <c r="H45" s="77"/>
    </row>
    <row r="46" spans="1:9" ht="24" customHeight="1">
      <c r="A46" s="121" t="s">
        <v>1</v>
      </c>
      <c r="B46" s="121"/>
      <c r="C46" s="121"/>
      <c r="D46" s="121"/>
      <c r="E46" s="121"/>
      <c r="F46" s="121"/>
      <c r="G46" s="121"/>
      <c r="H46" s="121"/>
      <c r="I46" s="121"/>
    </row>
    <row r="47" spans="1:9" ht="24" customHeight="1">
      <c r="A47" s="78"/>
      <c r="B47" s="79"/>
      <c r="C47" s="80"/>
      <c r="D47" s="81" t="s">
        <v>2</v>
      </c>
      <c r="E47" s="80"/>
      <c r="F47" s="82"/>
      <c r="G47" s="81"/>
      <c r="H47" s="81" t="s">
        <v>3</v>
      </c>
      <c r="I47" s="80"/>
    </row>
    <row r="48" spans="1:9" ht="24" customHeight="1">
      <c r="A48" s="35"/>
      <c r="B48" s="79"/>
      <c r="C48" s="83">
        <f>C7</f>
        <v>2026</v>
      </c>
      <c r="D48" s="36"/>
      <c r="E48" s="83">
        <f>E7</f>
        <v>2025</v>
      </c>
      <c r="F48" s="84"/>
      <c r="G48" s="83">
        <f>G7</f>
        <v>2026</v>
      </c>
      <c r="H48" s="36"/>
      <c r="I48" s="83">
        <f>I7</f>
        <v>2025</v>
      </c>
    </row>
    <row r="49" spans="1:9" ht="24" customHeight="1">
      <c r="A49" s="35" t="s">
        <v>122</v>
      </c>
      <c r="C49" s="4"/>
      <c r="D49" s="4"/>
      <c r="E49" s="4"/>
      <c r="F49" s="9"/>
      <c r="G49" s="11"/>
      <c r="H49" s="11"/>
      <c r="I49" s="11"/>
    </row>
    <row r="50" spans="1:9" ht="24" customHeight="1">
      <c r="A50" s="85" t="s">
        <v>202</v>
      </c>
      <c r="C50" s="87">
        <v>-951455644</v>
      </c>
      <c r="D50" s="91"/>
      <c r="E50" s="87">
        <v>1691959219</v>
      </c>
      <c r="F50" s="87"/>
      <c r="G50" s="87">
        <v>-92588103</v>
      </c>
      <c r="H50" s="87"/>
      <c r="I50" s="87">
        <v>2183588280</v>
      </c>
    </row>
    <row r="51" spans="1:9" ht="24" customHeight="1">
      <c r="A51" s="85" t="s">
        <v>123</v>
      </c>
      <c r="C51" s="87">
        <v>-19542814</v>
      </c>
      <c r="D51" s="91"/>
      <c r="E51" s="87">
        <v>52407176</v>
      </c>
      <c r="F51" s="87"/>
      <c r="G51" s="87">
        <v>-4840266</v>
      </c>
      <c r="H51" s="87"/>
      <c r="I51" s="87">
        <v>-5801676</v>
      </c>
    </row>
    <row r="52" spans="1:9" ht="24" customHeight="1">
      <c r="A52" s="85" t="s">
        <v>124</v>
      </c>
      <c r="C52" s="87">
        <v>6440454771</v>
      </c>
      <c r="D52" s="91"/>
      <c r="E52" s="87">
        <v>17058904006</v>
      </c>
      <c r="F52" s="87"/>
      <c r="G52" s="87">
        <v>5615429907</v>
      </c>
      <c r="H52" s="87"/>
      <c r="I52" s="87">
        <v>11191650770</v>
      </c>
    </row>
    <row r="53" spans="1:9" ht="24" customHeight="1">
      <c r="A53" s="85" t="s">
        <v>125</v>
      </c>
      <c r="C53" s="87">
        <v>478423400</v>
      </c>
      <c r="D53" s="87"/>
      <c r="E53" s="87">
        <v>99422753</v>
      </c>
      <c r="F53" s="87"/>
      <c r="G53" s="87">
        <v>50090048</v>
      </c>
      <c r="H53" s="87"/>
      <c r="I53" s="87">
        <v>8217882</v>
      </c>
    </row>
    <row r="54" spans="1:9" ht="24" customHeight="1">
      <c r="A54" s="85" t="s">
        <v>126</v>
      </c>
      <c r="C54" s="87">
        <v>-1656959</v>
      </c>
      <c r="D54" s="87"/>
      <c r="E54" s="87">
        <v>-6115681</v>
      </c>
      <c r="F54" s="87"/>
      <c r="G54" s="87">
        <v>-470750</v>
      </c>
      <c r="H54" s="87"/>
      <c r="I54" s="87">
        <v>-2245649</v>
      </c>
    </row>
    <row r="55" spans="1:9" ht="24" customHeight="1">
      <c r="A55" s="85" t="s">
        <v>127</v>
      </c>
      <c r="C55" s="87"/>
      <c r="D55" s="87"/>
      <c r="E55" s="87"/>
      <c r="F55" s="87"/>
      <c r="G55" s="87"/>
      <c r="H55" s="87"/>
      <c r="I55" s="87"/>
    </row>
    <row r="56" spans="1:9" ht="24" customHeight="1">
      <c r="A56" s="85" t="s">
        <v>203</v>
      </c>
      <c r="C56" s="87">
        <v>121116274</v>
      </c>
      <c r="D56" s="87"/>
      <c r="E56" s="87">
        <v>-1468340035</v>
      </c>
      <c r="F56" s="87"/>
      <c r="G56" s="87">
        <v>239838495</v>
      </c>
      <c r="H56" s="87"/>
      <c r="I56" s="87">
        <v>-778197624</v>
      </c>
    </row>
    <row r="57" spans="1:9" ht="24" customHeight="1">
      <c r="A57" s="35" t="s">
        <v>128</v>
      </c>
      <c r="C57" s="87">
        <v>-24721085</v>
      </c>
      <c r="D57" s="87"/>
      <c r="E57" s="87">
        <v>-26141637</v>
      </c>
      <c r="F57" s="87"/>
      <c r="G57" s="87">
        <v>-10207368</v>
      </c>
      <c r="H57" s="87"/>
      <c r="I57" s="87">
        <v>-14560401</v>
      </c>
    </row>
    <row r="58" spans="1:9" ht="24" customHeight="1">
      <c r="A58" s="35" t="s">
        <v>273</v>
      </c>
      <c r="C58" s="92">
        <f>SUM(C39,C50:C57)</f>
        <v>11353418088</v>
      </c>
      <c r="D58" s="93"/>
      <c r="E58" s="92">
        <f>SUM(E39,E50:E57)</f>
        <v>20464023605</v>
      </c>
      <c r="F58" s="87"/>
      <c r="G58" s="92">
        <f>SUM(G39,G50:G57)</f>
        <v>7897860763</v>
      </c>
      <c r="H58" s="87"/>
      <c r="I58" s="92">
        <f>SUM(I39,I50:I57)</f>
        <v>13046316059</v>
      </c>
    </row>
    <row r="59" spans="1:9" ht="24" customHeight="1">
      <c r="A59" s="35" t="s">
        <v>204</v>
      </c>
      <c r="C59" s="87">
        <v>-576933</v>
      </c>
      <c r="D59" s="93"/>
      <c r="E59" s="87">
        <v>-1381800</v>
      </c>
      <c r="F59" s="87"/>
      <c r="G59" s="87">
        <v>-139600</v>
      </c>
      <c r="H59" s="87"/>
      <c r="I59" s="87">
        <v>-370000</v>
      </c>
    </row>
    <row r="60" spans="1:9" ht="24" customHeight="1">
      <c r="A60" s="85" t="s">
        <v>153</v>
      </c>
      <c r="C60" s="87">
        <v>56072126</v>
      </c>
      <c r="D60" s="37"/>
      <c r="E60" s="87">
        <v>175500943</v>
      </c>
      <c r="F60" s="87"/>
      <c r="G60" s="87">
        <v>7539586</v>
      </c>
      <c r="H60" s="87"/>
      <c r="I60" s="87">
        <v>10050660</v>
      </c>
    </row>
    <row r="61" spans="1:9" ht="24" customHeight="1">
      <c r="A61" s="85" t="s">
        <v>154</v>
      </c>
      <c r="C61" s="87">
        <v>-627757472</v>
      </c>
      <c r="D61" s="93"/>
      <c r="E61" s="87">
        <v>-838425109</v>
      </c>
      <c r="F61" s="87"/>
      <c r="G61" s="87">
        <v>-463571117</v>
      </c>
      <c r="H61" s="87"/>
      <c r="I61" s="87">
        <v>-510836669</v>
      </c>
    </row>
    <row r="62" spans="1:9" ht="24" customHeight="1">
      <c r="A62" s="85" t="s">
        <v>155</v>
      </c>
      <c r="C62" s="87">
        <v>26460674</v>
      </c>
      <c r="D62" s="93"/>
      <c r="E62" s="87">
        <v>138447302</v>
      </c>
      <c r="F62" s="87"/>
      <c r="G62" s="87">
        <v>0</v>
      </c>
      <c r="H62" s="87"/>
      <c r="I62" s="87">
        <v>64250892</v>
      </c>
    </row>
    <row r="63" spans="1:9" ht="24" customHeight="1">
      <c r="A63" s="85" t="s">
        <v>156</v>
      </c>
      <c r="C63" s="94">
        <v>-220072818</v>
      </c>
      <c r="D63" s="93"/>
      <c r="E63" s="94">
        <v>-306876548</v>
      </c>
      <c r="F63" s="87"/>
      <c r="G63" s="94">
        <v>-48242553</v>
      </c>
      <c r="H63" s="87"/>
      <c r="I63" s="94">
        <v>-41689647</v>
      </c>
    </row>
    <row r="64" spans="1:9" ht="24" customHeight="1">
      <c r="A64" s="77" t="s">
        <v>267</v>
      </c>
      <c r="C64" s="3">
        <f>SUM(C58:C63)</f>
        <v>10587543665</v>
      </c>
      <c r="D64" s="1"/>
      <c r="E64" s="3">
        <f>SUM(E58:E63)</f>
        <v>19631288393</v>
      </c>
      <c r="F64" s="1"/>
      <c r="G64" s="3">
        <f>SUM(G58:G63)</f>
        <v>7393447079</v>
      </c>
      <c r="H64" s="1"/>
      <c r="I64" s="3">
        <f>SUM(I58:I63)</f>
        <v>12567721295</v>
      </c>
    </row>
    <row r="65" spans="1:9" ht="24" customHeight="1">
      <c r="A65" s="35"/>
      <c r="C65" s="87"/>
      <c r="D65" s="87"/>
      <c r="E65" s="87"/>
      <c r="F65" s="87"/>
      <c r="G65" s="87"/>
      <c r="H65" s="87"/>
      <c r="I65" s="87"/>
    </row>
    <row r="66" spans="1:9" ht="24" customHeight="1">
      <c r="A66" s="77" t="s">
        <v>130</v>
      </c>
      <c r="C66" s="87"/>
      <c r="D66" s="37"/>
      <c r="E66" s="87"/>
      <c r="F66" s="88"/>
      <c r="G66" s="95"/>
      <c r="H66" s="88"/>
      <c r="I66" s="95"/>
    </row>
    <row r="67" spans="1:9" ht="24" customHeight="1">
      <c r="A67" s="86" t="s">
        <v>131</v>
      </c>
      <c r="C67" s="87">
        <v>-4397410459</v>
      </c>
      <c r="D67" s="37"/>
      <c r="E67" s="87">
        <f>-227511771-1338675511</f>
        <v>-1566187282</v>
      </c>
      <c r="F67" s="87"/>
      <c r="G67" s="87">
        <v>0</v>
      </c>
      <c r="H67" s="87"/>
      <c r="I67" s="87">
        <v>0</v>
      </c>
    </row>
    <row r="68" spans="1:9" ht="24" customHeight="1">
      <c r="A68" s="86" t="s">
        <v>237</v>
      </c>
      <c r="C68" s="87">
        <v>3947130228</v>
      </c>
      <c r="D68" s="37"/>
      <c r="E68" s="87">
        <v>0</v>
      </c>
      <c r="F68" s="87"/>
      <c r="G68" s="87">
        <v>0</v>
      </c>
      <c r="H68" s="87"/>
      <c r="I68" s="87">
        <v>0</v>
      </c>
    </row>
    <row r="69" spans="1:9" ht="24" customHeight="1">
      <c r="A69" s="86" t="s">
        <v>251</v>
      </c>
      <c r="C69" s="87"/>
      <c r="D69" s="37"/>
      <c r="E69" s="87"/>
      <c r="F69" s="87"/>
      <c r="G69" s="87"/>
      <c r="H69" s="87"/>
      <c r="I69" s="87"/>
    </row>
    <row r="70" spans="1:9" ht="24" customHeight="1">
      <c r="A70" s="86" t="s">
        <v>252</v>
      </c>
      <c r="C70" s="87">
        <v>0</v>
      </c>
      <c r="D70" s="37"/>
      <c r="E70" s="87">
        <v>-24184789</v>
      </c>
      <c r="F70" s="87"/>
      <c r="G70" s="87">
        <v>0</v>
      </c>
      <c r="H70" s="87"/>
      <c r="I70" s="87">
        <v>0</v>
      </c>
    </row>
    <row r="71" spans="1:9" ht="24" customHeight="1">
      <c r="A71" s="86" t="s">
        <v>132</v>
      </c>
      <c r="C71" s="87">
        <v>129098576</v>
      </c>
      <c r="D71" s="37"/>
      <c r="E71" s="87">
        <v>126183849</v>
      </c>
      <c r="F71" s="87"/>
      <c r="G71" s="87">
        <v>874542709</v>
      </c>
      <c r="H71" s="87"/>
      <c r="I71" s="87">
        <v>1326678606</v>
      </c>
    </row>
    <row r="72" spans="1:9" ht="24" customHeight="1">
      <c r="A72" s="86" t="s">
        <v>196</v>
      </c>
      <c r="C72" s="87">
        <v>0</v>
      </c>
      <c r="D72" s="96"/>
      <c r="E72" s="87">
        <v>0</v>
      </c>
      <c r="F72" s="87"/>
      <c r="G72" s="87">
        <v>0</v>
      </c>
      <c r="H72" s="87"/>
      <c r="I72" s="87">
        <v>-2500000</v>
      </c>
    </row>
    <row r="73" spans="1:9" ht="24" customHeight="1">
      <c r="A73" s="97" t="s">
        <v>197</v>
      </c>
      <c r="C73" s="87"/>
      <c r="D73" s="96"/>
      <c r="E73" s="87"/>
      <c r="F73" s="87"/>
      <c r="G73" s="87"/>
      <c r="H73" s="87"/>
      <c r="I73" s="87"/>
    </row>
    <row r="74" spans="1:9" ht="24" customHeight="1">
      <c r="A74" s="97" t="s">
        <v>228</v>
      </c>
      <c r="C74" s="87">
        <v>36361152</v>
      </c>
      <c r="D74" s="96"/>
      <c r="E74" s="87">
        <v>17270598</v>
      </c>
      <c r="F74" s="87"/>
      <c r="G74" s="87">
        <v>15249113</v>
      </c>
      <c r="H74" s="87"/>
      <c r="I74" s="87">
        <v>2827388</v>
      </c>
    </row>
    <row r="75" spans="1:9" ht="24" customHeight="1">
      <c r="A75" s="35" t="s">
        <v>205</v>
      </c>
      <c r="C75" s="8"/>
      <c r="D75" s="8"/>
      <c r="E75" s="8"/>
      <c r="F75" s="8"/>
      <c r="G75" s="4"/>
      <c r="H75" s="9"/>
      <c r="I75" s="4"/>
    </row>
    <row r="76" spans="1:9" ht="24" customHeight="1">
      <c r="A76" s="35" t="s">
        <v>227</v>
      </c>
      <c r="C76" s="8"/>
      <c r="D76" s="8"/>
      <c r="E76" s="8"/>
      <c r="F76" s="8"/>
      <c r="G76" s="4"/>
      <c r="H76" s="9"/>
      <c r="I76" s="4"/>
    </row>
    <row r="77" spans="1:9" ht="24" customHeight="1">
      <c r="A77" s="35" t="s">
        <v>206</v>
      </c>
      <c r="C77" s="8"/>
      <c r="D77" s="8"/>
      <c r="E77" s="8"/>
      <c r="F77" s="8"/>
      <c r="G77" s="4"/>
      <c r="H77" s="9"/>
      <c r="I77" s="4"/>
    </row>
    <row r="78" spans="1:9" ht="24" customHeight="1">
      <c r="A78" s="35" t="s">
        <v>207</v>
      </c>
      <c r="C78" s="94">
        <v>-776640591</v>
      </c>
      <c r="D78" s="96"/>
      <c r="E78" s="94">
        <v>-1223347345</v>
      </c>
      <c r="F78" s="87"/>
      <c r="G78" s="94">
        <v>-245263463</v>
      </c>
      <c r="H78" s="87"/>
      <c r="I78" s="94">
        <v>-365609921</v>
      </c>
    </row>
    <row r="79" spans="1:9" ht="24" customHeight="1">
      <c r="A79" s="77" t="s">
        <v>268</v>
      </c>
      <c r="C79" s="3">
        <f>SUM(C67:C78)</f>
        <v>-1061461094</v>
      </c>
      <c r="D79" s="8" t="s">
        <v>133</v>
      </c>
      <c r="E79" s="3">
        <f>SUM(E67:E78)</f>
        <v>-2670264969</v>
      </c>
      <c r="F79" s="8" t="s">
        <v>133</v>
      </c>
      <c r="G79" s="3">
        <f>SUM(G67:G78)</f>
        <v>644528359</v>
      </c>
      <c r="H79" s="13"/>
      <c r="I79" s="3">
        <f>SUM(I67:I78)</f>
        <v>961396073</v>
      </c>
    </row>
    <row r="80" spans="1:9" ht="24" customHeight="1">
      <c r="A80" s="77"/>
      <c r="C80" s="1"/>
      <c r="D80" s="8"/>
      <c r="E80" s="1"/>
      <c r="F80" s="8"/>
      <c r="G80" s="1"/>
      <c r="H80" s="13"/>
      <c r="I80" s="1"/>
    </row>
    <row r="81" spans="1:10" ht="24" customHeight="1">
      <c r="A81" s="35" t="s">
        <v>146</v>
      </c>
      <c r="B81" s="90"/>
      <c r="C81" s="90"/>
      <c r="D81" s="90"/>
      <c r="E81" s="90"/>
      <c r="F81" s="90"/>
      <c r="G81" s="90"/>
      <c r="H81" s="90"/>
      <c r="I81" s="90"/>
    </row>
    <row r="82" spans="1:10" ht="24" customHeight="1">
      <c r="A82" s="35"/>
      <c r="B82" s="90"/>
      <c r="C82" s="90"/>
      <c r="D82" s="90"/>
      <c r="E82" s="90"/>
      <c r="F82" s="90"/>
      <c r="G82" s="90"/>
      <c r="H82" s="90"/>
      <c r="I82" s="75" t="s">
        <v>151</v>
      </c>
    </row>
    <row r="83" spans="1:10" ht="24" customHeight="1">
      <c r="A83" s="120" t="s">
        <v>0</v>
      </c>
      <c r="B83" s="120"/>
      <c r="C83" s="120"/>
      <c r="D83" s="120"/>
      <c r="E83" s="120"/>
      <c r="F83" s="120"/>
      <c r="G83" s="120"/>
      <c r="H83" s="120"/>
      <c r="I83" s="120"/>
    </row>
    <row r="84" spans="1:10" ht="24" customHeight="1">
      <c r="A84" s="77" t="s">
        <v>129</v>
      </c>
      <c r="B84" s="77"/>
      <c r="C84" s="77"/>
      <c r="D84" s="77"/>
      <c r="E84" s="77"/>
      <c r="F84" s="77"/>
      <c r="G84" s="77"/>
      <c r="H84" s="77"/>
      <c r="I84" s="77"/>
    </row>
    <row r="85" spans="1:10" ht="24" customHeight="1">
      <c r="A85" s="77" t="str">
        <f>A4</f>
        <v>For the six-month period ended 30 June 2026</v>
      </c>
      <c r="B85" s="77"/>
      <c r="C85" s="77"/>
      <c r="D85" s="77"/>
      <c r="E85" s="77"/>
      <c r="F85" s="77"/>
      <c r="G85" s="77"/>
      <c r="H85" s="77"/>
      <c r="I85" s="77"/>
    </row>
    <row r="86" spans="1:10" ht="24" customHeight="1">
      <c r="A86" s="121" t="s">
        <v>1</v>
      </c>
      <c r="B86" s="121"/>
      <c r="C86" s="121"/>
      <c r="D86" s="121"/>
      <c r="E86" s="121"/>
      <c r="F86" s="121"/>
      <c r="G86" s="121"/>
      <c r="H86" s="121"/>
      <c r="I86" s="121"/>
    </row>
    <row r="87" spans="1:10" ht="24" customHeight="1">
      <c r="A87" s="78"/>
      <c r="B87" s="79"/>
      <c r="C87" s="80"/>
      <c r="D87" s="81" t="s">
        <v>2</v>
      </c>
      <c r="E87" s="80"/>
      <c r="F87" s="82"/>
      <c r="G87" s="80"/>
      <c r="H87" s="81" t="s">
        <v>3</v>
      </c>
      <c r="I87" s="80"/>
    </row>
    <row r="88" spans="1:10" ht="24" customHeight="1">
      <c r="A88" s="35"/>
      <c r="B88" s="79"/>
      <c r="C88" s="83">
        <f>C48</f>
        <v>2026</v>
      </c>
      <c r="D88" s="36"/>
      <c r="E88" s="83">
        <f>E48</f>
        <v>2025</v>
      </c>
      <c r="F88" s="84"/>
      <c r="G88" s="83">
        <f>G48</f>
        <v>2026</v>
      </c>
      <c r="H88" s="36"/>
      <c r="I88" s="83">
        <f>I48</f>
        <v>2025</v>
      </c>
      <c r="J88" s="87"/>
    </row>
    <row r="89" spans="1:10" ht="24" customHeight="1">
      <c r="A89" s="98" t="s">
        <v>134</v>
      </c>
      <c r="C89" s="8"/>
      <c r="D89" s="4"/>
      <c r="E89" s="8"/>
      <c r="F89" s="4"/>
      <c r="G89" s="8"/>
      <c r="H89" s="4"/>
      <c r="I89" s="8"/>
    </row>
    <row r="90" spans="1:10" ht="24" customHeight="1">
      <c r="A90" s="86" t="s">
        <v>269</v>
      </c>
      <c r="C90" s="8"/>
      <c r="D90" s="4"/>
      <c r="E90" s="8"/>
      <c r="F90" s="4"/>
      <c r="G90" s="8"/>
      <c r="H90" s="4"/>
      <c r="I90" s="8"/>
    </row>
    <row r="91" spans="1:10" ht="24" customHeight="1">
      <c r="A91" s="86" t="s">
        <v>180</v>
      </c>
      <c r="C91" s="87">
        <v>-6744818409</v>
      </c>
      <c r="D91" s="99"/>
      <c r="E91" s="87">
        <v>-20893935885</v>
      </c>
      <c r="F91" s="87"/>
      <c r="G91" s="87">
        <v>-5428484000</v>
      </c>
      <c r="H91" s="87"/>
      <c r="I91" s="87">
        <v>-14198641000</v>
      </c>
    </row>
    <row r="92" spans="1:10" ht="24" customHeight="1">
      <c r="A92" s="86" t="s">
        <v>188</v>
      </c>
      <c r="C92" s="87">
        <v>0</v>
      </c>
      <c r="D92" s="99"/>
      <c r="E92" s="87">
        <v>0</v>
      </c>
      <c r="F92" s="87"/>
      <c r="G92" s="87">
        <v>0</v>
      </c>
      <c r="H92" s="87"/>
      <c r="I92" s="87">
        <v>150000000</v>
      </c>
    </row>
    <row r="93" spans="1:10" ht="24" customHeight="1">
      <c r="A93" s="86" t="s">
        <v>208</v>
      </c>
      <c r="C93" s="87">
        <v>1620000000</v>
      </c>
      <c r="D93" s="99"/>
      <c r="E93" s="87">
        <v>1280000000</v>
      </c>
      <c r="F93" s="87"/>
      <c r="G93" s="87">
        <v>0</v>
      </c>
      <c r="H93" s="87"/>
      <c r="I93" s="87">
        <v>0</v>
      </c>
    </row>
    <row r="94" spans="1:10" ht="24" customHeight="1">
      <c r="A94" s="86" t="s">
        <v>135</v>
      </c>
      <c r="C94" s="87">
        <v>-1005120000</v>
      </c>
      <c r="D94" s="37"/>
      <c r="E94" s="87">
        <v>-1065200000</v>
      </c>
      <c r="F94" s="87"/>
      <c r="G94" s="87">
        <v>-80000000</v>
      </c>
      <c r="H94" s="87"/>
      <c r="I94" s="87">
        <v>0</v>
      </c>
    </row>
    <row r="95" spans="1:10" ht="24" customHeight="1">
      <c r="A95" s="86" t="s">
        <v>209</v>
      </c>
      <c r="C95" s="87">
        <v>0</v>
      </c>
      <c r="D95" s="37"/>
      <c r="E95" s="87">
        <v>3650000000</v>
      </c>
      <c r="F95" s="87"/>
      <c r="G95" s="87">
        <v>0</v>
      </c>
      <c r="H95" s="87"/>
      <c r="I95" s="87">
        <v>3650000000</v>
      </c>
    </row>
    <row r="96" spans="1:10" ht="24" customHeight="1">
      <c r="A96" s="86" t="s">
        <v>234</v>
      </c>
      <c r="C96" s="87">
        <v>-1800000000</v>
      </c>
      <c r="D96" s="37"/>
      <c r="E96" s="87">
        <v>-2000000000</v>
      </c>
      <c r="F96" s="87"/>
      <c r="G96" s="87">
        <v>-1800000000</v>
      </c>
      <c r="H96" s="87"/>
      <c r="I96" s="87">
        <v>-2000000000</v>
      </c>
    </row>
    <row r="97" spans="1:9" ht="24" customHeight="1">
      <c r="A97" s="86" t="s">
        <v>182</v>
      </c>
      <c r="C97" s="87">
        <v>-135889617</v>
      </c>
      <c r="D97" s="37"/>
      <c r="E97" s="87">
        <v>-137801906</v>
      </c>
      <c r="F97" s="87"/>
      <c r="G97" s="87">
        <v>-38292565</v>
      </c>
      <c r="H97" s="87"/>
      <c r="I97" s="87">
        <v>-39483584</v>
      </c>
    </row>
    <row r="98" spans="1:9" ht="24" customHeight="1">
      <c r="A98" s="86" t="s">
        <v>111</v>
      </c>
      <c r="C98" s="87">
        <v>-767845875</v>
      </c>
      <c r="D98" s="96"/>
      <c r="E98" s="87">
        <v>-1535640636</v>
      </c>
      <c r="F98" s="87"/>
      <c r="G98" s="87">
        <v>-767845874</v>
      </c>
      <c r="H98" s="87"/>
      <c r="I98" s="87">
        <v>-1535640636</v>
      </c>
    </row>
    <row r="99" spans="1:9" ht="24" customHeight="1">
      <c r="A99" s="86" t="s">
        <v>264</v>
      </c>
      <c r="C99" s="87">
        <v>-579794950</v>
      </c>
      <c r="D99" s="96"/>
      <c r="E99" s="87">
        <v>-629888630</v>
      </c>
      <c r="F99" s="87"/>
      <c r="G99" s="87">
        <v>0</v>
      </c>
      <c r="H99" s="87"/>
      <c r="I99" s="87">
        <v>0</v>
      </c>
    </row>
    <row r="100" spans="1:9" ht="24" customHeight="1">
      <c r="A100" s="86" t="s">
        <v>216</v>
      </c>
      <c r="C100" s="87">
        <v>-307635107</v>
      </c>
      <c r="D100" s="96"/>
      <c r="E100" s="87">
        <v>0</v>
      </c>
      <c r="F100" s="87"/>
      <c r="G100" s="87">
        <v>0</v>
      </c>
      <c r="H100" s="87"/>
      <c r="I100" s="87">
        <v>0</v>
      </c>
    </row>
    <row r="101" spans="1:9" ht="24" customHeight="1">
      <c r="A101" s="76" t="s">
        <v>270</v>
      </c>
      <c r="C101" s="14">
        <f>SUM(C91:C100)</f>
        <v>-9721103958</v>
      </c>
      <c r="D101" s="1"/>
      <c r="E101" s="14">
        <f>SUM(E91:E100)</f>
        <v>-21332467057</v>
      </c>
      <c r="F101" s="8"/>
      <c r="G101" s="14">
        <f>SUM(G91:G100)</f>
        <v>-8114622439</v>
      </c>
      <c r="H101" s="13"/>
      <c r="I101" s="14">
        <f>SUM(I91:I100)</f>
        <v>-13973765220</v>
      </c>
    </row>
    <row r="102" spans="1:9" ht="24" customHeight="1">
      <c r="A102" s="85" t="s">
        <v>271</v>
      </c>
      <c r="C102" s="94">
        <v>234475730</v>
      </c>
      <c r="D102" s="96"/>
      <c r="E102" s="94">
        <v>-127334584</v>
      </c>
      <c r="F102" s="87"/>
      <c r="G102" s="94">
        <v>0</v>
      </c>
      <c r="H102" s="87"/>
      <c r="I102" s="94">
        <v>0</v>
      </c>
    </row>
    <row r="103" spans="1:9" ht="24" customHeight="1">
      <c r="A103" s="76" t="s">
        <v>236</v>
      </c>
      <c r="C103" s="87"/>
      <c r="D103" s="96"/>
      <c r="E103" s="87"/>
      <c r="F103" s="87"/>
      <c r="G103" s="87"/>
      <c r="H103" s="87"/>
      <c r="I103" s="87"/>
    </row>
    <row r="104" spans="1:9" ht="24" customHeight="1">
      <c r="A104" s="76" t="s">
        <v>249</v>
      </c>
      <c r="C104" s="1">
        <f>SUM(C102,C101,C79,C64)</f>
        <v>39454343</v>
      </c>
      <c r="D104" s="13"/>
      <c r="E104" s="1">
        <f>SUM(E102,E101,E79,E64)</f>
        <v>-4498778217</v>
      </c>
      <c r="F104" s="13"/>
      <c r="G104" s="1">
        <f>SUM(G102,G101,G79,G64)</f>
        <v>-76647001</v>
      </c>
      <c r="H104" s="13"/>
      <c r="I104" s="1">
        <f>SUM(I102,I101,I79,I64)</f>
        <v>-444647852</v>
      </c>
    </row>
    <row r="105" spans="1:9" ht="24" customHeight="1">
      <c r="A105" s="85" t="s">
        <v>250</v>
      </c>
      <c r="C105" s="94">
        <v>23070402</v>
      </c>
      <c r="D105" s="96"/>
      <c r="E105" s="94">
        <v>0</v>
      </c>
      <c r="F105" s="87"/>
      <c r="G105" s="94">
        <v>0</v>
      </c>
      <c r="H105" s="87"/>
      <c r="I105" s="94">
        <v>0</v>
      </c>
    </row>
    <row r="106" spans="1:9" ht="24" customHeight="1">
      <c r="A106" s="98" t="s">
        <v>236</v>
      </c>
      <c r="C106" s="14">
        <f>SUM(C104:C105)</f>
        <v>62524745</v>
      </c>
      <c r="D106" s="1"/>
      <c r="E106" s="14">
        <f>SUM(E104:E105)</f>
        <v>-4498778217</v>
      </c>
      <c r="F106" s="8"/>
      <c r="G106" s="14">
        <f>SUM(G104:G105)</f>
        <v>-76647001</v>
      </c>
      <c r="H106" s="13"/>
      <c r="I106" s="14">
        <f>SUM(I104:I105)</f>
        <v>-444647852</v>
      </c>
    </row>
    <row r="107" spans="1:9" ht="24" customHeight="1">
      <c r="A107" s="35" t="s">
        <v>172</v>
      </c>
      <c r="C107" s="3">
        <f>BS!F11</f>
        <v>5265932160</v>
      </c>
      <c r="D107" s="13"/>
      <c r="E107" s="3">
        <v>7920664260</v>
      </c>
      <c r="F107" s="8"/>
      <c r="G107" s="3">
        <f>BS!J11</f>
        <v>171314506</v>
      </c>
      <c r="H107" s="13"/>
      <c r="I107" s="3">
        <v>737340645</v>
      </c>
    </row>
    <row r="108" spans="1:9" ht="24" customHeight="1" thickBot="1">
      <c r="A108" s="77" t="s">
        <v>173</v>
      </c>
      <c r="C108" s="15">
        <f>SUM(C106:C107)</f>
        <v>5328456905</v>
      </c>
      <c r="D108" s="13"/>
      <c r="E108" s="15">
        <f>SUM(E106:E107)</f>
        <v>3421886043</v>
      </c>
      <c r="F108" s="8"/>
      <c r="G108" s="15">
        <f>SUM(G106:G107)</f>
        <v>94667505</v>
      </c>
      <c r="H108" s="13"/>
      <c r="I108" s="15">
        <f>SUM(I106:I107)</f>
        <v>292692793</v>
      </c>
    </row>
    <row r="109" spans="1:9" ht="24" customHeight="1" thickTop="1">
      <c r="A109" s="35"/>
      <c r="C109" s="4">
        <f>BS!D11-CF!C108</f>
        <v>0</v>
      </c>
      <c r="D109" s="13"/>
      <c r="E109" s="4">
        <f>3421886043-E108</f>
        <v>0</v>
      </c>
      <c r="F109" s="8"/>
      <c r="G109" s="4">
        <f>BS!H11-CF!G108</f>
        <v>0</v>
      </c>
      <c r="H109" s="13"/>
      <c r="I109" s="4">
        <f>292692793-I108</f>
        <v>0</v>
      </c>
    </row>
    <row r="110" spans="1:9" ht="24" customHeight="1">
      <c r="A110" s="76" t="s">
        <v>136</v>
      </c>
      <c r="C110" s="8"/>
      <c r="D110" s="8"/>
      <c r="E110" s="8"/>
      <c r="F110" s="4"/>
      <c r="G110" s="13"/>
      <c r="H110" s="4"/>
      <c r="I110" s="4"/>
    </row>
    <row r="111" spans="1:9" ht="24" customHeight="1">
      <c r="A111" s="35" t="s">
        <v>183</v>
      </c>
      <c r="C111" s="8"/>
      <c r="D111" s="8"/>
      <c r="E111" s="8"/>
      <c r="F111" s="8"/>
      <c r="G111" s="13"/>
      <c r="H111" s="8"/>
      <c r="I111" s="4"/>
    </row>
    <row r="112" spans="1:9" ht="24" customHeight="1">
      <c r="A112" s="85" t="s">
        <v>210</v>
      </c>
      <c r="C112" s="1"/>
      <c r="D112" s="1"/>
      <c r="E112" s="1"/>
      <c r="F112" s="1"/>
      <c r="G112" s="1"/>
      <c r="H112" s="1"/>
      <c r="I112" s="1"/>
    </row>
    <row r="113" spans="1:9" ht="24" customHeight="1">
      <c r="A113" s="85" t="s">
        <v>211</v>
      </c>
      <c r="C113" s="1">
        <v>222947076</v>
      </c>
      <c r="D113" s="29"/>
      <c r="E113" s="1">
        <v>246686081</v>
      </c>
      <c r="F113" s="1"/>
      <c r="G113" s="1">
        <v>66991266</v>
      </c>
      <c r="H113" s="1"/>
      <c r="I113" s="1">
        <v>101779910</v>
      </c>
    </row>
    <row r="114" spans="1:9" ht="24" customHeight="1">
      <c r="A114" s="85" t="s">
        <v>212</v>
      </c>
      <c r="C114" s="1"/>
      <c r="D114" s="29"/>
      <c r="E114" s="1"/>
      <c r="F114" s="1"/>
      <c r="G114" s="1"/>
      <c r="H114" s="1"/>
      <c r="I114" s="1"/>
    </row>
    <row r="115" spans="1:9" ht="24" customHeight="1">
      <c r="A115" s="85" t="s">
        <v>213</v>
      </c>
      <c r="C115" s="1">
        <v>4089471.2300000014</v>
      </c>
      <c r="D115" s="29"/>
      <c r="E115" s="1">
        <v>35181616</v>
      </c>
      <c r="F115" s="1"/>
      <c r="G115" s="1">
        <v>0</v>
      </c>
      <c r="H115" s="1"/>
      <c r="I115" s="1">
        <v>30759955</v>
      </c>
    </row>
    <row r="116" spans="1:9" ht="24" customHeight="1">
      <c r="A116" s="85" t="s">
        <v>214</v>
      </c>
      <c r="C116" s="1">
        <v>129293454</v>
      </c>
      <c r="D116" s="29"/>
      <c r="E116" s="1">
        <v>55186968</v>
      </c>
      <c r="F116" s="1"/>
      <c r="G116" s="1">
        <v>68365052</v>
      </c>
      <c r="H116" s="1"/>
      <c r="I116" s="1">
        <v>10899205</v>
      </c>
    </row>
    <row r="117" spans="1:9" ht="24" customHeight="1">
      <c r="A117" s="35"/>
      <c r="C117" s="87"/>
      <c r="D117" s="37"/>
      <c r="E117" s="87"/>
      <c r="F117" s="37"/>
      <c r="G117" s="87"/>
      <c r="H117" s="37"/>
      <c r="I117" s="87"/>
    </row>
    <row r="118" spans="1:9" ht="24" customHeight="1">
      <c r="A118" s="35" t="s">
        <v>146</v>
      </c>
    </row>
  </sheetData>
  <mergeCells count="6">
    <mergeCell ref="A83:I83"/>
    <mergeCell ref="A86:I86"/>
    <mergeCell ref="A2:I2"/>
    <mergeCell ref="A5:I5"/>
    <mergeCell ref="A43:I43"/>
    <mergeCell ref="A46:I46"/>
  </mergeCells>
  <printOptions horizontalCentered="1"/>
  <pageMargins left="0.7" right="0.35" top="0.78" bottom="0.2" header="0.31496062992126" footer="0.31496062992126"/>
  <pageSetup paperSize="9" scale="70" fitToHeight="0" orientation="portrait" r:id="rId1"/>
  <rowBreaks count="3" manualBreakCount="3">
    <brk id="41" max="8" man="1"/>
    <brk id="81" max="8" man="1"/>
    <brk id="1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E0E4C5D739FEE448D097A1FF231567B" ma:contentTypeVersion="6" ma:contentTypeDescription="สร้างเอกสารใหม่" ma:contentTypeScope="" ma:versionID="43f511f2bd468ea7d40ae2e7e67ca802">
  <xsd:schema xmlns:xsd="http://www.w3.org/2001/XMLSchema" xmlns:xs="http://www.w3.org/2001/XMLSchema" xmlns:p="http://schemas.microsoft.com/office/2006/metadata/properties" xmlns:ns2="c3920c66-5b66-4437-869e-84a2f650b552" xmlns:ns3="bd78cc8c-60fd-4a25-b239-97dca3a2c173" targetNamespace="http://schemas.microsoft.com/office/2006/metadata/properties" ma:root="true" ma:fieldsID="61857a775a8a3ce7900d772794f5c55f" ns2:_="" ns3:_="">
    <xsd:import namespace="c3920c66-5b66-4437-869e-84a2f650b552"/>
    <xsd:import namespace="bd78cc8c-60fd-4a25-b239-97dca3a2c1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20c66-5b66-4437-869e-84a2f650b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8cc8c-60fd-4a25-b239-97dca3a2c1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9A0E10-C3C8-4EEE-A0BA-1F91034091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B638E0-70CE-4D2B-981C-68208E357396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d78cc8c-60fd-4a25-b239-97dca3a2c173"/>
    <ds:schemaRef ds:uri="c3920c66-5b66-4437-869e-84a2f650b552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C0723D5-70D5-4A1D-AEBC-2B6DF3C84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920c66-5b66-4437-869e-84a2f650b552"/>
    <ds:schemaRef ds:uri="bd78cc8c-60fd-4a25-b239-97dca3a2c1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EQ_Conso</vt:lpstr>
      <vt:lpstr>OCI_Conso</vt:lpstr>
      <vt:lpstr>EQ_Separate</vt:lpstr>
      <vt:lpstr>OCI_Separate</vt:lpstr>
      <vt:lpstr>CF</vt:lpstr>
      <vt:lpstr>BS!Print_Area</vt:lpstr>
      <vt:lpstr>CF!Print_Area</vt:lpstr>
      <vt:lpstr>EQ_Conso!Print_Area</vt:lpstr>
      <vt:lpstr>EQ_Separate!Print_Area</vt:lpstr>
      <vt:lpstr>OCI_Conso!Print_Area</vt:lpstr>
      <vt:lpstr>OCI_Separate!Print_Area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Preeyanan Puengsook</cp:lastModifiedBy>
  <cp:revision/>
  <cp:lastPrinted>2026-08-13T12:02:50Z</cp:lastPrinted>
  <dcterms:created xsi:type="dcterms:W3CDTF">2010-04-02T11:18:57Z</dcterms:created>
  <dcterms:modified xsi:type="dcterms:W3CDTF">2026-08-13T12:39:47Z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0x010100CE0E4C5D739FEE448D097A1FF231567B</vt:lpwstr>
  </property>
</Properties>
</file>