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ri Trang Agro-Industry\2026\Q2'2026\SET\"/>
    </mc:Choice>
  </mc:AlternateContent>
  <xr:revisionPtr revIDLastSave="0" documentId="13_ncr:1_{C5154328-3FE8-4811-9660-DDE6D9C3ADD8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S" sheetId="1" r:id="rId1"/>
    <sheet name="PL" sheetId="2" r:id="rId2"/>
    <sheet name="EQ_Conso" sheetId="11" r:id="rId3"/>
    <sheet name="OCI_Conso" sheetId="15" r:id="rId4"/>
    <sheet name="EQ_Separate" sheetId="13" r:id="rId5"/>
    <sheet name="OCI_Separate" sheetId="16" r:id="rId6"/>
    <sheet name="CF" sheetId="14" r:id="rId7"/>
  </sheets>
  <definedNames>
    <definedName name="_xlnm.Print_Area" localSheetId="0">BS!$A$1:$J$101</definedName>
    <definedName name="_xlnm.Print_Area" localSheetId="6">CF!$A$1:$I$115</definedName>
    <definedName name="_xlnm.Print_Area" localSheetId="4">EQ_Separate!$A$1:$M$27</definedName>
    <definedName name="_xlnm.Print_Area" localSheetId="3">OCI_Conso!$A$1:$N$34</definedName>
    <definedName name="_xlnm.Print_Area" localSheetId="5">OCI_Separate!$A$1:$I$31</definedName>
    <definedName name="_xlnm.Print_Area" localSheetId="1">PL!$A$1:$J$162</definedName>
    <definedName name="Z_6B173BD9_73EB_4A05_80C7_E17E753E42F2_.wvu.PrintArea" localSheetId="0" hidden="1">BS!#REF!</definedName>
    <definedName name="Z_6B173BD9_73EB_4A05_80C7_E17E753E42F2_.wvu.PrintArea" localSheetId="6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6" hidden="1">CF!#REF!</definedName>
    <definedName name="Z_E8EB09DC_331B_455E_B96E_C83E5DBF8B12_.wvu.PrintArea" localSheetId="1" hidden="1">PL!#REF!</definedName>
  </definedNames>
  <calcPr calcId="191028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6" i="2" l="1"/>
  <c r="D151" i="2"/>
  <c r="D72" i="2"/>
  <c r="D69" i="2"/>
  <c r="D67" i="2" s="1"/>
  <c r="D74" i="2"/>
  <c r="D149" i="2"/>
  <c r="D154" i="2"/>
  <c r="M28" i="11"/>
  <c r="I27" i="15"/>
  <c r="J134" i="2" l="1"/>
  <c r="H134" i="2"/>
  <c r="F134" i="2"/>
  <c r="D134" i="2"/>
  <c r="J52" i="2"/>
  <c r="H52" i="2"/>
  <c r="F52" i="2"/>
  <c r="D52" i="2"/>
  <c r="O32" i="11" l="1"/>
  <c r="S32" i="11" s="1"/>
  <c r="O31" i="11"/>
  <c r="S31" i="11" s="1"/>
  <c r="C104" i="14" l="1"/>
  <c r="C97" i="14"/>
  <c r="I15" i="13" l="1"/>
  <c r="G25" i="13"/>
  <c r="E25" i="13"/>
  <c r="C25" i="13"/>
  <c r="M24" i="13"/>
  <c r="M16" i="13"/>
  <c r="O19" i="11"/>
  <c r="S19" i="11" s="1"/>
  <c r="J91" i="2"/>
  <c r="J98" i="2" s="1"/>
  <c r="J102" i="2" s="1"/>
  <c r="H91" i="2"/>
  <c r="H98" i="2" s="1"/>
  <c r="H102" i="2" s="1"/>
  <c r="F91" i="2"/>
  <c r="F98" i="2" s="1"/>
  <c r="F102" i="2" s="1"/>
  <c r="J11" i="2"/>
  <c r="J18" i="2" s="1"/>
  <c r="J22" i="2" s="1"/>
  <c r="J24" i="2" s="1"/>
  <c r="H11" i="2"/>
  <c r="H18" i="2" s="1"/>
  <c r="H22" i="2" s="1"/>
  <c r="H24" i="2" s="1"/>
  <c r="F11" i="2"/>
  <c r="F18" i="2" s="1"/>
  <c r="F22" i="2" s="1"/>
  <c r="F24" i="2" s="1"/>
  <c r="F65" i="2"/>
  <c r="D65" i="2"/>
  <c r="A62" i="2"/>
  <c r="J43" i="2"/>
  <c r="H43" i="2"/>
  <c r="F43" i="2"/>
  <c r="D43" i="2"/>
  <c r="F33" i="2"/>
  <c r="D33" i="2"/>
  <c r="A30" i="2"/>
  <c r="J27" i="2"/>
  <c r="J59" i="2" s="1"/>
  <c r="D11" i="2"/>
  <c r="D18" i="2" s="1"/>
  <c r="D22" i="2" s="1"/>
  <c r="D24" i="2" s="1"/>
  <c r="J7" i="2"/>
  <c r="J33" i="2" s="1"/>
  <c r="H7" i="2"/>
  <c r="H65" i="2" s="1"/>
  <c r="J54" i="2" l="1"/>
  <c r="J56" i="2" s="1"/>
  <c r="J72" i="2" s="1"/>
  <c r="H33" i="2"/>
  <c r="D54" i="2"/>
  <c r="D56" i="2" s="1"/>
  <c r="F54" i="2"/>
  <c r="F56" i="2" s="1"/>
  <c r="F74" i="2" s="1"/>
  <c r="F72" i="2" s="1"/>
  <c r="H54" i="2"/>
  <c r="H56" i="2" s="1"/>
  <c r="H72" i="2" s="1"/>
  <c r="J67" i="2"/>
  <c r="J78" i="2" s="1"/>
  <c r="D78" i="2"/>
  <c r="F69" i="2"/>
  <c r="F67" i="2" s="1"/>
  <c r="F78" i="2" s="1"/>
  <c r="H67" i="2"/>
  <c r="H78" i="2" s="1"/>
  <c r="J65" i="2"/>
  <c r="I24" i="16" l="1"/>
  <c r="K23" i="13" l="1"/>
  <c r="A4" i="14" l="1"/>
  <c r="A82" i="14" s="1"/>
  <c r="A4" i="11"/>
  <c r="A72" i="1"/>
  <c r="A39" i="1"/>
  <c r="M31" i="15"/>
  <c r="M30" i="11" s="1"/>
  <c r="K30" i="11" s="1"/>
  <c r="O30" i="11" s="1"/>
  <c r="M29" i="15"/>
  <c r="M26" i="15"/>
  <c r="A44" i="14" l="1"/>
  <c r="S30" i="11"/>
  <c r="M25" i="15" l="1"/>
  <c r="M23" i="11" s="1"/>
  <c r="O23" i="11" s="1"/>
  <c r="S23" i="11" s="1"/>
  <c r="M18" i="11" l="1"/>
  <c r="K18" i="11" s="1"/>
  <c r="K11" i="13"/>
  <c r="M11" i="13" l="1"/>
  <c r="I20" i="15"/>
  <c r="M20" i="15" s="1"/>
  <c r="O18" i="11"/>
  <c r="F104" i="2"/>
  <c r="H104" i="2"/>
  <c r="J104" i="2"/>
  <c r="H87" i="2"/>
  <c r="J87" i="2"/>
  <c r="D91" i="2"/>
  <c r="D98" i="2" s="1"/>
  <c r="D102" i="2" s="1"/>
  <c r="D104" i="2" s="1"/>
  <c r="E19" i="16" l="1"/>
  <c r="O33" i="11"/>
  <c r="Q25" i="11" l="1"/>
  <c r="I97" i="14"/>
  <c r="G97" i="14"/>
  <c r="E97" i="14"/>
  <c r="S33" i="11" l="1"/>
  <c r="A4" i="16"/>
  <c r="A4" i="13"/>
  <c r="A4" i="15"/>
  <c r="A144" i="2"/>
  <c r="A110" i="2"/>
  <c r="E26" i="16" l="1"/>
  <c r="Q24" i="11" l="1"/>
  <c r="I76" i="14" l="1"/>
  <c r="G76" i="14"/>
  <c r="C76" i="14"/>
  <c r="G104" i="14" l="1"/>
  <c r="G26" i="16" l="1"/>
  <c r="J66" i="1" l="1"/>
  <c r="H66" i="1"/>
  <c r="F66" i="1"/>
  <c r="D66" i="1"/>
  <c r="J56" i="1"/>
  <c r="H56" i="1"/>
  <c r="F56" i="1"/>
  <c r="D56" i="1"/>
  <c r="J33" i="1"/>
  <c r="H33" i="1"/>
  <c r="F33" i="1"/>
  <c r="D33" i="1"/>
  <c r="J18" i="1"/>
  <c r="H18" i="1"/>
  <c r="F18" i="1"/>
  <c r="D18" i="1"/>
  <c r="J34" i="1" l="1"/>
  <c r="F34" i="1"/>
  <c r="F67" i="1"/>
  <c r="J67" i="1"/>
  <c r="D34" i="1"/>
  <c r="H34" i="1"/>
  <c r="D67" i="1"/>
  <c r="H67" i="1"/>
  <c r="Q14" i="11"/>
  <c r="E76" i="14"/>
  <c r="J123" i="2"/>
  <c r="G19" i="16" s="1"/>
  <c r="F123" i="2"/>
  <c r="E9" i="14"/>
  <c r="E38" i="14" s="1"/>
  <c r="E57" i="14" s="1"/>
  <c r="F147" i="2"/>
  <c r="D147" i="2"/>
  <c r="H123" i="2"/>
  <c r="D123" i="2"/>
  <c r="F113" i="2"/>
  <c r="D113" i="2"/>
  <c r="J107" i="2"/>
  <c r="J141" i="2" s="1"/>
  <c r="K24" i="11"/>
  <c r="J147" i="2"/>
  <c r="H147" i="2"/>
  <c r="E47" i="14"/>
  <c r="E85" i="14" s="1"/>
  <c r="C47" i="14"/>
  <c r="C85" i="14" s="1"/>
  <c r="I41" i="14"/>
  <c r="I79" i="14" s="1"/>
  <c r="I7" i="14"/>
  <c r="I47" i="14" s="1"/>
  <c r="I85" i="14" s="1"/>
  <c r="G7" i="14"/>
  <c r="G47" i="14" s="1"/>
  <c r="G85" i="14" s="1"/>
  <c r="H113" i="2" l="1"/>
  <c r="J113" i="2"/>
  <c r="E63" i="14"/>
  <c r="E100" i="14" s="1"/>
  <c r="E103" i="14" s="1"/>
  <c r="E105" i="14" s="1"/>
  <c r="E106" i="14" s="1"/>
  <c r="I9" i="14"/>
  <c r="I38" i="14" s="1"/>
  <c r="I57" i="14" s="1"/>
  <c r="J149" i="2"/>
  <c r="D136" i="2"/>
  <c r="D138" i="2" s="1"/>
  <c r="F136" i="2"/>
  <c r="J136" i="2"/>
  <c r="C9" i="14"/>
  <c r="C38" i="14" s="1"/>
  <c r="C57" i="14" s="1"/>
  <c r="G9" i="14"/>
  <c r="G38" i="14" s="1"/>
  <c r="G57" i="14" s="1"/>
  <c r="H136" i="2"/>
  <c r="H138" i="2" s="1"/>
  <c r="H154" i="2" s="1"/>
  <c r="F151" i="2"/>
  <c r="F149" i="2" s="1"/>
  <c r="H149" i="2"/>
  <c r="G63" i="14" l="1"/>
  <c r="I63" i="14"/>
  <c r="I100" i="14" s="1"/>
  <c r="I103" i="14" s="1"/>
  <c r="I105" i="14" s="1"/>
  <c r="I106" i="14" s="1"/>
  <c r="C63" i="14"/>
  <c r="C100" i="14" s="1"/>
  <c r="C103" i="14" s="1"/>
  <c r="C105" i="14" s="1"/>
  <c r="J138" i="2"/>
  <c r="J154" i="2" s="1"/>
  <c r="H160" i="2"/>
  <c r="I20" i="13"/>
  <c r="K14" i="11"/>
  <c r="K16" i="11" s="1"/>
  <c r="F160" i="2"/>
  <c r="F138" i="2"/>
  <c r="F156" i="2" s="1"/>
  <c r="F154" i="2" s="1"/>
  <c r="J160" i="2"/>
  <c r="I12" i="13"/>
  <c r="O20" i="11"/>
  <c r="S20" i="11" s="1"/>
  <c r="C16" i="11"/>
  <c r="C21" i="11" s="1"/>
  <c r="E16" i="11"/>
  <c r="E21" i="11" s="1"/>
  <c r="G16" i="11"/>
  <c r="G21" i="11" s="1"/>
  <c r="I16" i="11"/>
  <c r="I21" i="11" s="1"/>
  <c r="C26" i="11"/>
  <c r="C34" i="11" s="1"/>
  <c r="D83" i="1" s="1"/>
  <c r="E26" i="11"/>
  <c r="E34" i="11" s="1"/>
  <c r="D84" i="1" s="1"/>
  <c r="G26" i="11"/>
  <c r="G34" i="11" s="1"/>
  <c r="D85" i="1" s="1"/>
  <c r="I26" i="11"/>
  <c r="I34" i="11" s="1"/>
  <c r="M18" i="15"/>
  <c r="M13" i="11" s="1"/>
  <c r="O13" i="11" s="1"/>
  <c r="S13" i="11" s="1"/>
  <c r="M19" i="15"/>
  <c r="M14" i="11" s="1"/>
  <c r="M15" i="11"/>
  <c r="O15" i="11" s="1"/>
  <c r="S15" i="11" s="1"/>
  <c r="C21" i="15"/>
  <c r="C23" i="15" s="1"/>
  <c r="E21" i="15"/>
  <c r="E23" i="15" s="1"/>
  <c r="G21" i="15"/>
  <c r="G23" i="15" s="1"/>
  <c r="I21" i="15"/>
  <c r="I23" i="15" s="1"/>
  <c r="K21" i="15"/>
  <c r="K23" i="15" s="1"/>
  <c r="M22" i="15"/>
  <c r="S18" i="11" s="1"/>
  <c r="M24" i="11"/>
  <c r="I28" i="15"/>
  <c r="I32" i="15" s="1"/>
  <c r="C28" i="15"/>
  <c r="C32" i="15" s="1"/>
  <c r="E28" i="15"/>
  <c r="E32" i="15" s="1"/>
  <c r="G28" i="15"/>
  <c r="G32" i="15" s="1"/>
  <c r="K28" i="15"/>
  <c r="K32" i="15" s="1"/>
  <c r="G100" i="14" l="1"/>
  <c r="G103" i="14" s="1"/>
  <c r="G105" i="14" s="1"/>
  <c r="G106" i="14" s="1"/>
  <c r="O28" i="11"/>
  <c r="S28" i="11" s="1"/>
  <c r="O24" i="11"/>
  <c r="S24" i="11" s="1"/>
  <c r="D160" i="2"/>
  <c r="M16" i="11"/>
  <c r="M21" i="11" s="1"/>
  <c r="O14" i="11"/>
  <c r="S14" i="11" s="1"/>
  <c r="S16" i="11" s="1"/>
  <c r="S21" i="11" s="1"/>
  <c r="M21" i="15"/>
  <c r="M23" i="15" s="1"/>
  <c r="M27" i="15"/>
  <c r="Q26" i="11"/>
  <c r="Q34" i="11" s="1"/>
  <c r="D91" i="1" s="1"/>
  <c r="Q16" i="11"/>
  <c r="Q21" i="11" s="1"/>
  <c r="K26" i="11"/>
  <c r="K21" i="11"/>
  <c r="K34" i="11" l="1"/>
  <c r="D88" i="1" s="1"/>
  <c r="M25" i="11"/>
  <c r="O25" i="11" s="1"/>
  <c r="O16" i="11"/>
  <c r="F157" i="2" s="1"/>
  <c r="M28" i="15"/>
  <c r="M32" i="15" s="1"/>
  <c r="S25" i="11" l="1"/>
  <c r="S26" i="11" s="1"/>
  <c r="S34" i="11" s="1"/>
  <c r="O26" i="11"/>
  <c r="D157" i="2" s="1"/>
  <c r="M26" i="11"/>
  <c r="M34" i="11" s="1"/>
  <c r="D89" i="1" s="1"/>
  <c r="O21" i="11"/>
  <c r="G20" i="16"/>
  <c r="G22" i="16" s="1"/>
  <c r="I21" i="16"/>
  <c r="K15" i="13" s="1"/>
  <c r="M15" i="13" s="1"/>
  <c r="E20" i="16"/>
  <c r="E22" i="16" s="1"/>
  <c r="C20" i="16"/>
  <c r="C22" i="16" s="1"/>
  <c r="I17" i="16"/>
  <c r="I18" i="16"/>
  <c r="K12" i="13" s="1"/>
  <c r="I28" i="16"/>
  <c r="I25" i="16"/>
  <c r="G14" i="13"/>
  <c r="G17" i="13" s="1"/>
  <c r="E14" i="13"/>
  <c r="E17" i="13" s="1"/>
  <c r="C14" i="13"/>
  <c r="C17" i="13" s="1"/>
  <c r="M19" i="13"/>
  <c r="G22" i="13"/>
  <c r="E22" i="13"/>
  <c r="C22" i="13"/>
  <c r="O34" i="11" l="1"/>
  <c r="I19" i="16"/>
  <c r="I20" i="16" l="1"/>
  <c r="I22" i="16" s="1"/>
  <c r="K13" i="13"/>
  <c r="M13" i="13" s="1"/>
  <c r="K14" i="13" l="1"/>
  <c r="K17" i="13" s="1"/>
  <c r="H83" i="1"/>
  <c r="J89" i="1"/>
  <c r="J88" i="1"/>
  <c r="J87" i="1"/>
  <c r="J84" i="1"/>
  <c r="J83" i="1"/>
  <c r="F91" i="1"/>
  <c r="F89" i="1"/>
  <c r="F88" i="1"/>
  <c r="F87" i="1"/>
  <c r="F84" i="1"/>
  <c r="F83" i="1"/>
  <c r="I14" i="13" l="1"/>
  <c r="I17" i="13" s="1"/>
  <c r="M12" i="13"/>
  <c r="M14" i="13" s="1"/>
  <c r="M17" i="13" s="1"/>
  <c r="A29" i="16" l="1"/>
  <c r="G27" i="16"/>
  <c r="G29" i="16" s="1"/>
  <c r="E27" i="16"/>
  <c r="E29" i="16" s="1"/>
  <c r="K20" i="13"/>
  <c r="A24" i="16"/>
  <c r="M23" i="13" l="1"/>
  <c r="C27" i="16"/>
  <c r="C29" i="16" s="1"/>
  <c r="I26" i="16"/>
  <c r="I27" i="16" s="1"/>
  <c r="I29" i="16" s="1"/>
  <c r="K21" i="13" l="1"/>
  <c r="M21" i="13" s="1"/>
  <c r="K22" i="13"/>
  <c r="K25" i="13" s="1"/>
  <c r="A19" i="13"/>
  <c r="H77" i="1"/>
  <c r="D77" i="1"/>
  <c r="J76" i="1"/>
  <c r="H76" i="1"/>
  <c r="F76" i="1"/>
  <c r="D76" i="1"/>
  <c r="H44" i="1"/>
  <c r="D44" i="1"/>
  <c r="J43" i="1"/>
  <c r="H43" i="1"/>
  <c r="F43" i="1"/>
  <c r="D43" i="1"/>
  <c r="H89" i="1" l="1"/>
  <c r="A25" i="13"/>
  <c r="H87" i="1" l="1"/>
  <c r="H84" i="1"/>
  <c r="D87" i="1" l="1"/>
  <c r="J90" i="1" l="1"/>
  <c r="J92" i="1" s="1"/>
  <c r="J93" i="1" s="1"/>
  <c r="J94" i="1" s="1"/>
  <c r="D90" i="1" l="1"/>
  <c r="D92" i="1" s="1"/>
  <c r="D93" i="1" s="1"/>
  <c r="D94" i="1" s="1"/>
  <c r="F85" i="1"/>
  <c r="F90" i="1" s="1"/>
  <c r="F92" i="1" s="1"/>
  <c r="F93" i="1" s="1"/>
  <c r="F94" i="1" s="1"/>
  <c r="I22" i="13" l="1"/>
  <c r="I25" i="13" s="1"/>
  <c r="M20" i="13"/>
  <c r="M22" i="13" s="1"/>
  <c r="M25" i="13" s="1"/>
  <c r="H88" i="1" l="1"/>
  <c r="H90" i="1" s="1"/>
  <c r="H92" i="1" s="1"/>
  <c r="H93" i="1" s="1"/>
  <c r="H94" i="1" s="1"/>
  <c r="C106" i="14"/>
</calcChain>
</file>

<file path=xl/sharedStrings.xml><?xml version="1.0" encoding="utf-8"?>
<sst xmlns="http://schemas.openxmlformats.org/spreadsheetml/2006/main" count="507" uniqueCount="254">
  <si>
    <t>บริษัท ศรีตรังแอโกรอินดัสทรี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</si>
  <si>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</si>
  <si>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</si>
  <si>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</si>
  <si>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</si>
  <si>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</si>
  <si>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</si>
  <si>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</si>
  <si>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</si>
  <si>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</si>
  <si>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</si>
  <si>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</si>
  <si>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</si>
  <si>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ลูกหนี้นายหน้าสัญญาซื้อขายล่วงหน้า</t>
  </si>
  <si>
    <t>สินค้าคงเหลือ</t>
  </si>
  <si>
    <t>ตราสารอนุพันธ์ทางการเงิน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</si>
  <si>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</si>
  <si>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</si>
  <si>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</si>
  <si>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</si>
  <si>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</si>
  <si>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เงินลงทุนในบริษัทร่วม 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</si>
  <si>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</si>
  <si>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</si>
  <si>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</si>
  <si>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</si>
  <si>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 - โปรแกรมคอมพิวเตอร์</t>
  </si>
  <si>
    <t>ค่าความนิยม</t>
  </si>
  <si>
    <t xml:space="preserve">สินทรัพย์ภาษีเงินได้รอการตัดบัญชี 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</si>
  <si>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</si>
  <si>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</si>
  <si>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</si>
  <si>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</si>
  <si>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</si>
  <si>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</si>
  <si>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</si>
  <si>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</si>
  <si>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</si>
  <si>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</si>
  <si>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</si>
  <si>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</si>
  <si>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</si>
  <si>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</si>
  <si>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</si>
  <si>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</si>
  <si>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</si>
  <si>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</si>
  <si>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สุทธิจากส่วนที่ถึงกำหนดชำระ</t>
  </si>
  <si>
    <t xml:space="preserve">   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</si>
  <si>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</si>
  <si>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</si>
  <si>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>ของพนักงานเมื่อเกษียณอายุ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</si>
  <si>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</si>
  <si>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</si>
  <si>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</si>
  <si>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</si>
  <si>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</si>
  <si>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1,535,999,998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</si>
  <si>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</si>
  <si>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</si>
  <si>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</si>
  <si>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</si>
  <si>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</si>
  <si>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</si>
  <si>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</si>
  <si>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</si>
  <si>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</si>
  <si>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</si>
  <si>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</si>
  <si>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</si>
  <si>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</si>
  <si>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กำไรหรือขาดทุน:</t>
  </si>
  <si>
    <t>รายได้จากการขายสินค้าและการให้บริการ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</si>
  <si>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</si>
  <si>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</si>
  <si>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</si>
  <si>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รายได้เงินปันผล</t>
  </si>
  <si>
    <t>ค่าใช้จ่ายในการขายและจัดจำหน่าย</t>
  </si>
  <si>
    <t>ค่าใช้จ่ายในการบริหาร</t>
  </si>
  <si>
    <t>กำไร (ขาดทุน) จากอัตราแลกเปลี่ยน</t>
  </si>
  <si>
    <t>รายได้ทางการเงิน</t>
  </si>
  <si>
    <t>ต้นทุนทางการเงิน</t>
  </si>
  <si>
    <t>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</si>
  <si>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</si>
  <si>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</si>
  <si>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</si>
  <si>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</si>
  <si>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</si>
  <si>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</si>
  <si>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   - สุทธิจากภาษีเงินได้</t>
  </si>
  <si>
    <t xml:space="preserve">   ส่วนแบ่งกำไรขาดทุนเบ็ดเสร็จอื่นจากเงินลงทุนใน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</si>
  <si>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</si>
  <si>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</si>
  <si>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</si>
  <si>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  ในตราสารทุนที่กำหนดให้วัดมูลค่าด้วยมูลค่ายุติธรรม</t>
  </si>
  <si>
    <t xml:space="preserve">         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</si>
  <si>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</si>
  <si>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</si>
  <si>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</si>
  <si>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</si>
  <si>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</si>
  <si>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</si>
  <si>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</si>
  <si>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</si>
  <si>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กำไร (ขาดทุน) อื่น</t>
  </si>
  <si>
    <t xml:space="preserve">   การเปลี่ยนแปลงในส่วนเกินทุนจากการประเมิน</t>
  </si>
  <si>
    <t xml:space="preserve">      ราคาสินทรัพย์ - สุทธิจากภาษีเงินได้</t>
  </si>
  <si>
    <t>งบการเปลี่ยนแปลงส่วนของผู้ถือหุ้น</t>
  </si>
  <si>
    <t>ส่วนเกินทุน</t>
  </si>
  <si>
    <t>ส่วนของ</t>
  </si>
  <si>
    <t>ทุนเรือนหุ้นที่</t>
  </si>
  <si>
    <t>จากการเปลี่ยนแปลง</t>
  </si>
  <si>
    <t>รวม</t>
  </si>
  <si>
    <t>ผู้มีส่วนได้เสียที่</t>
  </si>
  <si>
    <t>ออกจำหน่ายและ</t>
  </si>
  <si>
    <t>ส่วนเกินมูลค่า</t>
  </si>
  <si>
    <t>ส่วนได้เสียใน</t>
  </si>
  <si>
    <t>จัดสรรแล้ว</t>
  </si>
  <si>
    <t>องค์ประกอบอื่น</t>
  </si>
  <si>
    <t>ไม่มีอำนาจควบคุม</t>
  </si>
  <si>
    <t>ชำระเต็มมูลค่าแล้ว</t>
  </si>
  <si>
    <t>หุ้นสามัญ</t>
  </si>
  <si>
    <t>บริษัทย่อย</t>
  </si>
  <si>
    <t>- สำรองตามกฎหมาย</t>
  </si>
  <si>
    <t>ของส่วนของผู้ถือหุ้น</t>
  </si>
  <si>
    <t>ของบริษัท</t>
  </si>
  <si>
    <t>ของบริษัทย่อย</t>
  </si>
  <si>
    <t>กำไรขาดทุนเบ็ดเสร็จรวมสำหรับงวด</t>
  </si>
  <si>
    <t>การตัดจำหน่ายส่วนเกินทุนจากการประเมิน</t>
  </si>
  <si>
    <t xml:space="preserve">   ราคาสินทรัพย์</t>
  </si>
  <si>
    <t>การจ่ายเงินปันผลของบริษัทย่อย</t>
  </si>
  <si>
    <t>ยอดคงเหลือ ณ วันที่ 1 มกราคม 2568</t>
  </si>
  <si>
    <t>งบการเปลี่ยนแปลงส่วนของผู้ถือหุ้น (ต่อ)</t>
  </si>
  <si>
    <t>การแสดงรายละเอียดองค์ประกอบอื่นของส่วนของผู้ถือหุ้น</t>
  </si>
  <si>
    <t>กำไรขาดทุนเบ็ดเสร็จอื่น</t>
  </si>
  <si>
    <t>ส่วนเกินทุนจากการ</t>
  </si>
  <si>
    <t>ในตราสารทุนที่วัดมูลค่าผ่าน</t>
  </si>
  <si>
    <t>สำรองการป้องกัน</t>
  </si>
  <si>
    <t>ส่วนแบ่งกำไรขาดทุน</t>
  </si>
  <si>
    <t>ผลต่างจากการ</t>
  </si>
  <si>
    <t>ประเมินราคาสินทรัพย์</t>
  </si>
  <si>
    <t>ความเสี่ยงกระแสเงินสด</t>
  </si>
  <si>
    <t>เบ็ดเสร็จอื่นจาก</t>
  </si>
  <si>
    <t>แปลงค่างบการเงิน</t>
  </si>
  <si>
    <t>รวมองค์ประกอบอื่น</t>
  </si>
  <si>
    <t>- สุทธิจากภาษีเงินได้</t>
  </si>
  <si>
    <t>บริษัทร่วมและการร่วมค้า</t>
  </si>
  <si>
    <t>ที่เป็นเงินตราต่างประเทศ</t>
  </si>
  <si>
    <t>การตัดจำหน่ายส่วนเกินทุนจากการประเมินราคาสินทรัพย์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</si>
  <si>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</si>
  <si>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</si>
  <si>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</si>
  <si>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>เป็นเงินสดรับ (จ่าย) จากกิจกรรมดำเนินงาน</t>
  </si>
  <si>
    <t>ขาดทุนจากหนี้สูญ</t>
  </si>
  <si>
    <t>ค่าใช้จ่ายผลประโยชน์ของพนักงานเมื่อเกษียณอายุ</t>
  </si>
  <si>
    <t>ค่าเสื่อมราคา</t>
  </si>
  <si>
    <t>ค่าตัดจำหน่ายสินทรัพย์ไม่มีตัวตน</t>
  </si>
  <si>
    <t>ขาดทุน (กำไร) 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</si>
  <si>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</si>
  <si>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</si>
  <si>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</si>
  <si>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</si>
  <si>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</si>
  <si>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รับดอกเบี้ย</t>
  </si>
  <si>
    <t>จ่ายดอกเบี้ย</t>
  </si>
  <si>
    <t>รับคืนภาษีเงินได้หัก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</si>
  <si>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</si>
  <si>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</si>
  <si>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เงินสดจ่ายเพื่อซื้อสินทรัพย์ทางการเงินอื่น</t>
  </si>
  <si>
    <t>เงินปันผลรับ</t>
  </si>
  <si>
    <t>เงินสดจ่ายเพื่อลงทุนในบริษัทย่อย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</si>
  <si>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</si>
  <si>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</si>
  <si>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เงินสดรับจากการกู้ยืมเงินระยะสั้นจากบริษัทย่อย</t>
  </si>
  <si>
    <t>เงินปันผลจ่าย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</si>
  <si>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</si>
  <si>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</si>
  <si>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</si>
  <si>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</si>
  <si>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ส่วนแบ่งกำไรจากเงินลงทุนในบริษัทร่วมและการร่วมค้า</t>
  </si>
  <si>
    <t>ขาดทุน (กำไร) จากการประเมินมูลค่ายุติธรรม</t>
  </si>
  <si>
    <t>ของตราสารอนุพันธ์ทางการเงินที่ยังไม่เกิดขึ้นจริง</t>
  </si>
  <si>
    <t>จ่ายผลประโยชน์ของพนักงานเมื่อเกษียณอายุ</t>
  </si>
  <si>
    <t>เงินสดจ่ายเพื่อซื้อที่ดิน อาคารและอุปกรณ์ สินทรัพย์สิทธิการใช้</t>
  </si>
  <si>
    <t xml:space="preserve">      จากการซื้อสินทรัพย์</t>
  </si>
  <si>
    <t>เงินสดรับจากการออกหุ้นกู้</t>
  </si>
  <si>
    <t xml:space="preserve">   สินทรัพย์สิทธิการใช้ที่ได้มาภายใต้สัญญาเช่า</t>
  </si>
  <si>
    <t xml:space="preserve">   เจ้าหนี้จากการซื้อสินทรัพย์ที่ยังไม่ได้ชำระ</t>
  </si>
  <si>
    <t xml:space="preserve">   เงินจ่ายล่วงหน้าค่าซื้อสินทรัพย์ถาวรหรือค่าก่อสร้าง</t>
  </si>
  <si>
    <t xml:space="preserve">      ที่โอนเป็นที่ดิน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</si>
  <si>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</si>
  <si>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</si>
  <si>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เงินสดจ่ายเพื่อไถ่ถอนหุ้นกู้</t>
  </si>
  <si>
    <t xml:space="preserve">เงินสดจ่ายเพื่อชำระคืนเงินต้นของหนี้สินตามสัญญาเช่า </t>
  </si>
  <si>
    <t>เงินสดจ่ายหุ้นทุนซื้อคืนของบริษัทย่อย</t>
  </si>
  <si>
    <t>การเพิ่มหุ้นทุนซื้อคืนของบริษัทย่อย (หมายเหตุ 9.1)</t>
  </si>
  <si>
    <t>ยอดคงเหลือ ณ วันที่ 1 มกราคม 2569</t>
  </si>
  <si>
    <t>31 ธันวาคม 2568</t>
  </si>
  <si>
    <t>สินทรัพย์ชีวภาพไม่หมุนเวียน</t>
  </si>
  <si>
    <t>การขายตราสารทุนที่กำหนดให้วัดมูลค่าด้วย</t>
  </si>
  <si>
    <t>มูลค่ายุติธรรมของเงินลงทุน</t>
  </si>
  <si>
    <t>สำรองสำหรับ</t>
  </si>
  <si>
    <t>กำไรก่อนภาษีเงินได้</t>
  </si>
  <si>
    <t>ขาดทุน (กำไร) จากการบัญชีป้องกันความเสี่ยง</t>
  </si>
  <si>
    <t>และสินทรัพย์ชีวภาพ</t>
  </si>
  <si>
    <t xml:space="preserve">   สินทรัพย์ชีวภาพ สินทรัพย์ไม่มีตัวตน และชำระเจ้าหนี้</t>
  </si>
  <si>
    <t>กำไรจากกิจกรรมดำเนินงาน</t>
  </si>
  <si>
    <t xml:space="preserve">   กำไร (ขาดทุน) จากการเปลี่ยนแปลงมูลค่าของเงินลงทุน</t>
  </si>
  <si>
    <t xml:space="preserve">    สินทรัพย์สิทธิการใช้ สินทรัพย์ชีวภาพ และสินทรัพย์ไม่มีตัวตน</t>
  </si>
  <si>
    <t>ค่าตัดจำหน่ายพืชเพื่อการให้ผลิตผล</t>
  </si>
  <si>
    <t>10, 11</t>
  </si>
  <si>
    <t xml:space="preserve">      การร่วมค้า</t>
  </si>
  <si>
    <t xml:space="preserve">   ตราสารทุนอ้างอิง</t>
  </si>
  <si>
    <t>โอนกลับผลขาดทุนด้านเครดิตที่คาดว่าจะเกิดขึ้น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</si>
  <si>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</si>
  <si>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กระแสเงินสดได้มาจากกิจกรรมดำเนินงาน</t>
  </si>
  <si>
    <t>เงินสดรับจากการขายสินทรัพย์ทางการเงินอื่น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</si>
  <si>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</si>
  <si>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</si>
  <si>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</si>
  <si>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</si>
  <si>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</si>
  <si>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</si>
  <si>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การจ่ายเงินปันผล (หมายเหตุ 19)</t>
  </si>
  <si>
    <t>การแบ่งปันกำไร (ขาดทุน)</t>
  </si>
  <si>
    <t xml:space="preserve">   กำไร (ขาดทุน) ส่วนที่เป็นของผู้ถือหุ้นของบริษัท</t>
  </si>
  <si>
    <t xml:space="preserve">   กำไร (ขาดทุน) จากการป้องกันความเสี่ยงกระแสเงินสด</t>
  </si>
  <si>
    <t>กระแสเงินสดสุทธิได้มาจาก (ใช้ไปใน) กิจกรรมลงทุน</t>
  </si>
  <si>
    <t>ขาดทุน (กำไร) จากอัตราแลกเปลี่ยนที่ยังไม่เกิดขึ้นจริง</t>
  </si>
  <si>
    <t>ตัดจำหน่ายภาษีเงินได้หัก ณ ที่จ่าย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</si>
  <si>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</si>
  <si>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</si>
  <si>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</si>
  <si>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เงินสดจ่ายเพื่อซื้อตราสารอนุพันธ์ทางการเงิน</t>
  </si>
  <si>
    <t>การจ่ายเงินปันผล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</si>
  <si>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</si>
  <si>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</si>
  <si>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</si>
  <si>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สินทรัพย์ทางการเงินหมุนเวียนอื่น</t>
  </si>
  <si>
    <t xml:space="preserve">   กำไรจากการป้องกันความเสี่ยงกระแสเงินสด</t>
  </si>
  <si>
    <t>งบกำไรขาดทุนเบ็ดเสร็จ</t>
  </si>
  <si>
    <t>รายการปรับลดราคาทุนของสินค้าคงเหลือ</t>
  </si>
  <si>
    <t>เป็นมูลค่าสุทธิที่จะได้รับ (โอนกลับ)</t>
  </si>
  <si>
    <t>ค่าใช้จ่ายประมาณการหนี้สินจากสัญญาที่สร้างภาระ (โอนกลับ)</t>
  </si>
  <si>
    <t>เงินปันผลจ่ายของบริษัทย่อย</t>
  </si>
  <si>
    <t>ขาดทุนจากการแปลงตราสารอนุพันธ์เป็น</t>
  </si>
  <si>
    <t>โอนกลับค่าใช้จ่ายประมาณการหนี้สินจากเหตุการณ์</t>
  </si>
  <si>
    <t xml:space="preserve">   น้ำท่วมหรือเพลิงไหม้</t>
  </si>
  <si>
    <t>กระแสเงินสดสุทธิได้มาจากกิจกรรมดำเนินงาน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</si>
  <si>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</si>
  <si>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</si>
  <si>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ผลต่างจากการแปลงค่างบการเงินที่เป็นเงินตราต่างประเทศ</t>
  </si>
  <si>
    <t>ค่าซ่อมแซมและบำรุงรักษาจากการโอนงานระหว่างก่อสร้าง</t>
  </si>
  <si>
    <t xml:space="preserve">   มูลค่ายุติธรรมผ่านกำไรขาดทุนเบ็ดเสร็จอื่น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</si>
</sst>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#,##0.000_);\(#,##0.000\)"/>
    <numFmt numFmtId="167" formatCode="#,##0;\(#,##0\);&quot;-&quot;;@"/>
    <numFmt numFmtId="168" formatCode="#,##0;\(#,##0\)"/>
    <numFmt numFmtId="169" formatCode="_(* #,##0.00_);_(* \(#,##0.00\);_(* &quot;-&quot;_);_(@_)"/>
    <numFmt numFmtId="170" formatCode="0.0"/>
    <numFmt numFmtId="171" formatCode="0.0%"/>
    <numFmt numFmtId="172" formatCode="#,##0.0_);[Red]\(#,##0.0\)"/>
    <numFmt numFmtId="173" formatCode="_-* #,##0.00_-;\-* #,##0.00_-;_-* &quot;-&quot;??_-;_-@_-"/>
    <numFmt numFmtId="174" formatCode="#,##0.000_);[Red]\(#,##0.000\)"/>
    <numFmt numFmtId="175" formatCode="[$-409]d\-mmm\-yy;@"/>
    <numFmt numFmtId="176" formatCode="#,##0.0_);\(#,##0.0\)"/>
    <numFmt numFmtId="177" formatCode="_(* #,##0.0_);_(* \(#,##0.0\);_(* &quot;-&quot;??_);_(@_)"/>
    <numFmt numFmtId="178" formatCode="[$￥-804]#,##0.0000"/>
    <numFmt numFmtId="179" formatCode="[$-409]dd\-mmm\-yy;@"/>
    <numFmt numFmtId="180" formatCode="&quot;฿&quot;#,##0.00;[Red]\-&quot;฿&quot;#,##0.00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#,##0;[Red]\(#,##0\);\-"/>
    <numFmt numFmtId="184" formatCode="_-[$€-2]* #,##0.00_-;\-[$€-2]* #,##0.00_-;_-[$€-2]* &quot;-&quot;??_-"/>
    <numFmt numFmtId="185" formatCode="_-* #,##0\ &quot;ึS&quot;_-;\-* #,##0\ &quot;ึS&quot;_-;_-* &quot;-&quot;\ &quot;ึS&quot;_-;_-@_-"/>
    <numFmt numFmtId="186" formatCode="_-* #,##0.00\ &quot;ึS&quot;_-;\-* #,##0.00\ &quot;ึS&quot;_-;_-* &quot;-&quot;??\ &quot;ึS&quot;_-;_-@_-"/>
    <numFmt numFmtId="187" formatCode="\t&quot;$&quot;#,##0_);[Red]\(\t&quot;$&quot;#,##0\)"/>
    <numFmt numFmtId="188" formatCode="\$#,##0.00;\(\$#,##0.00\)"/>
    <numFmt numFmtId="189" formatCode="\$#,##0;\(\$#,##0\)"/>
    <numFmt numFmtId="190" formatCode="_-* #,##0\ _D_M_-;\-* #,##0\ _D_M_-;_-* &quot;-&quot;\ _D_M_-;_-@_-"/>
    <numFmt numFmtId="191" formatCode="_([$$-409]* #,##0.00_);_([$$-409]* \(#,##0.00\);_([$$-409]* &quot;-&quot;??_);_(@_)"/>
    <numFmt numFmtId="192" formatCode="mm/dd/yy"/>
    <numFmt numFmtId="193" formatCode="&quot;\&quot;#,##0;[Red]&quot;\&quot;\-#,##0"/>
    <numFmt numFmtId="194" formatCode="_-* #,##0.00\ _D_M_-;\-* #,##0.00\ _D_M_-;_-* &quot;-&quot;??\ _D_M_-;_-@_-"/>
    <numFmt numFmtId="195" formatCode="&quot;Rp&quot;#,##0_);\(&quot;Rp&quot;#,##0\)"/>
    <numFmt numFmtId="196" formatCode="&quot;Rp&quot;#,##0_);[Red]\(&quot;Rp&quot;#,##0\)"/>
    <numFmt numFmtId="197" formatCode="&quot;Rp&quot;#,##0.00_);[Red]\(&quot;Rp&quot;#,##0.00\)"/>
    <numFmt numFmtId="198" formatCode="#,##0\ &quot;F&quot;;\-#,##0\ &quot;F&quot;"/>
    <numFmt numFmtId="199" formatCode="_-* #,##0.000_-;\-* #,##0.000_-;_-* &quot;-&quot;??_-;_-@_-"/>
    <numFmt numFmtId="200" formatCode="0%;\(0%\)"/>
    <numFmt numFmtId="201" formatCode="#,##0,_);[Red]\(#,##0,\)"/>
    <numFmt numFmtId="202" formatCode="0.0%;\ \(0.0%\)"/>
    <numFmt numFmtId="203" formatCode="&quot;               &quot;@"/>
    <numFmt numFmtId="204" formatCode="&quot;                    &quot;@"/>
    <numFmt numFmtId="205" formatCode="&quot;                  &quot;@"/>
    <numFmt numFmtId="206" formatCode="&quot;             &quot;@"/>
    <numFmt numFmtId="207" formatCode="&quot;          &quot;@"/>
    <numFmt numFmtId="208" formatCode="#,##0\ &quot;m&quot;;[Red]\(#,##0\)\ &quot;m&quot;;&quot;- &quot;"/>
    <numFmt numFmtId="209" formatCode="&quot;CHF&quot;\ #,##0.00;&quot;CHF&quot;\ \-#,##0.00"/>
    <numFmt numFmtId="210" formatCode="_([$€-2]* #,##0.00_);_([$€-2]* \(#,##0.00\);_([$€-2]* &quot;-&quot;??_)"/>
    <numFmt numFmtId="211" formatCode="_ * #,##0_ ;_ * \-#,##0_ ;_ * &quot;-&quot;_ ;_ @_ "/>
    <numFmt numFmtId="212" formatCode="_ * #,##0.00_ ;_ * \-#,##0.00_ ;_ * &quot;-&quot;??_ ;_ @_ "/>
    <numFmt numFmtId="213" formatCode="&quot;\&quot;#,##0.00;[Red]&quot;\&quot;\-#,##0.00"/>
    <numFmt numFmtId="214" formatCode="#,##0.00&quot;?&quot;_);[Red]\(#,##0.00&quot;?&quot;\)"/>
    <numFmt numFmtId="215" formatCode="&quot;£ &quot;#,##0;[Red]\-&quot;£ &quot;#,##0"/>
    <numFmt numFmtId="216" formatCode="0.00_)"/>
    <numFmt numFmtId="217" formatCode="#,##0_%_);\(#,##0\)_%;#,##0_%_);@_%_)"/>
    <numFmt numFmtId="218" formatCode="&quot;Rp&quot;#,##0_%_);\(&quot;Rp&quot;#,##0\)_%;&quot;Rp&quot;#,##0_%_);@_%_)"/>
    <numFmt numFmtId="219" formatCode="&quot;Rp&quot;###,0&quot;.&quot;00_%_);\(&quot;Rp&quot;###,0&quot;.&quot;00\)_%;&quot;Rp&quot;###,0&quot;.&quot;00_%_);@_%_)"/>
    <numFmt numFmtId="220" formatCode="m/d/yy_%_)"/>
    <numFmt numFmtId="221" formatCode="0_%_);\(0\)_%;0_%_);@_%_)"/>
    <numFmt numFmtId="222" formatCode="0&quot;.&quot;0\%_);\(0&quot;.&quot;0\%\);0&quot;.&quot;0\%_);@_%_)"/>
    <numFmt numFmtId="223" formatCode="0&quot;.&quot;0%"/>
    <numFmt numFmtId="224" formatCode="0&quot;.&quot;0\x_)_);&quot;NM&quot;_x_)_);0&quot;.&quot;0\x_)_);@_%_)"/>
    <numFmt numFmtId="225" formatCode="&quot;Rp&quot;###,0&quot;.&quot;00_);[Red]\(&quot;Rp&quot;###,0&quot;.&quot;00\)"/>
    <numFmt numFmtId="226" formatCode="_-&quot;Rp&quot;* #,##0_-;\-&quot;Rp&quot;* #,##0_-;_-&quot;Rp&quot;* &quot;-&quot;_-;_-@_-"/>
    <numFmt numFmtId="227" formatCode="_-&quot;Rp&quot;* #,##0.00_-;\-&quot;Rp&quot;* #,##0.00_-;_-&quot;Rp&quot;* &quot;-&quot;??_-;_-@_-"/>
    <numFmt numFmtId="228" formatCode="\ß#,##0\ ;[Red]&quot;(ß&quot;#,##0\)"/>
    <numFmt numFmtId="229" formatCode="\ &quot;CHF&quot;* #,##0\ ;[Red]\ &quot;CHF&quot;* \-#,##0\ ;\ &quot;CHF&quot;* \-\ \ "/>
    <numFmt numFmtId="230" formatCode="\ &quot;CHF&quot;* #,##0.00\ ;[Red]\ &quot;CHF&quot;* \-#,##0.00\ ;\ &quot;CHF&quot;* \-\ \ "/>
    <numFmt numFmtId="231" formatCode="\ &quot;CHF&quot;* \+#,##0\ ;[Red]\ &quot;CHF&quot;* \-#,##0\ ;\ &quot;CHF&quot;* \-\ \ "/>
    <numFmt numFmtId="232" formatCode="\+#,##0\ ;[Red]\-#,##0\ ;\-\ \ "/>
    <numFmt numFmtId="233" formatCode="\+#,##0.0\ ;[Red]\-#,##0.0\ ;\-\ \ "/>
    <numFmt numFmtId="234" formatCode="#,##0\ ;[Red]\-#,##0\ ;\-\ \ "/>
    <numFmt numFmtId="235" formatCode="#,##0.0\ ;[Red]\-#,##0.0\ ;\-\ \ "/>
    <numFmt numFmtId="236" formatCode="#,##0.00\ ;[Red]\-#,##0.00\ ;\-\ \ "/>
    <numFmt numFmtId="237" formatCode="#,##0.000\ ;[Red]\-#,##0.000\ ;\-\ \ "/>
    <numFmt numFmtId="238" formatCode="#,##0.0000\ ;[Red]\-#,##0.0000\ ;\-\ \ "/>
    <numFmt numFmtId="239" formatCode="#,##0.000000\ ;[Red]\-#,##0.000000\ ;\-\ \ "/>
    <numFmt numFmtId="240" formatCode="d/\ mmmm\ yyyy"/>
    <numFmt numFmtId="241" formatCode="d/m/yy\ "/>
    <numFmt numFmtId="242" formatCode="d/m/yyyy\ "/>
    <numFmt numFmtId="243" formatCode="hh:mm\ "/>
    <numFmt numFmtId="244" formatCode="_(* #,##0.00_);_(* \(#,##0.00\);_(* \-??_);_(@_)"/>
    <numFmt numFmtId="245" formatCode="0%_);\(0%\)"/>
    <numFmt numFmtId="246" formatCode="&quot;Rp&quot;\ #,##0.00_);\(&quot;Rp&quot;\ #,##0.00\)"/>
    <numFmt numFmtId="247" formatCode="_-* #,##0.00\ &quot;kr&quot;_-;\-* #,##0.00\ &quot;kr&quot;_-;_-* &quot;-&quot;??\ &quot;kr&quot;_-;_-@_-"/>
    <numFmt numFmtId="248" formatCode="\t#\,\t#\t#\t0"/>
    <numFmt numFmtId="249" formatCode="&quot;$&quot;\ \ \ \ \,##0_);\(&quot;$&quot;#,##0\)"/>
    <numFmt numFmtId="250" formatCode="0.0#"/>
    <numFmt numFmtId="251" formatCode="_ &quot;R&quot;\ * #,##0_ ;_ &quot;R&quot;\ * \-#,##0_ ;_ &quot;R&quot;\ * &quot;-&quot;_ ;_ @_ "/>
    <numFmt numFmtId="252" formatCode="_-&quot;S$&quot;* #,##0.00_-;\-&quot;S$&quot;* #,##0.00_-;_-&quot;S$&quot;* &quot;-&quot;??_-;_-@_-"/>
    <numFmt numFmtId="253" formatCode="_-* #,##0\ &quot;F&quot;_-;\-* #,##0\ &quot;F&quot;_-;_-* &quot;-&quot;\ &quot;F&quot;_-;_-@_-"/>
    <numFmt numFmtId="254" formatCode="_-* #,##0\ _F_-;\-* #,##0\ _F_-;_-* &quot;-&quot;\ _F_-;_-@_-"/>
    <numFmt numFmtId="255" formatCode="_-* #,##0.00\ &quot;F&quot;_-;\-* #,##0.00\ &quot;F&quot;_-;_-* &quot;-&quot;??\ &quot;F&quot;_-;_-@_-"/>
    <numFmt numFmtId="256" formatCode="_-* #,##0.00\ _F_-;\-* #,##0.00\ _F_-;_-* &quot;-&quot;??\ _F_-;_-@_-"/>
    <numFmt numFmtId="257" formatCode="0.0000000000"/>
    <numFmt numFmtId="258" formatCode="0.00000000000"/>
    <numFmt numFmtId="259" formatCode="0.00000000000000"/>
    <numFmt numFmtId="260" formatCode="_ * #,##0_)&quot;F&quot;_ ;_ * \(#,##0\)&quot;F&quot;_ ;_ * &quot;-&quot;_)&quot;F&quot;_ ;_ @_ "/>
    <numFmt numFmtId="261" formatCode="_ * #,##0_)_F_ ;_ * \(#,##0\)_F_ ;_ * &quot;-&quot;_)_F_ ;_ @_ "/>
    <numFmt numFmtId="262" formatCode="_ * #,##0.00_)&quot;F&quot;_ ;_ * \(#,##0.00\)&quot;F&quot;_ ;_ * &quot;-&quot;??_)&quot;F&quot;_ ;_ @_ "/>
    <numFmt numFmtId="263" formatCode="_ * #,##0.00_)_F_ ;_ * \(#,##0.00\)_F_ ;_ * &quot;-&quot;??_)_F_ ;_ @_ "/>
    <numFmt numFmtId="264" formatCode="0.0000000000000"/>
    <numFmt numFmtId="265" formatCode="#,##0.00\ &quot;zł&quot;;[Red]\-#,##0.00\ &quot;zł&quot;"/>
    <numFmt numFmtId="266" formatCode="\(0.0\)"/>
    <numFmt numFmtId="267" formatCode="&quot;\&quot;#,##0;&quot;\&quot;&quot;\&quot;&quot;\&quot;&quot;\&quot;&quot;\&quot;&quot;\&quot;\-#,##0"/>
    <numFmt numFmtId="268" formatCode="_-&quot;\&quot;* #,##0_-;&quot;\&quot;&quot;\&quot;&quot;\&quot;\-&quot;\&quot;* #,##0_-;_-&quot;\&quot;* &quot;-&quot;_-;_-@_-"/>
    <numFmt numFmtId="269" formatCode="_-&quot;\&quot;* #,##0.00_-;&quot;\&quot;&quot;\&quot;&quot;\&quot;\-&quot;\&quot;* #,##0.00_-;_-&quot;\&quot;* &quot;-&quot;??_-;_-@_-"/>
    <numFmt numFmtId="270" formatCode="0.0%_);[Red]\(0.0%\)"/>
    <numFmt numFmtId="271" formatCode="_(\?* \t#,##0_);_(\?* \(\t#,##0\);_(\?* &quot;-&quot;_);_(@_)"/>
    <numFmt numFmtId="272" formatCode="_(* #,##0.000_);_(* \(#,##0.000\);_(* &quot;-&quot;??_);_(@_)"/>
    <numFmt numFmtId="273" formatCode="[$-409]mmm\-yy;@"/>
    <numFmt numFmtId="274" formatCode="_-* #,##0.00\ _€_-;\-* #,##0.00\ _€_-;_-* &quot;-&quot;??\ _€_-;_-@_-"/>
    <numFmt numFmtId="275" formatCode="#,##0;[Red]\(#,##0\)"/>
    <numFmt numFmtId="276" formatCode="#,##0.00;\(#,##0.00\)"/>
    <numFmt numFmtId="277" formatCode="General_)"/>
    <numFmt numFmtId="278" formatCode="\t&quot;£&quot;#,##0_);\(\t&quot;£&quot;#,##0\)"/>
    <numFmt numFmtId="279" formatCode="\t&quot;£&quot;#,##0_);[Red]\(\t&quot;£&quot;#,##0\)"/>
    <numFmt numFmtId="280" formatCode="d/mm/yy\ "/>
    <numFmt numFmtId="281" formatCode="#,##0.00_);[Black]\(#,##0.00\)"/>
    <numFmt numFmtId="282" formatCode="#,##0.00;\(#,##0.00\);\-"/>
    <numFmt numFmtId="283" formatCode="#,##0.00\ &quot;FB&quot;;[Red]\-#,##0.00\ &quot;FB&quot;"/>
    <numFmt numFmtId="284" formatCode="0.0%_);\(0.0%\)"/>
    <numFmt numFmtId="285" formatCode=";;;"/>
    <numFmt numFmtId="286" formatCode="\£\ #,##0_);[Red]\(\£\ #,##0\)"/>
    <numFmt numFmtId="287" formatCode="\¥\ #,##0_);[Red]\(\¥\ #,##0\)"/>
    <numFmt numFmtId="288" formatCode="0&quot; bp&quot;"/>
    <numFmt numFmtId="289" formatCode="\•\ \ @"/>
    <numFmt numFmtId="290" formatCode="_(* #,##0.0_);_(* \(#,##0.00\);_(* &quot;-&quot;??_);_(@_)"/>
    <numFmt numFmtId="291" formatCode="0.000"/>
    <numFmt numFmtId="292" formatCode="&quot;$&quot;#,\);\(&quot;$&quot;#,##0\)"/>
    <numFmt numFmtId="293" formatCode="#,##0_);[Red]\ \(#,##0\);\ &quot;-&quot;_)"/>
    <numFmt numFmtId="294" formatCode="&quot;$&quot;#,##0.00_);[Red]\(&quot;$&quot;#,##0.00\);&quot;--  &quot;;_(@_)"/>
    <numFmt numFmtId="295" formatCode="\ \ _•\–\ \ \ \ @"/>
    <numFmt numFmtId="296" formatCode="mmm\-d\-yyyy"/>
    <numFmt numFmtId="297" formatCode="mmm\-yyyy"/>
    <numFmt numFmtId="298" formatCode="d\-mmm\-yyyy"/>
    <numFmt numFmtId="299" formatCode="d\-mmm\-yyyy\ \ h:mm"/>
    <numFmt numFmtId="300" formatCode="###0_);\(###0\)"/>
    <numFmt numFmtId="301" formatCode="#,##0.0\x_);&quot;NM &quot;"/>
    <numFmt numFmtId="302" formatCode="0."/>
    <numFmt numFmtId="303" formatCode="#,##0.0_);[Red]\(#,##0.0\);&quot;N/A &quot;"/>
    <numFmt numFmtId="304" formatCode="#,##0.0_);[Red]\(#,##0.0\);&quot;--  &quot;"/>
    <numFmt numFmtId="305" formatCode="#,##0.0_)\ \ ;[Red]\(#,##0.0\)\ \ "/>
    <numFmt numFmtId="306" formatCode="#,##0_);[Red]\(#,##0\);&quot;--  &quot;"/>
    <numFmt numFmtId="307" formatCode="#,##0.00&quot;x&quot;_);[Red]\(#,##0.00&quot;x&quot;\)"/>
    <numFmt numFmtId="308" formatCode="#,##0.00_)&quot; &quot;;[Red]\(#,##0.00\)&quot; &quot;"/>
    <numFmt numFmtId="309" formatCode="0.0%&quot;NetPPE/sales&quot;"/>
    <numFmt numFmtId="310" formatCode="0.0%&quot;NWI/Sls&quot;"/>
    <numFmt numFmtId="311" formatCode="\60\4\7\:"/>
    <numFmt numFmtId="312" formatCode="&quot;£&quot;#,##0.00;[Red]\-&quot;£&quot;#,##0.00"/>
    <numFmt numFmtId="313" formatCode="0.0%;[Red]\(0.0%\);&quot;--  &quot;"/>
    <numFmt numFmtId="314" formatCode="0.0%;[Red]\(0.0%\)"/>
    <numFmt numFmtId="315" formatCode="0.000%;[Red]\(0.000%\)"/>
    <numFmt numFmtId="316" formatCode="0.000%;;&quot;-- &quot;"/>
    <numFmt numFmtId="317" formatCode="0.0%&quot;Sales&quot;"/>
    <numFmt numFmtId="318" formatCode="#,##0.0%_);[Red]\(#,##0.0%\)"/>
    <numFmt numFmtId="319" formatCode="&quot;Proj &quot;0;;"/>
    <numFmt numFmtId="320" formatCode="_(* #\ ###\ ##0_);_(* \(#\ ###\ ##0\);_(* &quot;–&quot;_);_(@_)"/>
    <numFmt numFmtId="321" formatCode="&quot;$&quot;#,\);\(&quot;$&quot;#,\)"/>
    <numFmt numFmtId="322" formatCode="&quot;$&quot;#,;\(&quot;$&quot;#,\)"/>
    <numFmt numFmtId="323" formatCode="0.0\x"/>
    <numFmt numFmtId="324" formatCode="_-* #,##0.00_-;\-* #,##0.00_-;_-* \-??_-;_-@_-"/>
    <numFmt numFmtId="325" formatCode="_([$€]* #,##0.00_);_([$€]* \(#,##0.00\);_([$€]* &quot;-&quot;??_);_(@_)"/>
    <numFmt numFmtId="326" formatCode="0_);[Red]\(0\)"/>
    <numFmt numFmtId="327" formatCode="&quot;£&quot;#,##0.00_);[Red]\(&quot;£&quot;#,##0.00\)"/>
    <numFmt numFmtId="328" formatCode="_(&quot;฿&quot;* #,##0.00_);_(&quot;฿&quot;* \(#,##0.00\);_(&quot;฿&quot;* &quot;-&quot;??_);_(@_)"/>
  </numFmts>
  <fonts count="3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pFont"/>
    </font>
    <font>
      <sz val="10"/>
      <color theme="1"/>
      <name val="EYInterstate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Helv"/>
      <charset val="222"/>
    </font>
    <font>
      <sz val="10"/>
      <name val="Courier"/>
      <family val="3"/>
    </font>
    <font>
      <u/>
      <sz val="14"/>
      <color indexed="12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  <charset val="222"/>
    </font>
    <font>
      <sz val="12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MS Sans Serif"/>
      <family val="2"/>
    </font>
    <font>
      <sz val="10"/>
      <color indexed="22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4"/>
      <name val="CordiaUPC"/>
      <family val="2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1"/>
      <color theme="1"/>
      <name val="Tahoma"/>
      <family val="2"/>
    </font>
    <font>
      <sz val="10"/>
      <name val="Cordia New"/>
      <family val="2"/>
    </font>
    <font>
      <sz val="12"/>
      <name val="Times New Roman"/>
      <family val="1"/>
    </font>
    <font>
      <b/>
      <sz val="11"/>
      <color theme="0"/>
      <name val="Calibri"/>
      <family val="2"/>
      <charset val="222"/>
      <scheme val="minor"/>
    </font>
    <font>
      <sz val="11"/>
      <name val="｣ﾍ｣ﾓ ｣ﾐ･ｴ･ｷ･ﾃ･ｯ"/>
      <family val="1"/>
      <charset val="128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  <charset val="222"/>
    </font>
    <font>
      <sz val="8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color indexed="18"/>
      <name val="Arial"/>
      <family val="2"/>
    </font>
    <font>
      <sz val="8"/>
      <name val="Times New Roman"/>
      <family val="1"/>
    </font>
    <font>
      <sz val="12"/>
      <name val="Arial"/>
      <family val="2"/>
    </font>
    <font>
      <sz val="10"/>
      <name val="Helv"/>
      <family val="2"/>
    </font>
    <font>
      <sz val="10"/>
      <name val="??"/>
      <family val="1"/>
      <charset val="128"/>
    </font>
    <font>
      <sz val="10"/>
      <name val="?? ??"/>
      <family val="1"/>
      <charset val="128"/>
    </font>
    <font>
      <sz val="12"/>
      <name val="???"/>
      <family val="2"/>
    </font>
    <font>
      <sz val="10"/>
      <name val="MS P ゴシック"/>
      <family val="2"/>
    </font>
    <font>
      <sz val="10"/>
      <name val="Geneva"/>
      <family val="2"/>
    </font>
    <font>
      <sz val="10"/>
      <name val="Helv"/>
    </font>
    <font>
      <sz val="10"/>
      <name val="–¾’©"/>
      <family val="3"/>
      <charset val="128"/>
    </font>
    <font>
      <sz val="10"/>
      <name val="System"/>
      <family val="2"/>
      <charset val="222"/>
    </font>
    <font>
      <sz val="10"/>
      <name val="Geneva"/>
    </font>
    <font>
      <sz val="12"/>
      <name val="¹ÙÅÁÃ¼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name val="돋움"/>
      <family val="3"/>
      <charset val="129"/>
    </font>
    <font>
      <sz val="11"/>
      <name val="μ¸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1"/>
      <color indexed="20"/>
      <name val="Calibri"/>
      <family val="2"/>
    </font>
    <font>
      <u/>
      <sz val="10"/>
      <color indexed="36"/>
      <name val="Arial"/>
      <family val="2"/>
    </font>
    <font>
      <sz val="10"/>
      <color indexed="12"/>
      <name val="Helvetica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2"/>
      <name val="Times New Roman"/>
      <family val="1"/>
    </font>
    <font>
      <b/>
      <sz val="8"/>
      <name val="Arial"/>
      <family val="2"/>
    </font>
    <font>
      <sz val="10"/>
      <name val="Book Antiqua"/>
      <family val="1"/>
    </font>
    <font>
      <sz val="8"/>
      <name val="Palatino"/>
      <family val="1"/>
    </font>
    <font>
      <sz val="10"/>
      <name val="Comic Sans MS"/>
      <family val="4"/>
    </font>
    <font>
      <sz val="10"/>
      <color indexed="22"/>
      <name val="MS Sans Serif"/>
      <family val="2"/>
      <charset val="222"/>
    </font>
    <font>
      <sz val="10"/>
      <name val="MS Serif"/>
      <family val="1"/>
    </font>
    <font>
      <b/>
      <sz val="10"/>
      <name val="Tms Rmn"/>
    </font>
    <font>
      <sz val="11"/>
      <name val="Times New Roman"/>
      <family val="1"/>
    </font>
    <font>
      <sz val="10"/>
      <name val="SWISS"/>
    </font>
    <font>
      <b/>
      <sz val="8"/>
      <name val="Arial"/>
      <family val="2"/>
      <charset val="238"/>
    </font>
    <font>
      <sz val="10"/>
      <color indexed="16"/>
      <name val="MS Serif"/>
      <family val="1"/>
    </font>
    <font>
      <sz val="10"/>
      <name val="Tahoma"/>
      <family val="2"/>
    </font>
    <font>
      <i/>
      <sz val="11"/>
      <color indexed="23"/>
      <name val="Calibri"/>
      <family val="2"/>
    </font>
    <font>
      <sz val="7"/>
      <name val="Palatino"/>
      <family val="1"/>
    </font>
    <font>
      <u/>
      <sz val="5"/>
      <color indexed="36"/>
      <name val="Arial"/>
      <family val="2"/>
    </font>
    <font>
      <sz val="11"/>
      <color indexed="17"/>
      <name val="Calibri"/>
      <family val="2"/>
    </font>
    <font>
      <b/>
      <sz val="18"/>
      <color indexed="12"/>
      <name val="MS Sans Serif"/>
      <family val="2"/>
      <charset val="222"/>
    </font>
    <font>
      <sz val="6"/>
      <color indexed="16"/>
      <name val="Palatino"/>
      <family val="1"/>
    </font>
    <font>
      <b/>
      <sz val="12"/>
      <name val="Helv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  <charset val="222"/>
    </font>
    <font>
      <u/>
      <sz val="6"/>
      <color indexed="12"/>
      <name val="Helv"/>
    </font>
    <font>
      <b/>
      <sz val="9"/>
      <color indexed="16"/>
      <name val="SwitzerlandCondensed"/>
    </font>
    <font>
      <sz val="11"/>
      <color indexed="62"/>
      <name val="Calibri"/>
      <family val="2"/>
    </font>
    <font>
      <sz val="8"/>
      <color indexed="39"/>
      <name val="Arial"/>
      <family val="2"/>
    </font>
    <font>
      <sz val="8"/>
      <color indexed="12"/>
      <name val="Helv"/>
    </font>
    <font>
      <sz val="10"/>
      <name val="‚l‚r ƒSƒVƒbƒN"/>
      <family val="3"/>
    </font>
    <font>
      <u/>
      <sz val="7.5"/>
      <color indexed="36"/>
      <name val="FuturaA Bk BT"/>
    </font>
    <font>
      <u/>
      <sz val="6"/>
      <color indexed="12"/>
      <name val="MS Sans Serif"/>
      <family val="2"/>
      <charset val="222"/>
    </font>
    <font>
      <sz val="11"/>
      <color indexed="52"/>
      <name val="Calibri"/>
      <family val="2"/>
    </font>
    <font>
      <b/>
      <sz val="10"/>
      <name val="Arial"/>
      <family val="2"/>
      <charset val="238"/>
    </font>
    <font>
      <b/>
      <sz val="11"/>
      <name val="Helv"/>
      <family val="2"/>
    </font>
    <font>
      <sz val="10"/>
      <name val="Arabic Transparent"/>
      <charset val="178"/>
    </font>
    <font>
      <sz val="11"/>
      <color indexed="60"/>
      <name val="Calibri"/>
      <family val="2"/>
    </font>
    <font>
      <sz val="10"/>
      <name val="Century Gothic"/>
      <family val="2"/>
    </font>
    <font>
      <b/>
      <sz val="11"/>
      <color indexed="63"/>
      <name val="Calibri"/>
      <family val="2"/>
    </font>
    <font>
      <b/>
      <sz val="9"/>
      <name val="Arial"/>
      <family val="2"/>
      <charset val="238"/>
    </font>
    <font>
      <sz val="10"/>
      <color indexed="16"/>
      <name val="Helvetica-Black"/>
    </font>
    <font>
      <sz val="10"/>
      <color indexed="14"/>
      <name val="Helvetica"/>
      <family val="2"/>
    </font>
    <font>
      <b/>
      <sz val="9"/>
      <color indexed="10"/>
      <name val="SwitzerlandCondensed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Tms Rmn"/>
    </font>
    <font>
      <sz val="12"/>
      <color indexed="9"/>
      <name val="Arial"/>
      <family val="2"/>
    </font>
    <font>
      <sz val="8"/>
      <name val="Wingdings"/>
      <charset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8"/>
      <color indexed="48"/>
      <name val="Arial"/>
      <family val="2"/>
    </font>
    <font>
      <b/>
      <i/>
      <sz val="8"/>
      <name val="Arial"/>
      <family val="2"/>
    </font>
    <font>
      <b/>
      <sz val="16"/>
      <color indexed="8"/>
      <name val="Times New Roman"/>
      <family val="1"/>
    </font>
    <font>
      <sz val="8"/>
      <name val="MS Sans Serif"/>
      <family val="2"/>
      <charset val="222"/>
    </font>
    <font>
      <sz val="10"/>
      <name val="FuturaA Bk BT"/>
    </font>
    <font>
      <sz val="10"/>
      <color indexed="8"/>
      <name val="Times New Roman"/>
      <family val="1"/>
    </font>
    <font>
      <b/>
      <sz val="12"/>
      <name val="MS Sans Serif"/>
      <family val="2"/>
      <charset val="222"/>
    </font>
    <font>
      <b/>
      <i/>
      <sz val="16"/>
      <color indexed="10"/>
      <name val="Arial"/>
      <family val="2"/>
    </font>
    <font>
      <b/>
      <i/>
      <sz val="14"/>
      <color indexed="12"/>
      <name val="Arial"/>
      <family val="2"/>
    </font>
    <font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4"/>
      <name val="Tms Rmn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24"/>
      <color indexed="13"/>
      <name val="Helv"/>
    </font>
    <font>
      <sz val="12"/>
      <color indexed="13"/>
      <name val="Helv"/>
    </font>
    <font>
      <b/>
      <sz val="12"/>
      <name val="Geneva"/>
    </font>
    <font>
      <b/>
      <sz val="11"/>
      <color indexed="8"/>
      <name val="Calibri"/>
      <family val="2"/>
    </font>
    <font>
      <b/>
      <sz val="14"/>
      <name val="Helv"/>
    </font>
    <font>
      <b/>
      <sz val="16"/>
      <name val="AT*Carleton"/>
      <charset val="2"/>
    </font>
    <font>
      <sz val="12"/>
      <name val="lr ¾©"/>
      <charset val="128"/>
    </font>
    <font>
      <sz val="11"/>
      <color indexed="10"/>
      <name val="Calibri"/>
      <family val="2"/>
    </font>
    <font>
      <sz val="8"/>
      <color indexed="9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name val="–พ’ฉ"/>
      <family val="1"/>
      <charset val="128"/>
    </font>
    <font>
      <sz val="10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EYInterstate Light"/>
    </font>
    <font>
      <u/>
      <sz val="9"/>
      <color theme="1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u/>
      <sz val="14"/>
      <color indexed="12"/>
      <name val="Cordia New"/>
      <family val="2"/>
    </font>
    <font>
      <b/>
      <sz val="24"/>
      <name val="AngsanaUPC"/>
      <family val="1"/>
      <charset val="222"/>
    </font>
    <font>
      <sz val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ARIAL"/>
      <family val="2"/>
      <charset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ตธฟ๒"/>
      <charset val="129"/>
    </font>
    <font>
      <b/>
      <sz val="18"/>
      <color theme="3"/>
      <name val="Cambria"/>
      <family val="2"/>
      <scheme val="major"/>
    </font>
    <font>
      <sz val="14"/>
      <name val="BrowalliaUPC"/>
      <family val="1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1"/>
      <color theme="0"/>
      <name val="Calibri"/>
      <family val="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8"/>
      <color theme="1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6"/>
      <color theme="1"/>
      <name val="Angsana New"/>
      <family val="2"/>
    </font>
    <font>
      <b/>
      <sz val="14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8"/>
      <color indexed="12"/>
      <name val="Arial"/>
      <family val="2"/>
    </font>
    <font>
      <sz val="9"/>
      <name val="Angsana New"/>
      <family val="1"/>
    </font>
    <font>
      <sz val="11"/>
      <name val="lr oSVbN"/>
      <family val="3"/>
      <charset val="128"/>
    </font>
    <font>
      <sz val="11"/>
      <color theme="0"/>
      <name val="Comic Sans MS"/>
      <family val="2"/>
    </font>
    <font>
      <sz val="11"/>
      <color rgb="FF9C0006"/>
      <name val="Comic Sans MS"/>
      <family val="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8"/>
      <color indexed="8"/>
      <name val="Arial"/>
      <family val="2"/>
    </font>
    <font>
      <b/>
      <sz val="11"/>
      <color rgb="FFFA7D00"/>
      <name val="Comic Sans MS"/>
      <family val="2"/>
    </font>
    <font>
      <sz val="6"/>
      <color indexed="10"/>
      <name val="Trebuchet MS"/>
      <family val="2"/>
    </font>
    <font>
      <b/>
      <sz val="11"/>
      <color theme="0"/>
      <name val="Comic Sans MS"/>
      <family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1"/>
      <color indexed="8"/>
      <name val="Comic Sans MS"/>
      <family val="2"/>
    </font>
    <font>
      <sz val="8"/>
      <color indexed="8"/>
      <name val="Arial"/>
      <family val="2"/>
    </font>
    <font>
      <i/>
      <sz val="11"/>
      <color rgb="FF7F7F7F"/>
      <name val="Comic Sans MS"/>
      <family val="2"/>
    </font>
    <font>
      <b/>
      <u/>
      <sz val="10"/>
      <name val="Helv"/>
      <family val="2"/>
    </font>
    <font>
      <b/>
      <sz val="11"/>
      <color indexed="32"/>
      <name val="Arial"/>
      <family val="2"/>
    </font>
    <font>
      <sz val="10"/>
      <color indexed="55"/>
      <name val="Arial"/>
      <family val="2"/>
    </font>
    <font>
      <sz val="11"/>
      <color rgb="FF006100"/>
      <name val="Comic Sans MS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5"/>
      <color theme="3"/>
      <name val="Comic Sans MS"/>
      <family val="2"/>
    </font>
    <font>
      <b/>
      <sz val="13"/>
      <color theme="3"/>
      <name val="Comic Sans MS"/>
      <family val="2"/>
    </font>
    <font>
      <b/>
      <sz val="11"/>
      <color theme="3"/>
      <name val="Comic Sans MS"/>
      <family val="2"/>
    </font>
    <font>
      <b/>
      <i/>
      <sz val="8"/>
      <color indexed="23"/>
      <name val="Arial"/>
      <family val="2"/>
    </font>
    <font>
      <sz val="7"/>
      <name val="Arial"/>
      <family val="2"/>
    </font>
    <font>
      <sz val="11"/>
      <color rgb="FF3F3F76"/>
      <name val="Comic Sans MS"/>
      <family val="2"/>
    </font>
    <font>
      <sz val="8"/>
      <color indexed="60"/>
      <name val="Trebuchet MS"/>
      <family val="2"/>
    </font>
    <font>
      <sz val="11"/>
      <color rgb="FFFA7D00"/>
      <name val="Comic Sans MS"/>
      <family val="2"/>
    </font>
    <font>
      <sz val="10"/>
      <name val="Palatino"/>
      <family val="1"/>
    </font>
    <font>
      <i/>
      <sz val="8"/>
      <name val="Arial"/>
      <family val="2"/>
    </font>
    <font>
      <sz val="11"/>
      <color rgb="FF9C6500"/>
      <name val="Comic Sans MS"/>
      <family val="2"/>
    </font>
    <font>
      <b/>
      <sz val="11"/>
      <color rgb="FF3F3F3F"/>
      <name val="Comic Sans M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color indexed="32"/>
      <name val="Arial"/>
      <family val="2"/>
    </font>
    <font>
      <b/>
      <sz val="8"/>
      <color indexed="9"/>
      <name val="Arial"/>
      <family val="2"/>
    </font>
    <font>
      <b/>
      <sz val="9"/>
      <color indexed="62"/>
      <name val="Times New Roman"/>
      <family val="1"/>
    </font>
    <font>
      <b/>
      <sz val="11"/>
      <color theme="1"/>
      <name val="Comic Sans MS"/>
      <family val="2"/>
    </font>
    <font>
      <sz val="11"/>
      <color rgb="FFFF0000"/>
      <name val="Comic Sans MS"/>
      <family val="2"/>
    </font>
    <font>
      <b/>
      <sz val="7"/>
      <name val="Arial"/>
      <family val="2"/>
    </font>
    <font>
      <u/>
      <sz val="14"/>
      <color indexed="12"/>
      <name val="Terminal"/>
      <family val="3"/>
      <charset val="255"/>
    </font>
    <font>
      <u/>
      <sz val="14"/>
      <color indexed="36"/>
      <name val="Terminal"/>
      <family val="3"/>
      <charset val="255"/>
    </font>
    <font>
      <sz val="14"/>
      <color theme="1"/>
      <name val="Angsana New"/>
      <family val="2"/>
    </font>
    <font>
      <sz val="11"/>
      <color theme="1"/>
      <name val="Comic Sans MS"/>
      <family val="2"/>
    </font>
    <font>
      <sz val="14"/>
      <color theme="0"/>
      <name val="Angsana New"/>
      <family val="2"/>
    </font>
    <font>
      <sz val="14"/>
      <color rgb="FF9C0006"/>
      <name val="Angsana New"/>
      <family val="2"/>
    </font>
    <font>
      <b/>
      <sz val="14"/>
      <color theme="0"/>
      <name val="Angsana New"/>
      <family val="2"/>
    </font>
    <font>
      <sz val="14"/>
      <color indexed="8"/>
      <name val="Angsana New"/>
      <family val="2"/>
    </font>
    <font>
      <sz val="8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1.9"/>
      <color indexed="8"/>
      <name val="AngsanaUPC"/>
      <family val="1"/>
      <charset val="222"/>
    </font>
    <font>
      <i/>
      <sz val="14"/>
      <color rgb="FF7F7F7F"/>
      <name val="Angsana New"/>
      <family val="2"/>
    </font>
    <font>
      <sz val="14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4"/>
      <color rgb="FFFA7D00"/>
      <name val="Angsana New"/>
      <family val="2"/>
    </font>
    <font>
      <sz val="14"/>
      <color rgb="FF9C6500"/>
      <name val="Angsana New"/>
      <family val="2"/>
    </font>
    <font>
      <sz val="10"/>
      <color indexed="8"/>
      <name val="Calibri"/>
      <family val="2"/>
    </font>
    <font>
      <b/>
      <sz val="14"/>
      <color theme="1"/>
      <name val="Angsana New"/>
      <family val="2"/>
    </font>
    <font>
      <sz val="14"/>
      <color rgb="FFFF0000"/>
      <name val="Angsana New"/>
      <family val="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9"/>
      <color indexed="13"/>
      <name val="Arial"/>
      <family val="2"/>
    </font>
    <font>
      <u val="singleAccounting"/>
      <sz val="8"/>
      <color indexed="16"/>
      <name val="Arial"/>
      <family val="2"/>
    </font>
    <font>
      <sz val="14"/>
      <name val="BrowalliaUPC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4"/>
      <color theme="10"/>
      <name val="AngsanaUPC"/>
      <family val="1"/>
    </font>
    <font>
      <b/>
      <sz val="14"/>
      <color rgb="FFFA7D00"/>
      <name val="Angsana New"/>
      <family val="2"/>
    </font>
    <font>
      <sz val="14"/>
      <color rgb="FF3F3F76"/>
      <name val="Angsana New"/>
      <family val="2"/>
    </font>
    <font>
      <b/>
      <sz val="14"/>
      <color rgb="FF3F3F3F"/>
      <name val="Angsana New"/>
      <family val="2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b/>
      <sz val="12"/>
      <color indexed="10"/>
      <name val="Century Gothic"/>
      <family val="2"/>
    </font>
    <font>
      <b/>
      <sz val="10"/>
      <name val="Century Gothic"/>
      <family val="2"/>
    </font>
    <font>
      <sz val="12"/>
      <color indexed="8"/>
      <name val="Times New Roman"/>
      <family val="1"/>
    </font>
    <font>
      <u/>
      <sz val="14"/>
      <color indexed="36"/>
      <name val="AngsanaUPC"/>
      <family val="1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gray125">
        <fgColor indexed="8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2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2"/>
        <bgColor indexed="64"/>
      </patternFill>
    </fill>
    <fill>
      <patternFill patternType="solid">
        <fgColor indexed="49"/>
        <bgColor indexed="64"/>
      </patternFill>
    </fill>
  </fills>
  <borders count="4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84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12" applyNumberFormat="0" applyAlignment="0" applyProtection="0"/>
    <xf numFmtId="0" fontId="20" fillId="6" borderId="13" applyNumberFormat="0" applyAlignment="0" applyProtection="0"/>
    <xf numFmtId="0" fontId="21" fillId="6" borderId="12" applyNumberFormat="0" applyAlignment="0" applyProtection="0"/>
    <xf numFmtId="0" fontId="22" fillId="0" borderId="14" applyNumberFormat="0" applyFill="0" applyAlignment="0" applyProtection="0"/>
    <xf numFmtId="0" fontId="23" fillId="7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37" fontId="29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31" fillId="0" borderId="0"/>
    <xf numFmtId="43" fontId="30" fillId="0" borderId="0" applyFont="0" applyFill="0" applyBorder="0" applyAlignment="0" applyProtection="0"/>
    <xf numFmtId="37" fontId="30" fillId="0" borderId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8" fillId="0" borderId="0"/>
    <xf numFmtId="9" fontId="7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1" fillId="0" borderId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3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8" fillId="0" borderId="0"/>
    <xf numFmtId="17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8" fillId="0" borderId="0"/>
    <xf numFmtId="0" fontId="7" fillId="0" borderId="0"/>
    <xf numFmtId="0" fontId="40" fillId="0" borderId="0"/>
    <xf numFmtId="0" fontId="7" fillId="0" borderId="0"/>
    <xf numFmtId="0" fontId="1" fillId="0" borderId="0"/>
    <xf numFmtId="0" fontId="43" fillId="0" borderId="0"/>
    <xf numFmtId="0" fontId="39" fillId="0" borderId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7" borderId="0" applyNumberFormat="0" applyBorder="0" applyAlignment="0" applyProtection="0"/>
    <xf numFmtId="0" fontId="44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9" fontId="30" fillId="0" borderId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30" fillId="0" borderId="0"/>
    <xf numFmtId="0" fontId="30" fillId="0" borderId="0"/>
    <xf numFmtId="171" fontId="30" fillId="0" borderId="0"/>
    <xf numFmtId="184" fontId="3" fillId="0" borderId="0" applyFont="0" applyFill="0" applyBorder="0" applyAlignment="0" applyProtection="0"/>
    <xf numFmtId="2" fontId="47" fillId="0" borderId="0" applyFont="0" applyFill="0" applyBorder="0" applyAlignment="0" applyProtection="0"/>
    <xf numFmtId="38" fontId="41" fillId="40" borderId="0" applyNumberFormat="0" applyBorder="0" applyAlignment="0" applyProtection="0"/>
    <xf numFmtId="0" fontId="48" fillId="0" borderId="23" applyNumberFormat="0" applyAlignment="0" applyProtection="0">
      <alignment horizontal="left" vertical="center"/>
    </xf>
    <xf numFmtId="0" fontId="48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10" fontId="41" fillId="39" borderId="22" applyNumberFormat="0" applyBorder="0" applyAlignment="0" applyProtection="0"/>
    <xf numFmtId="37" fontId="50" fillId="0" borderId="0"/>
    <xf numFmtId="0" fontId="51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68" fillId="0" borderId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52" fillId="59" borderId="2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60" borderId="25" applyNumberFormat="0" applyAlignment="0" applyProtection="0"/>
    <xf numFmtId="0" fontId="57" fillId="0" borderId="29" applyNumberFormat="0" applyFill="0" applyAlignment="0" applyProtection="0"/>
    <xf numFmtId="0" fontId="58" fillId="43" borderId="0" applyNumberFormat="0" applyBorder="0" applyAlignment="0" applyProtection="0"/>
    <xf numFmtId="9" fontId="59" fillId="0" borderId="0" applyFont="0" applyFill="0" applyBorder="0" applyAlignment="0" applyProtection="0"/>
    <xf numFmtId="0" fontId="3" fillId="0" borderId="0"/>
    <xf numFmtId="0" fontId="60" fillId="46" borderId="24" applyNumberFormat="0" applyAlignment="0" applyProtection="0"/>
    <xf numFmtId="0" fontId="61" fillId="61" borderId="0" applyNumberFormat="0" applyBorder="0" applyAlignment="0" applyProtection="0"/>
    <xf numFmtId="0" fontId="62" fillId="0" borderId="32" applyNumberFormat="0" applyFill="0" applyAlignment="0" applyProtection="0"/>
    <xf numFmtId="0" fontId="63" fillId="42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8" borderId="0" applyNumberFormat="0" applyBorder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65" fillId="0" borderId="26" applyNumberFormat="0" applyFill="0" applyAlignment="0" applyProtection="0"/>
    <xf numFmtId="0" fontId="66" fillId="0" borderId="27" applyNumberFormat="0" applyFill="0" applyAlignment="0" applyProtection="0"/>
    <xf numFmtId="0" fontId="67" fillId="0" borderId="28" applyNumberFormat="0" applyFill="0" applyAlignment="0" applyProtection="0"/>
    <xf numFmtId="0" fontId="67" fillId="0" borderId="0" applyNumberFormat="0" applyFill="0" applyBorder="0" applyAlignment="0" applyProtection="0"/>
    <xf numFmtId="37" fontId="69" fillId="0" borderId="0"/>
    <xf numFmtId="0" fontId="7" fillId="0" borderId="0"/>
    <xf numFmtId="173" fontId="3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17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42" fillId="0" borderId="0"/>
    <xf numFmtId="44" fontId="38" fillId="0" borderId="0" applyFont="0" applyFill="0" applyBorder="0" applyAlignment="0" applyProtection="0"/>
    <xf numFmtId="188" fontId="42" fillId="0" borderId="0"/>
    <xf numFmtId="189" fontId="42" fillId="0" borderId="0"/>
    <xf numFmtId="184" fontId="8" fillId="0" borderId="0" applyFont="0" applyFill="0" applyBorder="0" applyAlignment="0" applyProtection="0"/>
    <xf numFmtId="39" fontId="32" fillId="0" borderId="0"/>
    <xf numFmtId="0" fontId="39" fillId="0" borderId="0"/>
    <xf numFmtId="0" fontId="68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68" fillId="0" borderId="0"/>
    <xf numFmtId="39" fontId="3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37" fontId="69" fillId="0" borderId="0"/>
    <xf numFmtId="4" fontId="35" fillId="0" borderId="0" applyFont="0" applyFill="0" applyBorder="0" applyAlignment="0" applyProtection="0"/>
    <xf numFmtId="0" fontId="74" fillId="0" borderId="0"/>
    <xf numFmtId="9" fontId="3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0" fontId="75" fillId="0" borderId="0"/>
    <xf numFmtId="173" fontId="1" fillId="0" borderId="0" applyFont="0" applyFill="0" applyBorder="0" applyAlignment="0" applyProtection="0"/>
    <xf numFmtId="0" fontId="1" fillId="0" borderId="0"/>
    <xf numFmtId="0" fontId="39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76" fillId="7" borderId="15" applyNumberFormat="0" applyAlignment="0" applyProtection="0"/>
    <xf numFmtId="37" fontId="30" fillId="0" borderId="0"/>
    <xf numFmtId="190" fontId="8" fillId="0" borderId="0" applyFont="0" applyFill="0" applyBorder="0" applyAlignment="0" applyProtection="0"/>
    <xf numFmtId="191" fontId="8" fillId="0" borderId="0"/>
    <xf numFmtId="43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3" fontId="4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7" fillId="0" borderId="0"/>
    <xf numFmtId="4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0" fontId="78" fillId="0" borderId="0"/>
    <xf numFmtId="17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39" fillId="0" borderId="0"/>
    <xf numFmtId="0" fontId="1" fillId="0" borderId="0"/>
    <xf numFmtId="37" fontId="8" fillId="0" borderId="0"/>
    <xf numFmtId="0" fontId="52" fillId="59" borderId="24" applyNumberFormat="0" applyAlignment="0" applyProtection="0"/>
    <xf numFmtId="0" fontId="60" fillId="46" borderId="24" applyNumberFormat="0" applyAlignment="0" applyProtection="0"/>
    <xf numFmtId="0" fontId="62" fillId="0" borderId="32" applyNumberFormat="0" applyFill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" fillId="0" borderId="0"/>
    <xf numFmtId="37" fontId="8" fillId="0" borderId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214" fontId="114" fillId="0" borderId="0" applyFont="0" applyFill="0" applyBorder="0" applyAlignment="0" applyProtection="0"/>
    <xf numFmtId="0" fontId="115" fillId="0" borderId="0"/>
    <xf numFmtId="0" fontId="115" fillId="0" borderId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244" fontId="116" fillId="0" borderId="0" applyFill="0" applyBorder="0" applyAlignment="0" applyProtection="0"/>
    <xf numFmtId="225" fontId="8" fillId="0" borderId="0">
      <alignment horizontal="right" vertical="center" wrapText="1"/>
    </xf>
    <xf numFmtId="44" fontId="8" fillId="0" borderId="0" applyFont="0" applyFill="0" applyBorder="0" applyAlignment="0" applyProtection="0"/>
    <xf numFmtId="0" fontId="117" fillId="0" borderId="0"/>
    <xf numFmtId="0" fontId="8" fillId="0" borderId="0" applyNumberForma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12" fillId="0" borderId="0"/>
    <xf numFmtId="41" fontId="8" fillId="0" borderId="0" applyFont="0" applyFill="0" applyBorder="0" applyAlignment="0" applyProtection="0"/>
    <xf numFmtId="0" fontId="112" fillId="0" borderId="0"/>
    <xf numFmtId="41" fontId="8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112" fillId="0" borderId="0"/>
    <xf numFmtId="0" fontId="8" fillId="0" borderId="0" applyNumberFormat="0"/>
    <xf numFmtId="0" fontId="112" fillId="0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112" fillId="0" borderId="0"/>
    <xf numFmtId="0" fontId="8" fillId="0" borderId="0"/>
    <xf numFmtId="0" fontId="8" fillId="0" borderId="0"/>
    <xf numFmtId="38" fontId="90" fillId="0" borderId="0" applyFont="0" applyFill="0" applyBorder="0" applyAlignment="0" applyProtection="0"/>
    <xf numFmtId="0" fontId="112" fillId="0" borderId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112" fillId="0" borderId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8" fillId="0" borderId="0" applyNumberFormat="0"/>
    <xf numFmtId="38" fontId="90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9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/>
    <xf numFmtId="0" fontId="75" fillId="0" borderId="0"/>
    <xf numFmtId="0" fontId="8" fillId="0" borderId="0"/>
    <xf numFmtId="0" fontId="118" fillId="0" borderId="0"/>
    <xf numFmtId="38" fontId="90" fillId="0" borderId="0" applyFont="0" applyFill="0" applyBorder="0" applyAlignment="0" applyProtection="0"/>
    <xf numFmtId="0" fontId="8" fillId="0" borderId="0" applyNumberForma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38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8" fillId="0" borderId="0"/>
    <xf numFmtId="213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20" fillId="0" borderId="0"/>
    <xf numFmtId="0" fontId="212" fillId="0" borderId="0"/>
    <xf numFmtId="0" fontId="75" fillId="0" borderId="0"/>
    <xf numFmtId="0" fontId="112" fillId="0" borderId="0"/>
    <xf numFmtId="196" fontId="121" fillId="0" borderId="0" applyFont="0" applyFill="0" applyBorder="0" applyAlignment="0" applyProtection="0"/>
    <xf numFmtId="196" fontId="121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8" fillId="0" borderId="0"/>
    <xf numFmtId="0" fontId="92" fillId="41" borderId="0" applyNumberFormat="0" applyBorder="0" applyAlignment="0" applyProtection="0"/>
    <xf numFmtId="0" fontId="9" fillId="41" borderId="0" applyNumberFormat="0" applyBorder="0" applyAlignment="0" applyProtection="0"/>
    <xf numFmtId="0" fontId="92" fillId="42" borderId="0" applyNumberFormat="0" applyBorder="0" applyAlignment="0" applyProtection="0"/>
    <xf numFmtId="0" fontId="9" fillId="42" borderId="0" applyNumberFormat="0" applyBorder="0" applyAlignment="0" applyProtection="0"/>
    <xf numFmtId="0" fontId="92" fillId="43" borderId="0" applyNumberFormat="0" applyBorder="0" applyAlignment="0" applyProtection="0"/>
    <xf numFmtId="0" fontId="9" fillId="43" borderId="0" applyNumberFormat="0" applyBorder="0" applyAlignment="0" applyProtection="0"/>
    <xf numFmtId="0" fontId="92" fillId="44" borderId="0" applyNumberFormat="0" applyBorder="0" applyAlignment="0" applyProtection="0"/>
    <xf numFmtId="0" fontId="9" fillId="44" borderId="0" applyNumberFormat="0" applyBorder="0" applyAlignment="0" applyProtection="0"/>
    <xf numFmtId="0" fontId="92" fillId="45" borderId="0" applyNumberFormat="0" applyBorder="0" applyAlignment="0" applyProtection="0"/>
    <xf numFmtId="0" fontId="9" fillId="45" borderId="0" applyNumberFormat="0" applyBorder="0" applyAlignment="0" applyProtection="0"/>
    <xf numFmtId="0" fontId="92" fillId="46" borderId="0" applyNumberFormat="0" applyBorder="0" applyAlignment="0" applyProtection="0"/>
    <xf numFmtId="0" fontId="9" fillId="46" borderId="0" applyNumberFormat="0" applyBorder="0" applyAlignment="0" applyProtection="0"/>
    <xf numFmtId="0" fontId="123" fillId="41" borderId="0" applyNumberFormat="0" applyBorder="0" applyAlignment="0" applyProtection="0">
      <alignment vertical="center"/>
    </xf>
    <xf numFmtId="0" fontId="123" fillId="42" borderId="0" applyNumberFormat="0" applyBorder="0" applyAlignment="0" applyProtection="0">
      <alignment vertical="center"/>
    </xf>
    <xf numFmtId="0" fontId="123" fillId="43" borderId="0" applyNumberFormat="0" applyBorder="0" applyAlignment="0" applyProtection="0">
      <alignment vertical="center"/>
    </xf>
    <xf numFmtId="0" fontId="123" fillId="44" borderId="0" applyNumberFormat="0" applyBorder="0" applyAlignment="0" applyProtection="0">
      <alignment vertical="center"/>
    </xf>
    <xf numFmtId="0" fontId="123" fillId="45" borderId="0" applyNumberFormat="0" applyBorder="0" applyAlignment="0" applyProtection="0">
      <alignment vertical="center"/>
    </xf>
    <xf numFmtId="0" fontId="123" fillId="46" borderId="0" applyNumberFormat="0" applyBorder="0" applyAlignment="0" applyProtection="0">
      <alignment vertical="center"/>
    </xf>
    <xf numFmtId="0" fontId="92" fillId="47" borderId="0" applyNumberFormat="0" applyBorder="0" applyAlignment="0" applyProtection="0"/>
    <xf numFmtId="0" fontId="9" fillId="47" borderId="0" applyNumberFormat="0" applyBorder="0" applyAlignment="0" applyProtection="0"/>
    <xf numFmtId="0" fontId="92" fillId="48" borderId="0" applyNumberFormat="0" applyBorder="0" applyAlignment="0" applyProtection="0"/>
    <xf numFmtId="0" fontId="9" fillId="48" borderId="0" applyNumberFormat="0" applyBorder="0" applyAlignment="0" applyProtection="0"/>
    <xf numFmtId="0" fontId="92" fillId="49" borderId="0" applyNumberFormat="0" applyBorder="0" applyAlignment="0" applyProtection="0"/>
    <xf numFmtId="0" fontId="9" fillId="49" borderId="0" applyNumberFormat="0" applyBorder="0" applyAlignment="0" applyProtection="0"/>
    <xf numFmtId="0" fontId="92" fillId="44" borderId="0" applyNumberFormat="0" applyBorder="0" applyAlignment="0" applyProtection="0"/>
    <xf numFmtId="0" fontId="9" fillId="44" borderId="0" applyNumberFormat="0" applyBorder="0" applyAlignment="0" applyProtection="0"/>
    <xf numFmtId="0" fontId="92" fillId="47" borderId="0" applyNumberFormat="0" applyBorder="0" applyAlignment="0" applyProtection="0"/>
    <xf numFmtId="0" fontId="9" fillId="47" borderId="0" applyNumberFormat="0" applyBorder="0" applyAlignment="0" applyProtection="0"/>
    <xf numFmtId="0" fontId="92" fillId="50" borderId="0" applyNumberFormat="0" applyBorder="0" applyAlignment="0" applyProtection="0"/>
    <xf numFmtId="0" fontId="9" fillId="50" borderId="0" applyNumberFormat="0" applyBorder="0" applyAlignment="0" applyProtection="0"/>
    <xf numFmtId="0" fontId="123" fillId="47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0" fontId="123" fillId="49" borderId="0" applyNumberFormat="0" applyBorder="0" applyAlignment="0" applyProtection="0">
      <alignment vertical="center"/>
    </xf>
    <xf numFmtId="0" fontId="123" fillId="44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3" fillId="50" borderId="0" applyNumberFormat="0" applyBorder="0" applyAlignment="0" applyProtection="0">
      <alignment vertical="center"/>
    </xf>
    <xf numFmtId="0" fontId="93" fillId="51" borderId="0" applyNumberFormat="0" applyBorder="0" applyAlignment="0" applyProtection="0"/>
    <xf numFmtId="0" fontId="124" fillId="51" borderId="0" applyNumberFormat="0" applyBorder="0" applyAlignment="0" applyProtection="0"/>
    <xf numFmtId="0" fontId="93" fillId="48" borderId="0" applyNumberFormat="0" applyBorder="0" applyAlignment="0" applyProtection="0"/>
    <xf numFmtId="0" fontId="124" fillId="48" borderId="0" applyNumberFormat="0" applyBorder="0" applyAlignment="0" applyProtection="0"/>
    <xf numFmtId="0" fontId="93" fillId="49" borderId="0" applyNumberFormat="0" applyBorder="0" applyAlignment="0" applyProtection="0"/>
    <xf numFmtId="0" fontId="124" fillId="49" borderId="0" applyNumberFormat="0" applyBorder="0" applyAlignment="0" applyProtection="0"/>
    <xf numFmtId="0" fontId="93" fillId="52" borderId="0" applyNumberFormat="0" applyBorder="0" applyAlignment="0" applyProtection="0"/>
    <xf numFmtId="0" fontId="124" fillId="52" borderId="0" applyNumberFormat="0" applyBorder="0" applyAlignment="0" applyProtection="0"/>
    <xf numFmtId="0" fontId="93" fillId="53" borderId="0" applyNumberFormat="0" applyBorder="0" applyAlignment="0" applyProtection="0"/>
    <xf numFmtId="0" fontId="124" fillId="53" borderId="0" applyNumberFormat="0" applyBorder="0" applyAlignment="0" applyProtection="0"/>
    <xf numFmtId="0" fontId="93" fillId="54" borderId="0" applyNumberFormat="0" applyBorder="0" applyAlignment="0" applyProtection="0"/>
    <xf numFmtId="0" fontId="124" fillId="54" borderId="0" applyNumberFormat="0" applyBorder="0" applyAlignment="0" applyProtection="0"/>
    <xf numFmtId="0" fontId="125" fillId="51" borderId="0" applyNumberFormat="0" applyBorder="0" applyAlignment="0" applyProtection="0">
      <alignment vertical="center"/>
    </xf>
    <xf numFmtId="0" fontId="125" fillId="48" borderId="0" applyNumberFormat="0" applyBorder="0" applyAlignment="0" applyProtection="0">
      <alignment vertical="center"/>
    </xf>
    <xf numFmtId="0" fontId="125" fillId="49" borderId="0" applyNumberFormat="0" applyBorder="0" applyAlignment="0" applyProtection="0">
      <alignment vertical="center"/>
    </xf>
    <xf numFmtId="0" fontId="125" fillId="52" borderId="0" applyNumberFormat="0" applyBorder="0" applyAlignment="0" applyProtection="0">
      <alignment vertical="center"/>
    </xf>
    <xf numFmtId="0" fontId="125" fillId="53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6" fillId="0" borderId="0"/>
    <xf numFmtId="0" fontId="127" fillId="0" borderId="0"/>
    <xf numFmtId="0" fontId="127" fillId="0" borderId="0"/>
    <xf numFmtId="0" fontId="126" fillId="0" borderId="0"/>
    <xf numFmtId="0" fontId="128" fillId="0" borderId="0"/>
    <xf numFmtId="0" fontId="127" fillId="0" borderId="0"/>
    <xf numFmtId="0" fontId="126" fillId="0" borderId="0"/>
    <xf numFmtId="0" fontId="126" fillId="0" borderId="0"/>
    <xf numFmtId="9" fontId="29" fillId="0" borderId="0"/>
    <xf numFmtId="9" fontId="30" fillId="0" borderId="0"/>
    <xf numFmtId="0" fontId="117" fillId="0" borderId="0"/>
    <xf numFmtId="0" fontId="93" fillId="55" borderId="0" applyNumberFormat="0" applyBorder="0" applyAlignment="0" applyProtection="0"/>
    <xf numFmtId="0" fontId="124" fillId="55" borderId="0" applyNumberFormat="0" applyBorder="0" applyAlignment="0" applyProtection="0"/>
    <xf numFmtId="0" fontId="93" fillId="56" borderId="0" applyNumberFormat="0" applyBorder="0" applyAlignment="0" applyProtection="0"/>
    <xf numFmtId="0" fontId="124" fillId="56" borderId="0" applyNumberFormat="0" applyBorder="0" applyAlignment="0" applyProtection="0"/>
    <xf numFmtId="0" fontId="93" fillId="57" borderId="0" applyNumberFormat="0" applyBorder="0" applyAlignment="0" applyProtection="0"/>
    <xf numFmtId="0" fontId="124" fillId="57" borderId="0" applyNumberFormat="0" applyBorder="0" applyAlignment="0" applyProtection="0"/>
    <xf numFmtId="0" fontId="93" fillId="52" borderId="0" applyNumberFormat="0" applyBorder="0" applyAlignment="0" applyProtection="0"/>
    <xf numFmtId="0" fontId="124" fillId="52" borderId="0" applyNumberFormat="0" applyBorder="0" applyAlignment="0" applyProtection="0"/>
    <xf numFmtId="0" fontId="93" fillId="53" borderId="0" applyNumberFormat="0" applyBorder="0" applyAlignment="0" applyProtection="0"/>
    <xf numFmtId="0" fontId="124" fillId="53" borderId="0" applyNumberFormat="0" applyBorder="0" applyAlignment="0" applyProtection="0"/>
    <xf numFmtId="0" fontId="93" fillId="58" borderId="0" applyNumberFormat="0" applyBorder="0" applyAlignment="0" applyProtection="0"/>
    <xf numFmtId="0" fontId="124" fillId="58" borderId="0" applyNumberFormat="0" applyBorder="0" applyAlignment="0" applyProtection="0"/>
    <xf numFmtId="43" fontId="42" fillId="0" borderId="0"/>
    <xf numFmtId="268" fontId="122" fillId="0" borderId="0" applyFont="0" applyFill="0" applyBorder="0" applyAlignment="0" applyProtection="0"/>
    <xf numFmtId="269" fontId="122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129" fillId="0" borderId="0"/>
    <xf numFmtId="0" fontId="110" fillId="0" borderId="0">
      <alignment horizontal="center" wrapText="1"/>
      <protection locked="0"/>
    </xf>
    <xf numFmtId="211" fontId="129" fillId="0" borderId="0" applyFont="0" applyFill="0" applyBorder="0" applyAlignment="0" applyProtection="0"/>
    <xf numFmtId="212" fontId="129" fillId="0" borderId="0" applyFont="0" applyFill="0" applyBorder="0" applyAlignment="0" applyProtection="0"/>
    <xf numFmtId="0" fontId="94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37" fontId="1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133" fillId="0" borderId="6" applyAlignment="0" applyProtection="0"/>
    <xf numFmtId="0" fontId="122" fillId="0" borderId="0"/>
    <xf numFmtId="208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205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0" fontId="95" fillId="59" borderId="24" applyNumberFormat="0" applyAlignment="0" applyProtection="0"/>
    <xf numFmtId="0" fontId="134" fillId="59" borderId="24" applyNumberFormat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35" fillId="0" borderId="0"/>
    <xf numFmtId="209" fontId="42" fillId="0" borderId="0"/>
    <xf numFmtId="0" fontId="96" fillId="60" borderId="25" applyNumberFormat="0" applyAlignment="0" applyProtection="0"/>
    <xf numFmtId="0" fontId="136" fillId="60" borderId="25" applyNumberFormat="0" applyAlignment="0" applyProtection="0"/>
    <xf numFmtId="22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" fontId="137" fillId="1" borderId="0">
      <alignment horizontal="centerContinuous"/>
    </xf>
    <xf numFmtId="0" fontId="138" fillId="0" borderId="7">
      <alignment horizontal="center"/>
    </xf>
    <xf numFmtId="173" fontId="8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64" fontId="8" fillId="0" borderId="0"/>
    <xf numFmtId="164" fontId="8" fillId="0" borderId="0"/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201" fontId="8" fillId="0" borderId="0" applyFont="0" applyFill="0" applyBorder="0" applyAlignment="0" applyProtection="0"/>
    <xf numFmtId="164" fontId="8" fillId="0" borderId="0" applyNumberFormat="0"/>
    <xf numFmtId="217" fontId="140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73" fontId="141" fillId="0" borderId="0" applyFont="0" applyFill="0" applyBorder="0" applyAlignment="0" applyProtection="0"/>
    <xf numFmtId="0" fontId="8" fillId="0" borderId="0"/>
    <xf numFmtId="0" fontId="30" fillId="0" borderId="0"/>
    <xf numFmtId="3" fontId="142" fillId="0" borderId="0" applyFont="0" applyFill="0" applyBorder="0" applyAlignment="0" applyProtection="0"/>
    <xf numFmtId="0" fontId="118" fillId="0" borderId="0"/>
    <xf numFmtId="3" fontId="142" fillId="0" borderId="0" applyFont="0" applyFill="0" applyBorder="0" applyAlignment="0" applyProtection="0"/>
    <xf numFmtId="0" fontId="118" fillId="0" borderId="0"/>
    <xf numFmtId="0" fontId="143" fillId="0" borderId="0" applyNumberFormat="0" applyAlignment="0">
      <alignment horizontal="left"/>
    </xf>
    <xf numFmtId="0" fontId="32" fillId="0" borderId="0" applyNumberFormat="0" applyAlignment="0"/>
    <xf numFmtId="0" fontId="88" fillId="0" borderId="0"/>
    <xf numFmtId="0" fontId="144" fillId="0" borderId="0"/>
    <xf numFmtId="0" fontId="144" fillId="0" borderId="0"/>
    <xf numFmtId="197" fontId="36" fillId="0" borderId="33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47" fontId="8" fillId="0" borderId="0" applyFont="0" applyFill="0" applyBorder="0" applyAlignment="0"/>
    <xf numFmtId="197" fontId="8" fillId="0" borderId="0" applyFont="0" applyFill="0" applyBorder="0" applyAlignment="0"/>
    <xf numFmtId="218" fontId="140" fillId="0" borderId="0" applyFont="0" applyFill="0" applyBorder="0" applyAlignment="0" applyProtection="0">
      <alignment horizontal="right"/>
    </xf>
    <xf numFmtId="219" fontId="140" fillId="0" borderId="0" applyFont="0" applyFill="0" applyBorder="0" applyAlignment="0" applyProtection="0">
      <alignment horizontal="right"/>
    </xf>
    <xf numFmtId="38" fontId="145" fillId="0" borderId="21" applyBorder="0"/>
    <xf numFmtId="0" fontId="32" fillId="0" borderId="0" applyFont="0" applyFill="0" applyBorder="0" applyAlignment="0" applyProtection="0"/>
    <xf numFmtId="0" fontId="8" fillId="0" borderId="0"/>
    <xf numFmtId="0" fontId="30" fillId="0" borderId="0"/>
    <xf numFmtId="250" fontId="8" fillId="40" borderId="0" applyFont="0" applyBorder="0"/>
    <xf numFmtId="0" fontId="88" fillId="0" borderId="0"/>
    <xf numFmtId="0" fontId="88" fillId="0" borderId="0"/>
    <xf numFmtId="0" fontId="88" fillId="0" borderId="39"/>
    <xf numFmtId="198" fontId="8" fillId="0" borderId="0">
      <protection locked="0"/>
    </xf>
    <xf numFmtId="0" fontId="118" fillId="0" borderId="0"/>
    <xf numFmtId="15" fontId="138" fillId="0" borderId="0" applyFill="0" applyBorder="0" applyAlignment="0"/>
    <xf numFmtId="0" fontId="8" fillId="39" borderId="0" applyFont="0" applyFill="0" applyBorder="0" applyAlignment="0" applyProtection="0"/>
    <xf numFmtId="0" fontId="8" fillId="39" borderId="8" applyFont="0" applyFill="0" applyBorder="0" applyAlignment="0" applyProtection="0"/>
    <xf numFmtId="17" fontId="138" fillId="0" borderId="0" applyFill="0" applyBorder="0">
      <alignment horizontal="right"/>
    </xf>
    <xf numFmtId="220" fontId="140" fillId="0" borderId="0" applyFont="0" applyFill="0" applyBorder="0" applyAlignment="0" applyProtection="0"/>
    <xf numFmtId="14" fontId="34" fillId="0" borderId="0" applyFill="0" applyBorder="0" applyAlignment="0"/>
    <xf numFmtId="199" fontId="8" fillId="0" borderId="0">
      <protection locked="0"/>
    </xf>
    <xf numFmtId="0" fontId="146" fillId="64" borderId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9" fontId="8" fillId="0" borderId="0"/>
    <xf numFmtId="0" fontId="8" fillId="0" borderId="0"/>
    <xf numFmtId="171" fontId="30" fillId="0" borderId="0"/>
    <xf numFmtId="38" fontId="42" fillId="0" borderId="0"/>
    <xf numFmtId="221" fontId="140" fillId="0" borderId="5" applyNumberFormat="0" applyFont="0" applyFill="0" applyAlignment="0" applyProtection="0"/>
    <xf numFmtId="0" fontId="146" fillId="64" borderId="0"/>
    <xf numFmtId="0" fontId="146" fillId="64" borderId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7" fillId="0" borderId="0" applyNumberFormat="0"/>
    <xf numFmtId="0" fontId="146" fillId="64" borderId="0"/>
    <xf numFmtId="201" fontId="8" fillId="0" borderId="0" applyFill="0" applyBorder="0" applyAlignment="0"/>
    <xf numFmtId="202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0" fontId="148" fillId="0" borderId="0" applyNumberFormat="0" applyAlignment="0">
      <alignment horizontal="left"/>
    </xf>
    <xf numFmtId="210" fontId="149" fillId="0" borderId="0" applyFont="0" applyFill="0" applyBorder="0" applyAlignment="0" applyProtection="0"/>
    <xf numFmtId="244" fontId="8" fillId="0" borderId="0" applyFill="0" applyBorder="0" applyAlignment="0" applyProtection="0"/>
    <xf numFmtId="0" fontId="9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0" fontId="8" fillId="39" borderId="0" applyFont="0" applyFill="0" applyBorder="0" applyAlignment="0"/>
    <xf numFmtId="0" fontId="118" fillId="0" borderId="0"/>
    <xf numFmtId="0" fontId="151" fillId="0" borderId="0" applyFill="0" applyBorder="0" applyProtection="0">
      <alignment horizontal="left"/>
    </xf>
    <xf numFmtId="0" fontId="146" fillId="64" borderId="0"/>
    <xf numFmtId="0" fontId="146" fillId="64" borderId="0"/>
    <xf numFmtId="0" fontId="146" fillId="64" borderId="0"/>
    <xf numFmtId="0" fontId="152" fillId="0" borderId="0" applyNumberFormat="0" applyFill="0" applyBorder="0" applyAlignment="0" applyProtection="0">
      <alignment vertical="top"/>
      <protection locked="0"/>
    </xf>
    <xf numFmtId="0" fontId="98" fillId="43" borderId="0" applyNumberFormat="0" applyBorder="0" applyAlignment="0" applyProtection="0"/>
    <xf numFmtId="0" fontId="153" fillId="43" borderId="0" applyNumberFormat="0" applyBorder="0" applyAlignment="0" applyProtection="0"/>
    <xf numFmtId="38" fontId="41" fillId="40" borderId="0" applyNumberFormat="0" applyBorder="0" applyAlignment="0" applyProtection="0"/>
    <xf numFmtId="222" fontId="140" fillId="0" borderId="0" applyFont="0" applyFill="0" applyBorder="0" applyAlignment="0" applyProtection="0">
      <alignment horizontal="right"/>
    </xf>
    <xf numFmtId="0" fontId="154" fillId="0" borderId="0">
      <alignment horizontal="left" vertical="center"/>
    </xf>
    <xf numFmtId="0" fontId="155" fillId="0" borderId="0" applyProtection="0">
      <alignment horizontal="right"/>
    </xf>
    <xf numFmtId="0" fontId="156" fillId="65" borderId="40"/>
    <xf numFmtId="0" fontId="157" fillId="0" borderId="0">
      <alignment horizontal="left"/>
    </xf>
    <xf numFmtId="0" fontId="48" fillId="0" borderId="34">
      <alignment horizontal="left" vertical="center"/>
    </xf>
    <xf numFmtId="0" fontId="82" fillId="36" borderId="41">
      <alignment vertical="center" wrapText="1"/>
    </xf>
    <xf numFmtId="0" fontId="99" fillId="0" borderId="26" applyNumberFormat="0" applyFill="0" applyAlignment="0" applyProtection="0"/>
    <xf numFmtId="0" fontId="158" fillId="0" borderId="26" applyNumberFormat="0" applyFill="0" applyAlignment="0" applyProtection="0"/>
    <xf numFmtId="0" fontId="100" fillId="0" borderId="27" applyNumberFormat="0" applyFill="0" applyAlignment="0" applyProtection="0"/>
    <xf numFmtId="0" fontId="159" fillId="0" borderId="27" applyNumberFormat="0" applyFill="0" applyAlignment="0" applyProtection="0"/>
    <xf numFmtId="0" fontId="101" fillId="0" borderId="28" applyNumberFormat="0" applyFill="0" applyAlignment="0" applyProtection="0"/>
    <xf numFmtId="0" fontId="160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98" fontId="8" fillId="0" borderId="0">
      <protection locked="0"/>
    </xf>
    <xf numFmtId="228" fontId="36" fillId="0" borderId="0">
      <protection locked="0"/>
    </xf>
    <xf numFmtId="249" fontId="111" fillId="0" borderId="0">
      <protection locked="0"/>
    </xf>
    <xf numFmtId="198" fontId="8" fillId="0" borderId="0">
      <protection locked="0"/>
    </xf>
    <xf numFmtId="0" fontId="161" fillId="0" borderId="35">
      <alignment horizontal="center"/>
    </xf>
    <xf numFmtId="0" fontId="161" fillId="0" borderId="0">
      <alignment horizontal="center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35" applyBorder="0"/>
    <xf numFmtId="4" fontId="8" fillId="0" borderId="0" applyFont="0" applyFill="0" applyBorder="0" applyAlignment="0" applyProtection="0"/>
    <xf numFmtId="0" fontId="102" fillId="46" borderId="24" applyNumberFormat="0" applyAlignment="0" applyProtection="0"/>
    <xf numFmtId="10" fontId="41" fillId="39" borderId="33" applyNumberFormat="0" applyBorder="0" applyAlignment="0" applyProtection="0"/>
    <xf numFmtId="10" fontId="41" fillId="39" borderId="33" applyNumberFormat="0" applyBorder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251" fontId="8" fillId="66" borderId="0"/>
    <xf numFmtId="197" fontId="41" fillId="39" borderId="0" applyFont="0" applyBorder="0" applyAlignment="0" applyProtection="0">
      <protection locked="0"/>
    </xf>
    <xf numFmtId="15" fontId="41" fillId="39" borderId="0" applyFont="0" applyBorder="0" applyAlignment="0" applyProtection="0">
      <protection locked="0"/>
    </xf>
    <xf numFmtId="0" fontId="8" fillId="39" borderId="0" applyFont="0" applyBorder="0" applyAlignment="0">
      <protection locked="0"/>
    </xf>
    <xf numFmtId="38" fontId="41" fillId="39" borderId="0">
      <protection locked="0"/>
    </xf>
    <xf numFmtId="0" fontId="8" fillId="39" borderId="0" applyFont="0" applyBorder="0" applyAlignment="0">
      <protection locked="0"/>
    </xf>
    <xf numFmtId="10" fontId="41" fillId="39" borderId="0">
      <protection locked="0"/>
    </xf>
    <xf numFmtId="252" fontId="8" fillId="39" borderId="0" applyFont="0" applyBorder="0" applyAlignment="0">
      <protection locked="0"/>
    </xf>
    <xf numFmtId="172" fontId="165" fillId="39" borderId="0" applyNumberFormat="0" applyBorder="0" applyAlignment="0">
      <protection locked="0"/>
    </xf>
    <xf numFmtId="0" fontId="166" fillId="0" borderId="0"/>
    <xf numFmtId="0" fontId="166" fillId="0" borderId="0"/>
    <xf numFmtId="223" fontId="166" fillId="0" borderId="0"/>
    <xf numFmtId="0" fontId="8" fillId="0" borderId="42" applyNumberFormat="0" applyFont="0" applyFill="0" applyAlignment="0" applyProtection="0"/>
    <xf numFmtId="254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" fontId="167" fillId="0" borderId="0" applyProtection="0">
      <protection locked="0"/>
    </xf>
    <xf numFmtId="0" fontId="156" fillId="67" borderId="39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1" fontId="8" fillId="0" borderId="0" applyFill="0" applyBorder="0" applyAlignment="0"/>
    <xf numFmtId="202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0" fontId="103" fillId="0" borderId="29" applyNumberFormat="0" applyFill="0" applyAlignment="0" applyProtection="0"/>
    <xf numFmtId="0" fontId="170" fillId="0" borderId="29" applyNumberFormat="0" applyFill="0" applyAlignment="0" applyProtection="0"/>
    <xf numFmtId="251" fontId="8" fillId="68" borderId="0"/>
    <xf numFmtId="0" fontId="32" fillId="0" borderId="0"/>
    <xf numFmtId="0" fontId="8" fillId="0" borderId="43"/>
    <xf numFmtId="0" fontId="171" fillId="0" borderId="0" applyNumberFormat="0"/>
    <xf numFmtId="197" fontId="121" fillId="0" borderId="0" applyFon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254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97" fontId="121" fillId="0" borderId="0" applyFont="0" applyFill="0" applyBorder="0" applyAlignment="0" applyProtection="0"/>
    <xf numFmtId="0" fontId="172" fillId="0" borderId="35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3" fontId="8" fillId="35" borderId="7" applyFill="0" applyBorder="0" applyAlignment="0" applyProtection="0">
      <protection locked="0"/>
    </xf>
    <xf numFmtId="0" fontId="173" fillId="0" borderId="0" applyNumberFormat="0">
      <alignment horizontal="right"/>
    </xf>
    <xf numFmtId="224" fontId="140" fillId="0" borderId="0" applyFont="0" applyFill="0" applyBorder="0" applyAlignment="0" applyProtection="0">
      <alignment horizontal="right"/>
    </xf>
    <xf numFmtId="0" fontId="8" fillId="40" borderId="0" applyFont="0" applyBorder="0" applyAlignment="0" applyProtection="0">
      <alignment horizontal="right"/>
      <protection hidden="1"/>
    </xf>
    <xf numFmtId="0" fontId="104" fillId="61" borderId="0" applyNumberFormat="0" applyBorder="0" applyAlignment="0" applyProtection="0"/>
    <xf numFmtId="0" fontId="174" fillId="61" borderId="0" applyNumberFormat="0" applyBorder="0" applyAlignment="0" applyProtection="0"/>
    <xf numFmtId="0" fontId="42" fillId="0" borderId="0"/>
    <xf numFmtId="0" fontId="32" fillId="0" borderId="0"/>
    <xf numFmtId="0" fontId="32" fillId="0" borderId="0"/>
    <xf numFmtId="0" fontId="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144" fillId="0" borderId="0"/>
    <xf numFmtId="0" fontId="87" fillId="0" borderId="0"/>
    <xf numFmtId="0" fontId="87" fillId="0" borderId="0"/>
    <xf numFmtId="0" fontId="87" fillId="0" borderId="0"/>
    <xf numFmtId="38" fontId="41" fillId="0" borderId="0" applyFont="0" applyFill="0" applyBorder="0" applyAlignment="0"/>
    <xf numFmtId="172" fontId="8" fillId="0" borderId="0" applyFont="0" applyFill="0" applyBorder="0" applyAlignment="0"/>
    <xf numFmtId="40" fontId="41" fillId="0" borderId="0" applyFont="0" applyFill="0" applyBorder="0" applyAlignment="0"/>
    <xf numFmtId="174" fontId="41" fillId="0" borderId="0" applyFont="0" applyFill="0" applyBorder="0" applyAlignment="0"/>
    <xf numFmtId="0" fontId="141" fillId="0" borderId="0"/>
    <xf numFmtId="38" fontId="139" fillId="0" borderId="0" applyFont="0" applyFill="0" applyBorder="0" applyAlignment="0" applyProtection="0"/>
    <xf numFmtId="0" fontId="8" fillId="0" borderId="0"/>
    <xf numFmtId="172" fontId="138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91" fillId="0" borderId="0"/>
    <xf numFmtId="0" fontId="90" fillId="0" borderId="0"/>
    <xf numFmtId="0" fontId="121" fillId="0" borderId="0"/>
    <xf numFmtId="257" fontId="8" fillId="0" borderId="0"/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38" fontId="109" fillId="0" borderId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" fontId="117" fillId="0" borderId="0" applyFont="0" applyFill="0" applyBorder="0" applyAlignment="0" applyProtection="0"/>
    <xf numFmtId="38" fontId="119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175" fillId="0" borderId="0"/>
    <xf numFmtId="0" fontId="105" fillId="59" borderId="31" applyNumberFormat="0" applyAlignment="0" applyProtection="0"/>
    <xf numFmtId="0" fontId="176" fillId="59" borderId="31" applyNumberFormat="0" applyAlignment="0" applyProtection="0"/>
    <xf numFmtId="0" fontId="177" fillId="0" borderId="0"/>
    <xf numFmtId="1" fontId="178" fillId="0" borderId="0" applyProtection="0">
      <alignment horizontal="right" vertical="center"/>
    </xf>
    <xf numFmtId="0" fontId="8" fillId="0" borderId="0"/>
    <xf numFmtId="14" fontId="110" fillId="0" borderId="0">
      <alignment horizontal="center" wrapText="1"/>
      <protection locked="0"/>
    </xf>
    <xf numFmtId="0" fontId="118" fillId="0" borderId="0"/>
    <xf numFmtId="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/>
    <xf numFmtId="10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223" fontId="91" fillId="0" borderId="0"/>
    <xf numFmtId="9" fontId="90" fillId="0" borderId="38" applyNumberFormat="0" applyBorder="0"/>
    <xf numFmtId="248" fontId="8" fillId="0" borderId="0" applyFont="0" applyFill="0" applyBorder="0" applyAlignment="0" applyProtection="0"/>
    <xf numFmtId="37" fontId="179" fillId="0" borderId="0" applyNumberFormat="0" applyFill="0" applyBorder="0" applyAlignment="0" applyProtection="0"/>
    <xf numFmtId="0" fontId="180" fillId="0" borderId="35" applyBorder="0"/>
    <xf numFmtId="0" fontId="181" fillId="0" borderId="0"/>
    <xf numFmtId="0" fontId="182" fillId="0" borderId="0" applyNumberFormat="0"/>
    <xf numFmtId="201" fontId="8" fillId="0" borderId="0" applyFill="0" applyBorder="0" applyAlignment="0"/>
    <xf numFmtId="202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5" fontId="183" fillId="0" borderId="0"/>
    <xf numFmtId="0" fontId="184" fillId="0" borderId="36" applyNumberFormat="0" applyBorder="0" applyAlignment="0"/>
    <xf numFmtId="9" fontId="8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72" fontId="86" fillId="0" borderId="0" applyNumberFormat="0" applyFill="0" applyBorder="0" applyAlignment="0" applyProtection="0">
      <alignment horizontal="left"/>
    </xf>
    <xf numFmtId="0" fontId="185" fillId="69" borderId="0" applyNumberFormat="0" applyFont="0" applyBorder="0" applyAlignment="0">
      <alignment horizontal="center"/>
    </xf>
    <xf numFmtId="0" fontId="88" fillId="0" borderId="0"/>
    <xf numFmtId="0" fontId="88" fillId="0" borderId="0"/>
    <xf numFmtId="0" fontId="146" fillId="64" borderId="0"/>
    <xf numFmtId="246" fontId="8" fillId="0" borderId="0" applyNumberFormat="0" applyFill="0" applyBorder="0" applyAlignment="0" applyProtection="0">
      <alignment horizontal="left"/>
    </xf>
    <xf numFmtId="4" fontId="80" fillId="61" borderId="44" applyNumberFormat="0" applyProtection="0">
      <alignment vertical="center"/>
    </xf>
    <xf numFmtId="4" fontId="186" fillId="36" borderId="44" applyNumberFormat="0" applyProtection="0">
      <alignment vertical="center"/>
    </xf>
    <xf numFmtId="4" fontId="80" fillId="36" borderId="44" applyNumberFormat="0" applyProtection="0">
      <alignment horizontal="left" vertical="center" indent="1"/>
    </xf>
    <xf numFmtId="0" fontId="80" fillId="36" borderId="44" applyNumberFormat="0" applyProtection="0">
      <alignment horizontal="left" vertical="top" indent="1"/>
    </xf>
    <xf numFmtId="4" fontId="80" fillId="70" borderId="0" applyNumberFormat="0" applyProtection="0">
      <alignment horizontal="left" vertical="center" indent="1"/>
    </xf>
    <xf numFmtId="4" fontId="34" fillId="42" borderId="44" applyNumberFormat="0" applyProtection="0">
      <alignment horizontal="right" vertical="center"/>
    </xf>
    <xf numFmtId="4" fontId="34" fillId="48" borderId="44" applyNumberFormat="0" applyProtection="0">
      <alignment horizontal="right" vertical="center"/>
    </xf>
    <xf numFmtId="4" fontId="34" fillId="56" borderId="44" applyNumberFormat="0" applyProtection="0">
      <alignment horizontal="right" vertical="center"/>
    </xf>
    <xf numFmtId="4" fontId="34" fillId="50" borderId="44" applyNumberFormat="0" applyProtection="0">
      <alignment horizontal="right" vertical="center"/>
    </xf>
    <xf numFmtId="4" fontId="34" fillId="54" borderId="44" applyNumberFormat="0" applyProtection="0">
      <alignment horizontal="right" vertical="center"/>
    </xf>
    <xf numFmtId="4" fontId="34" fillId="58" borderId="44" applyNumberFormat="0" applyProtection="0">
      <alignment horizontal="right" vertical="center"/>
    </xf>
    <xf numFmtId="4" fontId="34" fillId="57" borderId="44" applyNumberFormat="0" applyProtection="0">
      <alignment horizontal="right" vertical="center"/>
    </xf>
    <xf numFmtId="4" fontId="34" fillId="71" borderId="44" applyNumberFormat="0" applyProtection="0">
      <alignment horizontal="right" vertical="center"/>
    </xf>
    <xf numFmtId="4" fontId="34" fillId="49" borderId="44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34" fillId="73" borderId="0" applyNumberFormat="0" applyProtection="0">
      <alignment horizontal="left" vertical="center" indent="1"/>
    </xf>
    <xf numFmtId="4" fontId="79" fillId="74" borderId="0" applyNumberFormat="0" applyProtection="0">
      <alignment horizontal="left" vertical="center" indent="1"/>
    </xf>
    <xf numFmtId="4" fontId="34" fillId="75" borderId="44" applyNumberFormat="0" applyProtection="0">
      <alignment horizontal="right" vertical="center"/>
    </xf>
    <xf numFmtId="4" fontId="34" fillId="73" borderId="0" applyNumberFormat="0" applyProtection="0">
      <alignment horizontal="left" vertical="center" indent="1"/>
    </xf>
    <xf numFmtId="4" fontId="34" fillId="70" borderId="0" applyNumberFormat="0" applyProtection="0">
      <alignment horizontal="left" vertical="center" indent="1"/>
    </xf>
    <xf numFmtId="0" fontId="8" fillId="74" borderId="44" applyNumberFormat="0" applyProtection="0">
      <alignment horizontal="left" vertical="center" indent="1"/>
    </xf>
    <xf numFmtId="0" fontId="8" fillId="74" borderId="44" applyNumberFormat="0" applyProtection="0">
      <alignment horizontal="left" vertical="top" indent="1"/>
    </xf>
    <xf numFmtId="0" fontId="8" fillId="70" borderId="44" applyNumberFormat="0" applyProtection="0">
      <alignment horizontal="left" vertical="center" indent="1"/>
    </xf>
    <xf numFmtId="0" fontId="8" fillId="70" borderId="44" applyNumberFormat="0" applyProtection="0">
      <alignment horizontal="left" vertical="top" indent="1"/>
    </xf>
    <xf numFmtId="0" fontId="8" fillId="63" borderId="44" applyNumberFormat="0" applyProtection="0">
      <alignment horizontal="left" vertical="center" indent="1"/>
    </xf>
    <xf numFmtId="0" fontId="8" fillId="63" borderId="44" applyNumberFormat="0" applyProtection="0">
      <alignment horizontal="left" vertical="top" indent="1"/>
    </xf>
    <xf numFmtId="0" fontId="8" fillId="37" borderId="44" applyNumberFormat="0" applyProtection="0">
      <alignment horizontal="left" vertical="center" indent="1"/>
    </xf>
    <xf numFmtId="0" fontId="8" fillId="37" borderId="44" applyNumberFormat="0" applyProtection="0">
      <alignment horizontal="left" vertical="top" indent="1"/>
    </xf>
    <xf numFmtId="4" fontId="34" fillId="39" borderId="44" applyNumberFormat="0" applyProtection="0">
      <alignment vertical="center"/>
    </xf>
    <xf numFmtId="4" fontId="187" fillId="39" borderId="44" applyNumberFormat="0" applyProtection="0">
      <alignment vertical="center"/>
    </xf>
    <xf numFmtId="4" fontId="34" fillId="39" borderId="44" applyNumberFormat="0" applyProtection="0">
      <alignment horizontal="left" vertical="center" indent="1"/>
    </xf>
    <xf numFmtId="0" fontId="34" fillId="39" borderId="44" applyNumberFormat="0" applyProtection="0">
      <alignment horizontal="left" vertical="top" indent="1"/>
    </xf>
    <xf numFmtId="4" fontId="34" fillId="73" borderId="44" applyNumberFormat="0" applyProtection="0">
      <alignment horizontal="right" vertical="center"/>
    </xf>
    <xf numFmtId="4" fontId="187" fillId="73" borderId="44" applyNumberFormat="0" applyProtection="0">
      <alignment horizontal="right" vertical="center"/>
    </xf>
    <xf numFmtId="4" fontId="34" fillId="75" borderId="44" applyNumberFormat="0" applyProtection="0">
      <alignment horizontal="left" vertical="center" indent="1"/>
    </xf>
    <xf numFmtId="0" fontId="34" fillId="70" borderId="44" applyNumberFormat="0" applyProtection="0">
      <alignment horizontal="left" vertical="top" indent="1"/>
    </xf>
    <xf numFmtId="4" fontId="188" fillId="66" borderId="0" applyNumberFormat="0" applyProtection="0">
      <alignment horizontal="left" vertical="center" indent="1"/>
    </xf>
    <xf numFmtId="4" fontId="85" fillId="73" borderId="44" applyNumberFormat="0" applyProtection="0">
      <alignment horizontal="right" vertical="center"/>
    </xf>
    <xf numFmtId="0" fontId="189" fillId="0" borderId="46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5" fillId="1" borderId="34" applyNumberFormat="0" applyFont="0" applyAlignment="0">
      <alignment horizontal="center"/>
    </xf>
    <xf numFmtId="0" fontId="190" fillId="76" borderId="37">
      <alignment horizontal="left" vertical="center"/>
    </xf>
    <xf numFmtId="0" fontId="191" fillId="0" borderId="0" applyNumberFormat="0" applyFill="0" applyBorder="0" applyAlignment="0">
      <alignment horizontal="center"/>
    </xf>
    <xf numFmtId="1" fontId="42" fillId="0" borderId="0" applyBorder="0">
      <alignment horizontal="left" vertical="top" wrapText="1"/>
    </xf>
    <xf numFmtId="0" fontId="192" fillId="0" borderId="0"/>
    <xf numFmtId="0" fontId="8" fillId="0" borderId="0"/>
    <xf numFmtId="3" fontId="193" fillId="36" borderId="33">
      <alignment horizontal="left" vertical="top" wrapText="1"/>
      <protection locked="0"/>
    </xf>
    <xf numFmtId="172" fontId="41" fillId="33" borderId="0" applyNumberFormat="0" applyFont="0" applyBorder="0" applyAlignment="0">
      <protection hidden="1"/>
    </xf>
    <xf numFmtId="0" fontId="194" fillId="0" borderId="33">
      <alignment horizontal="center"/>
    </xf>
    <xf numFmtId="3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7" fillId="0" borderId="0" applyNumberFormat="0" applyBorder="0" applyAlignment="0"/>
    <xf numFmtId="0" fontId="197" fillId="59" borderId="0" applyNumberFormat="0" applyBorder="0" applyAlignment="0"/>
    <xf numFmtId="0" fontId="198" fillId="0" borderId="0"/>
    <xf numFmtId="0" fontId="172" fillId="0" borderId="0"/>
    <xf numFmtId="0" fontId="81" fillId="0" borderId="47"/>
    <xf numFmtId="40" fontId="199" fillId="0" borderId="0" applyBorder="0">
      <alignment horizontal="right"/>
    </xf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" fontId="8" fillId="0" borderId="33" applyNumberFormat="0" applyFont="0" applyFill="0" applyAlignment="0" applyProtection="0">
      <alignment vertical="center"/>
    </xf>
    <xf numFmtId="0" fontId="88" fillId="0" borderId="39"/>
    <xf numFmtId="0" fontId="88" fillId="0" borderId="39"/>
    <xf numFmtId="0" fontId="200" fillId="0" borderId="0" applyBorder="0" applyProtection="0">
      <alignment vertical="center"/>
    </xf>
    <xf numFmtId="221" fontId="200" fillId="0" borderId="1" applyBorder="0" applyProtection="0">
      <alignment horizontal="right" vertical="center"/>
    </xf>
    <xf numFmtId="0" fontId="201" fillId="77" borderId="0" applyBorder="0" applyProtection="0">
      <alignment horizontal="centerContinuous" vertical="center"/>
    </xf>
    <xf numFmtId="0" fontId="201" fillId="78" borderId="1" applyBorder="0" applyProtection="0">
      <alignment horizontal="centerContinuous" vertical="center"/>
    </xf>
    <xf numFmtId="0" fontId="202" fillId="0" borderId="0" applyFill="0" applyBorder="0" applyProtection="0">
      <alignment horizontal="left"/>
    </xf>
    <xf numFmtId="0" fontId="151" fillId="0" borderId="19" applyFill="0" applyBorder="0" applyProtection="0">
      <alignment horizontal="left" vertical="top"/>
    </xf>
    <xf numFmtId="15" fontId="42" fillId="0" borderId="33" applyBorder="0">
      <alignment horizontal="center"/>
    </xf>
    <xf numFmtId="37" fontId="203" fillId="0" borderId="48" applyNumberFormat="0" applyFont="0" applyBorder="0" applyAlignment="0" applyProtection="0">
      <alignment horizontal="centerContinuous"/>
    </xf>
    <xf numFmtId="172" fontId="8" fillId="35" borderId="0" applyNumberFormat="0" applyFont="0" applyBorder="0" applyAlignment="0" applyProtection="0"/>
    <xf numFmtId="49" fontId="34" fillId="0" borderId="0" applyFill="0" applyBorder="0" applyAlignment="0"/>
    <xf numFmtId="207" fontId="8" fillId="0" borderId="0" applyFill="0" applyBorder="0" applyAlignment="0"/>
    <xf numFmtId="208" fontId="8" fillId="0" borderId="0" applyFill="0" applyBorder="0" applyAlignment="0"/>
    <xf numFmtId="216" fontId="8" fillId="0" borderId="0" applyFill="0" applyBorder="0" applyAlignment="0" applyProtection="0">
      <alignment horizontal="right"/>
    </xf>
    <xf numFmtId="41" fontId="8" fillId="0" borderId="0" applyFont="0" applyFill="0" applyBorder="0" applyAlignment="0" applyProtection="0"/>
    <xf numFmtId="0" fontId="83" fillId="0" borderId="0" applyFill="0" applyBorder="0" applyProtection="0">
      <alignment horizontal="left" vertical="top"/>
    </xf>
    <xf numFmtId="40" fontId="204" fillId="0" borderId="0"/>
    <xf numFmtId="0" fontId="106" fillId="0" borderId="0" applyNumberFormat="0" applyFill="0" applyBorder="0" applyAlignment="0" applyProtection="0"/>
    <xf numFmtId="0" fontId="206" fillId="68" borderId="0"/>
    <xf numFmtId="0" fontId="207" fillId="68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6" applyBorder="0">
      <alignment horizontal="center"/>
    </xf>
    <xf numFmtId="0" fontId="107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49"/>
    <xf numFmtId="0" fontId="156" fillId="0" borderId="49"/>
    <xf numFmtId="0" fontId="210" fillId="0" borderId="39"/>
    <xf numFmtId="0" fontId="156" fillId="0" borderId="39"/>
    <xf numFmtId="0" fontId="8" fillId="0" borderId="50" applyNumberFormat="0" applyFont="0" applyFill="0" applyAlignment="0" applyProtection="0"/>
    <xf numFmtId="38" fontId="90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32" fillId="0" borderId="0"/>
    <xf numFmtId="38" fontId="149" fillId="0" borderId="5"/>
    <xf numFmtId="0" fontId="84" fillId="0" borderId="19" applyNumberFormat="0" applyFill="0" applyBorder="0" applyAlignment="0">
      <protection locked="0"/>
    </xf>
    <xf numFmtId="39" fontId="32" fillId="0" borderId="0">
      <alignment horizontal="centerContinuous"/>
    </xf>
    <xf numFmtId="0" fontId="29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11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88" fillId="0" borderId="51"/>
    <xf numFmtId="172" fontId="214" fillId="0" borderId="0" applyNumberFormat="0" applyFill="0" applyBorder="0" applyAlignment="0" applyProtection="0"/>
    <xf numFmtId="1" fontId="8" fillId="0" borderId="0"/>
    <xf numFmtId="0" fontId="42" fillId="0" borderId="0"/>
    <xf numFmtId="0" fontId="177" fillId="0" borderId="0"/>
    <xf numFmtId="0" fontId="125" fillId="55" borderId="0" applyNumberFormat="0" applyBorder="0" applyAlignment="0" applyProtection="0">
      <alignment vertical="center"/>
    </xf>
    <xf numFmtId="0" fontId="125" fillId="56" borderId="0" applyNumberFormat="0" applyBorder="0" applyAlignment="0" applyProtection="0">
      <alignment vertical="center"/>
    </xf>
    <xf numFmtId="0" fontId="125" fillId="57" borderId="0" applyNumberFormat="0" applyBorder="0" applyAlignment="0" applyProtection="0">
      <alignment vertical="center"/>
    </xf>
    <xf numFmtId="0" fontId="125" fillId="52" borderId="0" applyNumberFormat="0" applyBorder="0" applyAlignment="0" applyProtection="0">
      <alignment vertical="center"/>
    </xf>
    <xf numFmtId="0" fontId="125" fillId="53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60" borderId="25" applyNumberFormat="0" applyAlignment="0" applyProtection="0">
      <alignment vertical="center"/>
    </xf>
    <xf numFmtId="0" fontId="217" fillId="61" borderId="0" applyNumberFormat="0" applyBorder="0" applyAlignment="0" applyProtection="0">
      <alignment vertical="center"/>
    </xf>
    <xf numFmtId="0" fontId="8" fillId="62" borderId="30" applyNumberFormat="0" applyFont="0" applyAlignment="0" applyProtection="0">
      <alignment vertical="center"/>
    </xf>
    <xf numFmtId="0" fontId="218" fillId="0" borderId="29" applyNumberFormat="0" applyFill="0" applyAlignment="0" applyProtection="0">
      <alignment vertical="center"/>
    </xf>
    <xf numFmtId="16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37" fontId="8" fillId="0" borderId="0"/>
    <xf numFmtId="211" fontId="219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26" fillId="0" borderId="0" applyFont="0" applyFill="0" applyBorder="0" applyAlignment="0" applyProtection="0"/>
    <xf numFmtId="267" fontId="219" fillId="0" borderId="0" applyFont="0" applyFill="0" applyBorder="0" applyAlignment="0" applyProtection="0"/>
    <xf numFmtId="0" fontId="8" fillId="0" borderId="0"/>
    <xf numFmtId="0" fontId="220" fillId="46" borderId="24" applyNumberFormat="0" applyAlignment="0" applyProtection="0">
      <alignment vertical="center"/>
    </xf>
    <xf numFmtId="0" fontId="221" fillId="59" borderId="31" applyNumberFormat="0" applyAlignment="0" applyProtection="0">
      <alignment vertical="center"/>
    </xf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222" fillId="42" borderId="0" applyNumberFormat="0" applyBorder="0" applyAlignment="0" applyProtection="0">
      <alignment vertical="center"/>
    </xf>
    <xf numFmtId="0" fontId="22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24" fillId="0" borderId="0"/>
    <xf numFmtId="0" fontId="225" fillId="43" borderId="0" applyNumberFormat="0" applyBorder="0" applyAlignment="0" applyProtection="0">
      <alignment vertical="center"/>
    </xf>
    <xf numFmtId="0" fontId="226" fillId="0" borderId="26" applyNumberFormat="0" applyFill="0" applyAlignment="0" applyProtection="0">
      <alignment vertical="center"/>
    </xf>
    <xf numFmtId="0" fontId="227" fillId="0" borderId="27" applyNumberFormat="0" applyFill="0" applyAlignment="0" applyProtection="0">
      <alignment vertical="center"/>
    </xf>
    <xf numFmtId="0" fontId="228" fillId="0" borderId="28" applyNumberFormat="0" applyFill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9" fillId="59" borderId="24" applyNumberFormat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226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32" fillId="0" borderId="0" applyFont="0" applyFill="0" applyBorder="0" applyAlignment="0" applyProtection="0"/>
    <xf numFmtId="193" fontId="232" fillId="0" borderId="0" applyFont="0" applyFill="0" applyBorder="0" applyAlignment="0" applyProtection="0"/>
    <xf numFmtId="0" fontId="233" fillId="0" borderId="32" applyNumberFormat="0" applyFill="0" applyAlignment="0" applyProtection="0">
      <alignment vertical="center"/>
    </xf>
    <xf numFmtId="0" fontId="39" fillId="0" borderId="0"/>
    <xf numFmtId="270" fontId="234" fillId="0" borderId="0"/>
    <xf numFmtId="271" fontId="234" fillId="0" borderId="0"/>
    <xf numFmtId="272" fontId="234" fillId="0" borderId="0"/>
    <xf numFmtId="0" fontId="39" fillId="0" borderId="0"/>
    <xf numFmtId="9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35" fillId="0" borderId="0"/>
    <xf numFmtId="173" fontId="235" fillId="0" borderId="0" applyFont="0" applyFill="0" applyBorder="0" applyAlignment="0" applyProtection="0"/>
    <xf numFmtId="0" fontId="235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69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6" fillId="0" borderId="0" applyFont="0"/>
    <xf numFmtId="0" fontId="46" fillId="0" borderId="0" applyFont="0"/>
    <xf numFmtId="0" fontId="46" fillId="0" borderId="0" applyFont="0"/>
    <xf numFmtId="0" fontId="46" fillId="0" borderId="0" applyFont="0"/>
    <xf numFmtId="0" fontId="46" fillId="0" borderId="0" applyFont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37" fontId="111" fillId="64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6" fillId="0" borderId="0"/>
    <xf numFmtId="216" fontId="46" fillId="0" borderId="0"/>
    <xf numFmtId="216" fontId="46" fillId="0" borderId="0"/>
    <xf numFmtId="216" fontId="46" fillId="0" borderId="0"/>
    <xf numFmtId="216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3" fontId="8" fillId="0" borderId="0"/>
    <xf numFmtId="0" fontId="8" fillId="0" borderId="0"/>
    <xf numFmtId="273" fontId="8" fillId="0" borderId="0"/>
    <xf numFmtId="273" fontId="8" fillId="0" borderId="0"/>
    <xf numFmtId="0" fontId="236" fillId="0" borderId="0"/>
    <xf numFmtId="273" fontId="8" fillId="0" borderId="0"/>
    <xf numFmtId="273" fontId="8" fillId="0" borderId="0"/>
    <xf numFmtId="27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3" fontId="8" fillId="0" borderId="0"/>
    <xf numFmtId="0" fontId="78" fillId="0" borderId="0">
      <alignment vertical="center"/>
    </xf>
    <xf numFmtId="0" fontId="1" fillId="0" borderId="0"/>
    <xf numFmtId="273" fontId="8" fillId="0" borderId="0"/>
    <xf numFmtId="273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8" fillId="0" borderId="39"/>
    <xf numFmtId="198" fontId="8" fillId="0" borderId="0">
      <protection locked="0"/>
    </xf>
    <xf numFmtId="198" fontId="8" fillId="0" borderId="0">
      <protection locked="0"/>
    </xf>
    <xf numFmtId="0" fontId="102" fillId="46" borderId="24" applyNumberFormat="0" applyAlignment="0" applyProtection="0"/>
    <xf numFmtId="0" fontId="156" fillId="67" borderId="39"/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0" fontId="105" fillId="59" borderId="31" applyNumberFormat="0" applyAlignment="0" applyProtection="0"/>
    <xf numFmtId="0" fontId="176" fillId="59" borderId="31" applyNumberFormat="0" applyAlignment="0" applyProtection="0"/>
    <xf numFmtId="9" fontId="8" fillId="0" borderId="0" applyFont="0" applyFill="0" applyBorder="0" applyAlignment="0" applyProtection="0"/>
    <xf numFmtId="4" fontId="80" fillId="61" borderId="44" applyNumberFormat="0" applyProtection="0">
      <alignment vertical="center"/>
    </xf>
    <xf numFmtId="4" fontId="186" fillId="36" borderId="44" applyNumberFormat="0" applyProtection="0">
      <alignment vertical="center"/>
    </xf>
    <xf numFmtId="4" fontId="80" fillId="36" borderId="44" applyNumberFormat="0" applyProtection="0">
      <alignment horizontal="left" vertical="center" indent="1"/>
    </xf>
    <xf numFmtId="0" fontId="80" fillId="36" borderId="44" applyNumberFormat="0" applyProtection="0">
      <alignment horizontal="left" vertical="top" indent="1"/>
    </xf>
    <xf numFmtId="4" fontId="34" fillId="42" borderId="44" applyNumberFormat="0" applyProtection="0">
      <alignment horizontal="right" vertical="center"/>
    </xf>
    <xf numFmtId="4" fontId="34" fillId="48" borderId="44" applyNumberFormat="0" applyProtection="0">
      <alignment horizontal="right" vertical="center"/>
    </xf>
    <xf numFmtId="4" fontId="34" fillId="56" borderId="44" applyNumberFormat="0" applyProtection="0">
      <alignment horizontal="right" vertical="center"/>
    </xf>
    <xf numFmtId="4" fontId="34" fillId="50" borderId="44" applyNumberFormat="0" applyProtection="0">
      <alignment horizontal="right" vertical="center"/>
    </xf>
    <xf numFmtId="4" fontId="34" fillId="54" borderId="44" applyNumberFormat="0" applyProtection="0">
      <alignment horizontal="right" vertical="center"/>
    </xf>
    <xf numFmtId="4" fontId="34" fillId="58" borderId="44" applyNumberFormat="0" applyProtection="0">
      <alignment horizontal="right" vertical="center"/>
    </xf>
    <xf numFmtId="4" fontId="34" fillId="57" borderId="44" applyNumberFormat="0" applyProtection="0">
      <alignment horizontal="right" vertical="center"/>
    </xf>
    <xf numFmtId="4" fontId="34" fillId="71" borderId="44" applyNumberFormat="0" applyProtection="0">
      <alignment horizontal="right" vertical="center"/>
    </xf>
    <xf numFmtId="4" fontId="34" fillId="49" borderId="44" applyNumberFormat="0" applyProtection="0">
      <alignment horizontal="right" vertical="center"/>
    </xf>
    <xf numFmtId="4" fontId="34" fillId="75" borderId="44" applyNumberFormat="0" applyProtection="0">
      <alignment horizontal="right" vertical="center"/>
    </xf>
    <xf numFmtId="0" fontId="8" fillId="74" borderId="44" applyNumberFormat="0" applyProtection="0">
      <alignment horizontal="left" vertical="center" indent="1"/>
    </xf>
    <xf numFmtId="0" fontId="8" fillId="74" borderId="44" applyNumberFormat="0" applyProtection="0">
      <alignment horizontal="left" vertical="top" indent="1"/>
    </xf>
    <xf numFmtId="0" fontId="8" fillId="70" borderId="44" applyNumberFormat="0" applyProtection="0">
      <alignment horizontal="left" vertical="center" indent="1"/>
    </xf>
    <xf numFmtId="0" fontId="8" fillId="70" borderId="44" applyNumberFormat="0" applyProtection="0">
      <alignment horizontal="left" vertical="top" indent="1"/>
    </xf>
    <xf numFmtId="0" fontId="8" fillId="63" borderId="44" applyNumberFormat="0" applyProtection="0">
      <alignment horizontal="left" vertical="center" indent="1"/>
    </xf>
    <xf numFmtId="0" fontId="8" fillId="63" borderId="44" applyNumberFormat="0" applyProtection="0">
      <alignment horizontal="left" vertical="top" indent="1"/>
    </xf>
    <xf numFmtId="0" fontId="8" fillId="37" borderId="44" applyNumberFormat="0" applyProtection="0">
      <alignment horizontal="left" vertical="center" indent="1"/>
    </xf>
    <xf numFmtId="0" fontId="8" fillId="37" borderId="44" applyNumberFormat="0" applyProtection="0">
      <alignment horizontal="left" vertical="top" indent="1"/>
    </xf>
    <xf numFmtId="4" fontId="34" fillId="39" borderId="44" applyNumberFormat="0" applyProtection="0">
      <alignment vertical="center"/>
    </xf>
    <xf numFmtId="4" fontId="187" fillId="39" borderId="44" applyNumberFormat="0" applyProtection="0">
      <alignment vertical="center"/>
    </xf>
    <xf numFmtId="4" fontId="34" fillId="39" borderId="44" applyNumberFormat="0" applyProtection="0">
      <alignment horizontal="left" vertical="center" indent="1"/>
    </xf>
    <xf numFmtId="0" fontId="34" fillId="39" borderId="44" applyNumberFormat="0" applyProtection="0">
      <alignment horizontal="left" vertical="top" indent="1"/>
    </xf>
    <xf numFmtId="4" fontId="34" fillId="73" borderId="44" applyNumberFormat="0" applyProtection="0">
      <alignment horizontal="right" vertical="center"/>
    </xf>
    <xf numFmtId="4" fontId="187" fillId="73" borderId="44" applyNumberFormat="0" applyProtection="0">
      <alignment horizontal="right" vertical="center"/>
    </xf>
    <xf numFmtId="4" fontId="34" fillId="75" borderId="44" applyNumberFormat="0" applyProtection="0">
      <alignment horizontal="left" vertical="center" indent="1"/>
    </xf>
    <xf numFmtId="0" fontId="34" fillId="70" borderId="44" applyNumberFormat="0" applyProtection="0">
      <alignment horizontal="left" vertical="top" indent="1"/>
    </xf>
    <xf numFmtId="4" fontId="85" fillId="73" borderId="44" applyNumberFormat="0" applyProtection="0">
      <alignment horizontal="right" vertical="center"/>
    </xf>
    <xf numFmtId="0" fontId="189" fillId="0" borderId="46"/>
    <xf numFmtId="0" fontId="185" fillId="1" borderId="3" applyNumberFormat="0" applyFont="0" applyAlignment="0">
      <alignment horizontal="center"/>
    </xf>
    <xf numFmtId="0" fontId="88" fillId="0" borderId="39"/>
    <xf numFmtId="0" fontId="88" fillId="0" borderId="39"/>
    <xf numFmtId="37" fontId="203" fillId="0" borderId="48" applyNumberFormat="0" applyFont="0" applyBorder="0" applyAlignment="0" applyProtection="0">
      <alignment horizontal="centerContinuous"/>
    </xf>
    <xf numFmtId="0" fontId="106" fillId="0" borderId="0" applyNumberFormat="0" applyFill="0" applyBorder="0" applyAlignment="0" applyProtection="0"/>
    <xf numFmtId="0" fontId="107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39"/>
    <xf numFmtId="0" fontId="156" fillId="0" borderId="39"/>
    <xf numFmtId="0" fontId="8" fillId="62" borderId="30" applyNumberFormat="0" applyFont="0" applyAlignment="0" applyProtection="0">
      <alignment vertical="center"/>
    </xf>
    <xf numFmtId="0" fontId="221" fillId="59" borderId="31" applyNumberFormat="0" applyAlignment="0" applyProtection="0">
      <alignment vertical="center"/>
    </xf>
    <xf numFmtId="0" fontId="233" fillId="0" borderId="32" applyNumberFormat="0" applyFill="0" applyAlignment="0" applyProtection="0">
      <alignment vertical="center"/>
    </xf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10" fontId="41" fillId="39" borderId="33" applyNumberFormat="0" applyBorder="0" applyAlignment="0" applyProtection="0"/>
    <xf numFmtId="0" fontId="52" fillId="59" borderId="24" applyNumberFormat="0" applyAlignment="0" applyProtection="0"/>
    <xf numFmtId="0" fontId="60" fillId="46" borderId="24" applyNumberFormat="0" applyAlignment="0" applyProtection="0"/>
    <xf numFmtId="0" fontId="62" fillId="0" borderId="32" applyNumberFormat="0" applyFill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274" fontId="8" fillId="0" borderId="0" applyFont="0" applyFill="0" applyBorder="0" applyAlignment="0" applyProtection="0"/>
    <xf numFmtId="0" fontId="8" fillId="0" borderId="0"/>
    <xf numFmtId="0" fontId="237" fillId="0" borderId="0">
      <alignment vertical="center"/>
    </xf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89" applyNumberFormat="0" applyFont="0" applyBorder="0" applyAlignment="0" applyProtection="0">
      <alignment horizontal="centerContinuous"/>
    </xf>
    <xf numFmtId="37" fontId="203" fillId="0" borderId="72" applyNumberFormat="0" applyFont="0" applyBorder="0" applyAlignment="0" applyProtection="0">
      <alignment horizontal="centerContinuous"/>
    </xf>
    <xf numFmtId="4" fontId="34" fillId="57" borderId="87" applyNumberFormat="0" applyProtection="0">
      <alignment horizontal="right" vertical="center"/>
    </xf>
    <xf numFmtId="0" fontId="134" fillId="59" borderId="78" applyNumberFormat="0" applyAlignment="0" applyProtection="0"/>
    <xf numFmtId="0" fontId="189" fillId="0" borderId="88"/>
    <xf numFmtId="4" fontId="34" fillId="58" borderId="87" applyNumberFormat="0" applyProtection="0">
      <alignment horizontal="right" vertical="center"/>
    </xf>
    <xf numFmtId="0" fontId="176" fillId="59" borderId="57" applyNumberFormat="0" applyAlignment="0" applyProtection="0"/>
    <xf numFmtId="4" fontId="34" fillId="57" borderId="70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87" applyNumberFormat="0" applyProtection="0">
      <alignment horizontal="left" vertical="center" indent="1"/>
    </xf>
    <xf numFmtId="4" fontId="34" fillId="48" borderId="87" applyNumberFormat="0" applyProtection="0">
      <alignment horizontal="right" vertical="center"/>
    </xf>
    <xf numFmtId="4" fontId="34" fillId="49" borderId="87" applyNumberFormat="0" applyProtection="0">
      <alignment horizontal="right" vertical="center"/>
    </xf>
    <xf numFmtId="4" fontId="34" fillId="75" borderId="87" applyNumberFormat="0" applyProtection="0">
      <alignment horizontal="right" vertical="center"/>
    </xf>
    <xf numFmtId="0" fontId="1" fillId="0" borderId="0"/>
    <xf numFmtId="0" fontId="105" fillId="59" borderId="57" applyNumberFormat="0" applyAlignment="0" applyProtection="0"/>
    <xf numFmtId="4" fontId="187" fillId="39" borderId="70" applyNumberFormat="0" applyProtection="0">
      <alignment vertical="center"/>
    </xf>
    <xf numFmtId="0" fontId="233" fillId="0" borderId="73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82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70" applyNumberFormat="0" applyProtection="0">
      <alignment horizontal="left" vertical="center" indent="1"/>
    </xf>
    <xf numFmtId="4" fontId="34" fillId="58" borderId="7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87" applyNumberFormat="0" applyProtection="0">
      <alignment horizontal="right" vertical="center"/>
    </xf>
    <xf numFmtId="4" fontId="34" fillId="56" borderId="87" applyNumberFormat="0" applyProtection="0">
      <alignment horizontal="right" vertical="center"/>
    </xf>
    <xf numFmtId="0" fontId="1" fillId="0" borderId="0"/>
    <xf numFmtId="4" fontId="80" fillId="36" borderId="87" applyNumberFormat="0" applyProtection="0">
      <alignment horizontal="left" vertical="center" indent="1"/>
    </xf>
    <xf numFmtId="0" fontId="34" fillId="39" borderId="70" applyNumberFormat="0" applyProtection="0">
      <alignment horizontal="left" vertical="top" indent="1"/>
    </xf>
    <xf numFmtId="0" fontId="88" fillId="0" borderId="67"/>
    <xf numFmtId="0" fontId="88" fillId="0" borderId="55"/>
    <xf numFmtId="0" fontId="48" fillId="0" borderId="34">
      <alignment horizontal="left" vertical="center"/>
    </xf>
    <xf numFmtId="0" fontId="156" fillId="0" borderId="84"/>
    <xf numFmtId="0" fontId="134" fillId="59" borderId="66" applyNumberFormat="0" applyAlignment="0" applyProtection="0"/>
    <xf numFmtId="0" fontId="88" fillId="0" borderId="84"/>
    <xf numFmtId="0" fontId="208" fillId="0" borderId="64" applyBorder="0">
      <alignment horizontal="center"/>
    </xf>
    <xf numFmtId="4" fontId="186" fillId="36" borderId="87" applyNumberFormat="0" applyProtection="0">
      <alignment vertical="center"/>
    </xf>
    <xf numFmtId="0" fontId="8" fillId="70" borderId="87" applyNumberFormat="0" applyProtection="0">
      <alignment horizontal="left" vertical="center" indent="1"/>
    </xf>
    <xf numFmtId="0" fontId="220" fillId="46" borderId="78" applyNumberFormat="0" applyAlignment="0" applyProtection="0">
      <alignment vertical="center"/>
    </xf>
    <xf numFmtId="0" fontId="7" fillId="62" borderId="79" applyNumberFormat="0" applyFont="0" applyAlignment="0" applyProtection="0"/>
    <xf numFmtId="4" fontId="186" fillId="36" borderId="70" applyNumberFormat="0" applyProtection="0">
      <alignment vertical="center"/>
    </xf>
    <xf numFmtId="4" fontId="80" fillId="36" borderId="70" applyNumberFormat="0" applyProtection="0">
      <alignment horizontal="left" vertical="center" indent="1"/>
    </xf>
    <xf numFmtId="0" fontId="80" fillId="36" borderId="70" applyNumberFormat="0" applyProtection="0">
      <alignment horizontal="left" vertical="top" indent="1"/>
    </xf>
    <xf numFmtId="4" fontId="34" fillId="42" borderId="70" applyNumberFormat="0" applyProtection="0">
      <alignment horizontal="right" vertical="center"/>
    </xf>
    <xf numFmtId="4" fontId="34" fillId="48" borderId="70" applyNumberFormat="0" applyProtection="0">
      <alignment horizontal="right" vertical="center"/>
    </xf>
    <xf numFmtId="4" fontId="34" fillId="49" borderId="70" applyNumberFormat="0" applyProtection="0">
      <alignment horizontal="right" vertical="center"/>
    </xf>
    <xf numFmtId="4" fontId="34" fillId="75" borderId="70" applyNumberFormat="0" applyProtection="0">
      <alignment horizontal="right" vertical="center"/>
    </xf>
    <xf numFmtId="4" fontId="187" fillId="73" borderId="70" applyNumberFormat="0" applyProtection="0">
      <alignment horizontal="right" vertical="center"/>
    </xf>
    <xf numFmtId="0" fontId="156" fillId="67" borderId="84"/>
    <xf numFmtId="0" fontId="176" fillId="59" borderId="80" applyNumberFormat="0" applyAlignment="0" applyProtection="0"/>
    <xf numFmtId="0" fontId="52" fillId="59" borderId="78" applyNumberFormat="0" applyAlignment="0" applyProtection="0"/>
    <xf numFmtId="4" fontId="34" fillId="50" borderId="70" applyNumberFormat="0" applyProtection="0">
      <alignment horizontal="right" vertical="center"/>
    </xf>
    <xf numFmtId="4" fontId="34" fillId="54" borderId="70" applyNumberFormat="0" applyProtection="0">
      <alignment horizontal="right" vertical="center"/>
    </xf>
    <xf numFmtId="0" fontId="8" fillId="74" borderId="70" applyNumberFormat="0" applyProtection="0">
      <alignment horizontal="left" vertical="top" indent="1"/>
    </xf>
    <xf numFmtId="4" fontId="34" fillId="56" borderId="87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70" applyNumberFormat="0" applyProtection="0">
      <alignment horizontal="left" vertical="top" indent="1"/>
    </xf>
    <xf numFmtId="4" fontId="80" fillId="61" borderId="58" applyNumberFormat="0" applyProtection="0">
      <alignment vertical="center"/>
    </xf>
    <xf numFmtId="3" fontId="8" fillId="35" borderId="77" applyFill="0" applyBorder="0" applyAlignment="0" applyProtection="0">
      <protection locked="0"/>
    </xf>
    <xf numFmtId="4" fontId="34" fillId="39" borderId="70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87" applyNumberFormat="0" applyProtection="0">
      <alignment horizontal="right" vertical="center"/>
    </xf>
    <xf numFmtId="0" fontId="8" fillId="70" borderId="70" applyNumberFormat="0" applyProtection="0">
      <alignment horizontal="left" vertical="center" indent="1"/>
    </xf>
    <xf numFmtId="0" fontId="8" fillId="70" borderId="70" applyNumberFormat="0" applyProtection="0">
      <alignment horizontal="left" vertical="top" indent="1"/>
    </xf>
    <xf numFmtId="0" fontId="1" fillId="0" borderId="0"/>
    <xf numFmtId="0" fontId="52" fillId="59" borderId="24" applyNumberFormat="0" applyAlignment="0" applyProtection="0"/>
    <xf numFmtId="0" fontId="60" fillId="46" borderId="24" applyNumberFormat="0" applyAlignment="0" applyProtection="0"/>
    <xf numFmtId="0" fontId="62" fillId="0" borderId="32" applyNumberFormat="0" applyFill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8" fillId="63" borderId="7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55"/>
    <xf numFmtId="0" fontId="1" fillId="0" borderId="0"/>
    <xf numFmtId="0" fontId="194" fillId="0" borderId="74">
      <alignment horizontal="center"/>
    </xf>
    <xf numFmtId="3" fontId="193" fillId="36" borderId="74">
      <alignment horizontal="left" vertical="top" wrapText="1"/>
      <protection locked="0"/>
    </xf>
    <xf numFmtId="0" fontId="185" fillId="1" borderId="75" applyNumberFormat="0" applyFont="0" applyAlignment="0">
      <alignment horizontal="center"/>
    </xf>
    <xf numFmtId="3" fontId="8" fillId="35" borderId="65" applyFill="0" applyBorder="0" applyAlignment="0" applyProtection="0">
      <protection locked="0"/>
    </xf>
    <xf numFmtId="0" fontId="7" fillId="62" borderId="68" applyNumberFormat="0" applyFont="0" applyAlignment="0" applyProtection="0"/>
    <xf numFmtId="0" fontId="9" fillId="62" borderId="68" applyNumberFormat="0" applyFont="0" applyAlignment="0" applyProtection="0"/>
    <xf numFmtId="0" fontId="52" fillId="59" borderId="66" applyNumberFormat="0" applyAlignment="0" applyProtection="0"/>
    <xf numFmtId="3" fontId="8" fillId="0" borderId="82" applyNumberFormat="0" applyFont="0" applyFill="0" applyAlignment="0" applyProtection="0">
      <alignment vertical="center"/>
    </xf>
    <xf numFmtId="0" fontId="176" fillId="59" borderId="69" applyNumberFormat="0" applyAlignment="0" applyProtection="0"/>
    <xf numFmtId="0" fontId="105" fillId="59" borderId="86" applyNumberFormat="0" applyAlignment="0" applyProtection="0"/>
    <xf numFmtId="0" fontId="80" fillId="36" borderId="87" applyNumberFormat="0" applyProtection="0">
      <alignment horizontal="left" vertical="top" indent="1"/>
    </xf>
    <xf numFmtId="4" fontId="34" fillId="48" borderId="87" applyNumberFormat="0" applyProtection="0">
      <alignment horizontal="right" vertical="center"/>
    </xf>
    <xf numFmtId="4" fontId="34" fillId="42" borderId="87" applyNumberFormat="0" applyProtection="0">
      <alignment horizontal="right" vertical="center"/>
    </xf>
    <xf numFmtId="4" fontId="187" fillId="73" borderId="87" applyNumberFormat="0" applyProtection="0">
      <alignment horizontal="right" vertical="center"/>
    </xf>
    <xf numFmtId="4" fontId="34" fillId="73" borderId="87" applyNumberFormat="0" applyProtection="0">
      <alignment horizontal="right" vertical="center"/>
    </xf>
    <xf numFmtId="37" fontId="203" fillId="0" borderId="89" applyNumberFormat="0" applyFont="0" applyBorder="0" applyAlignment="0" applyProtection="0">
      <alignment horizontal="centerContinuous"/>
    </xf>
    <xf numFmtId="0" fontId="107" fillId="0" borderId="90" applyNumberFormat="0" applyFill="0" applyAlignment="0" applyProtection="0"/>
    <xf numFmtId="0" fontId="210" fillId="0" borderId="84"/>
    <xf numFmtId="0" fontId="156" fillId="0" borderId="84"/>
    <xf numFmtId="0" fontId="8" fillId="62" borderId="85" applyNumberFormat="0" applyFont="0" applyAlignment="0" applyProtection="0">
      <alignment vertical="center"/>
    </xf>
    <xf numFmtId="197" fontId="36" fillId="0" borderId="62"/>
    <xf numFmtId="15" fontId="42" fillId="0" borderId="82" applyBorder="0">
      <alignment horizontal="center"/>
    </xf>
    <xf numFmtId="0" fontId="105" fillId="59" borderId="69" applyNumberFormat="0" applyAlignment="0" applyProtection="0"/>
    <xf numFmtId="0" fontId="229" fillId="59" borderId="78" applyNumberFormat="0" applyAlignment="0" applyProtection="0">
      <alignment vertical="center"/>
    </xf>
    <xf numFmtId="4" fontId="80" fillId="61" borderId="87" applyNumberFormat="0" applyProtection="0">
      <alignment vertical="center"/>
    </xf>
    <xf numFmtId="0" fontId="233" fillId="0" borderId="61" applyNumberFormat="0" applyFill="0" applyAlignment="0" applyProtection="0">
      <alignment vertical="center"/>
    </xf>
    <xf numFmtId="0" fontId="229" fillId="59" borderId="54" applyNumberFormat="0" applyAlignment="0" applyProtection="0">
      <alignment vertical="center"/>
    </xf>
    <xf numFmtId="0" fontId="221" fillId="59" borderId="57" applyNumberFormat="0" applyAlignment="0" applyProtection="0">
      <alignment vertical="center"/>
    </xf>
    <xf numFmtId="0" fontId="220" fillId="46" borderId="54" applyNumberFormat="0" applyAlignment="0" applyProtection="0">
      <alignment vertical="center"/>
    </xf>
    <xf numFmtId="0" fontId="8" fillId="62" borderId="56" applyNumberFormat="0" applyFont="0" applyAlignment="0" applyProtection="0">
      <alignment vertical="center"/>
    </xf>
    <xf numFmtId="0" fontId="34" fillId="70" borderId="87" applyNumberFormat="0" applyProtection="0">
      <alignment horizontal="left" vertical="top" indent="1"/>
    </xf>
    <xf numFmtId="0" fontId="88" fillId="0" borderId="84"/>
    <xf numFmtId="0" fontId="156" fillId="0" borderId="55"/>
    <xf numFmtId="0" fontId="210" fillId="0" borderId="55"/>
    <xf numFmtId="0" fontId="209" fillId="0" borderId="61" applyNumberFormat="0" applyFill="0" applyAlignment="0" applyProtection="0"/>
    <xf numFmtId="0" fontId="208" fillId="0" borderId="52" applyBorder="0">
      <alignment horizontal="center"/>
    </xf>
    <xf numFmtId="0" fontId="107" fillId="0" borderId="61" applyNumberFormat="0" applyFill="0" applyAlignment="0" applyProtection="0"/>
    <xf numFmtId="37" fontId="203" fillId="0" borderId="60" applyNumberFormat="0" applyFont="0" applyBorder="0" applyAlignment="0" applyProtection="0">
      <alignment horizontal="centerContinuous"/>
    </xf>
    <xf numFmtId="0" fontId="88" fillId="0" borderId="55"/>
    <xf numFmtId="3" fontId="8" fillId="0" borderId="33" applyNumberFormat="0" applyFont="0" applyFill="0" applyAlignment="0" applyProtection="0">
      <alignment vertical="center"/>
    </xf>
    <xf numFmtId="0" fontId="88" fillId="0" borderId="55"/>
    <xf numFmtId="0" fontId="64" fillId="59" borderId="80" applyNumberFormat="0" applyAlignment="0" applyProtection="0"/>
    <xf numFmtId="0" fontId="194" fillId="0" borderId="33">
      <alignment horizontal="center"/>
    </xf>
    <xf numFmtId="0" fontId="102" fillId="46" borderId="78" applyNumberFormat="0" applyAlignment="0" applyProtection="0"/>
    <xf numFmtId="0" fontId="189" fillId="0" borderId="59"/>
    <xf numFmtId="4" fontId="85" fillId="73" borderId="58" applyNumberFormat="0" applyProtection="0">
      <alignment horizontal="right" vertical="center"/>
    </xf>
    <xf numFmtId="4" fontId="34" fillId="75" borderId="58" applyNumberFormat="0" applyProtection="0">
      <alignment horizontal="left" vertical="center" indent="1"/>
    </xf>
    <xf numFmtId="0" fontId="34" fillId="70" borderId="58" applyNumberFormat="0" applyProtection="0">
      <alignment horizontal="left" vertical="top" indent="1"/>
    </xf>
    <xf numFmtId="4" fontId="34" fillId="73" borderId="58" applyNumberFormat="0" applyProtection="0">
      <alignment horizontal="right" vertical="center"/>
    </xf>
    <xf numFmtId="4" fontId="187" fillId="73" borderId="58" applyNumberFormat="0" applyProtection="0">
      <alignment horizontal="right" vertical="center"/>
    </xf>
    <xf numFmtId="4" fontId="34" fillId="39" borderId="58" applyNumberFormat="0" applyProtection="0">
      <alignment horizontal="left" vertical="center" indent="1"/>
    </xf>
    <xf numFmtId="0" fontId="34" fillId="39" borderId="58" applyNumberFormat="0" applyProtection="0">
      <alignment horizontal="left" vertical="top" indent="1"/>
    </xf>
    <xf numFmtId="4" fontId="187" fillId="39" borderId="58" applyNumberFormat="0" applyProtection="0">
      <alignment vertical="center"/>
    </xf>
    <xf numFmtId="4" fontId="34" fillId="39" borderId="58" applyNumberFormat="0" applyProtection="0">
      <alignment vertical="center"/>
    </xf>
    <xf numFmtId="0" fontId="8" fillId="37" borderId="58" applyNumberFormat="0" applyProtection="0">
      <alignment horizontal="left" vertical="top" indent="1"/>
    </xf>
    <xf numFmtId="0" fontId="8" fillId="37" borderId="58" applyNumberFormat="0" applyProtection="0">
      <alignment horizontal="left" vertical="center" indent="1"/>
    </xf>
    <xf numFmtId="0" fontId="8" fillId="63" borderId="58" applyNumberFormat="0" applyProtection="0">
      <alignment horizontal="left" vertical="top" indent="1"/>
    </xf>
    <xf numFmtId="0" fontId="8" fillId="63" borderId="58" applyNumberFormat="0" applyProtection="0">
      <alignment horizontal="left" vertical="center" indent="1"/>
    </xf>
    <xf numFmtId="0" fontId="8" fillId="70" borderId="58" applyNumberFormat="0" applyProtection="0">
      <alignment horizontal="left" vertical="top" indent="1"/>
    </xf>
    <xf numFmtId="0" fontId="8" fillId="70" borderId="58" applyNumberFormat="0" applyProtection="0">
      <alignment horizontal="left" vertical="center" indent="1"/>
    </xf>
    <xf numFmtId="0" fontId="8" fillId="74" borderId="58" applyNumberFormat="0" applyProtection="0">
      <alignment horizontal="left" vertical="top" indent="1"/>
    </xf>
    <xf numFmtId="0" fontId="8" fillId="74" borderId="58" applyNumberFormat="0" applyProtection="0">
      <alignment horizontal="left" vertical="center" indent="1"/>
    </xf>
    <xf numFmtId="4" fontId="34" fillId="75" borderId="58" applyNumberFormat="0" applyProtection="0">
      <alignment horizontal="right" vertical="center"/>
    </xf>
    <xf numFmtId="195" fontId="133" fillId="0" borderId="52" applyAlignment="0" applyProtection="0"/>
    <xf numFmtId="4" fontId="34" fillId="49" borderId="58" applyNumberFormat="0" applyProtection="0">
      <alignment horizontal="right" vertical="center"/>
    </xf>
    <xf numFmtId="4" fontId="34" fillId="71" borderId="58" applyNumberFormat="0" applyProtection="0">
      <alignment horizontal="right" vertical="center"/>
    </xf>
    <xf numFmtId="4" fontId="34" fillId="57" borderId="58" applyNumberFormat="0" applyProtection="0">
      <alignment horizontal="right" vertical="center"/>
    </xf>
    <xf numFmtId="4" fontId="34" fillId="58" borderId="58" applyNumberFormat="0" applyProtection="0">
      <alignment horizontal="right" vertical="center"/>
    </xf>
    <xf numFmtId="4" fontId="34" fillId="54" borderId="58" applyNumberFormat="0" applyProtection="0">
      <alignment horizontal="right" vertical="center"/>
    </xf>
    <xf numFmtId="4" fontId="34" fillId="50" borderId="58" applyNumberFormat="0" applyProtection="0">
      <alignment horizontal="right" vertical="center"/>
    </xf>
    <xf numFmtId="4" fontId="34" fillId="56" borderId="58" applyNumberFormat="0" applyProtection="0">
      <alignment horizontal="right" vertical="center"/>
    </xf>
    <xf numFmtId="4" fontId="34" fillId="42" borderId="58" applyNumberFormat="0" applyProtection="0">
      <alignment horizontal="right" vertical="center"/>
    </xf>
    <xf numFmtId="4" fontId="34" fillId="48" borderId="58" applyNumberFormat="0" applyProtection="0">
      <alignment horizontal="right" vertical="center"/>
    </xf>
    <xf numFmtId="0" fontId="80" fillId="36" borderId="58" applyNumberFormat="0" applyProtection="0">
      <alignment horizontal="left" vertical="top" indent="1"/>
    </xf>
    <xf numFmtId="4" fontId="80" fillId="36" borderId="58" applyNumberFormat="0" applyProtection="0">
      <alignment horizontal="left" vertical="center" indent="1"/>
    </xf>
    <xf numFmtId="4" fontId="186" fillId="36" borderId="58" applyNumberFormat="0" applyProtection="0">
      <alignment vertical="center"/>
    </xf>
    <xf numFmtId="0" fontId="8" fillId="63" borderId="70" applyNumberFormat="0" applyProtection="0">
      <alignment horizontal="left" vertical="top" indent="1"/>
    </xf>
    <xf numFmtId="4" fontId="34" fillId="56" borderId="70" applyNumberFormat="0" applyProtection="0">
      <alignment horizontal="right" vertical="center"/>
    </xf>
    <xf numFmtId="0" fontId="107" fillId="0" borderId="73" applyNumberFormat="0" applyFill="0" applyAlignment="0" applyProtection="0"/>
    <xf numFmtId="0" fontId="209" fillId="0" borderId="73" applyNumberFormat="0" applyFill="0" applyAlignment="0" applyProtection="0"/>
    <xf numFmtId="197" fontId="36" fillId="0" borderId="33"/>
    <xf numFmtId="0" fontId="210" fillId="0" borderId="67"/>
    <xf numFmtId="0" fontId="156" fillId="0" borderId="67"/>
    <xf numFmtId="195" fontId="133" fillId="0" borderId="76" applyAlignment="0" applyProtection="0"/>
    <xf numFmtId="0" fontId="220" fillId="46" borderId="66" applyNumberFormat="0" applyAlignment="0" applyProtection="0">
      <alignment vertical="center"/>
    </xf>
    <xf numFmtId="0" fontId="221" fillId="59" borderId="69" applyNumberFormat="0" applyAlignment="0" applyProtection="0">
      <alignment vertical="center"/>
    </xf>
    <xf numFmtId="0" fontId="229" fillId="59" borderId="66" applyNumberFormat="0" applyAlignment="0" applyProtection="0">
      <alignment vertical="center"/>
    </xf>
    <xf numFmtId="0" fontId="8" fillId="63" borderId="87" applyNumberFormat="0" applyProtection="0">
      <alignment horizontal="left" vertical="center" indent="1"/>
    </xf>
    <xf numFmtId="4" fontId="34" fillId="39" borderId="87" applyNumberFormat="0" applyProtection="0">
      <alignment horizontal="left" vertical="center" indent="1"/>
    </xf>
    <xf numFmtId="10" fontId="41" fillId="39" borderId="74" applyNumberFormat="0" applyBorder="0" applyAlignment="0" applyProtection="0"/>
    <xf numFmtId="0" fontId="48" fillId="0" borderId="75">
      <alignment horizontal="left" vertical="center"/>
    </xf>
    <xf numFmtId="0" fontId="48" fillId="0" borderId="34">
      <alignment horizontal="left" vertical="center"/>
    </xf>
    <xf numFmtId="0" fontId="134" fillId="59" borderId="54" applyNumberFormat="0" applyAlignment="0" applyProtection="0"/>
    <xf numFmtId="0" fontId="95" fillId="59" borderId="54" applyNumberFormat="0" applyAlignment="0" applyProtection="0"/>
    <xf numFmtId="195" fontId="133" fillId="0" borderId="52" applyAlignment="0" applyProtection="0"/>
    <xf numFmtId="10" fontId="41" fillId="39" borderId="33" applyNumberFormat="0" applyBorder="0" applyAlignment="0" applyProtection="0"/>
    <xf numFmtId="10" fontId="41" fillId="39" borderId="33" applyNumberFormat="0" applyBorder="0" applyAlignment="0" applyProtection="0"/>
    <xf numFmtId="197" fontId="36" fillId="0" borderId="74"/>
    <xf numFmtId="4" fontId="186" fillId="36" borderId="87" applyNumberFormat="0" applyProtection="0">
      <alignment vertical="center"/>
    </xf>
    <xf numFmtId="4" fontId="80" fillId="36" borderId="87" applyNumberFormat="0" applyProtection="0">
      <alignment horizontal="left" vertical="center" indent="1"/>
    </xf>
    <xf numFmtId="0" fontId="8" fillId="74" borderId="87" applyNumberFormat="0" applyProtection="0">
      <alignment horizontal="left" vertical="top" indent="1"/>
    </xf>
    <xf numFmtId="0" fontId="8" fillId="70" borderId="87" applyNumberFormat="0" applyProtection="0">
      <alignment horizontal="left" vertical="center" indent="1"/>
    </xf>
    <xf numFmtId="0" fontId="8" fillId="70" borderId="87" applyNumberFormat="0" applyProtection="0">
      <alignment horizontal="left" vertical="top" indent="1"/>
    </xf>
    <xf numFmtId="0" fontId="8" fillId="63" borderId="87" applyNumberFormat="0" applyProtection="0">
      <alignment horizontal="left" vertical="center" indent="1"/>
    </xf>
    <xf numFmtId="0" fontId="8" fillId="37" borderId="87" applyNumberFormat="0" applyProtection="0">
      <alignment horizontal="left" vertical="center" indent="1"/>
    </xf>
    <xf numFmtId="0" fontId="8" fillId="63" borderId="87" applyNumberFormat="0" applyProtection="0">
      <alignment horizontal="left" vertical="top" indent="1"/>
    </xf>
    <xf numFmtId="0" fontId="8" fillId="37" borderId="87" applyNumberFormat="0" applyProtection="0">
      <alignment horizontal="left" vertical="top" indent="1"/>
    </xf>
    <xf numFmtId="4" fontId="34" fillId="39" borderId="87" applyNumberFormat="0" applyProtection="0">
      <alignment vertical="center"/>
    </xf>
    <xf numFmtId="4" fontId="187" fillId="39" borderId="87" applyNumberFormat="0" applyProtection="0">
      <alignment vertical="center"/>
    </xf>
    <xf numFmtId="4" fontId="34" fillId="39" borderId="87" applyNumberFormat="0" applyProtection="0">
      <alignment horizontal="left" vertical="center" indent="1"/>
    </xf>
    <xf numFmtId="0" fontId="34" fillId="39" borderId="87" applyNumberFormat="0" applyProtection="0">
      <alignment horizontal="left" vertical="top" indent="1"/>
    </xf>
    <xf numFmtId="4" fontId="34" fillId="73" borderId="87" applyNumberFormat="0" applyProtection="0">
      <alignment horizontal="right" vertical="center"/>
    </xf>
    <xf numFmtId="4" fontId="187" fillId="73" borderId="87" applyNumberFormat="0" applyProtection="0">
      <alignment horizontal="right" vertical="center"/>
    </xf>
    <xf numFmtId="0" fontId="34" fillId="70" borderId="87" applyNumberFormat="0" applyProtection="0">
      <alignment horizontal="left" vertical="top" indent="1"/>
    </xf>
    <xf numFmtId="4" fontId="34" fillId="75" borderId="87" applyNumberFormat="0" applyProtection="0">
      <alignment horizontal="left" vertical="center" indent="1"/>
    </xf>
    <xf numFmtId="4" fontId="85" fillId="73" borderId="87" applyNumberFormat="0" applyProtection="0">
      <alignment horizontal="right" vertical="center"/>
    </xf>
    <xf numFmtId="0" fontId="189" fillId="0" borderId="88"/>
    <xf numFmtId="0" fontId="185" fillId="1" borderId="75" applyNumberFormat="0" applyFont="0" applyAlignment="0">
      <alignment horizontal="center"/>
    </xf>
    <xf numFmtId="0" fontId="88" fillId="0" borderId="84"/>
    <xf numFmtId="0" fontId="88" fillId="0" borderId="84"/>
    <xf numFmtId="0" fontId="107" fillId="0" borderId="81" applyNumberFormat="0" applyFill="0" applyAlignment="0" applyProtection="0"/>
    <xf numFmtId="0" fontId="209" fillId="0" borderId="81" applyNumberFormat="0" applyFill="0" applyAlignment="0" applyProtection="0"/>
    <xf numFmtId="0" fontId="210" fillId="0" borderId="84"/>
    <xf numFmtId="0" fontId="8" fillId="62" borderId="79" applyNumberFormat="0" applyFont="0" applyAlignment="0" applyProtection="0">
      <alignment vertical="center"/>
    </xf>
    <xf numFmtId="0" fontId="208" fillId="0" borderId="76" applyBorder="0">
      <alignment horizontal="center"/>
    </xf>
    <xf numFmtId="3" fontId="193" fillId="36" borderId="62">
      <alignment horizontal="left" vertical="top" wrapText="1"/>
      <protection locked="0"/>
    </xf>
    <xf numFmtId="0" fontId="88" fillId="0" borderId="84"/>
    <xf numFmtId="4" fontId="34" fillId="54" borderId="87" applyNumberFormat="0" applyProtection="0">
      <alignment horizontal="right" vertical="center"/>
    </xf>
    <xf numFmtId="0" fontId="34" fillId="39" borderId="87" applyNumberFormat="0" applyProtection="0">
      <alignment horizontal="left" vertical="top" indent="1"/>
    </xf>
    <xf numFmtId="0" fontId="185" fillId="1" borderId="34" applyNumberFormat="0" applyFont="0" applyAlignment="0">
      <alignment horizontal="center"/>
    </xf>
    <xf numFmtId="3" fontId="193" fillId="36" borderId="33">
      <alignment horizontal="left" vertical="top" wrapText="1"/>
      <protection locked="0"/>
    </xf>
    <xf numFmtId="0" fontId="95" fillId="59" borderId="78" applyNumberFormat="0" applyAlignment="0" applyProtection="0"/>
    <xf numFmtId="0" fontId="194" fillId="0" borderId="33">
      <alignment horizontal="center"/>
    </xf>
    <xf numFmtId="0" fontId="233" fillId="0" borderId="90" applyNumberFormat="0" applyFill="0" applyAlignment="0" applyProtection="0">
      <alignment vertical="center"/>
    </xf>
    <xf numFmtId="3" fontId="8" fillId="0" borderId="33" applyNumberFormat="0" applyFont="0" applyFill="0" applyAlignment="0" applyProtection="0">
      <alignment vertical="center"/>
    </xf>
    <xf numFmtId="0" fontId="8" fillId="37" borderId="87" applyNumberFormat="0" applyProtection="0">
      <alignment horizontal="left" vertical="center" indent="1"/>
    </xf>
    <xf numFmtId="15" fontId="42" fillId="0" borderId="33" applyBorder="0">
      <alignment horizontal="center"/>
    </xf>
    <xf numFmtId="0" fontId="9" fillId="62" borderId="85" applyNumberFormat="0" applyFont="0" applyAlignment="0" applyProtection="0"/>
    <xf numFmtId="0" fontId="208" fillId="0" borderId="52" applyBorder="0">
      <alignment horizontal="center"/>
    </xf>
    <xf numFmtId="0" fontId="194" fillId="0" borderId="62">
      <alignment horizontal="center"/>
    </xf>
    <xf numFmtId="0" fontId="209" fillId="0" borderId="90" applyNumberFormat="0" applyFill="0" applyAlignment="0" applyProtection="0"/>
    <xf numFmtId="0" fontId="62" fillId="0" borderId="81" applyNumberFormat="0" applyFill="0" applyAlignment="0" applyProtection="0"/>
    <xf numFmtId="0" fontId="164" fillId="46" borderId="54" applyNumberFormat="0" applyAlignment="0" applyProtection="0"/>
    <xf numFmtId="4" fontId="85" fillId="73" borderId="8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8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87" applyNumberFormat="0" applyProtection="0">
      <alignment vertical="center"/>
    </xf>
    <xf numFmtId="0" fontId="156" fillId="67" borderId="84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56" applyNumberFormat="0" applyFont="0" applyAlignment="0" applyProtection="0"/>
    <xf numFmtId="3" fontId="8" fillId="35" borderId="53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70" applyNumberFormat="0" applyProtection="0">
      <alignment vertical="center"/>
    </xf>
    <xf numFmtId="0" fontId="8" fillId="74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70" applyNumberFormat="0" applyProtection="0">
      <alignment horizontal="right" vertical="center"/>
    </xf>
    <xf numFmtId="0" fontId="34" fillId="70" borderId="70" applyNumberFormat="0" applyProtection="0">
      <alignment horizontal="left" vertical="top" indent="1"/>
    </xf>
    <xf numFmtId="4" fontId="34" fillId="75" borderId="70" applyNumberFormat="0" applyProtection="0">
      <alignment horizontal="left" vertical="center" indent="1"/>
    </xf>
    <xf numFmtId="0" fontId="189" fillId="0" borderId="71"/>
    <xf numFmtId="4" fontId="85" fillId="73" borderId="70" applyNumberFormat="0" applyProtection="0">
      <alignment horizontal="right" vertical="center"/>
    </xf>
    <xf numFmtId="0" fontId="164" fillId="46" borderId="54" applyNumberFormat="0" applyAlignment="0" applyProtection="0"/>
    <xf numFmtId="0" fontId="102" fillId="46" borderId="54" applyNumberFormat="0" applyAlignment="0" applyProtection="0"/>
    <xf numFmtId="3" fontId="8" fillId="0" borderId="62" applyNumberFormat="0" applyFont="0" applyFill="0" applyAlignment="0" applyProtection="0">
      <alignment vertical="center"/>
    </xf>
    <xf numFmtId="0" fontId="88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84"/>
    <xf numFmtId="0" fontId="1" fillId="0" borderId="0"/>
    <xf numFmtId="0" fontId="1" fillId="0" borderId="0"/>
    <xf numFmtId="0" fontId="102" fillId="46" borderId="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7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80" applyNumberFormat="0" applyAlignment="0" applyProtection="0">
      <alignment vertical="center"/>
    </xf>
    <xf numFmtId="0" fontId="233" fillId="0" borderId="81" applyNumberFormat="0" applyFill="0" applyAlignment="0" applyProtection="0">
      <alignment vertical="center"/>
    </xf>
    <xf numFmtId="0" fontId="8" fillId="62" borderId="79" applyNumberFormat="0" applyFont="0" applyAlignment="0" applyProtection="0"/>
    <xf numFmtId="0" fontId="8" fillId="37" borderId="70" applyNumberFormat="0" applyProtection="0">
      <alignment horizontal="left" vertical="center" indent="1"/>
    </xf>
    <xf numFmtId="0" fontId="8" fillId="62" borderId="68" applyNumberFormat="0" applyFont="0" applyAlignment="0" applyProtection="0">
      <alignment vertical="center"/>
    </xf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0" fontId="105" fillId="59" borderId="31" applyNumberFormat="0" applyAlignment="0" applyProtection="0"/>
    <xf numFmtId="0" fontId="176" fillId="59" borderId="31" applyNumberFormat="0" applyAlignment="0" applyProtection="0"/>
    <xf numFmtId="0" fontId="221" fillId="59" borderId="86" applyNumberFormat="0" applyAlignment="0" applyProtection="0">
      <alignment vertical="center"/>
    </xf>
    <xf numFmtId="0" fontId="60" fillId="46" borderId="78" applyNumberFormat="0" applyAlignment="0" applyProtection="0"/>
    <xf numFmtId="4" fontId="34" fillId="75" borderId="87" applyNumberFormat="0" applyProtection="0">
      <alignment horizontal="left" vertical="center" indent="1"/>
    </xf>
    <xf numFmtId="197" fontId="36" fillId="0" borderId="82"/>
    <xf numFmtId="195" fontId="133" fillId="0" borderId="64" applyAlignment="0" applyProtection="0"/>
    <xf numFmtId="0" fontId="176" fillId="59" borderId="86" applyNumberFormat="0" applyAlignment="0" applyProtection="0"/>
    <xf numFmtId="0" fontId="185" fillId="1" borderId="34" applyNumberFormat="0" applyFont="0" applyAlignment="0">
      <alignment horizontal="center"/>
    </xf>
    <xf numFmtId="0" fontId="107" fillId="0" borderId="32" applyNumberFormat="0" applyFill="0" applyAlignment="0" applyProtection="0"/>
    <xf numFmtId="0" fontId="209" fillId="0" borderId="32" applyNumberFormat="0" applyFill="0" applyAlignment="0" applyProtection="0"/>
    <xf numFmtId="0" fontId="8" fillId="62" borderId="30" applyNumberFormat="0" applyFont="0" applyAlignment="0" applyProtection="0">
      <alignment vertical="center"/>
    </xf>
    <xf numFmtId="0" fontId="221" fillId="59" borderId="31" applyNumberFormat="0" applyAlignment="0" applyProtection="0">
      <alignment vertical="center"/>
    </xf>
    <xf numFmtId="0" fontId="233" fillId="0" borderId="32" applyNumberFormat="0" applyFill="0" applyAlignment="0" applyProtection="0">
      <alignment vertical="center"/>
    </xf>
    <xf numFmtId="4" fontId="34" fillId="71" borderId="87" applyNumberFormat="0" applyProtection="0">
      <alignment horizontal="right" vertical="center"/>
    </xf>
    <xf numFmtId="15" fontId="42" fillId="0" borderId="62" applyBorder="0">
      <alignment horizontal="center"/>
    </xf>
    <xf numFmtId="0" fontId="9" fillId="62" borderId="56" applyNumberFormat="0" applyFont="0" applyAlignment="0" applyProtection="0"/>
    <xf numFmtId="4" fontId="34" fillId="42" borderId="87" applyNumberFormat="0" applyProtection="0">
      <alignment horizontal="right" vertical="center"/>
    </xf>
    <xf numFmtId="0" fontId="80" fillId="36" borderId="87" applyNumberFormat="0" applyProtection="0">
      <alignment horizontal="left" vertical="top" indent="1"/>
    </xf>
    <xf numFmtId="4" fontId="34" fillId="71" borderId="70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87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67"/>
    <xf numFmtId="3" fontId="8" fillId="0" borderId="74" applyNumberFormat="0" applyFont="0" applyFill="0" applyAlignment="0" applyProtection="0">
      <alignment vertical="center"/>
    </xf>
    <xf numFmtId="0" fontId="164" fillId="46" borderId="66" applyNumberFormat="0" applyAlignment="0" applyProtection="0"/>
    <xf numFmtId="0" fontId="164" fillId="46" borderId="66" applyNumberFormat="0" applyAlignment="0" applyProtection="0"/>
    <xf numFmtId="10" fontId="41" fillId="39" borderId="62" applyNumberFormat="0" applyBorder="0" applyAlignment="0" applyProtection="0"/>
    <xf numFmtId="10" fontId="41" fillId="39" borderId="62" applyNumberFormat="0" applyBorder="0" applyAlignment="0" applyProtection="0"/>
    <xf numFmtId="0" fontId="102" fillId="46" borderId="66" applyNumberFormat="0" applyAlignment="0" applyProtection="0"/>
    <xf numFmtId="0" fontId="62" fillId="0" borderId="81" applyNumberFormat="0" applyFill="0" applyAlignment="0" applyProtection="0"/>
    <xf numFmtId="0" fontId="60" fillId="46" borderId="78" applyNumberFormat="0" applyAlignment="0" applyProtection="0"/>
    <xf numFmtId="0" fontId="48" fillId="0" borderId="63">
      <alignment horizontal="left" vertical="center"/>
    </xf>
    <xf numFmtId="0" fontId="52" fillId="59" borderId="78" applyNumberFormat="0" applyAlignment="0" applyProtection="0"/>
    <xf numFmtId="0" fontId="88" fillId="0" borderId="67"/>
    <xf numFmtId="0" fontId="164" fillId="46" borderId="78" applyNumberFormat="0" applyAlignment="0" applyProtection="0"/>
    <xf numFmtId="10" fontId="41" fillId="39" borderId="82" applyNumberFormat="0" applyBorder="0" applyAlignment="0" applyProtection="0"/>
    <xf numFmtId="0" fontId="95" fillId="59" borderId="66" applyNumberFormat="0" applyAlignment="0" applyProtection="0"/>
    <xf numFmtId="15" fontId="42" fillId="0" borderId="74" applyBorder="0">
      <alignment horizontal="center"/>
    </xf>
    <xf numFmtId="0" fontId="8" fillId="70" borderId="87" applyNumberFormat="0" applyProtection="0">
      <alignment horizontal="left" vertical="top" indent="1"/>
    </xf>
    <xf numFmtId="0" fontId="8" fillId="74" borderId="87" applyNumberFormat="0" applyProtection="0">
      <alignment horizontal="left" vertical="center" indent="1"/>
    </xf>
    <xf numFmtId="10" fontId="41" fillId="39" borderId="74" applyNumberFormat="0" applyBorder="0" applyAlignment="0" applyProtection="0"/>
    <xf numFmtId="0" fontId="8" fillId="62" borderId="56" applyNumberFormat="0" applyFont="0" applyAlignment="0" applyProtection="0"/>
    <xf numFmtId="0" fontId="64" fillId="59" borderId="57" applyNumberFormat="0" applyAlignment="0" applyProtection="0"/>
    <xf numFmtId="0" fontId="62" fillId="0" borderId="61" applyNumberFormat="0" applyFill="0" applyAlignment="0" applyProtection="0"/>
    <xf numFmtId="0" fontId="60" fillId="46" borderId="54" applyNumberFormat="0" applyAlignment="0" applyProtection="0"/>
    <xf numFmtId="0" fontId="52" fillId="59" borderId="54" applyNumberFormat="0" applyAlignment="0" applyProtection="0"/>
    <xf numFmtId="0" fontId="8" fillId="62" borderId="79" applyNumberFormat="0" applyFont="0" applyAlignment="0" applyProtection="0"/>
    <xf numFmtId="4" fontId="187" fillId="39" borderId="87" applyNumberFormat="0" applyProtection="0">
      <alignment vertical="center"/>
    </xf>
    <xf numFmtId="0" fontId="7" fillId="62" borderId="85" applyNumberFormat="0" applyFont="0" applyAlignment="0" applyProtection="0"/>
    <xf numFmtId="4" fontId="34" fillId="39" borderId="87" applyNumberFormat="0" applyProtection="0">
      <alignment vertical="center"/>
    </xf>
    <xf numFmtId="4" fontId="34" fillId="58" borderId="87" applyNumberFormat="0" applyProtection="0">
      <alignment horizontal="right" vertical="center"/>
    </xf>
    <xf numFmtId="4" fontId="34" fillId="49" borderId="87" applyNumberFormat="0" applyProtection="0">
      <alignment horizontal="right" vertical="center"/>
    </xf>
    <xf numFmtId="4" fontId="34" fillId="71" borderId="87" applyNumberFormat="0" applyProtection="0">
      <alignment horizontal="right" vertical="center"/>
    </xf>
    <xf numFmtId="4" fontId="34" fillId="57" borderId="87" applyNumberFormat="0" applyProtection="0">
      <alignment horizontal="right" vertical="center"/>
    </xf>
    <xf numFmtId="4" fontId="34" fillId="50" borderId="87" applyNumberFormat="0" applyProtection="0">
      <alignment horizontal="right" vertical="center"/>
    </xf>
    <xf numFmtId="0" fontId="88" fillId="0" borderId="55"/>
    <xf numFmtId="0" fontId="102" fillId="46" borderId="54" applyNumberFormat="0" applyAlignment="0" applyProtection="0"/>
    <xf numFmtId="0" fontId="156" fillId="67" borderId="55"/>
    <xf numFmtId="4" fontId="80" fillId="61" borderId="58" applyNumberFormat="0" applyProtection="0">
      <alignment vertical="center"/>
    </xf>
    <xf numFmtId="4" fontId="186" fillId="36" borderId="58" applyNumberFormat="0" applyProtection="0">
      <alignment vertical="center"/>
    </xf>
    <xf numFmtId="4" fontId="80" fillId="36" borderId="58" applyNumberFormat="0" applyProtection="0">
      <alignment horizontal="left" vertical="center" indent="1"/>
    </xf>
    <xf numFmtId="0" fontId="80" fillId="36" borderId="58" applyNumberFormat="0" applyProtection="0">
      <alignment horizontal="left" vertical="top" indent="1"/>
    </xf>
    <xf numFmtId="4" fontId="34" fillId="42" borderId="58" applyNumberFormat="0" applyProtection="0">
      <alignment horizontal="right" vertical="center"/>
    </xf>
    <xf numFmtId="4" fontId="34" fillId="48" borderId="58" applyNumberFormat="0" applyProtection="0">
      <alignment horizontal="right" vertical="center"/>
    </xf>
    <xf numFmtId="4" fontId="34" fillId="56" borderId="58" applyNumberFormat="0" applyProtection="0">
      <alignment horizontal="right" vertical="center"/>
    </xf>
    <xf numFmtId="4" fontId="34" fillId="50" borderId="58" applyNumberFormat="0" applyProtection="0">
      <alignment horizontal="right" vertical="center"/>
    </xf>
    <xf numFmtId="4" fontId="34" fillId="54" borderId="58" applyNumberFormat="0" applyProtection="0">
      <alignment horizontal="right" vertical="center"/>
    </xf>
    <xf numFmtId="4" fontId="34" fillId="58" borderId="58" applyNumberFormat="0" applyProtection="0">
      <alignment horizontal="right" vertical="center"/>
    </xf>
    <xf numFmtId="4" fontId="34" fillId="57" borderId="58" applyNumberFormat="0" applyProtection="0">
      <alignment horizontal="right" vertical="center"/>
    </xf>
    <xf numFmtId="4" fontId="34" fillId="71" borderId="58" applyNumberFormat="0" applyProtection="0">
      <alignment horizontal="right" vertical="center"/>
    </xf>
    <xf numFmtId="4" fontId="34" fillId="49" borderId="58" applyNumberFormat="0" applyProtection="0">
      <alignment horizontal="right" vertical="center"/>
    </xf>
    <xf numFmtId="4" fontId="34" fillId="75" borderId="58" applyNumberFormat="0" applyProtection="0">
      <alignment horizontal="right" vertical="center"/>
    </xf>
    <xf numFmtId="0" fontId="8" fillId="74" borderId="58" applyNumberFormat="0" applyProtection="0">
      <alignment horizontal="left" vertical="center" indent="1"/>
    </xf>
    <xf numFmtId="0" fontId="8" fillId="74" borderId="58" applyNumberFormat="0" applyProtection="0">
      <alignment horizontal="left" vertical="top" indent="1"/>
    </xf>
    <xf numFmtId="0" fontId="8" fillId="70" borderId="58" applyNumberFormat="0" applyProtection="0">
      <alignment horizontal="left" vertical="center" indent="1"/>
    </xf>
    <xf numFmtId="0" fontId="8" fillId="70" borderId="58" applyNumberFormat="0" applyProtection="0">
      <alignment horizontal="left" vertical="top" indent="1"/>
    </xf>
    <xf numFmtId="0" fontId="8" fillId="63" borderId="58" applyNumberFormat="0" applyProtection="0">
      <alignment horizontal="left" vertical="center" indent="1"/>
    </xf>
    <xf numFmtId="0" fontId="8" fillId="63" borderId="58" applyNumberFormat="0" applyProtection="0">
      <alignment horizontal="left" vertical="top" indent="1"/>
    </xf>
    <xf numFmtId="0" fontId="8" fillId="37" borderId="58" applyNumberFormat="0" applyProtection="0">
      <alignment horizontal="left" vertical="center" indent="1"/>
    </xf>
    <xf numFmtId="0" fontId="8" fillId="37" borderId="58" applyNumberFormat="0" applyProtection="0">
      <alignment horizontal="left" vertical="top" indent="1"/>
    </xf>
    <xf numFmtId="4" fontId="34" fillId="39" borderId="58" applyNumberFormat="0" applyProtection="0">
      <alignment vertical="center"/>
    </xf>
    <xf numFmtId="4" fontId="187" fillId="39" borderId="58" applyNumberFormat="0" applyProtection="0">
      <alignment vertical="center"/>
    </xf>
    <xf numFmtId="4" fontId="34" fillId="39" borderId="58" applyNumberFormat="0" applyProtection="0">
      <alignment horizontal="left" vertical="center" indent="1"/>
    </xf>
    <xf numFmtId="0" fontId="34" fillId="39" borderId="58" applyNumberFormat="0" applyProtection="0">
      <alignment horizontal="left" vertical="top" indent="1"/>
    </xf>
    <xf numFmtId="4" fontId="34" fillId="73" borderId="58" applyNumberFormat="0" applyProtection="0">
      <alignment horizontal="right" vertical="center"/>
    </xf>
    <xf numFmtId="4" fontId="187" fillId="73" borderId="58" applyNumberFormat="0" applyProtection="0">
      <alignment horizontal="right" vertical="center"/>
    </xf>
    <xf numFmtId="4" fontId="34" fillId="75" borderId="58" applyNumberFormat="0" applyProtection="0">
      <alignment horizontal="left" vertical="center" indent="1"/>
    </xf>
    <xf numFmtId="0" fontId="34" fillId="70" borderId="58" applyNumberFormat="0" applyProtection="0">
      <alignment horizontal="left" vertical="top" indent="1"/>
    </xf>
    <xf numFmtId="4" fontId="85" fillId="73" borderId="58" applyNumberFormat="0" applyProtection="0">
      <alignment horizontal="right" vertical="center"/>
    </xf>
    <xf numFmtId="0" fontId="189" fillId="0" borderId="59"/>
    <xf numFmtId="0" fontId="88" fillId="0" borderId="55"/>
    <xf numFmtId="0" fontId="88" fillId="0" borderId="55"/>
    <xf numFmtId="37" fontId="203" fillId="0" borderId="60" applyNumberFormat="0" applyFont="0" applyBorder="0" applyAlignment="0" applyProtection="0">
      <alignment horizontal="centerContinuous"/>
    </xf>
    <xf numFmtId="0" fontId="210" fillId="0" borderId="55"/>
    <xf numFmtId="0" fontId="156" fillId="0" borderId="55"/>
    <xf numFmtId="0" fontId="185" fillId="1" borderId="63" applyNumberFormat="0" applyFont="0" applyAlignment="0">
      <alignment horizontal="center"/>
    </xf>
    <xf numFmtId="0" fontId="52" fillId="59" borderId="54" applyNumberFormat="0" applyAlignment="0" applyProtection="0"/>
    <xf numFmtId="0" fontId="60" fillId="46" borderId="54" applyNumberFormat="0" applyAlignment="0" applyProtection="0"/>
    <xf numFmtId="0" fontId="62" fillId="0" borderId="61" applyNumberFormat="0" applyFill="0" applyAlignment="0" applyProtection="0"/>
    <xf numFmtId="0" fontId="64" fillId="59" borderId="57" applyNumberFormat="0" applyAlignment="0" applyProtection="0"/>
    <xf numFmtId="0" fontId="8" fillId="62" borderId="56" applyNumberFormat="0" applyFont="0" applyAlignment="0" applyProtection="0"/>
    <xf numFmtId="0" fontId="64" fillId="59" borderId="80" applyNumberFormat="0" applyAlignment="0" applyProtection="0"/>
    <xf numFmtId="0" fontId="48" fillId="0" borderId="83">
      <alignment horizontal="left" vertical="center"/>
    </xf>
    <xf numFmtId="0" fontId="8" fillId="62" borderId="68" applyNumberFormat="0" applyFont="0" applyAlignment="0" applyProtection="0"/>
    <xf numFmtId="0" fontId="64" fillId="59" borderId="69" applyNumberFormat="0" applyAlignment="0" applyProtection="0"/>
    <xf numFmtId="0" fontId="62" fillId="0" borderId="73" applyNumberFormat="0" applyFill="0" applyAlignment="0" applyProtection="0"/>
    <xf numFmtId="0" fontId="60" fillId="46" borderId="66" applyNumberFormat="0" applyAlignment="0" applyProtection="0"/>
    <xf numFmtId="10" fontId="41" fillId="39" borderId="82" applyNumberFormat="0" applyBorder="0" applyAlignment="0" applyProtection="0"/>
    <xf numFmtId="0" fontId="164" fillId="46" borderId="78" applyNumberFormat="0" applyAlignment="0" applyProtection="0"/>
    <xf numFmtId="0" fontId="88" fillId="0" borderId="67"/>
    <xf numFmtId="0" fontId="102" fillId="46" borderId="66" applyNumberFormat="0" applyAlignment="0" applyProtection="0"/>
    <xf numFmtId="0" fontId="156" fillId="67" borderId="67"/>
    <xf numFmtId="0" fontId="7" fillId="62" borderId="56" applyNumberFormat="0" applyFont="0" applyAlignment="0" applyProtection="0"/>
    <xf numFmtId="0" fontId="9" fillId="62" borderId="56" applyNumberFormat="0" applyFont="0" applyAlignment="0" applyProtection="0"/>
    <xf numFmtId="0" fontId="105" fillId="59" borderId="57" applyNumberFormat="0" applyAlignment="0" applyProtection="0"/>
    <xf numFmtId="0" fontId="176" fillId="59" borderId="57" applyNumberFormat="0" applyAlignment="0" applyProtection="0"/>
    <xf numFmtId="4" fontId="80" fillId="61" borderId="70" applyNumberFormat="0" applyProtection="0">
      <alignment vertical="center"/>
    </xf>
    <xf numFmtId="4" fontId="186" fillId="36" borderId="70" applyNumberFormat="0" applyProtection="0">
      <alignment vertical="center"/>
    </xf>
    <xf numFmtId="4" fontId="80" fillId="36" borderId="70" applyNumberFormat="0" applyProtection="0">
      <alignment horizontal="left" vertical="center" indent="1"/>
    </xf>
    <xf numFmtId="0" fontId="80" fillId="36" borderId="70" applyNumberFormat="0" applyProtection="0">
      <alignment horizontal="left" vertical="top" indent="1"/>
    </xf>
    <xf numFmtId="4" fontId="34" fillId="42" borderId="70" applyNumberFormat="0" applyProtection="0">
      <alignment horizontal="right" vertical="center"/>
    </xf>
    <xf numFmtId="4" fontId="34" fillId="48" borderId="70" applyNumberFormat="0" applyProtection="0">
      <alignment horizontal="right" vertical="center"/>
    </xf>
    <xf numFmtId="4" fontId="34" fillId="56" borderId="70" applyNumberFormat="0" applyProtection="0">
      <alignment horizontal="right" vertical="center"/>
    </xf>
    <xf numFmtId="4" fontId="34" fillId="50" borderId="70" applyNumberFormat="0" applyProtection="0">
      <alignment horizontal="right" vertical="center"/>
    </xf>
    <xf numFmtId="4" fontId="34" fillId="54" borderId="70" applyNumberFormat="0" applyProtection="0">
      <alignment horizontal="right" vertical="center"/>
    </xf>
    <xf numFmtId="4" fontId="34" fillId="58" borderId="70" applyNumberFormat="0" applyProtection="0">
      <alignment horizontal="right" vertical="center"/>
    </xf>
    <xf numFmtId="4" fontId="34" fillId="57" borderId="70" applyNumberFormat="0" applyProtection="0">
      <alignment horizontal="right" vertical="center"/>
    </xf>
    <xf numFmtId="4" fontId="34" fillId="71" borderId="70" applyNumberFormat="0" applyProtection="0">
      <alignment horizontal="right" vertical="center"/>
    </xf>
    <xf numFmtId="4" fontId="34" fillId="49" borderId="70" applyNumberFormat="0" applyProtection="0">
      <alignment horizontal="right" vertical="center"/>
    </xf>
    <xf numFmtId="4" fontId="34" fillId="75" borderId="70" applyNumberFormat="0" applyProtection="0">
      <alignment horizontal="right" vertical="center"/>
    </xf>
    <xf numFmtId="0" fontId="8" fillId="74" borderId="70" applyNumberFormat="0" applyProtection="0">
      <alignment horizontal="left" vertical="center" indent="1"/>
    </xf>
    <xf numFmtId="0" fontId="8" fillId="74" borderId="70" applyNumberFormat="0" applyProtection="0">
      <alignment horizontal="left" vertical="top" indent="1"/>
    </xf>
    <xf numFmtId="0" fontId="8" fillId="70" borderId="70" applyNumberFormat="0" applyProtection="0">
      <alignment horizontal="left" vertical="center" indent="1"/>
    </xf>
    <xf numFmtId="0" fontId="8" fillId="70" borderId="70" applyNumberFormat="0" applyProtection="0">
      <alignment horizontal="left" vertical="top" indent="1"/>
    </xf>
    <xf numFmtId="0" fontId="8" fillId="63" borderId="70" applyNumberFormat="0" applyProtection="0">
      <alignment horizontal="left" vertical="center" indent="1"/>
    </xf>
    <xf numFmtId="0" fontId="8" fillId="63" borderId="70" applyNumberFormat="0" applyProtection="0">
      <alignment horizontal="left" vertical="top" indent="1"/>
    </xf>
    <xf numFmtId="0" fontId="8" fillId="37" borderId="70" applyNumberFormat="0" applyProtection="0">
      <alignment horizontal="left" vertical="center" indent="1"/>
    </xf>
    <xf numFmtId="0" fontId="8" fillId="37" borderId="70" applyNumberFormat="0" applyProtection="0">
      <alignment horizontal="left" vertical="top" indent="1"/>
    </xf>
    <xf numFmtId="4" fontId="34" fillId="39" borderId="70" applyNumberFormat="0" applyProtection="0">
      <alignment vertical="center"/>
    </xf>
    <xf numFmtId="4" fontId="187" fillId="39" borderId="70" applyNumberFormat="0" applyProtection="0">
      <alignment vertical="center"/>
    </xf>
    <xf numFmtId="4" fontId="34" fillId="39" borderId="70" applyNumberFormat="0" applyProtection="0">
      <alignment horizontal="left" vertical="center" indent="1"/>
    </xf>
    <xf numFmtId="0" fontId="34" fillId="39" borderId="70" applyNumberFormat="0" applyProtection="0">
      <alignment horizontal="left" vertical="top" indent="1"/>
    </xf>
    <xf numFmtId="4" fontId="34" fillId="73" borderId="70" applyNumberFormat="0" applyProtection="0">
      <alignment horizontal="right" vertical="center"/>
    </xf>
    <xf numFmtId="4" fontId="187" fillId="73" borderId="70" applyNumberFormat="0" applyProtection="0">
      <alignment horizontal="right" vertical="center"/>
    </xf>
    <xf numFmtId="4" fontId="34" fillId="75" borderId="70" applyNumberFormat="0" applyProtection="0">
      <alignment horizontal="left" vertical="center" indent="1"/>
    </xf>
    <xf numFmtId="0" fontId="34" fillId="70" borderId="70" applyNumberFormat="0" applyProtection="0">
      <alignment horizontal="left" vertical="top" indent="1"/>
    </xf>
    <xf numFmtId="4" fontId="85" fillId="73" borderId="70" applyNumberFormat="0" applyProtection="0">
      <alignment horizontal="right" vertical="center"/>
    </xf>
    <xf numFmtId="0" fontId="189" fillId="0" borderId="71"/>
    <xf numFmtId="0" fontId="185" fillId="1" borderId="34" applyNumberFormat="0" applyFont="0" applyAlignment="0">
      <alignment horizontal="center"/>
    </xf>
    <xf numFmtId="0" fontId="88" fillId="0" borderId="67"/>
    <xf numFmtId="0" fontId="88" fillId="0" borderId="67"/>
    <xf numFmtId="37" fontId="203" fillId="0" borderId="72" applyNumberFormat="0" applyFont="0" applyBorder="0" applyAlignment="0" applyProtection="0">
      <alignment horizontal="centerContinuous"/>
    </xf>
    <xf numFmtId="0" fontId="107" fillId="0" borderId="61" applyNumberFormat="0" applyFill="0" applyAlignment="0" applyProtection="0"/>
    <xf numFmtId="0" fontId="209" fillId="0" borderId="61" applyNumberFormat="0" applyFill="0" applyAlignment="0" applyProtection="0"/>
    <xf numFmtId="0" fontId="210" fillId="0" borderId="67"/>
    <xf numFmtId="0" fontId="156" fillId="0" borderId="67"/>
    <xf numFmtId="0" fontId="8" fillId="62" borderId="56" applyNumberFormat="0" applyFont="0" applyAlignment="0" applyProtection="0">
      <alignment vertical="center"/>
    </xf>
    <xf numFmtId="0" fontId="221" fillId="59" borderId="57" applyNumberFormat="0" applyAlignment="0" applyProtection="0">
      <alignment vertical="center"/>
    </xf>
    <xf numFmtId="0" fontId="233" fillId="0" borderId="61" applyNumberFormat="0" applyFill="0" applyAlignment="0" applyProtection="0">
      <alignment vertical="center"/>
    </xf>
    <xf numFmtId="0" fontId="8" fillId="37" borderId="87" applyNumberFormat="0" applyProtection="0">
      <alignment horizontal="left" vertical="top" indent="1"/>
    </xf>
    <xf numFmtId="0" fontId="52" fillId="59" borderId="66" applyNumberFormat="0" applyAlignment="0" applyProtection="0"/>
    <xf numFmtId="0" fontId="60" fillId="46" borderId="66" applyNumberFormat="0" applyAlignment="0" applyProtection="0"/>
    <xf numFmtId="0" fontId="62" fillId="0" borderId="73" applyNumberFormat="0" applyFill="0" applyAlignment="0" applyProtection="0"/>
    <xf numFmtId="0" fontId="64" fillId="59" borderId="69" applyNumberFormat="0" applyAlignment="0" applyProtection="0"/>
    <xf numFmtId="0" fontId="8" fillId="62" borderId="68" applyNumberFormat="0" applyFont="0" applyAlignment="0" applyProtection="0"/>
    <xf numFmtId="0" fontId="8" fillId="74" borderId="87" applyNumberFormat="0" applyProtection="0">
      <alignment horizontal="left" vertical="top" indent="1"/>
    </xf>
    <xf numFmtId="0" fontId="8" fillId="63" borderId="87" applyNumberFormat="0" applyProtection="0">
      <alignment horizontal="left" vertical="top" indent="1"/>
    </xf>
    <xf numFmtId="0" fontId="185" fillId="1" borderId="83" applyNumberFormat="0" applyFont="0" applyAlignment="0">
      <alignment horizontal="center"/>
    </xf>
    <xf numFmtId="0" fontId="194" fillId="0" borderId="82">
      <alignment horizontal="center"/>
    </xf>
    <xf numFmtId="0" fontId="7" fillId="62" borderId="68" applyNumberFormat="0" applyFont="0" applyAlignment="0" applyProtection="0"/>
    <xf numFmtId="0" fontId="9" fillId="62" borderId="68" applyNumberFormat="0" applyFont="0" applyAlignment="0" applyProtection="0"/>
    <xf numFmtId="0" fontId="105" fillId="59" borderId="69" applyNumberFormat="0" applyAlignment="0" applyProtection="0"/>
    <xf numFmtId="0" fontId="176" fillId="59" borderId="69" applyNumberFormat="0" applyAlignment="0" applyProtection="0"/>
    <xf numFmtId="0" fontId="185" fillId="1" borderId="63" applyNumberFormat="0" applyFont="0" applyAlignment="0">
      <alignment horizontal="center"/>
    </xf>
    <xf numFmtId="0" fontId="107" fillId="0" borderId="73" applyNumberFormat="0" applyFill="0" applyAlignment="0" applyProtection="0"/>
    <xf numFmtId="0" fontId="209" fillId="0" borderId="73" applyNumberFormat="0" applyFill="0" applyAlignment="0" applyProtection="0"/>
    <xf numFmtId="0" fontId="8" fillId="62" borderId="68" applyNumberFormat="0" applyFont="0" applyAlignment="0" applyProtection="0">
      <alignment vertical="center"/>
    </xf>
    <xf numFmtId="0" fontId="221" fillId="59" borderId="69" applyNumberFormat="0" applyAlignment="0" applyProtection="0">
      <alignment vertical="center"/>
    </xf>
    <xf numFmtId="0" fontId="233" fillId="0" borderId="73" applyNumberFormat="0" applyFill="0" applyAlignment="0" applyProtection="0">
      <alignment vertical="center"/>
    </xf>
    <xf numFmtId="0" fontId="52" fillId="59" borderId="78" applyNumberFormat="0" applyAlignment="0" applyProtection="0"/>
    <xf numFmtId="0" fontId="60" fillId="46" borderId="78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37" fontId="29" fillId="0" borderId="0"/>
    <xf numFmtId="17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8" fontId="38" fillId="0" borderId="0"/>
    <xf numFmtId="17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8" fillId="0" borderId="0"/>
    <xf numFmtId="0" fontId="7" fillId="0" borderId="0"/>
    <xf numFmtId="0" fontId="1" fillId="0" borderId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94" applyAlignment="0" applyProtection="0"/>
    <xf numFmtId="0" fontId="95" fillId="59" borderId="96" applyNumberFormat="0" applyAlignment="0" applyProtection="0"/>
    <xf numFmtId="0" fontId="134" fillId="59" borderId="96" applyNumberFormat="0" applyAlignment="0" applyProtection="0"/>
    <xf numFmtId="197" fontId="36" fillId="0" borderId="92"/>
    <xf numFmtId="0" fontId="88" fillId="0" borderId="97"/>
    <xf numFmtId="0" fontId="48" fillId="0" borderId="93">
      <alignment horizontal="left" vertical="center"/>
    </xf>
    <xf numFmtId="0" fontId="102" fillId="46" borderId="96" applyNumberFormat="0" applyAlignment="0" applyProtection="0"/>
    <xf numFmtId="10" fontId="41" fillId="39" borderId="92" applyNumberFormat="0" applyBorder="0" applyAlignment="0" applyProtection="0"/>
    <xf numFmtId="10" fontId="41" fillId="39" borderId="92" applyNumberFormat="0" applyBorder="0" applyAlignment="0" applyProtection="0"/>
    <xf numFmtId="0" fontId="164" fillId="46" borderId="96" applyNumberFormat="0" applyAlignment="0" applyProtection="0"/>
    <xf numFmtId="0" fontId="164" fillId="46" borderId="96" applyNumberFormat="0" applyAlignment="0" applyProtection="0"/>
    <xf numFmtId="0" fontId="156" fillId="67" borderId="97"/>
    <xf numFmtId="3" fontId="8" fillId="35" borderId="95" applyFill="0" applyBorder="0" applyAlignment="0" applyProtection="0">
      <protection locked="0"/>
    </xf>
    <xf numFmtId="0" fontId="7" fillId="62" borderId="98" applyNumberFormat="0" applyFont="0" applyAlignment="0" applyProtection="0"/>
    <xf numFmtId="0" fontId="9" fillId="62" borderId="98" applyNumberFormat="0" applyFont="0" applyAlignment="0" applyProtection="0"/>
    <xf numFmtId="0" fontId="105" fillId="59" borderId="99" applyNumberFormat="0" applyAlignment="0" applyProtection="0"/>
    <xf numFmtId="0" fontId="176" fillId="59" borderId="99" applyNumberFormat="0" applyAlignment="0" applyProtection="0"/>
    <xf numFmtId="4" fontId="80" fillId="61" borderId="100" applyNumberFormat="0" applyProtection="0">
      <alignment vertical="center"/>
    </xf>
    <xf numFmtId="4" fontId="186" fillId="36" borderId="100" applyNumberFormat="0" applyProtection="0">
      <alignment vertical="center"/>
    </xf>
    <xf numFmtId="4" fontId="80" fillId="36" borderId="100" applyNumberFormat="0" applyProtection="0">
      <alignment horizontal="left" vertical="center" indent="1"/>
    </xf>
    <xf numFmtId="0" fontId="80" fillId="36" borderId="100" applyNumberFormat="0" applyProtection="0">
      <alignment horizontal="left" vertical="top" indent="1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49" borderId="100" applyNumberFormat="0" applyProtection="0">
      <alignment horizontal="right" vertical="center"/>
    </xf>
    <xf numFmtId="4" fontId="34" fillId="75" borderId="100" applyNumberFormat="0" applyProtection="0">
      <alignment horizontal="right" vertical="center"/>
    </xf>
    <xf numFmtId="0" fontId="8" fillId="74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37" borderId="100" applyNumberFormat="0" applyProtection="0">
      <alignment horizontal="left" vertical="top" indent="1"/>
    </xf>
    <xf numFmtId="4" fontId="34" fillId="39" borderId="100" applyNumberFormat="0" applyProtection="0">
      <alignment vertical="center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85" fillId="73" borderId="100" applyNumberFormat="0" applyProtection="0">
      <alignment horizontal="right" vertical="center"/>
    </xf>
    <xf numFmtId="0" fontId="189" fillId="0" borderId="101"/>
    <xf numFmtId="0" fontId="185" fillId="1" borderId="93" applyNumberFormat="0" applyFont="0" applyAlignment="0">
      <alignment horizontal="center"/>
    </xf>
    <xf numFmtId="3" fontId="193" fillId="36" borderId="92">
      <alignment horizontal="left" vertical="top" wrapText="1"/>
      <protection locked="0"/>
    </xf>
    <xf numFmtId="0" fontId="194" fillId="0" borderId="92">
      <alignment horizontal="center"/>
    </xf>
    <xf numFmtId="3" fontId="8" fillId="0" borderId="92" applyNumberFormat="0" applyFont="0" applyFill="0" applyAlignment="0" applyProtection="0">
      <alignment vertical="center"/>
    </xf>
    <xf numFmtId="0" fontId="88" fillId="0" borderId="97"/>
    <xf numFmtId="0" fontId="88" fillId="0" borderId="97"/>
    <xf numFmtId="15" fontId="42" fillId="0" borderId="92" applyBorder="0">
      <alignment horizontal="center"/>
    </xf>
    <xf numFmtId="37" fontId="203" fillId="0" borderId="102" applyNumberFormat="0" applyFont="0" applyBorder="0" applyAlignment="0" applyProtection="0">
      <alignment horizontal="centerContinuous"/>
    </xf>
    <xf numFmtId="0" fontId="208" fillId="0" borderId="94" applyBorder="0">
      <alignment horizontal="center"/>
    </xf>
    <xf numFmtId="0" fontId="107" fillId="0" borderId="103" applyNumberFormat="0" applyFill="0" applyAlignment="0" applyProtection="0"/>
    <xf numFmtId="0" fontId="209" fillId="0" borderId="103" applyNumberFormat="0" applyFill="0" applyAlignment="0" applyProtection="0"/>
    <xf numFmtId="0" fontId="210" fillId="0" borderId="97"/>
    <xf numFmtId="0" fontId="156" fillId="0" borderId="97"/>
    <xf numFmtId="0" fontId="8" fillId="62" borderId="98" applyNumberFormat="0" applyFont="0" applyAlignment="0" applyProtection="0">
      <alignment vertical="center"/>
    </xf>
    <xf numFmtId="0" fontId="220" fillId="46" borderId="96" applyNumberForma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29" fillId="59" borderId="96" applyNumberFormat="0" applyAlignment="0" applyProtection="0">
      <alignment vertical="center"/>
    </xf>
    <xf numFmtId="0" fontId="233" fillId="0" borderId="103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97"/>
    <xf numFmtId="0" fontId="102" fillId="46" borderId="96" applyNumberFormat="0" applyAlignment="0" applyProtection="0"/>
    <xf numFmtId="0" fontId="156" fillId="67" borderId="97"/>
    <xf numFmtId="0" fontId="7" fillId="62" borderId="85" applyNumberFormat="0" applyFont="0" applyAlignment="0" applyProtection="0"/>
    <xf numFmtId="0" fontId="9" fillId="62" borderId="85" applyNumberFormat="0" applyFont="0" applyAlignment="0" applyProtection="0"/>
    <xf numFmtId="0" fontId="105" fillId="59" borderId="86" applyNumberFormat="0" applyAlignment="0" applyProtection="0"/>
    <xf numFmtId="0" fontId="176" fillId="59" borderId="86" applyNumberFormat="0" applyAlignment="0" applyProtection="0"/>
    <xf numFmtId="4" fontId="80" fillId="61" borderId="100" applyNumberFormat="0" applyProtection="0">
      <alignment vertical="center"/>
    </xf>
    <xf numFmtId="4" fontId="186" fillId="36" borderId="100" applyNumberFormat="0" applyProtection="0">
      <alignment vertical="center"/>
    </xf>
    <xf numFmtId="4" fontId="80" fillId="36" borderId="100" applyNumberFormat="0" applyProtection="0">
      <alignment horizontal="left" vertical="center" indent="1"/>
    </xf>
    <xf numFmtId="0" fontId="80" fillId="36" borderId="100" applyNumberFormat="0" applyProtection="0">
      <alignment horizontal="left" vertical="top" indent="1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49" borderId="100" applyNumberFormat="0" applyProtection="0">
      <alignment horizontal="right" vertical="center"/>
    </xf>
    <xf numFmtId="4" fontId="34" fillId="75" borderId="100" applyNumberFormat="0" applyProtection="0">
      <alignment horizontal="right" vertical="center"/>
    </xf>
    <xf numFmtId="0" fontId="8" fillId="74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37" borderId="100" applyNumberFormat="0" applyProtection="0">
      <alignment horizontal="left" vertical="top" indent="1"/>
    </xf>
    <xf numFmtId="4" fontId="34" fillId="39" borderId="100" applyNumberFormat="0" applyProtection="0">
      <alignment vertical="center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85" fillId="73" borderId="100" applyNumberFormat="0" applyProtection="0">
      <alignment horizontal="right" vertical="center"/>
    </xf>
    <xf numFmtId="0" fontId="189" fillId="0" borderId="101"/>
    <xf numFmtId="0" fontId="88" fillId="0" borderId="97"/>
    <xf numFmtId="0" fontId="88" fillId="0" borderId="97"/>
    <xf numFmtId="37" fontId="203" fillId="0" borderId="102" applyNumberFormat="0" applyFont="0" applyBorder="0" applyAlignment="0" applyProtection="0">
      <alignment horizontal="centerContinuous"/>
    </xf>
    <xf numFmtId="0" fontId="107" fillId="0" borderId="90" applyNumberFormat="0" applyFill="0" applyAlignment="0" applyProtection="0"/>
    <xf numFmtId="0" fontId="209" fillId="0" borderId="90" applyNumberFormat="0" applyFill="0" applyAlignment="0" applyProtection="0"/>
    <xf numFmtId="0" fontId="210" fillId="0" borderId="97"/>
    <xf numFmtId="0" fontId="156" fillId="0" borderId="97"/>
    <xf numFmtId="0" fontId="8" fillId="62" borderId="85" applyNumberFormat="0" applyFont="0" applyAlignment="0" applyProtection="0">
      <alignment vertical="center"/>
    </xf>
    <xf numFmtId="0" fontId="221" fillId="59" borderId="86" applyNumberFormat="0" applyAlignment="0" applyProtection="0">
      <alignment vertical="center"/>
    </xf>
    <xf numFmtId="0" fontId="233" fillId="0" borderId="90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92" applyNumberFormat="0" applyBorder="0" applyAlignment="0" applyProtection="0"/>
    <xf numFmtId="0" fontId="52" fillId="59" borderId="96" applyNumberFormat="0" applyAlignment="0" applyProtection="0"/>
    <xf numFmtId="0" fontId="60" fillId="46" borderId="96" applyNumberFormat="0" applyAlignment="0" applyProtection="0"/>
    <xf numFmtId="0" fontId="62" fillId="0" borderId="103" applyNumberFormat="0" applyFill="0" applyAlignment="0" applyProtection="0"/>
    <xf numFmtId="0" fontId="64" fillId="59" borderId="99" applyNumberFormat="0" applyAlignment="0" applyProtection="0"/>
    <xf numFmtId="0" fontId="8" fillId="62" borderId="98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131" applyNumberFormat="0" applyFont="0" applyBorder="0" applyAlignment="0" applyProtection="0">
      <alignment horizontal="centerContinuous"/>
    </xf>
    <xf numFmtId="37" fontId="203" fillId="0" borderId="114" applyNumberFormat="0" applyFont="0" applyBorder="0" applyAlignment="0" applyProtection="0">
      <alignment horizontal="centerContinuous"/>
    </xf>
    <xf numFmtId="4" fontId="34" fillId="57" borderId="129" applyNumberFormat="0" applyProtection="0">
      <alignment horizontal="right" vertical="center"/>
    </xf>
    <xf numFmtId="0" fontId="134" fillId="59" borderId="120" applyNumberFormat="0" applyAlignment="0" applyProtection="0"/>
    <xf numFmtId="0" fontId="189" fillId="0" borderId="130"/>
    <xf numFmtId="4" fontId="34" fillId="58" borderId="129" applyNumberFormat="0" applyProtection="0">
      <alignment horizontal="right" vertical="center"/>
    </xf>
    <xf numFmtId="0" fontId="176" fillId="59" borderId="99" applyNumberFormat="0" applyAlignment="0" applyProtection="0"/>
    <xf numFmtId="4" fontId="34" fillId="57" borderId="112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129" applyNumberFormat="0" applyProtection="0">
      <alignment horizontal="left" vertical="center" indent="1"/>
    </xf>
    <xf numFmtId="4" fontId="34" fillId="48" borderId="129" applyNumberFormat="0" applyProtection="0">
      <alignment horizontal="right" vertical="center"/>
    </xf>
    <xf numFmtId="4" fontId="34" fillId="49" borderId="129" applyNumberFormat="0" applyProtection="0">
      <alignment horizontal="right" vertical="center"/>
    </xf>
    <xf numFmtId="4" fontId="34" fillId="75" borderId="129" applyNumberFormat="0" applyProtection="0">
      <alignment horizontal="right" vertical="center"/>
    </xf>
    <xf numFmtId="0" fontId="1" fillId="0" borderId="0"/>
    <xf numFmtId="0" fontId="105" fillId="59" borderId="99" applyNumberFormat="0" applyAlignment="0" applyProtection="0"/>
    <xf numFmtId="4" fontId="187" fillId="39" borderId="112" applyNumberFormat="0" applyProtection="0">
      <alignment vertical="center"/>
    </xf>
    <xf numFmtId="0" fontId="233" fillId="0" borderId="11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124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112" applyNumberFormat="0" applyProtection="0">
      <alignment horizontal="left" vertical="center" indent="1"/>
    </xf>
    <xf numFmtId="4" fontId="34" fillId="58" borderId="11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129" applyNumberFormat="0" applyProtection="0">
      <alignment horizontal="right" vertical="center"/>
    </xf>
    <xf numFmtId="4" fontId="34" fillId="56" borderId="129" applyNumberFormat="0" applyProtection="0">
      <alignment horizontal="right" vertical="center"/>
    </xf>
    <xf numFmtId="0" fontId="1" fillId="0" borderId="0"/>
    <xf numFmtId="4" fontId="80" fillId="36" borderId="129" applyNumberFormat="0" applyProtection="0">
      <alignment horizontal="left" vertical="center" indent="1"/>
    </xf>
    <xf numFmtId="0" fontId="34" fillId="39" borderId="112" applyNumberFormat="0" applyProtection="0">
      <alignment horizontal="left" vertical="top" indent="1"/>
    </xf>
    <xf numFmtId="0" fontId="88" fillId="0" borderId="109"/>
    <xf numFmtId="0" fontId="88" fillId="0" borderId="97"/>
    <xf numFmtId="0" fontId="48" fillId="0" borderId="93">
      <alignment horizontal="left" vertical="center"/>
    </xf>
    <xf numFmtId="0" fontId="156" fillId="0" borderId="126"/>
    <xf numFmtId="0" fontId="134" fillId="59" borderId="108" applyNumberFormat="0" applyAlignment="0" applyProtection="0"/>
    <xf numFmtId="0" fontId="88" fillId="0" borderId="126"/>
    <xf numFmtId="0" fontId="208" fillId="0" borderId="106" applyBorder="0">
      <alignment horizontal="center"/>
    </xf>
    <xf numFmtId="4" fontId="186" fillId="36" borderId="129" applyNumberFormat="0" applyProtection="0">
      <alignment vertical="center"/>
    </xf>
    <xf numFmtId="0" fontId="8" fillId="70" borderId="129" applyNumberFormat="0" applyProtection="0">
      <alignment horizontal="left" vertical="center" indent="1"/>
    </xf>
    <xf numFmtId="0" fontId="220" fillId="46" borderId="120" applyNumberFormat="0" applyAlignment="0" applyProtection="0">
      <alignment vertical="center"/>
    </xf>
    <xf numFmtId="0" fontId="7" fillId="62" borderId="121" applyNumberFormat="0" applyFont="0" applyAlignment="0" applyProtection="0"/>
    <xf numFmtId="4" fontId="186" fillId="36" borderId="112" applyNumberFormat="0" applyProtection="0">
      <alignment vertical="center"/>
    </xf>
    <xf numFmtId="4" fontId="80" fillId="36" borderId="112" applyNumberFormat="0" applyProtection="0">
      <alignment horizontal="left" vertical="center" indent="1"/>
    </xf>
    <xf numFmtId="0" fontId="80" fillId="36" borderId="112" applyNumberFormat="0" applyProtection="0">
      <alignment horizontal="left" vertical="top" indent="1"/>
    </xf>
    <xf numFmtId="4" fontId="34" fillId="42" borderId="112" applyNumberFormat="0" applyProtection="0">
      <alignment horizontal="right" vertical="center"/>
    </xf>
    <xf numFmtId="4" fontId="34" fillId="48" borderId="112" applyNumberFormat="0" applyProtection="0">
      <alignment horizontal="right" vertical="center"/>
    </xf>
    <xf numFmtId="4" fontId="34" fillId="49" borderId="112" applyNumberFormat="0" applyProtection="0">
      <alignment horizontal="right" vertical="center"/>
    </xf>
    <xf numFmtId="4" fontId="34" fillId="75" borderId="112" applyNumberFormat="0" applyProtection="0">
      <alignment horizontal="right" vertical="center"/>
    </xf>
    <xf numFmtId="4" fontId="187" fillId="73" borderId="112" applyNumberFormat="0" applyProtection="0">
      <alignment horizontal="right" vertical="center"/>
    </xf>
    <xf numFmtId="0" fontId="156" fillId="67" borderId="126"/>
    <xf numFmtId="0" fontId="176" fillId="59" borderId="122" applyNumberFormat="0" applyAlignment="0" applyProtection="0"/>
    <xf numFmtId="0" fontId="52" fillId="59" borderId="120" applyNumberFormat="0" applyAlignment="0" applyProtection="0"/>
    <xf numFmtId="4" fontId="34" fillId="50" borderId="112" applyNumberFormat="0" applyProtection="0">
      <alignment horizontal="right" vertical="center"/>
    </xf>
    <xf numFmtId="4" fontId="34" fillId="54" borderId="112" applyNumberFormat="0" applyProtection="0">
      <alignment horizontal="right" vertical="center"/>
    </xf>
    <xf numFmtId="0" fontId="8" fillId="74" borderId="112" applyNumberFormat="0" applyProtection="0">
      <alignment horizontal="left" vertical="top" indent="1"/>
    </xf>
    <xf numFmtId="4" fontId="34" fillId="56" borderId="129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112" applyNumberFormat="0" applyProtection="0">
      <alignment horizontal="left" vertical="top" indent="1"/>
    </xf>
    <xf numFmtId="4" fontId="80" fillId="61" borderId="100" applyNumberFormat="0" applyProtection="0">
      <alignment vertical="center"/>
    </xf>
    <xf numFmtId="3" fontId="8" fillId="35" borderId="119" applyFill="0" applyBorder="0" applyAlignment="0" applyProtection="0">
      <protection locked="0"/>
    </xf>
    <xf numFmtId="4" fontId="34" fillId="39" borderId="112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129" applyNumberFormat="0" applyProtection="0">
      <alignment horizontal="right" vertical="center"/>
    </xf>
    <xf numFmtId="0" fontId="8" fillId="70" borderId="112" applyNumberFormat="0" applyProtection="0">
      <alignment horizontal="left" vertical="center" indent="1"/>
    </xf>
    <xf numFmtId="0" fontId="8" fillId="70" borderId="112" applyNumberFormat="0" applyProtection="0">
      <alignment horizontal="left" vertical="top" indent="1"/>
    </xf>
    <xf numFmtId="0" fontId="1" fillId="0" borderId="0"/>
    <xf numFmtId="0" fontId="52" fillId="59" borderId="96" applyNumberFormat="0" applyAlignment="0" applyProtection="0"/>
    <xf numFmtId="0" fontId="60" fillId="46" borderId="96" applyNumberFormat="0" applyAlignment="0" applyProtection="0"/>
    <xf numFmtId="0" fontId="62" fillId="0" borderId="103" applyNumberFormat="0" applyFill="0" applyAlignment="0" applyProtection="0"/>
    <xf numFmtId="0" fontId="64" fillId="59" borderId="99" applyNumberFormat="0" applyAlignment="0" applyProtection="0"/>
    <xf numFmtId="0" fontId="8" fillId="62" borderId="98" applyNumberFormat="0" applyFont="0" applyAlignment="0" applyProtection="0"/>
    <xf numFmtId="0" fontId="8" fillId="63" borderId="112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97"/>
    <xf numFmtId="0" fontId="1" fillId="0" borderId="0"/>
    <xf numFmtId="0" fontId="194" fillId="0" borderId="116">
      <alignment horizontal="center"/>
    </xf>
    <xf numFmtId="3" fontId="193" fillId="36" borderId="116">
      <alignment horizontal="left" vertical="top" wrapText="1"/>
      <protection locked="0"/>
    </xf>
    <xf numFmtId="0" fontId="185" fillId="1" borderId="117" applyNumberFormat="0" applyFont="0" applyAlignment="0">
      <alignment horizontal="center"/>
    </xf>
    <xf numFmtId="3" fontId="8" fillId="35" borderId="107" applyFill="0" applyBorder="0" applyAlignment="0" applyProtection="0">
      <protection locked="0"/>
    </xf>
    <xf numFmtId="0" fontId="7" fillId="62" borderId="110" applyNumberFormat="0" applyFont="0" applyAlignment="0" applyProtection="0"/>
    <xf numFmtId="0" fontId="9" fillId="62" borderId="110" applyNumberFormat="0" applyFont="0" applyAlignment="0" applyProtection="0"/>
    <xf numFmtId="0" fontId="52" fillId="59" borderId="108" applyNumberFormat="0" applyAlignment="0" applyProtection="0"/>
    <xf numFmtId="3" fontId="8" fillId="0" borderId="124" applyNumberFormat="0" applyFont="0" applyFill="0" applyAlignment="0" applyProtection="0">
      <alignment vertical="center"/>
    </xf>
    <xf numFmtId="0" fontId="176" fillId="59" borderId="111" applyNumberFormat="0" applyAlignment="0" applyProtection="0"/>
    <xf numFmtId="0" fontId="105" fillId="59" borderId="128" applyNumberFormat="0" applyAlignment="0" applyProtection="0"/>
    <xf numFmtId="0" fontId="80" fillId="36" borderId="129" applyNumberFormat="0" applyProtection="0">
      <alignment horizontal="left" vertical="top" indent="1"/>
    </xf>
    <xf numFmtId="4" fontId="34" fillId="48" borderId="129" applyNumberFormat="0" applyProtection="0">
      <alignment horizontal="right" vertical="center"/>
    </xf>
    <xf numFmtId="4" fontId="34" fillId="42" borderId="129" applyNumberFormat="0" applyProtection="0">
      <alignment horizontal="right" vertical="center"/>
    </xf>
    <xf numFmtId="4" fontId="187" fillId="73" borderId="129" applyNumberFormat="0" applyProtection="0">
      <alignment horizontal="right" vertical="center"/>
    </xf>
    <xf numFmtId="4" fontId="34" fillId="73" borderId="129" applyNumberFormat="0" applyProtection="0">
      <alignment horizontal="right" vertical="center"/>
    </xf>
    <xf numFmtId="37" fontId="203" fillId="0" borderId="131" applyNumberFormat="0" applyFont="0" applyBorder="0" applyAlignment="0" applyProtection="0">
      <alignment horizontal="centerContinuous"/>
    </xf>
    <xf numFmtId="0" fontId="107" fillId="0" borderId="132" applyNumberFormat="0" applyFill="0" applyAlignment="0" applyProtection="0"/>
    <xf numFmtId="0" fontId="210" fillId="0" borderId="126"/>
    <xf numFmtId="0" fontId="156" fillId="0" borderId="126"/>
    <xf numFmtId="0" fontId="8" fillId="62" borderId="127" applyNumberFormat="0" applyFont="0" applyAlignment="0" applyProtection="0">
      <alignment vertical="center"/>
    </xf>
    <xf numFmtId="197" fontId="36" fillId="0" borderId="104"/>
    <xf numFmtId="15" fontId="42" fillId="0" borderId="124" applyBorder="0">
      <alignment horizontal="center"/>
    </xf>
    <xf numFmtId="0" fontId="105" fillId="59" borderId="111" applyNumberFormat="0" applyAlignment="0" applyProtection="0"/>
    <xf numFmtId="0" fontId="229" fillId="59" borderId="120" applyNumberFormat="0" applyAlignment="0" applyProtection="0">
      <alignment vertical="center"/>
    </xf>
    <xf numFmtId="4" fontId="80" fillId="61" borderId="129" applyNumberFormat="0" applyProtection="0">
      <alignment vertical="center"/>
    </xf>
    <xf numFmtId="0" fontId="233" fillId="0" borderId="103" applyNumberFormat="0" applyFill="0" applyAlignment="0" applyProtection="0">
      <alignment vertical="center"/>
    </xf>
    <xf numFmtId="0" fontId="229" fillId="59" borderId="96" applyNumberForma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20" fillId="46" borderId="96" applyNumberFormat="0" applyAlignment="0" applyProtection="0">
      <alignment vertical="center"/>
    </xf>
    <xf numFmtId="0" fontId="8" fillId="62" borderId="98" applyNumberFormat="0" applyFont="0" applyAlignment="0" applyProtection="0">
      <alignment vertical="center"/>
    </xf>
    <xf numFmtId="0" fontId="34" fillId="70" borderId="129" applyNumberFormat="0" applyProtection="0">
      <alignment horizontal="left" vertical="top" indent="1"/>
    </xf>
    <xf numFmtId="0" fontId="88" fillId="0" borderId="126"/>
    <xf numFmtId="0" fontId="156" fillId="0" borderId="97"/>
    <xf numFmtId="0" fontId="210" fillId="0" borderId="97"/>
    <xf numFmtId="0" fontId="209" fillId="0" borderId="103" applyNumberFormat="0" applyFill="0" applyAlignment="0" applyProtection="0"/>
    <xf numFmtId="0" fontId="208" fillId="0" borderId="94" applyBorder="0">
      <alignment horizontal="center"/>
    </xf>
    <xf numFmtId="0" fontId="107" fillId="0" borderId="103" applyNumberFormat="0" applyFill="0" applyAlignment="0" applyProtection="0"/>
    <xf numFmtId="37" fontId="203" fillId="0" borderId="102" applyNumberFormat="0" applyFont="0" applyBorder="0" applyAlignment="0" applyProtection="0">
      <alignment horizontal="centerContinuous"/>
    </xf>
    <xf numFmtId="0" fontId="88" fillId="0" borderId="97"/>
    <xf numFmtId="3" fontId="8" fillId="0" borderId="92" applyNumberFormat="0" applyFont="0" applyFill="0" applyAlignment="0" applyProtection="0">
      <alignment vertical="center"/>
    </xf>
    <xf numFmtId="0" fontId="88" fillId="0" borderId="97"/>
    <xf numFmtId="0" fontId="64" fillId="59" borderId="122" applyNumberFormat="0" applyAlignment="0" applyProtection="0"/>
    <xf numFmtId="0" fontId="194" fillId="0" borderId="92">
      <alignment horizontal="center"/>
    </xf>
    <xf numFmtId="0" fontId="102" fillId="46" borderId="120" applyNumberFormat="0" applyAlignment="0" applyProtection="0"/>
    <xf numFmtId="0" fontId="189" fillId="0" borderId="101"/>
    <xf numFmtId="4" fontId="85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vertical="center"/>
    </xf>
    <xf numFmtId="0" fontId="8" fillId="37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4" borderId="100" applyNumberFormat="0" applyProtection="0">
      <alignment horizontal="left" vertical="center" indent="1"/>
    </xf>
    <xf numFmtId="4" fontId="34" fillId="75" borderId="100" applyNumberFormat="0" applyProtection="0">
      <alignment horizontal="right" vertical="center"/>
    </xf>
    <xf numFmtId="195" fontId="133" fillId="0" borderId="94" applyAlignment="0" applyProtection="0"/>
    <xf numFmtId="4" fontId="34" fillId="49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0" fontId="80" fillId="36" borderId="100" applyNumberFormat="0" applyProtection="0">
      <alignment horizontal="left" vertical="top" indent="1"/>
    </xf>
    <xf numFmtId="4" fontId="80" fillId="36" borderId="100" applyNumberFormat="0" applyProtection="0">
      <alignment horizontal="left" vertical="center" indent="1"/>
    </xf>
    <xf numFmtId="4" fontId="186" fillId="36" borderId="100" applyNumberFormat="0" applyProtection="0">
      <alignment vertical="center"/>
    </xf>
    <xf numFmtId="0" fontId="8" fillId="63" borderId="112" applyNumberFormat="0" applyProtection="0">
      <alignment horizontal="left" vertical="top" indent="1"/>
    </xf>
    <xf numFmtId="4" fontId="34" fillId="56" borderId="112" applyNumberFormat="0" applyProtection="0">
      <alignment horizontal="right" vertical="center"/>
    </xf>
    <xf numFmtId="0" fontId="107" fillId="0" borderId="115" applyNumberFormat="0" applyFill="0" applyAlignment="0" applyProtection="0"/>
    <xf numFmtId="0" fontId="209" fillId="0" borderId="115" applyNumberFormat="0" applyFill="0" applyAlignment="0" applyProtection="0"/>
    <xf numFmtId="197" fontId="36" fillId="0" borderId="92"/>
    <xf numFmtId="0" fontId="210" fillId="0" borderId="109"/>
    <xf numFmtId="0" fontId="156" fillId="0" borderId="109"/>
    <xf numFmtId="195" fontId="133" fillId="0" borderId="118" applyAlignment="0" applyProtection="0"/>
    <xf numFmtId="0" fontId="220" fillId="46" borderId="108" applyNumberFormat="0" applyAlignment="0" applyProtection="0">
      <alignment vertical="center"/>
    </xf>
    <xf numFmtId="0" fontId="221" fillId="59" borderId="111" applyNumberFormat="0" applyAlignment="0" applyProtection="0">
      <alignment vertical="center"/>
    </xf>
    <xf numFmtId="0" fontId="229" fillId="59" borderId="108" applyNumberFormat="0" applyAlignment="0" applyProtection="0">
      <alignment vertical="center"/>
    </xf>
    <xf numFmtId="0" fontId="8" fillId="63" borderId="129" applyNumberFormat="0" applyProtection="0">
      <alignment horizontal="left" vertical="center" indent="1"/>
    </xf>
    <xf numFmtId="4" fontId="34" fillId="39" borderId="129" applyNumberFormat="0" applyProtection="0">
      <alignment horizontal="left" vertical="center" indent="1"/>
    </xf>
    <xf numFmtId="10" fontId="41" fillId="39" borderId="116" applyNumberFormat="0" applyBorder="0" applyAlignment="0" applyProtection="0"/>
    <xf numFmtId="0" fontId="48" fillId="0" borderId="117">
      <alignment horizontal="left" vertical="center"/>
    </xf>
    <xf numFmtId="0" fontId="48" fillId="0" borderId="93">
      <alignment horizontal="left" vertical="center"/>
    </xf>
    <xf numFmtId="0" fontId="134" fillId="59" borderId="96" applyNumberFormat="0" applyAlignment="0" applyProtection="0"/>
    <xf numFmtId="0" fontId="95" fillId="59" borderId="96" applyNumberFormat="0" applyAlignment="0" applyProtection="0"/>
    <xf numFmtId="195" fontId="133" fillId="0" borderId="94" applyAlignment="0" applyProtection="0"/>
    <xf numFmtId="10" fontId="41" fillId="39" borderId="92" applyNumberFormat="0" applyBorder="0" applyAlignment="0" applyProtection="0"/>
    <xf numFmtId="10" fontId="41" fillId="39" borderId="92" applyNumberFormat="0" applyBorder="0" applyAlignment="0" applyProtection="0"/>
    <xf numFmtId="197" fontId="36" fillId="0" borderId="116"/>
    <xf numFmtId="4" fontId="186" fillId="36" borderId="129" applyNumberFormat="0" applyProtection="0">
      <alignment vertical="center"/>
    </xf>
    <xf numFmtId="4" fontId="80" fillId="36" borderId="129" applyNumberFormat="0" applyProtection="0">
      <alignment horizontal="left" vertical="center" indent="1"/>
    </xf>
    <xf numFmtId="0" fontId="8" fillId="74" borderId="129" applyNumberFormat="0" applyProtection="0">
      <alignment horizontal="left" vertical="top" indent="1"/>
    </xf>
    <xf numFmtId="0" fontId="8" fillId="70" borderId="129" applyNumberFormat="0" applyProtection="0">
      <alignment horizontal="left" vertical="center" indent="1"/>
    </xf>
    <xf numFmtId="0" fontId="8" fillId="70" borderId="129" applyNumberFormat="0" applyProtection="0">
      <alignment horizontal="left" vertical="top" indent="1"/>
    </xf>
    <xf numFmtId="0" fontId="8" fillId="63" borderId="129" applyNumberFormat="0" applyProtection="0">
      <alignment horizontal="left" vertical="center" indent="1"/>
    </xf>
    <xf numFmtId="0" fontId="8" fillId="37" borderId="129" applyNumberFormat="0" applyProtection="0">
      <alignment horizontal="left" vertical="center" indent="1"/>
    </xf>
    <xf numFmtId="0" fontId="8" fillId="63" borderId="129" applyNumberFormat="0" applyProtection="0">
      <alignment horizontal="left" vertical="top" indent="1"/>
    </xf>
    <xf numFmtId="0" fontId="8" fillId="37" borderId="129" applyNumberFormat="0" applyProtection="0">
      <alignment horizontal="left" vertical="top" indent="1"/>
    </xf>
    <xf numFmtId="4" fontId="34" fillId="39" borderId="129" applyNumberFormat="0" applyProtection="0">
      <alignment vertical="center"/>
    </xf>
    <xf numFmtId="4" fontId="187" fillId="39" borderId="129" applyNumberFormat="0" applyProtection="0">
      <alignment vertical="center"/>
    </xf>
    <xf numFmtId="4" fontId="34" fillId="39" borderId="129" applyNumberFormat="0" applyProtection="0">
      <alignment horizontal="left" vertical="center" indent="1"/>
    </xf>
    <xf numFmtId="0" fontId="34" fillId="39" borderId="129" applyNumberFormat="0" applyProtection="0">
      <alignment horizontal="left" vertical="top" indent="1"/>
    </xf>
    <xf numFmtId="4" fontId="34" fillId="73" borderId="129" applyNumberFormat="0" applyProtection="0">
      <alignment horizontal="right" vertical="center"/>
    </xf>
    <xf numFmtId="4" fontId="187" fillId="73" borderId="129" applyNumberFormat="0" applyProtection="0">
      <alignment horizontal="right" vertical="center"/>
    </xf>
    <xf numFmtId="0" fontId="34" fillId="70" borderId="129" applyNumberFormat="0" applyProtection="0">
      <alignment horizontal="left" vertical="top" indent="1"/>
    </xf>
    <xf numFmtId="4" fontId="34" fillId="75" borderId="129" applyNumberFormat="0" applyProtection="0">
      <alignment horizontal="left" vertical="center" indent="1"/>
    </xf>
    <xf numFmtId="4" fontId="85" fillId="73" borderId="129" applyNumberFormat="0" applyProtection="0">
      <alignment horizontal="right" vertical="center"/>
    </xf>
    <xf numFmtId="0" fontId="189" fillId="0" borderId="130"/>
    <xf numFmtId="0" fontId="185" fillId="1" borderId="117" applyNumberFormat="0" applyFont="0" applyAlignment="0">
      <alignment horizontal="center"/>
    </xf>
    <xf numFmtId="0" fontId="88" fillId="0" borderId="126"/>
    <xf numFmtId="0" fontId="88" fillId="0" borderId="126"/>
    <xf numFmtId="0" fontId="107" fillId="0" borderId="123" applyNumberFormat="0" applyFill="0" applyAlignment="0" applyProtection="0"/>
    <xf numFmtId="0" fontId="209" fillId="0" borderId="123" applyNumberFormat="0" applyFill="0" applyAlignment="0" applyProtection="0"/>
    <xf numFmtId="0" fontId="210" fillId="0" borderId="126"/>
    <xf numFmtId="0" fontId="8" fillId="62" borderId="121" applyNumberFormat="0" applyFont="0" applyAlignment="0" applyProtection="0">
      <alignment vertical="center"/>
    </xf>
    <xf numFmtId="0" fontId="208" fillId="0" borderId="118" applyBorder="0">
      <alignment horizontal="center"/>
    </xf>
    <xf numFmtId="3" fontId="193" fillId="36" borderId="104">
      <alignment horizontal="left" vertical="top" wrapText="1"/>
      <protection locked="0"/>
    </xf>
    <xf numFmtId="0" fontId="88" fillId="0" borderId="126"/>
    <xf numFmtId="4" fontId="34" fillId="54" borderId="129" applyNumberFormat="0" applyProtection="0">
      <alignment horizontal="right" vertical="center"/>
    </xf>
    <xf numFmtId="0" fontId="34" fillId="39" borderId="129" applyNumberFormat="0" applyProtection="0">
      <alignment horizontal="left" vertical="top" indent="1"/>
    </xf>
    <xf numFmtId="0" fontId="185" fillId="1" borderId="93" applyNumberFormat="0" applyFont="0" applyAlignment="0">
      <alignment horizontal="center"/>
    </xf>
    <xf numFmtId="3" fontId="193" fillId="36" borderId="92">
      <alignment horizontal="left" vertical="top" wrapText="1"/>
      <protection locked="0"/>
    </xf>
    <xf numFmtId="0" fontId="95" fillId="59" borderId="120" applyNumberFormat="0" applyAlignment="0" applyProtection="0"/>
    <xf numFmtId="0" fontId="194" fillId="0" borderId="92">
      <alignment horizontal="center"/>
    </xf>
    <xf numFmtId="0" fontId="233" fillId="0" borderId="132" applyNumberFormat="0" applyFill="0" applyAlignment="0" applyProtection="0">
      <alignment vertical="center"/>
    </xf>
    <xf numFmtId="3" fontId="8" fillId="0" borderId="92" applyNumberFormat="0" applyFont="0" applyFill="0" applyAlignment="0" applyProtection="0">
      <alignment vertical="center"/>
    </xf>
    <xf numFmtId="0" fontId="8" fillId="37" borderId="129" applyNumberFormat="0" applyProtection="0">
      <alignment horizontal="left" vertical="center" indent="1"/>
    </xf>
    <xf numFmtId="15" fontId="42" fillId="0" borderId="92" applyBorder="0">
      <alignment horizontal="center"/>
    </xf>
    <xf numFmtId="0" fontId="9" fillId="62" borderId="127" applyNumberFormat="0" applyFont="0" applyAlignment="0" applyProtection="0"/>
    <xf numFmtId="0" fontId="208" fillId="0" borderId="94" applyBorder="0">
      <alignment horizontal="center"/>
    </xf>
    <xf numFmtId="0" fontId="194" fillId="0" borderId="104">
      <alignment horizontal="center"/>
    </xf>
    <xf numFmtId="0" fontId="209" fillId="0" borderId="132" applyNumberFormat="0" applyFill="0" applyAlignment="0" applyProtection="0"/>
    <xf numFmtId="0" fontId="62" fillId="0" borderId="123" applyNumberFormat="0" applyFill="0" applyAlignment="0" applyProtection="0"/>
    <xf numFmtId="0" fontId="164" fillId="46" borderId="96" applyNumberFormat="0" applyAlignment="0" applyProtection="0"/>
    <xf numFmtId="4" fontId="85" fillId="73" borderId="12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12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129" applyNumberFormat="0" applyProtection="0">
      <alignment vertical="center"/>
    </xf>
    <xf numFmtId="0" fontId="156" fillId="67" borderId="126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98" applyNumberFormat="0" applyFont="0" applyAlignment="0" applyProtection="0"/>
    <xf numFmtId="3" fontId="8" fillId="35" borderId="95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112" applyNumberFormat="0" applyProtection="0">
      <alignment vertical="center"/>
    </xf>
    <xf numFmtId="0" fontId="8" fillId="74" borderId="11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112" applyNumberFormat="0" applyProtection="0">
      <alignment horizontal="right" vertical="center"/>
    </xf>
    <xf numFmtId="0" fontId="34" fillId="70" borderId="112" applyNumberFormat="0" applyProtection="0">
      <alignment horizontal="left" vertical="top" indent="1"/>
    </xf>
    <xf numFmtId="4" fontId="34" fillId="75" borderId="112" applyNumberFormat="0" applyProtection="0">
      <alignment horizontal="left" vertical="center" indent="1"/>
    </xf>
    <xf numFmtId="0" fontId="189" fillId="0" borderId="113"/>
    <xf numFmtId="4" fontId="85" fillId="73" borderId="112" applyNumberFormat="0" applyProtection="0">
      <alignment horizontal="right" vertical="center"/>
    </xf>
    <xf numFmtId="0" fontId="164" fillId="46" borderId="96" applyNumberFormat="0" applyAlignment="0" applyProtection="0"/>
    <xf numFmtId="0" fontId="102" fillId="46" borderId="96" applyNumberFormat="0" applyAlignment="0" applyProtection="0"/>
    <xf numFmtId="3" fontId="8" fillId="0" borderId="104" applyNumberFormat="0" applyFont="0" applyFill="0" applyAlignment="0" applyProtection="0">
      <alignment vertical="center"/>
    </xf>
    <xf numFmtId="0" fontId="88" fillId="0" borderId="10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126"/>
    <xf numFmtId="0" fontId="1" fillId="0" borderId="0"/>
    <xf numFmtId="0" fontId="1" fillId="0" borderId="0"/>
    <xf numFmtId="0" fontId="102" fillId="46" borderId="1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1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122" applyNumberFormat="0" applyAlignment="0" applyProtection="0">
      <alignment vertical="center"/>
    </xf>
    <xf numFmtId="0" fontId="233" fillId="0" borderId="123" applyNumberFormat="0" applyFill="0" applyAlignment="0" applyProtection="0">
      <alignment vertical="center"/>
    </xf>
    <xf numFmtId="0" fontId="8" fillId="62" borderId="121" applyNumberFormat="0" applyFont="0" applyAlignment="0" applyProtection="0"/>
    <xf numFmtId="0" fontId="8" fillId="37" borderId="112" applyNumberFormat="0" applyProtection="0">
      <alignment horizontal="left" vertical="center" indent="1"/>
    </xf>
    <xf numFmtId="0" fontId="8" fillId="62" borderId="110" applyNumberFormat="0" applyFont="0" applyAlignment="0" applyProtection="0">
      <alignment vertical="center"/>
    </xf>
    <xf numFmtId="0" fontId="7" fillId="62" borderId="98" applyNumberFormat="0" applyFont="0" applyAlignment="0" applyProtection="0"/>
    <xf numFmtId="0" fontId="9" fillId="62" borderId="98" applyNumberFormat="0" applyFont="0" applyAlignment="0" applyProtection="0"/>
    <xf numFmtId="0" fontId="105" fillId="59" borderId="99" applyNumberFormat="0" applyAlignment="0" applyProtection="0"/>
    <xf numFmtId="0" fontId="176" fillId="59" borderId="99" applyNumberFormat="0" applyAlignment="0" applyProtection="0"/>
    <xf numFmtId="0" fontId="221" fillId="59" borderId="128" applyNumberFormat="0" applyAlignment="0" applyProtection="0">
      <alignment vertical="center"/>
    </xf>
    <xf numFmtId="0" fontId="60" fillId="46" borderId="120" applyNumberFormat="0" applyAlignment="0" applyProtection="0"/>
    <xf numFmtId="4" fontId="34" fillId="75" borderId="129" applyNumberFormat="0" applyProtection="0">
      <alignment horizontal="left" vertical="center" indent="1"/>
    </xf>
    <xf numFmtId="197" fontId="36" fillId="0" borderId="124"/>
    <xf numFmtId="195" fontId="133" fillId="0" borderId="106" applyAlignment="0" applyProtection="0"/>
    <xf numFmtId="0" fontId="176" fillId="59" borderId="128" applyNumberFormat="0" applyAlignment="0" applyProtection="0"/>
    <xf numFmtId="0" fontId="185" fillId="1" borderId="93" applyNumberFormat="0" applyFont="0" applyAlignment="0">
      <alignment horizontal="center"/>
    </xf>
    <xf numFmtId="0" fontId="107" fillId="0" borderId="103" applyNumberFormat="0" applyFill="0" applyAlignment="0" applyProtection="0"/>
    <xf numFmtId="0" fontId="209" fillId="0" borderId="103" applyNumberFormat="0" applyFill="0" applyAlignment="0" applyProtection="0"/>
    <xf numFmtId="0" fontId="8" fillId="62" borderId="98" applyNumberFormat="0" applyFon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33" fillId="0" borderId="103" applyNumberFormat="0" applyFill="0" applyAlignment="0" applyProtection="0">
      <alignment vertical="center"/>
    </xf>
    <xf numFmtId="4" fontId="34" fillId="71" borderId="129" applyNumberFormat="0" applyProtection="0">
      <alignment horizontal="right" vertical="center"/>
    </xf>
    <xf numFmtId="15" fontId="42" fillId="0" borderId="104" applyBorder="0">
      <alignment horizontal="center"/>
    </xf>
    <xf numFmtId="0" fontId="9" fillId="62" borderId="98" applyNumberFormat="0" applyFont="0" applyAlignment="0" applyProtection="0"/>
    <xf numFmtId="4" fontId="34" fillId="42" borderId="129" applyNumberFormat="0" applyProtection="0">
      <alignment horizontal="right" vertical="center"/>
    </xf>
    <xf numFmtId="0" fontId="80" fillId="36" borderId="129" applyNumberFormat="0" applyProtection="0">
      <alignment horizontal="left" vertical="top" indent="1"/>
    </xf>
    <xf numFmtId="4" fontId="34" fillId="71" borderId="112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129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109"/>
    <xf numFmtId="3" fontId="8" fillId="0" borderId="116" applyNumberFormat="0" applyFont="0" applyFill="0" applyAlignment="0" applyProtection="0">
      <alignment vertical="center"/>
    </xf>
    <xf numFmtId="0" fontId="164" fillId="46" borderId="108" applyNumberFormat="0" applyAlignment="0" applyProtection="0"/>
    <xf numFmtId="0" fontId="164" fillId="46" borderId="108" applyNumberFormat="0" applyAlignment="0" applyProtection="0"/>
    <xf numFmtId="10" fontId="41" fillId="39" borderId="104" applyNumberFormat="0" applyBorder="0" applyAlignment="0" applyProtection="0"/>
    <xf numFmtId="10" fontId="41" fillId="39" borderId="104" applyNumberFormat="0" applyBorder="0" applyAlignment="0" applyProtection="0"/>
    <xf numFmtId="0" fontId="102" fillId="46" borderId="108" applyNumberFormat="0" applyAlignment="0" applyProtection="0"/>
    <xf numFmtId="0" fontId="62" fillId="0" borderId="123" applyNumberFormat="0" applyFill="0" applyAlignment="0" applyProtection="0"/>
    <xf numFmtId="0" fontId="60" fillId="46" borderId="120" applyNumberFormat="0" applyAlignment="0" applyProtection="0"/>
    <xf numFmtId="0" fontId="48" fillId="0" borderId="105">
      <alignment horizontal="left" vertical="center"/>
    </xf>
    <xf numFmtId="0" fontId="52" fillId="59" borderId="120" applyNumberFormat="0" applyAlignment="0" applyProtection="0"/>
    <xf numFmtId="0" fontId="88" fillId="0" borderId="109"/>
    <xf numFmtId="0" fontId="164" fillId="46" borderId="120" applyNumberFormat="0" applyAlignment="0" applyProtection="0"/>
    <xf numFmtId="10" fontId="41" fillId="39" borderId="124" applyNumberFormat="0" applyBorder="0" applyAlignment="0" applyProtection="0"/>
    <xf numFmtId="0" fontId="95" fillId="59" borderId="108" applyNumberFormat="0" applyAlignment="0" applyProtection="0"/>
    <xf numFmtId="15" fontId="42" fillId="0" borderId="116" applyBorder="0">
      <alignment horizontal="center"/>
    </xf>
    <xf numFmtId="0" fontId="8" fillId="70" borderId="129" applyNumberFormat="0" applyProtection="0">
      <alignment horizontal="left" vertical="top" indent="1"/>
    </xf>
    <xf numFmtId="0" fontId="8" fillId="74" borderId="129" applyNumberFormat="0" applyProtection="0">
      <alignment horizontal="left" vertical="center" indent="1"/>
    </xf>
    <xf numFmtId="10" fontId="41" fillId="39" borderId="116" applyNumberFormat="0" applyBorder="0" applyAlignment="0" applyProtection="0"/>
    <xf numFmtId="0" fontId="8" fillId="62" borderId="98" applyNumberFormat="0" applyFont="0" applyAlignment="0" applyProtection="0"/>
    <xf numFmtId="0" fontId="64" fillId="59" borderId="99" applyNumberFormat="0" applyAlignment="0" applyProtection="0"/>
    <xf numFmtId="0" fontId="62" fillId="0" borderId="103" applyNumberFormat="0" applyFill="0" applyAlignment="0" applyProtection="0"/>
    <xf numFmtId="0" fontId="60" fillId="46" borderId="96" applyNumberFormat="0" applyAlignment="0" applyProtection="0"/>
    <xf numFmtId="0" fontId="52" fillId="59" borderId="96" applyNumberFormat="0" applyAlignment="0" applyProtection="0"/>
    <xf numFmtId="0" fontId="8" fillId="62" borderId="121" applyNumberFormat="0" applyFont="0" applyAlignment="0" applyProtection="0"/>
    <xf numFmtId="4" fontId="187" fillId="39" borderId="129" applyNumberFormat="0" applyProtection="0">
      <alignment vertical="center"/>
    </xf>
    <xf numFmtId="0" fontId="7" fillId="62" borderId="127" applyNumberFormat="0" applyFont="0" applyAlignment="0" applyProtection="0"/>
    <xf numFmtId="4" fontId="34" fillId="39" borderId="129" applyNumberFormat="0" applyProtection="0">
      <alignment vertical="center"/>
    </xf>
    <xf numFmtId="4" fontId="34" fillId="58" borderId="129" applyNumberFormat="0" applyProtection="0">
      <alignment horizontal="right" vertical="center"/>
    </xf>
    <xf numFmtId="4" fontId="34" fillId="49" borderId="129" applyNumberFormat="0" applyProtection="0">
      <alignment horizontal="right" vertical="center"/>
    </xf>
    <xf numFmtId="4" fontId="34" fillId="71" borderId="129" applyNumberFormat="0" applyProtection="0">
      <alignment horizontal="right" vertical="center"/>
    </xf>
    <xf numFmtId="4" fontId="34" fillId="57" borderId="129" applyNumberFormat="0" applyProtection="0">
      <alignment horizontal="right" vertical="center"/>
    </xf>
    <xf numFmtId="4" fontId="34" fillId="50" borderId="129" applyNumberFormat="0" applyProtection="0">
      <alignment horizontal="right" vertical="center"/>
    </xf>
    <xf numFmtId="0" fontId="88" fillId="0" borderId="97"/>
    <xf numFmtId="0" fontId="102" fillId="46" borderId="96" applyNumberFormat="0" applyAlignment="0" applyProtection="0"/>
    <xf numFmtId="0" fontId="156" fillId="67" borderId="97"/>
    <xf numFmtId="4" fontId="80" fillId="61" borderId="100" applyNumberFormat="0" applyProtection="0">
      <alignment vertical="center"/>
    </xf>
    <xf numFmtId="4" fontId="186" fillId="36" borderId="100" applyNumberFormat="0" applyProtection="0">
      <alignment vertical="center"/>
    </xf>
    <xf numFmtId="4" fontId="80" fillId="36" borderId="100" applyNumberFormat="0" applyProtection="0">
      <alignment horizontal="left" vertical="center" indent="1"/>
    </xf>
    <xf numFmtId="0" fontId="80" fillId="36" borderId="100" applyNumberFormat="0" applyProtection="0">
      <alignment horizontal="left" vertical="top" indent="1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49" borderId="100" applyNumberFormat="0" applyProtection="0">
      <alignment horizontal="right" vertical="center"/>
    </xf>
    <xf numFmtId="4" fontId="34" fillId="75" borderId="100" applyNumberFormat="0" applyProtection="0">
      <alignment horizontal="right" vertical="center"/>
    </xf>
    <xf numFmtId="0" fontId="8" fillId="74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37" borderId="100" applyNumberFormat="0" applyProtection="0">
      <alignment horizontal="left" vertical="top" indent="1"/>
    </xf>
    <xf numFmtId="4" fontId="34" fillId="39" borderId="100" applyNumberFormat="0" applyProtection="0">
      <alignment vertical="center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85" fillId="73" borderId="100" applyNumberFormat="0" applyProtection="0">
      <alignment horizontal="right" vertical="center"/>
    </xf>
    <xf numFmtId="0" fontId="189" fillId="0" borderId="101"/>
    <xf numFmtId="0" fontId="88" fillId="0" borderId="97"/>
    <xf numFmtId="0" fontId="88" fillId="0" borderId="97"/>
    <xf numFmtId="37" fontId="203" fillId="0" borderId="102" applyNumberFormat="0" applyFont="0" applyBorder="0" applyAlignment="0" applyProtection="0">
      <alignment horizontal="centerContinuous"/>
    </xf>
    <xf numFmtId="0" fontId="210" fillId="0" borderId="97"/>
    <xf numFmtId="0" fontId="156" fillId="0" borderId="97"/>
    <xf numFmtId="0" fontId="185" fillId="1" borderId="105" applyNumberFormat="0" applyFont="0" applyAlignment="0">
      <alignment horizontal="center"/>
    </xf>
    <xf numFmtId="0" fontId="52" fillId="59" borderId="96" applyNumberFormat="0" applyAlignment="0" applyProtection="0"/>
    <xf numFmtId="0" fontId="60" fillId="46" borderId="96" applyNumberFormat="0" applyAlignment="0" applyProtection="0"/>
    <xf numFmtId="0" fontId="62" fillId="0" borderId="103" applyNumberFormat="0" applyFill="0" applyAlignment="0" applyProtection="0"/>
    <xf numFmtId="0" fontId="64" fillId="59" borderId="99" applyNumberFormat="0" applyAlignment="0" applyProtection="0"/>
    <xf numFmtId="0" fontId="8" fillId="62" borderId="98" applyNumberFormat="0" applyFont="0" applyAlignment="0" applyProtection="0"/>
    <xf numFmtId="0" fontId="64" fillId="59" borderId="122" applyNumberFormat="0" applyAlignment="0" applyProtection="0"/>
    <xf numFmtId="0" fontId="48" fillId="0" borderId="125">
      <alignment horizontal="left" vertical="center"/>
    </xf>
    <xf numFmtId="0" fontId="8" fillId="62" borderId="110" applyNumberFormat="0" applyFont="0" applyAlignment="0" applyProtection="0"/>
    <xf numFmtId="0" fontId="64" fillId="59" borderId="111" applyNumberFormat="0" applyAlignment="0" applyProtection="0"/>
    <xf numFmtId="0" fontId="62" fillId="0" borderId="115" applyNumberFormat="0" applyFill="0" applyAlignment="0" applyProtection="0"/>
    <xf numFmtId="0" fontId="60" fillId="46" borderId="108" applyNumberFormat="0" applyAlignment="0" applyProtection="0"/>
    <xf numFmtId="10" fontId="41" fillId="39" borderId="124" applyNumberFormat="0" applyBorder="0" applyAlignment="0" applyProtection="0"/>
    <xf numFmtId="0" fontId="164" fillId="46" borderId="120" applyNumberFormat="0" applyAlignment="0" applyProtection="0"/>
    <xf numFmtId="0" fontId="88" fillId="0" borderId="109"/>
    <xf numFmtId="0" fontId="102" fillId="46" borderId="108" applyNumberFormat="0" applyAlignment="0" applyProtection="0"/>
    <xf numFmtId="0" fontId="156" fillId="67" borderId="109"/>
    <xf numFmtId="0" fontId="7" fillId="62" borderId="98" applyNumberFormat="0" applyFont="0" applyAlignment="0" applyProtection="0"/>
    <xf numFmtId="0" fontId="9" fillId="62" borderId="98" applyNumberFormat="0" applyFont="0" applyAlignment="0" applyProtection="0"/>
    <xf numFmtId="0" fontId="105" fillId="59" borderId="99" applyNumberFormat="0" applyAlignment="0" applyProtection="0"/>
    <xf numFmtId="0" fontId="176" fillId="59" borderId="99" applyNumberFormat="0" applyAlignment="0" applyProtection="0"/>
    <xf numFmtId="4" fontId="80" fillId="61" borderId="112" applyNumberFormat="0" applyProtection="0">
      <alignment vertical="center"/>
    </xf>
    <xf numFmtId="4" fontId="186" fillId="36" borderId="112" applyNumberFormat="0" applyProtection="0">
      <alignment vertical="center"/>
    </xf>
    <xf numFmtId="4" fontId="80" fillId="36" borderId="112" applyNumberFormat="0" applyProtection="0">
      <alignment horizontal="left" vertical="center" indent="1"/>
    </xf>
    <xf numFmtId="0" fontId="80" fillId="36" borderId="112" applyNumberFormat="0" applyProtection="0">
      <alignment horizontal="left" vertical="top" indent="1"/>
    </xf>
    <xf numFmtId="4" fontId="34" fillId="42" borderId="112" applyNumberFormat="0" applyProtection="0">
      <alignment horizontal="right" vertical="center"/>
    </xf>
    <xf numFmtId="4" fontId="34" fillId="48" borderId="112" applyNumberFormat="0" applyProtection="0">
      <alignment horizontal="right" vertical="center"/>
    </xf>
    <xf numFmtId="4" fontId="34" fillId="56" borderId="112" applyNumberFormat="0" applyProtection="0">
      <alignment horizontal="right" vertical="center"/>
    </xf>
    <xf numFmtId="4" fontId="34" fillId="50" borderId="112" applyNumberFormat="0" applyProtection="0">
      <alignment horizontal="right" vertical="center"/>
    </xf>
    <xf numFmtId="4" fontId="34" fillId="54" borderId="112" applyNumberFormat="0" applyProtection="0">
      <alignment horizontal="right" vertical="center"/>
    </xf>
    <xf numFmtId="4" fontId="34" fillId="58" borderId="112" applyNumberFormat="0" applyProtection="0">
      <alignment horizontal="right" vertical="center"/>
    </xf>
    <xf numFmtId="4" fontId="34" fillId="57" borderId="112" applyNumberFormat="0" applyProtection="0">
      <alignment horizontal="right" vertical="center"/>
    </xf>
    <xf numFmtId="4" fontId="34" fillId="71" borderId="112" applyNumberFormat="0" applyProtection="0">
      <alignment horizontal="right" vertical="center"/>
    </xf>
    <xf numFmtId="4" fontId="34" fillId="49" borderId="112" applyNumberFormat="0" applyProtection="0">
      <alignment horizontal="right" vertical="center"/>
    </xf>
    <xf numFmtId="4" fontId="34" fillId="75" borderId="112" applyNumberFormat="0" applyProtection="0">
      <alignment horizontal="right" vertical="center"/>
    </xf>
    <xf numFmtId="0" fontId="8" fillId="74" borderId="112" applyNumberFormat="0" applyProtection="0">
      <alignment horizontal="left" vertical="center" indent="1"/>
    </xf>
    <xf numFmtId="0" fontId="8" fillId="74" borderId="112" applyNumberFormat="0" applyProtection="0">
      <alignment horizontal="left" vertical="top" indent="1"/>
    </xf>
    <xf numFmtId="0" fontId="8" fillId="70" borderId="112" applyNumberFormat="0" applyProtection="0">
      <alignment horizontal="left" vertical="center" indent="1"/>
    </xf>
    <xf numFmtId="0" fontId="8" fillId="70" borderId="112" applyNumberFormat="0" applyProtection="0">
      <alignment horizontal="left" vertical="top" indent="1"/>
    </xf>
    <xf numFmtId="0" fontId="8" fillId="63" borderId="112" applyNumberFormat="0" applyProtection="0">
      <alignment horizontal="left" vertical="center" indent="1"/>
    </xf>
    <xf numFmtId="0" fontId="8" fillId="63" borderId="112" applyNumberFormat="0" applyProtection="0">
      <alignment horizontal="left" vertical="top" indent="1"/>
    </xf>
    <xf numFmtId="0" fontId="8" fillId="37" borderId="112" applyNumberFormat="0" applyProtection="0">
      <alignment horizontal="left" vertical="center" indent="1"/>
    </xf>
    <xf numFmtId="0" fontId="8" fillId="37" borderId="112" applyNumberFormat="0" applyProtection="0">
      <alignment horizontal="left" vertical="top" indent="1"/>
    </xf>
    <xf numFmtId="4" fontId="34" fillId="39" borderId="112" applyNumberFormat="0" applyProtection="0">
      <alignment vertical="center"/>
    </xf>
    <xf numFmtId="4" fontId="187" fillId="39" borderId="112" applyNumberFormat="0" applyProtection="0">
      <alignment vertical="center"/>
    </xf>
    <xf numFmtId="4" fontId="34" fillId="39" borderId="112" applyNumberFormat="0" applyProtection="0">
      <alignment horizontal="left" vertical="center" indent="1"/>
    </xf>
    <xf numFmtId="0" fontId="34" fillId="39" borderId="112" applyNumberFormat="0" applyProtection="0">
      <alignment horizontal="left" vertical="top" indent="1"/>
    </xf>
    <xf numFmtId="4" fontId="34" fillId="73" borderId="112" applyNumberFormat="0" applyProtection="0">
      <alignment horizontal="right" vertical="center"/>
    </xf>
    <xf numFmtId="4" fontId="187" fillId="73" borderId="112" applyNumberFormat="0" applyProtection="0">
      <alignment horizontal="right" vertical="center"/>
    </xf>
    <xf numFmtId="4" fontId="34" fillId="75" borderId="112" applyNumberFormat="0" applyProtection="0">
      <alignment horizontal="left" vertical="center" indent="1"/>
    </xf>
    <xf numFmtId="0" fontId="34" fillId="70" borderId="112" applyNumberFormat="0" applyProtection="0">
      <alignment horizontal="left" vertical="top" indent="1"/>
    </xf>
    <xf numFmtId="4" fontId="85" fillId="73" borderId="112" applyNumberFormat="0" applyProtection="0">
      <alignment horizontal="right" vertical="center"/>
    </xf>
    <xf numFmtId="0" fontId="189" fillId="0" borderId="113"/>
    <xf numFmtId="0" fontId="185" fillId="1" borderId="93" applyNumberFormat="0" applyFont="0" applyAlignment="0">
      <alignment horizontal="center"/>
    </xf>
    <xf numFmtId="0" fontId="88" fillId="0" borderId="109"/>
    <xf numFmtId="0" fontId="88" fillId="0" borderId="109"/>
    <xf numFmtId="37" fontId="203" fillId="0" borderId="114" applyNumberFormat="0" applyFont="0" applyBorder="0" applyAlignment="0" applyProtection="0">
      <alignment horizontal="centerContinuous"/>
    </xf>
    <xf numFmtId="0" fontId="107" fillId="0" borderId="103" applyNumberFormat="0" applyFill="0" applyAlignment="0" applyProtection="0"/>
    <xf numFmtId="0" fontId="209" fillId="0" borderId="103" applyNumberFormat="0" applyFill="0" applyAlignment="0" applyProtection="0"/>
    <xf numFmtId="0" fontId="210" fillId="0" borderId="109"/>
    <xf numFmtId="0" fontId="156" fillId="0" borderId="109"/>
    <xf numFmtId="0" fontId="8" fillId="62" borderId="98" applyNumberFormat="0" applyFon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33" fillId="0" borderId="103" applyNumberFormat="0" applyFill="0" applyAlignment="0" applyProtection="0">
      <alignment vertical="center"/>
    </xf>
    <xf numFmtId="0" fontId="8" fillId="37" borderId="129" applyNumberFormat="0" applyProtection="0">
      <alignment horizontal="left" vertical="top" indent="1"/>
    </xf>
    <xf numFmtId="0" fontId="52" fillId="59" borderId="108" applyNumberFormat="0" applyAlignment="0" applyProtection="0"/>
    <xf numFmtId="0" fontId="60" fillId="46" borderId="108" applyNumberFormat="0" applyAlignment="0" applyProtection="0"/>
    <xf numFmtId="0" fontId="62" fillId="0" borderId="115" applyNumberFormat="0" applyFill="0" applyAlignment="0" applyProtection="0"/>
    <xf numFmtId="0" fontId="64" fillId="59" borderId="111" applyNumberFormat="0" applyAlignment="0" applyProtection="0"/>
    <xf numFmtId="0" fontId="8" fillId="62" borderId="110" applyNumberFormat="0" applyFont="0" applyAlignment="0" applyProtection="0"/>
    <xf numFmtId="0" fontId="8" fillId="74" borderId="129" applyNumberFormat="0" applyProtection="0">
      <alignment horizontal="left" vertical="top" indent="1"/>
    </xf>
    <xf numFmtId="0" fontId="8" fillId="63" borderId="129" applyNumberFormat="0" applyProtection="0">
      <alignment horizontal="left" vertical="top" indent="1"/>
    </xf>
    <xf numFmtId="0" fontId="185" fillId="1" borderId="125" applyNumberFormat="0" applyFont="0" applyAlignment="0">
      <alignment horizontal="center"/>
    </xf>
    <xf numFmtId="0" fontId="194" fillId="0" borderId="124">
      <alignment horizontal="center"/>
    </xf>
    <xf numFmtId="0" fontId="7" fillId="62" borderId="110" applyNumberFormat="0" applyFont="0" applyAlignment="0" applyProtection="0"/>
    <xf numFmtId="0" fontId="9" fillId="62" borderId="110" applyNumberFormat="0" applyFont="0" applyAlignment="0" applyProtection="0"/>
    <xf numFmtId="0" fontId="105" fillId="59" borderId="111" applyNumberFormat="0" applyAlignment="0" applyProtection="0"/>
    <xf numFmtId="0" fontId="176" fillId="59" borderId="111" applyNumberFormat="0" applyAlignment="0" applyProtection="0"/>
    <xf numFmtId="0" fontId="185" fillId="1" borderId="105" applyNumberFormat="0" applyFont="0" applyAlignment="0">
      <alignment horizontal="center"/>
    </xf>
    <xf numFmtId="0" fontId="107" fillId="0" borderId="115" applyNumberFormat="0" applyFill="0" applyAlignment="0" applyProtection="0"/>
    <xf numFmtId="0" fontId="209" fillId="0" borderId="115" applyNumberFormat="0" applyFill="0" applyAlignment="0" applyProtection="0"/>
    <xf numFmtId="0" fontId="8" fillId="62" borderId="110" applyNumberFormat="0" applyFont="0" applyAlignment="0" applyProtection="0">
      <alignment vertical="center"/>
    </xf>
    <xf numFmtId="0" fontId="221" fillId="59" borderId="111" applyNumberFormat="0" applyAlignment="0" applyProtection="0">
      <alignment vertical="center"/>
    </xf>
    <xf numFmtId="0" fontId="233" fillId="0" borderId="115" applyNumberFormat="0" applyFill="0" applyAlignment="0" applyProtection="0">
      <alignment vertical="center"/>
    </xf>
    <xf numFmtId="0" fontId="52" fillId="59" borderId="120" applyNumberFormat="0" applyAlignment="0" applyProtection="0"/>
    <xf numFmtId="0" fontId="60" fillId="46" borderId="120" applyNumberFormat="0" applyAlignment="0" applyProtection="0"/>
    <xf numFmtId="0" fontId="62" fillId="0" borderId="132" applyNumberFormat="0" applyFill="0" applyAlignment="0" applyProtection="0"/>
    <xf numFmtId="0" fontId="64" fillId="59" borderId="128" applyNumberFormat="0" applyAlignment="0" applyProtection="0"/>
    <xf numFmtId="0" fontId="8" fillId="62" borderId="127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133" applyNumberFormat="0" applyAlignment="0" applyProtection="0"/>
    <xf numFmtId="0" fontId="60" fillId="46" borderId="13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8" fillId="62" borderId="127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137" applyAlignment="0" applyProtection="0"/>
    <xf numFmtId="0" fontId="95" fillId="59" borderId="139" applyNumberFormat="0" applyAlignment="0" applyProtection="0"/>
    <xf numFmtId="0" fontId="134" fillId="59" borderId="139" applyNumberFormat="0" applyAlignment="0" applyProtection="0"/>
    <xf numFmtId="197" fontId="36" fillId="0" borderId="135"/>
    <xf numFmtId="0" fontId="88" fillId="0" borderId="140"/>
    <xf numFmtId="0" fontId="48" fillId="0" borderId="136">
      <alignment horizontal="left" vertical="center"/>
    </xf>
    <xf numFmtId="0" fontId="102" fillId="46" borderId="139" applyNumberFormat="0" applyAlignment="0" applyProtection="0"/>
    <xf numFmtId="10" fontId="41" fillId="39" borderId="135" applyNumberFormat="0" applyBorder="0" applyAlignment="0" applyProtection="0"/>
    <xf numFmtId="10" fontId="41" fillId="39" borderId="135" applyNumberFormat="0" applyBorder="0" applyAlignment="0" applyProtection="0"/>
    <xf numFmtId="0" fontId="164" fillId="46" borderId="139" applyNumberFormat="0" applyAlignment="0" applyProtection="0"/>
    <xf numFmtId="0" fontId="164" fillId="46" borderId="139" applyNumberFormat="0" applyAlignment="0" applyProtection="0"/>
    <xf numFmtId="0" fontId="156" fillId="67" borderId="140"/>
    <xf numFmtId="3" fontId="8" fillId="35" borderId="138" applyFill="0" applyBorder="0" applyAlignment="0" applyProtection="0">
      <protection locked="0"/>
    </xf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4" fontId="80" fillId="61" borderId="143" applyNumberFormat="0" applyProtection="0">
      <alignment vertical="center"/>
    </xf>
    <xf numFmtId="4" fontId="186" fillId="36" borderId="143" applyNumberFormat="0" applyProtection="0">
      <alignment vertical="center"/>
    </xf>
    <xf numFmtId="4" fontId="80" fillId="36" borderId="143" applyNumberFormat="0" applyProtection="0">
      <alignment horizontal="left" vertical="center" indent="1"/>
    </xf>
    <xf numFmtId="0" fontId="80" fillId="36" borderId="143" applyNumberFormat="0" applyProtection="0">
      <alignment horizontal="left" vertical="top" indent="1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49" borderId="143" applyNumberFormat="0" applyProtection="0">
      <alignment horizontal="right" vertical="center"/>
    </xf>
    <xf numFmtId="4" fontId="34" fillId="75" borderId="143" applyNumberFormat="0" applyProtection="0">
      <alignment horizontal="right" vertical="center"/>
    </xf>
    <xf numFmtId="0" fontId="8" fillId="74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37" borderId="143" applyNumberFormat="0" applyProtection="0">
      <alignment horizontal="left" vertical="top" indent="1"/>
    </xf>
    <xf numFmtId="4" fontId="34" fillId="39" borderId="143" applyNumberFormat="0" applyProtection="0">
      <alignment vertical="center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85" fillId="73" borderId="143" applyNumberFormat="0" applyProtection="0">
      <alignment horizontal="right" vertical="center"/>
    </xf>
    <xf numFmtId="0" fontId="189" fillId="0" borderId="144"/>
    <xf numFmtId="0" fontId="185" fillId="1" borderId="136" applyNumberFormat="0" applyFont="0" applyAlignment="0">
      <alignment horizontal="center"/>
    </xf>
    <xf numFmtId="3" fontId="193" fillId="36" borderId="135">
      <alignment horizontal="left" vertical="top" wrapText="1"/>
      <protection locked="0"/>
    </xf>
    <xf numFmtId="0" fontId="194" fillId="0" borderId="135">
      <alignment horizontal="center"/>
    </xf>
    <xf numFmtId="3" fontId="8" fillId="0" borderId="135" applyNumberFormat="0" applyFont="0" applyFill="0" applyAlignment="0" applyProtection="0">
      <alignment vertical="center"/>
    </xf>
    <xf numFmtId="0" fontId="88" fillId="0" borderId="140"/>
    <xf numFmtId="0" fontId="88" fillId="0" borderId="140"/>
    <xf numFmtId="0" fontId="151" fillId="0" borderId="134" applyFill="0" applyBorder="0" applyProtection="0">
      <alignment horizontal="left" vertical="top"/>
    </xf>
    <xf numFmtId="15" fontId="42" fillId="0" borderId="135" applyBorder="0">
      <alignment horizontal="center"/>
    </xf>
    <xf numFmtId="37" fontId="203" fillId="0" borderId="145" applyNumberFormat="0" applyFont="0" applyBorder="0" applyAlignment="0" applyProtection="0">
      <alignment horizontal="centerContinuous"/>
    </xf>
    <xf numFmtId="0" fontId="208" fillId="0" borderId="137" applyBorder="0">
      <alignment horizontal="center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210" fillId="0" borderId="140"/>
    <xf numFmtId="0" fontId="156" fillId="0" borderId="140"/>
    <xf numFmtId="0" fontId="84" fillId="0" borderId="134" applyNumberFormat="0" applyFill="0" applyBorder="0" applyAlignment="0">
      <protection locked="0"/>
    </xf>
    <xf numFmtId="0" fontId="8" fillId="62" borderId="141" applyNumberFormat="0" applyFont="0" applyAlignment="0" applyProtection="0">
      <alignment vertical="center"/>
    </xf>
    <xf numFmtId="0" fontId="220" fillId="46" borderId="139" applyNumberForma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29" fillId="59" borderId="139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140"/>
    <xf numFmtId="0" fontId="102" fillId="46" borderId="139" applyNumberFormat="0" applyAlignment="0" applyProtection="0"/>
    <xf numFmtId="0" fontId="156" fillId="67" borderId="140"/>
    <xf numFmtId="0" fontId="7" fillId="62" borderId="127" applyNumberFormat="0" applyFont="0" applyAlignment="0" applyProtection="0"/>
    <xf numFmtId="0" fontId="9" fillId="62" borderId="127" applyNumberFormat="0" applyFont="0" applyAlignment="0" applyProtection="0"/>
    <xf numFmtId="4" fontId="80" fillId="61" borderId="143" applyNumberFormat="0" applyProtection="0">
      <alignment vertical="center"/>
    </xf>
    <xf numFmtId="4" fontId="186" fillId="36" borderId="143" applyNumberFormat="0" applyProtection="0">
      <alignment vertical="center"/>
    </xf>
    <xf numFmtId="4" fontId="80" fillId="36" borderId="143" applyNumberFormat="0" applyProtection="0">
      <alignment horizontal="left" vertical="center" indent="1"/>
    </xf>
    <xf numFmtId="0" fontId="80" fillId="36" borderId="143" applyNumberFormat="0" applyProtection="0">
      <alignment horizontal="left" vertical="top" indent="1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49" borderId="143" applyNumberFormat="0" applyProtection="0">
      <alignment horizontal="right" vertical="center"/>
    </xf>
    <xf numFmtId="4" fontId="34" fillId="75" borderId="143" applyNumberFormat="0" applyProtection="0">
      <alignment horizontal="right" vertical="center"/>
    </xf>
    <xf numFmtId="0" fontId="8" fillId="74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37" borderId="143" applyNumberFormat="0" applyProtection="0">
      <alignment horizontal="left" vertical="top" indent="1"/>
    </xf>
    <xf numFmtId="4" fontId="34" fillId="39" borderId="143" applyNumberFormat="0" applyProtection="0">
      <alignment vertical="center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85" fillId="73" borderId="143" applyNumberFormat="0" applyProtection="0">
      <alignment horizontal="right" vertical="center"/>
    </xf>
    <xf numFmtId="0" fontId="189" fillId="0" borderId="144"/>
    <xf numFmtId="0" fontId="185" fillId="1" borderId="125" applyNumberFormat="0" applyFont="0" applyAlignment="0">
      <alignment horizontal="center"/>
    </xf>
    <xf numFmtId="0" fontId="88" fillId="0" borderId="140"/>
    <xf numFmtId="0" fontId="88" fillId="0" borderId="140"/>
    <xf numFmtId="37" fontId="203" fillId="0" borderId="145" applyNumberFormat="0" applyFont="0" applyBorder="0" applyAlignment="0" applyProtection="0">
      <alignment horizontal="centerContinuous"/>
    </xf>
    <xf numFmtId="0" fontId="210" fillId="0" borderId="140"/>
    <xf numFmtId="0" fontId="156" fillId="0" borderId="140"/>
    <xf numFmtId="0" fontId="8" fillId="62" borderId="1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22" applyNumberFormat="0" applyBorder="0" applyAlignment="0" applyProtection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174" applyNumberFormat="0" applyFont="0" applyBorder="0" applyAlignment="0" applyProtection="0">
      <alignment horizontal="centerContinuous"/>
    </xf>
    <xf numFmtId="37" fontId="203" fillId="0" borderId="157" applyNumberFormat="0" applyFont="0" applyBorder="0" applyAlignment="0" applyProtection="0">
      <alignment horizontal="centerContinuous"/>
    </xf>
    <xf numFmtId="4" fontId="34" fillId="57" borderId="172" applyNumberFormat="0" applyProtection="0">
      <alignment horizontal="right" vertical="center"/>
    </xf>
    <xf numFmtId="0" fontId="134" fillId="59" borderId="163" applyNumberFormat="0" applyAlignment="0" applyProtection="0"/>
    <xf numFmtId="0" fontId="189" fillId="0" borderId="173"/>
    <xf numFmtId="4" fontId="34" fillId="58" borderId="172" applyNumberFormat="0" applyProtection="0">
      <alignment horizontal="right" vertical="center"/>
    </xf>
    <xf numFmtId="0" fontId="176" fillId="59" borderId="142" applyNumberFormat="0" applyAlignment="0" applyProtection="0"/>
    <xf numFmtId="4" fontId="34" fillId="57" borderId="155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172" applyNumberFormat="0" applyProtection="0">
      <alignment horizontal="left" vertical="center" indent="1"/>
    </xf>
    <xf numFmtId="4" fontId="34" fillId="48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1" fillId="0" borderId="0"/>
    <xf numFmtId="0" fontId="105" fillId="59" borderId="142" applyNumberFormat="0" applyAlignment="0" applyProtection="0"/>
    <xf numFmtId="4" fontId="187" fillId="39" borderId="155" applyNumberFormat="0" applyProtection="0">
      <alignment vertical="center"/>
    </xf>
    <xf numFmtId="0" fontId="233" fillId="0" borderId="1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167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155" applyNumberFormat="0" applyProtection="0">
      <alignment horizontal="left" vertical="center" indent="1"/>
    </xf>
    <xf numFmtId="4" fontId="34" fillId="58" borderId="15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0" fontId="1" fillId="0" borderId="0"/>
    <xf numFmtId="4" fontId="80" fillId="36" borderId="172" applyNumberFormat="0" applyProtection="0">
      <alignment horizontal="left" vertical="center" indent="1"/>
    </xf>
    <xf numFmtId="0" fontId="34" fillId="39" borderId="155" applyNumberFormat="0" applyProtection="0">
      <alignment horizontal="left" vertical="top" indent="1"/>
    </xf>
    <xf numFmtId="0" fontId="88" fillId="0" borderId="152"/>
    <xf numFmtId="0" fontId="88" fillId="0" borderId="140"/>
    <xf numFmtId="0" fontId="48" fillId="0" borderId="136">
      <alignment horizontal="left" vertical="center"/>
    </xf>
    <xf numFmtId="0" fontId="156" fillId="0" borderId="169"/>
    <xf numFmtId="0" fontId="134" fillId="59" borderId="151" applyNumberFormat="0" applyAlignment="0" applyProtection="0"/>
    <xf numFmtId="0" fontId="88" fillId="0" borderId="169"/>
    <xf numFmtId="0" fontId="208" fillId="0" borderId="149" applyBorder="0">
      <alignment horizontal="center"/>
    </xf>
    <xf numFmtId="4" fontId="186" fillId="36" borderId="172" applyNumberFormat="0" applyProtection="0">
      <alignment vertical="center"/>
    </xf>
    <xf numFmtId="0" fontId="8" fillId="70" borderId="172" applyNumberFormat="0" applyProtection="0">
      <alignment horizontal="left" vertical="center" indent="1"/>
    </xf>
    <xf numFmtId="0" fontId="220" fillId="46" borderId="163" applyNumberFormat="0" applyAlignment="0" applyProtection="0">
      <alignment vertical="center"/>
    </xf>
    <xf numFmtId="0" fontId="7" fillId="62" borderId="164" applyNumberFormat="0" applyFont="0" applyAlignment="0" applyProtection="0"/>
    <xf numFmtId="4" fontId="186" fillId="36" borderId="155" applyNumberFormat="0" applyProtection="0">
      <alignment vertical="center"/>
    </xf>
    <xf numFmtId="4" fontId="80" fillId="36" borderId="155" applyNumberFormat="0" applyProtection="0">
      <alignment horizontal="left" vertical="center" indent="1"/>
    </xf>
    <xf numFmtId="0" fontId="80" fillId="36" borderId="155" applyNumberFormat="0" applyProtection="0">
      <alignment horizontal="left" vertical="top" indent="1"/>
    </xf>
    <xf numFmtId="4" fontId="34" fillId="42" borderId="155" applyNumberFormat="0" applyProtection="0">
      <alignment horizontal="right" vertical="center"/>
    </xf>
    <xf numFmtId="4" fontId="34" fillId="48" borderId="155" applyNumberFormat="0" applyProtection="0">
      <alignment horizontal="right" vertical="center"/>
    </xf>
    <xf numFmtId="4" fontId="34" fillId="49" borderId="155" applyNumberFormat="0" applyProtection="0">
      <alignment horizontal="right" vertical="center"/>
    </xf>
    <xf numFmtId="4" fontId="34" fillId="75" borderId="155" applyNumberFormat="0" applyProtection="0">
      <alignment horizontal="right" vertical="center"/>
    </xf>
    <xf numFmtId="4" fontId="187" fillId="73" borderId="155" applyNumberFormat="0" applyProtection="0">
      <alignment horizontal="right" vertical="center"/>
    </xf>
    <xf numFmtId="0" fontId="156" fillId="67" borderId="169"/>
    <xf numFmtId="0" fontId="176" fillId="59" borderId="165" applyNumberFormat="0" applyAlignment="0" applyProtection="0"/>
    <xf numFmtId="0" fontId="52" fillId="59" borderId="163" applyNumberFormat="0" applyAlignment="0" applyProtection="0"/>
    <xf numFmtId="4" fontId="34" fillId="50" borderId="155" applyNumberFormat="0" applyProtection="0">
      <alignment horizontal="right" vertical="center"/>
    </xf>
    <xf numFmtId="4" fontId="34" fillId="54" borderId="155" applyNumberFormat="0" applyProtection="0">
      <alignment horizontal="right" vertical="center"/>
    </xf>
    <xf numFmtId="0" fontId="8" fillId="74" borderId="155" applyNumberFormat="0" applyProtection="0">
      <alignment horizontal="left" vertical="top" indent="1"/>
    </xf>
    <xf numFmtId="4" fontId="34" fillId="56" borderId="172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155" applyNumberFormat="0" applyProtection="0">
      <alignment horizontal="left" vertical="top" indent="1"/>
    </xf>
    <xf numFmtId="4" fontId="80" fillId="61" borderId="143" applyNumberFormat="0" applyProtection="0">
      <alignment vertical="center"/>
    </xf>
    <xf numFmtId="3" fontId="8" fillId="35" borderId="162" applyFill="0" applyBorder="0" applyAlignment="0" applyProtection="0">
      <protection locked="0"/>
    </xf>
    <xf numFmtId="4" fontId="34" fillId="39" borderId="155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172" applyNumberFormat="0" applyProtection="0">
      <alignment horizontal="right" vertical="center"/>
    </xf>
    <xf numFmtId="0" fontId="8" fillId="70" borderId="155" applyNumberFormat="0" applyProtection="0">
      <alignment horizontal="left" vertical="center" indent="1"/>
    </xf>
    <xf numFmtId="0" fontId="8" fillId="70" borderId="155" applyNumberFormat="0" applyProtection="0">
      <alignment horizontal="left" vertical="top" indent="1"/>
    </xf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8" fillId="63" borderId="155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140"/>
    <xf numFmtId="0" fontId="1" fillId="0" borderId="0"/>
    <xf numFmtId="0" fontId="194" fillId="0" borderId="159">
      <alignment horizontal="center"/>
    </xf>
    <xf numFmtId="3" fontId="193" fillId="36" borderId="159">
      <alignment horizontal="left" vertical="top" wrapText="1"/>
      <protection locked="0"/>
    </xf>
    <xf numFmtId="0" fontId="185" fillId="1" borderId="160" applyNumberFormat="0" applyFont="0" applyAlignment="0">
      <alignment horizontal="center"/>
    </xf>
    <xf numFmtId="3" fontId="8" fillId="35" borderId="150" applyFill="0" applyBorder="0" applyAlignment="0" applyProtection="0">
      <protection locked="0"/>
    </xf>
    <xf numFmtId="0" fontId="7" fillId="62" borderId="153" applyNumberFormat="0" applyFont="0" applyAlignment="0" applyProtection="0"/>
    <xf numFmtId="0" fontId="9" fillId="62" borderId="153" applyNumberFormat="0" applyFont="0" applyAlignment="0" applyProtection="0"/>
    <xf numFmtId="0" fontId="52" fillId="59" borderId="151" applyNumberFormat="0" applyAlignment="0" applyProtection="0"/>
    <xf numFmtId="3" fontId="8" fillId="0" borderId="167" applyNumberFormat="0" applyFont="0" applyFill="0" applyAlignment="0" applyProtection="0">
      <alignment vertical="center"/>
    </xf>
    <xf numFmtId="0" fontId="176" fillId="59" borderId="154" applyNumberFormat="0" applyAlignment="0" applyProtection="0"/>
    <xf numFmtId="0" fontId="105" fillId="59" borderId="171" applyNumberFormat="0" applyAlignment="0" applyProtection="0"/>
    <xf numFmtId="0" fontId="80" fillId="36" borderId="172" applyNumberFormat="0" applyProtection="0">
      <alignment horizontal="left" vertical="top" indent="1"/>
    </xf>
    <xf numFmtId="4" fontId="34" fillId="48" borderId="172" applyNumberFormat="0" applyProtection="0">
      <alignment horizontal="right" vertical="center"/>
    </xf>
    <xf numFmtId="4" fontId="34" fillId="42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3" borderId="172" applyNumberFormat="0" applyProtection="0">
      <alignment horizontal="right" vertical="center"/>
    </xf>
    <xf numFmtId="37" fontId="203" fillId="0" borderId="174" applyNumberFormat="0" applyFont="0" applyBorder="0" applyAlignment="0" applyProtection="0">
      <alignment horizontal="centerContinuous"/>
    </xf>
    <xf numFmtId="0" fontId="107" fillId="0" borderId="175" applyNumberFormat="0" applyFill="0" applyAlignment="0" applyProtection="0"/>
    <xf numFmtId="0" fontId="210" fillId="0" borderId="169"/>
    <xf numFmtId="0" fontId="156" fillId="0" borderId="169"/>
    <xf numFmtId="0" fontId="8" fillId="62" borderId="170" applyNumberFormat="0" applyFont="0" applyAlignment="0" applyProtection="0">
      <alignment vertical="center"/>
    </xf>
    <xf numFmtId="197" fontId="36" fillId="0" borderId="147"/>
    <xf numFmtId="15" fontId="42" fillId="0" borderId="167" applyBorder="0">
      <alignment horizontal="center"/>
    </xf>
    <xf numFmtId="0" fontId="105" fillId="59" borderId="154" applyNumberFormat="0" applyAlignment="0" applyProtection="0"/>
    <xf numFmtId="0" fontId="229" fillId="59" borderId="163" applyNumberFormat="0" applyAlignment="0" applyProtection="0">
      <alignment vertical="center"/>
    </xf>
    <xf numFmtId="4" fontId="80" fillId="61" borderId="172" applyNumberFormat="0" applyProtection="0">
      <alignment vertical="center"/>
    </xf>
    <xf numFmtId="0" fontId="233" fillId="0" borderId="146" applyNumberFormat="0" applyFill="0" applyAlignment="0" applyProtection="0">
      <alignment vertical="center"/>
    </xf>
    <xf numFmtId="0" fontId="229" fillId="59" borderId="139" applyNumberForma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20" fillId="46" borderId="139" applyNumberFormat="0" applyAlignment="0" applyProtection="0">
      <alignment vertical="center"/>
    </xf>
    <xf numFmtId="0" fontId="8" fillId="62" borderId="141" applyNumberFormat="0" applyFont="0" applyAlignment="0" applyProtection="0">
      <alignment vertical="center"/>
    </xf>
    <xf numFmtId="0" fontId="34" fillId="70" borderId="172" applyNumberFormat="0" applyProtection="0">
      <alignment horizontal="left" vertical="top" indent="1"/>
    </xf>
    <xf numFmtId="0" fontId="88" fillId="0" borderId="169"/>
    <xf numFmtId="0" fontId="156" fillId="0" borderId="140"/>
    <xf numFmtId="0" fontId="210" fillId="0" borderId="140"/>
    <xf numFmtId="0" fontId="209" fillId="0" borderId="146" applyNumberFormat="0" applyFill="0" applyAlignment="0" applyProtection="0"/>
    <xf numFmtId="0" fontId="208" fillId="0" borderId="137" applyBorder="0">
      <alignment horizontal="center"/>
    </xf>
    <xf numFmtId="0" fontId="107" fillId="0" borderId="146" applyNumberFormat="0" applyFill="0" applyAlignment="0" applyProtection="0"/>
    <xf numFmtId="37" fontId="203" fillId="0" borderId="145" applyNumberFormat="0" applyFont="0" applyBorder="0" applyAlignment="0" applyProtection="0">
      <alignment horizontal="centerContinuous"/>
    </xf>
    <xf numFmtId="0" fontId="88" fillId="0" borderId="140"/>
    <xf numFmtId="3" fontId="8" fillId="0" borderId="22" applyNumberFormat="0" applyFont="0" applyFill="0" applyAlignment="0" applyProtection="0">
      <alignment vertical="center"/>
    </xf>
    <xf numFmtId="0" fontId="88" fillId="0" borderId="140"/>
    <xf numFmtId="0" fontId="64" fillId="59" borderId="165" applyNumberFormat="0" applyAlignment="0" applyProtection="0"/>
    <xf numFmtId="0" fontId="194" fillId="0" borderId="22">
      <alignment horizontal="center"/>
    </xf>
    <xf numFmtId="0" fontId="102" fillId="46" borderId="163" applyNumberFormat="0" applyAlignment="0" applyProtection="0"/>
    <xf numFmtId="0" fontId="189" fillId="0" borderId="144"/>
    <xf numFmtId="4" fontId="85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vertical="center"/>
    </xf>
    <xf numFmtId="0" fontId="8" fillId="37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4" borderId="143" applyNumberFormat="0" applyProtection="0">
      <alignment horizontal="left" vertical="center" indent="1"/>
    </xf>
    <xf numFmtId="4" fontId="34" fillId="75" borderId="143" applyNumberFormat="0" applyProtection="0">
      <alignment horizontal="right" vertical="center"/>
    </xf>
    <xf numFmtId="195" fontId="133" fillId="0" borderId="137" applyAlignment="0" applyProtection="0"/>
    <xf numFmtId="4" fontId="34" fillId="49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0" fontId="80" fillId="36" borderId="143" applyNumberFormat="0" applyProtection="0">
      <alignment horizontal="left" vertical="top" indent="1"/>
    </xf>
    <xf numFmtId="4" fontId="80" fillId="36" borderId="143" applyNumberFormat="0" applyProtection="0">
      <alignment horizontal="left" vertical="center" indent="1"/>
    </xf>
    <xf numFmtId="4" fontId="186" fillId="36" borderId="143" applyNumberFormat="0" applyProtection="0">
      <alignment vertical="center"/>
    </xf>
    <xf numFmtId="0" fontId="8" fillId="63" borderId="155" applyNumberFormat="0" applyProtection="0">
      <alignment horizontal="left" vertical="top" indent="1"/>
    </xf>
    <xf numFmtId="4" fontId="34" fillId="56" borderId="155" applyNumberFormat="0" applyProtection="0">
      <alignment horizontal="right" vertical="center"/>
    </xf>
    <xf numFmtId="0" fontId="107" fillId="0" borderId="158" applyNumberFormat="0" applyFill="0" applyAlignment="0" applyProtection="0"/>
    <xf numFmtId="0" fontId="209" fillId="0" borderId="158" applyNumberFormat="0" applyFill="0" applyAlignment="0" applyProtection="0"/>
    <xf numFmtId="197" fontId="36" fillId="0" borderId="22"/>
    <xf numFmtId="0" fontId="210" fillId="0" borderId="152"/>
    <xf numFmtId="0" fontId="156" fillId="0" borderId="152"/>
    <xf numFmtId="195" fontId="133" fillId="0" borderId="161" applyAlignment="0" applyProtection="0"/>
    <xf numFmtId="0" fontId="220" fillId="46" borderId="151" applyNumberFormat="0" applyAlignment="0" applyProtection="0">
      <alignment vertical="center"/>
    </xf>
    <xf numFmtId="0" fontId="221" fillId="59" borderId="154" applyNumberFormat="0" applyAlignment="0" applyProtection="0">
      <alignment vertical="center"/>
    </xf>
    <xf numFmtId="0" fontId="229" fillId="59" borderId="151" applyNumberFormat="0" applyAlignment="0" applyProtection="0">
      <alignment vertical="center"/>
    </xf>
    <xf numFmtId="0" fontId="8" fillId="63" borderId="172" applyNumberFormat="0" applyProtection="0">
      <alignment horizontal="left" vertical="center" indent="1"/>
    </xf>
    <xf numFmtId="4" fontId="34" fillId="39" borderId="172" applyNumberFormat="0" applyProtection="0">
      <alignment horizontal="left" vertical="center" indent="1"/>
    </xf>
    <xf numFmtId="10" fontId="41" fillId="39" borderId="159" applyNumberFormat="0" applyBorder="0" applyAlignment="0" applyProtection="0"/>
    <xf numFmtId="0" fontId="48" fillId="0" borderId="160">
      <alignment horizontal="left" vertical="center"/>
    </xf>
    <xf numFmtId="0" fontId="48" fillId="0" borderId="136">
      <alignment horizontal="left" vertical="center"/>
    </xf>
    <xf numFmtId="0" fontId="134" fillId="59" borderId="139" applyNumberFormat="0" applyAlignment="0" applyProtection="0"/>
    <xf numFmtId="0" fontId="95" fillId="59" borderId="139" applyNumberFormat="0" applyAlignment="0" applyProtection="0"/>
    <xf numFmtId="195" fontId="133" fillId="0" borderId="137" applyAlignment="0" applyProtection="0"/>
    <xf numFmtId="10" fontId="41" fillId="39" borderId="22" applyNumberFormat="0" applyBorder="0" applyAlignment="0" applyProtection="0"/>
    <xf numFmtId="10" fontId="41" fillId="39" borderId="22" applyNumberFormat="0" applyBorder="0" applyAlignment="0" applyProtection="0"/>
    <xf numFmtId="197" fontId="36" fillId="0" borderId="159"/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0" fontId="34" fillId="70" borderId="172" applyNumberFormat="0" applyProtection="0">
      <alignment horizontal="left" vertical="top" indent="1"/>
    </xf>
    <xf numFmtId="4" fontId="34" fillId="75" borderId="172" applyNumberFormat="0" applyProtection="0">
      <alignment horizontal="left" vertical="center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185" fillId="1" borderId="160" applyNumberFormat="0" applyFont="0" applyAlignment="0">
      <alignment horizontal="center"/>
    </xf>
    <xf numFmtId="0" fontId="88" fillId="0" borderId="169"/>
    <xf numFmtId="0" fontId="88" fillId="0" borderId="169"/>
    <xf numFmtId="0" fontId="107" fillId="0" borderId="166" applyNumberFormat="0" applyFill="0" applyAlignment="0" applyProtection="0"/>
    <xf numFmtId="0" fontId="209" fillId="0" borderId="166" applyNumberFormat="0" applyFill="0" applyAlignment="0" applyProtection="0"/>
    <xf numFmtId="0" fontId="210" fillId="0" borderId="169"/>
    <xf numFmtId="0" fontId="8" fillId="62" borderId="164" applyNumberFormat="0" applyFont="0" applyAlignment="0" applyProtection="0">
      <alignment vertical="center"/>
    </xf>
    <xf numFmtId="0" fontId="208" fillId="0" borderId="161" applyBorder="0">
      <alignment horizontal="center"/>
    </xf>
    <xf numFmtId="3" fontId="193" fillId="36" borderId="147">
      <alignment horizontal="left" vertical="top" wrapText="1"/>
      <protection locked="0"/>
    </xf>
    <xf numFmtId="0" fontId="88" fillId="0" borderId="169"/>
    <xf numFmtId="4" fontId="34" fillId="54" borderId="172" applyNumberFormat="0" applyProtection="0">
      <alignment horizontal="right" vertical="center"/>
    </xf>
    <xf numFmtId="0" fontId="34" fillId="39" borderId="172" applyNumberFormat="0" applyProtection="0">
      <alignment horizontal="left" vertical="top" indent="1"/>
    </xf>
    <xf numFmtId="0" fontId="185" fillId="1" borderId="136" applyNumberFormat="0" applyFont="0" applyAlignment="0">
      <alignment horizontal="center"/>
    </xf>
    <xf numFmtId="3" fontId="193" fillId="36" borderId="22">
      <alignment horizontal="left" vertical="top" wrapText="1"/>
      <protection locked="0"/>
    </xf>
    <xf numFmtId="0" fontId="95" fillId="59" borderId="163" applyNumberFormat="0" applyAlignment="0" applyProtection="0"/>
    <xf numFmtId="0" fontId="194" fillId="0" borderId="22">
      <alignment horizontal="center"/>
    </xf>
    <xf numFmtId="0" fontId="233" fillId="0" borderId="175" applyNumberFormat="0" applyFill="0" applyAlignment="0" applyProtection="0">
      <alignment vertical="center"/>
    </xf>
    <xf numFmtId="3" fontId="8" fillId="0" borderId="22" applyNumberFormat="0" applyFont="0" applyFill="0" applyAlignment="0" applyProtection="0">
      <alignment vertical="center"/>
    </xf>
    <xf numFmtId="0" fontId="8" fillId="37" borderId="172" applyNumberFormat="0" applyProtection="0">
      <alignment horizontal="left" vertical="center" indent="1"/>
    </xf>
    <xf numFmtId="15" fontId="42" fillId="0" borderId="22" applyBorder="0">
      <alignment horizontal="center"/>
    </xf>
    <xf numFmtId="0" fontId="9" fillId="62" borderId="170" applyNumberFormat="0" applyFont="0" applyAlignment="0" applyProtection="0"/>
    <xf numFmtId="0" fontId="208" fillId="0" borderId="137" applyBorder="0">
      <alignment horizontal="center"/>
    </xf>
    <xf numFmtId="0" fontId="194" fillId="0" borderId="147">
      <alignment horizontal="center"/>
    </xf>
    <xf numFmtId="0" fontId="209" fillId="0" borderId="175" applyNumberFormat="0" applyFill="0" applyAlignment="0" applyProtection="0"/>
    <xf numFmtId="0" fontId="62" fillId="0" borderId="166" applyNumberFormat="0" applyFill="0" applyAlignment="0" applyProtection="0"/>
    <xf numFmtId="0" fontId="164" fillId="46" borderId="139" applyNumberFormat="0" applyAlignment="0" applyProtection="0"/>
    <xf numFmtId="4" fontId="85" fillId="73" borderId="17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165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172" applyNumberFormat="0" applyProtection="0">
      <alignment vertical="center"/>
    </xf>
    <xf numFmtId="0" fontId="156" fillId="67" borderId="169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141" applyNumberFormat="0" applyFont="0" applyAlignment="0" applyProtection="0"/>
    <xf numFmtId="3" fontId="8" fillId="35" borderId="138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155" applyNumberFormat="0" applyProtection="0">
      <alignment vertical="center"/>
    </xf>
    <xf numFmtId="0" fontId="8" fillId="74" borderId="15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155" applyNumberFormat="0" applyProtection="0">
      <alignment horizontal="right" vertical="center"/>
    </xf>
    <xf numFmtId="0" fontId="34" fillId="70" borderId="155" applyNumberFormat="0" applyProtection="0">
      <alignment horizontal="left" vertical="top" indent="1"/>
    </xf>
    <xf numFmtId="4" fontId="34" fillId="75" borderId="155" applyNumberFormat="0" applyProtection="0">
      <alignment horizontal="left" vertical="center" indent="1"/>
    </xf>
    <xf numFmtId="0" fontId="189" fillId="0" borderId="156"/>
    <xf numFmtId="4" fontId="85" fillId="73" borderId="155" applyNumberFormat="0" applyProtection="0">
      <alignment horizontal="right" vertical="center"/>
    </xf>
    <xf numFmtId="0" fontId="164" fillId="46" borderId="139" applyNumberFormat="0" applyAlignment="0" applyProtection="0"/>
    <xf numFmtId="0" fontId="102" fillId="46" borderId="139" applyNumberFormat="0" applyAlignment="0" applyProtection="0"/>
    <xf numFmtId="3" fontId="8" fillId="0" borderId="147" applyNumberFormat="0" applyFont="0" applyFill="0" applyAlignment="0" applyProtection="0">
      <alignment vertical="center"/>
    </xf>
    <xf numFmtId="0" fontId="88" fillId="0" borderId="15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169"/>
    <xf numFmtId="0" fontId="1" fillId="0" borderId="0"/>
    <xf numFmtId="0" fontId="1" fillId="0" borderId="0"/>
    <xf numFmtId="0" fontId="102" fillId="46" borderId="1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1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165" applyNumberFormat="0" applyAlignment="0" applyProtection="0">
      <alignment vertical="center"/>
    </xf>
    <xf numFmtId="0" fontId="233" fillId="0" borderId="166" applyNumberFormat="0" applyFill="0" applyAlignment="0" applyProtection="0">
      <alignment vertical="center"/>
    </xf>
    <xf numFmtId="0" fontId="8" fillId="62" borderId="164" applyNumberFormat="0" applyFont="0" applyAlignment="0" applyProtection="0"/>
    <xf numFmtId="0" fontId="8" fillId="37" borderId="155" applyNumberFormat="0" applyProtection="0">
      <alignment horizontal="left" vertical="center" indent="1"/>
    </xf>
    <xf numFmtId="0" fontId="8" fillId="62" borderId="153" applyNumberFormat="0" applyFont="0" applyAlignment="0" applyProtection="0">
      <alignment vertical="center"/>
    </xf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0" fontId="221" fillId="59" borderId="171" applyNumberFormat="0" applyAlignment="0" applyProtection="0">
      <alignment vertical="center"/>
    </xf>
    <xf numFmtId="0" fontId="60" fillId="46" borderId="163" applyNumberFormat="0" applyAlignment="0" applyProtection="0"/>
    <xf numFmtId="4" fontId="34" fillId="75" borderId="172" applyNumberFormat="0" applyProtection="0">
      <alignment horizontal="left" vertical="center" indent="1"/>
    </xf>
    <xf numFmtId="197" fontId="36" fillId="0" borderId="167"/>
    <xf numFmtId="195" fontId="133" fillId="0" borderId="149" applyAlignment="0" applyProtection="0"/>
    <xf numFmtId="0" fontId="176" fillId="59" borderId="171" applyNumberFormat="0" applyAlignment="0" applyProtection="0"/>
    <xf numFmtId="0" fontId="185" fillId="1" borderId="136" applyNumberFormat="0" applyFont="0" applyAlignment="0">
      <alignment horizontal="center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8" fillId="62" borderId="141" applyNumberFormat="0" applyFon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4" fontId="34" fillId="71" borderId="172" applyNumberFormat="0" applyProtection="0">
      <alignment horizontal="right" vertical="center"/>
    </xf>
    <xf numFmtId="15" fontId="42" fillId="0" borderId="147" applyBorder="0">
      <alignment horizontal="center"/>
    </xf>
    <xf numFmtId="0" fontId="9" fillId="62" borderId="141" applyNumberFormat="0" applyFont="0" applyAlignment="0" applyProtection="0"/>
    <xf numFmtId="4" fontId="34" fillId="42" borderId="172" applyNumberFormat="0" applyProtection="0">
      <alignment horizontal="right" vertical="center"/>
    </xf>
    <xf numFmtId="0" fontId="80" fillId="36" borderId="172" applyNumberFormat="0" applyProtection="0">
      <alignment horizontal="left" vertical="top" indent="1"/>
    </xf>
    <xf numFmtId="4" fontId="34" fillId="71" borderId="155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172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152"/>
    <xf numFmtId="3" fontId="8" fillId="0" borderId="159" applyNumberFormat="0" applyFont="0" applyFill="0" applyAlignment="0" applyProtection="0">
      <alignment vertical="center"/>
    </xf>
    <xf numFmtId="0" fontId="164" fillId="46" borderId="151" applyNumberFormat="0" applyAlignment="0" applyProtection="0"/>
    <xf numFmtId="0" fontId="164" fillId="46" borderId="151" applyNumberFormat="0" applyAlignment="0" applyProtection="0"/>
    <xf numFmtId="10" fontId="41" fillId="39" borderId="147" applyNumberFormat="0" applyBorder="0" applyAlignment="0" applyProtection="0"/>
    <xf numFmtId="10" fontId="41" fillId="39" borderId="147" applyNumberFormat="0" applyBorder="0" applyAlignment="0" applyProtection="0"/>
    <xf numFmtId="0" fontId="102" fillId="46" borderId="151" applyNumberFormat="0" applyAlignment="0" applyProtection="0"/>
    <xf numFmtId="0" fontId="62" fillId="0" borderId="166" applyNumberFormat="0" applyFill="0" applyAlignment="0" applyProtection="0"/>
    <xf numFmtId="0" fontId="60" fillId="46" borderId="163" applyNumberFormat="0" applyAlignment="0" applyProtection="0"/>
    <xf numFmtId="0" fontId="48" fillId="0" borderId="148">
      <alignment horizontal="left" vertical="center"/>
    </xf>
    <xf numFmtId="0" fontId="52" fillId="59" borderId="163" applyNumberFormat="0" applyAlignment="0" applyProtection="0"/>
    <xf numFmtId="0" fontId="88" fillId="0" borderId="152"/>
    <xf numFmtId="0" fontId="164" fillId="46" borderId="163" applyNumberFormat="0" applyAlignment="0" applyProtection="0"/>
    <xf numFmtId="10" fontId="41" fillId="39" borderId="167" applyNumberFormat="0" applyBorder="0" applyAlignment="0" applyProtection="0"/>
    <xf numFmtId="0" fontId="95" fillId="59" borderId="151" applyNumberFormat="0" applyAlignment="0" applyProtection="0"/>
    <xf numFmtId="15" fontId="42" fillId="0" borderId="159" applyBorder="0">
      <alignment horizontal="center"/>
    </xf>
    <xf numFmtId="0" fontId="8" fillId="70" borderId="172" applyNumberFormat="0" applyProtection="0">
      <alignment horizontal="left" vertical="top" indent="1"/>
    </xf>
    <xf numFmtId="0" fontId="8" fillId="74" borderId="172" applyNumberFormat="0" applyProtection="0">
      <alignment horizontal="left" vertical="center" indent="1"/>
    </xf>
    <xf numFmtId="10" fontId="41" fillId="39" borderId="159" applyNumberFormat="0" applyBorder="0" applyAlignment="0" applyProtection="0"/>
    <xf numFmtId="0" fontId="8" fillId="62" borderId="141" applyNumberFormat="0" applyFont="0" applyAlignment="0" applyProtection="0"/>
    <xf numFmtId="0" fontId="64" fillId="59" borderId="142" applyNumberFormat="0" applyAlignment="0" applyProtection="0"/>
    <xf numFmtId="0" fontId="62" fillId="0" borderId="146" applyNumberFormat="0" applyFill="0" applyAlignment="0" applyProtection="0"/>
    <xf numFmtId="0" fontId="60" fillId="46" borderId="139" applyNumberFormat="0" applyAlignment="0" applyProtection="0"/>
    <xf numFmtId="0" fontId="52" fillId="59" borderId="139" applyNumberFormat="0" applyAlignment="0" applyProtection="0"/>
    <xf numFmtId="0" fontId="8" fillId="62" borderId="164" applyNumberFormat="0" applyFont="0" applyAlignment="0" applyProtection="0"/>
    <xf numFmtId="4" fontId="187" fillId="39" borderId="172" applyNumberFormat="0" applyProtection="0">
      <alignment vertical="center"/>
    </xf>
    <xf numFmtId="0" fontId="7" fillId="62" borderId="170" applyNumberFormat="0" applyFont="0" applyAlignment="0" applyProtection="0"/>
    <xf numFmtId="4" fontId="34" fillId="39" borderId="172" applyNumberFormat="0" applyProtection="0">
      <alignment vertical="center"/>
    </xf>
    <xf numFmtId="4" fontId="34" fillId="58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0" fontId="88" fillId="0" borderId="140"/>
    <xf numFmtId="0" fontId="102" fillId="46" borderId="139" applyNumberFormat="0" applyAlignment="0" applyProtection="0"/>
    <xf numFmtId="0" fontId="156" fillId="67" borderId="140"/>
    <xf numFmtId="4" fontId="80" fillId="61" borderId="143" applyNumberFormat="0" applyProtection="0">
      <alignment vertical="center"/>
    </xf>
    <xf numFmtId="4" fontId="186" fillId="36" borderId="143" applyNumberFormat="0" applyProtection="0">
      <alignment vertical="center"/>
    </xf>
    <xf numFmtId="4" fontId="80" fillId="36" borderId="143" applyNumberFormat="0" applyProtection="0">
      <alignment horizontal="left" vertical="center" indent="1"/>
    </xf>
    <xf numFmtId="0" fontId="80" fillId="36" borderId="143" applyNumberFormat="0" applyProtection="0">
      <alignment horizontal="left" vertical="top" indent="1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49" borderId="143" applyNumberFormat="0" applyProtection="0">
      <alignment horizontal="right" vertical="center"/>
    </xf>
    <xf numFmtId="4" fontId="34" fillId="75" borderId="143" applyNumberFormat="0" applyProtection="0">
      <alignment horizontal="right" vertical="center"/>
    </xf>
    <xf numFmtId="0" fontId="8" fillId="74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37" borderId="143" applyNumberFormat="0" applyProtection="0">
      <alignment horizontal="left" vertical="top" indent="1"/>
    </xf>
    <xf numFmtId="4" fontId="34" fillId="39" borderId="143" applyNumberFormat="0" applyProtection="0">
      <alignment vertical="center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85" fillId="73" borderId="143" applyNumberFormat="0" applyProtection="0">
      <alignment horizontal="right" vertical="center"/>
    </xf>
    <xf numFmtId="0" fontId="189" fillId="0" borderId="144"/>
    <xf numFmtId="0" fontId="88" fillId="0" borderId="140"/>
    <xf numFmtId="0" fontId="88" fillId="0" borderId="140"/>
    <xf numFmtId="37" fontId="203" fillId="0" borderId="145" applyNumberFormat="0" applyFont="0" applyBorder="0" applyAlignment="0" applyProtection="0">
      <alignment horizontal="centerContinuous"/>
    </xf>
    <xf numFmtId="0" fontId="210" fillId="0" borderId="140"/>
    <xf numFmtId="0" fontId="156" fillId="0" borderId="140"/>
    <xf numFmtId="0" fontId="185" fillId="1" borderId="148" applyNumberFormat="0" applyFont="0" applyAlignment="0">
      <alignment horizontal="center"/>
    </xf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64" fillId="59" borderId="165" applyNumberFormat="0" applyAlignment="0" applyProtection="0"/>
    <xf numFmtId="0" fontId="48" fillId="0" borderId="168">
      <alignment horizontal="left" vertical="center"/>
    </xf>
    <xf numFmtId="0" fontId="8" fillId="62" borderId="153" applyNumberFormat="0" applyFont="0" applyAlignment="0" applyProtection="0"/>
    <xf numFmtId="0" fontId="64" fillId="59" borderId="154" applyNumberFormat="0" applyAlignment="0" applyProtection="0"/>
    <xf numFmtId="0" fontId="62" fillId="0" borderId="158" applyNumberFormat="0" applyFill="0" applyAlignment="0" applyProtection="0"/>
    <xf numFmtId="0" fontId="60" fillId="46" borderId="151" applyNumberFormat="0" applyAlignment="0" applyProtection="0"/>
    <xf numFmtId="10" fontId="41" fillId="39" borderId="167" applyNumberFormat="0" applyBorder="0" applyAlignment="0" applyProtection="0"/>
    <xf numFmtId="0" fontId="164" fillId="46" borderId="163" applyNumberFormat="0" applyAlignment="0" applyProtection="0"/>
    <xf numFmtId="0" fontId="88" fillId="0" borderId="152"/>
    <xf numFmtId="0" fontId="102" fillId="46" borderId="151" applyNumberFormat="0" applyAlignment="0" applyProtection="0"/>
    <xf numFmtId="0" fontId="156" fillId="67" borderId="152"/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4" fontId="80" fillId="61" borderId="155" applyNumberFormat="0" applyProtection="0">
      <alignment vertical="center"/>
    </xf>
    <xf numFmtId="4" fontId="186" fillId="36" borderId="155" applyNumberFormat="0" applyProtection="0">
      <alignment vertical="center"/>
    </xf>
    <xf numFmtId="4" fontId="80" fillId="36" borderId="155" applyNumberFormat="0" applyProtection="0">
      <alignment horizontal="left" vertical="center" indent="1"/>
    </xf>
    <xf numFmtId="0" fontId="80" fillId="36" borderId="155" applyNumberFormat="0" applyProtection="0">
      <alignment horizontal="left" vertical="top" indent="1"/>
    </xf>
    <xf numFmtId="4" fontId="34" fillId="42" borderId="155" applyNumberFormat="0" applyProtection="0">
      <alignment horizontal="right" vertical="center"/>
    </xf>
    <xf numFmtId="4" fontId="34" fillId="48" borderId="155" applyNumberFormat="0" applyProtection="0">
      <alignment horizontal="right" vertical="center"/>
    </xf>
    <xf numFmtId="4" fontId="34" fillId="56" borderId="155" applyNumberFormat="0" applyProtection="0">
      <alignment horizontal="right" vertical="center"/>
    </xf>
    <xf numFmtId="4" fontId="34" fillId="50" borderId="155" applyNumberFormat="0" applyProtection="0">
      <alignment horizontal="right" vertical="center"/>
    </xf>
    <xf numFmtId="4" fontId="34" fillId="54" borderId="155" applyNumberFormat="0" applyProtection="0">
      <alignment horizontal="right" vertical="center"/>
    </xf>
    <xf numFmtId="4" fontId="34" fillId="58" borderId="155" applyNumberFormat="0" applyProtection="0">
      <alignment horizontal="right" vertical="center"/>
    </xf>
    <xf numFmtId="4" fontId="34" fillId="57" borderId="155" applyNumberFormat="0" applyProtection="0">
      <alignment horizontal="right" vertical="center"/>
    </xf>
    <xf numFmtId="4" fontId="34" fillId="71" borderId="155" applyNumberFormat="0" applyProtection="0">
      <alignment horizontal="right" vertical="center"/>
    </xf>
    <xf numFmtId="4" fontId="34" fillId="49" borderId="155" applyNumberFormat="0" applyProtection="0">
      <alignment horizontal="right" vertical="center"/>
    </xf>
    <xf numFmtId="4" fontId="34" fillId="75" borderId="155" applyNumberFormat="0" applyProtection="0">
      <alignment horizontal="right" vertical="center"/>
    </xf>
    <xf numFmtId="0" fontId="8" fillId="74" borderId="155" applyNumberFormat="0" applyProtection="0">
      <alignment horizontal="left" vertical="center" indent="1"/>
    </xf>
    <xf numFmtId="0" fontId="8" fillId="74" borderId="155" applyNumberFormat="0" applyProtection="0">
      <alignment horizontal="left" vertical="top" indent="1"/>
    </xf>
    <xf numFmtId="0" fontId="8" fillId="70" borderId="155" applyNumberFormat="0" applyProtection="0">
      <alignment horizontal="left" vertical="center" indent="1"/>
    </xf>
    <xf numFmtId="0" fontId="8" fillId="70" borderId="155" applyNumberFormat="0" applyProtection="0">
      <alignment horizontal="left" vertical="top" indent="1"/>
    </xf>
    <xf numFmtId="0" fontId="8" fillId="63" borderId="155" applyNumberFormat="0" applyProtection="0">
      <alignment horizontal="left" vertical="center" indent="1"/>
    </xf>
    <xf numFmtId="0" fontId="8" fillId="63" borderId="155" applyNumberFormat="0" applyProtection="0">
      <alignment horizontal="left" vertical="top" indent="1"/>
    </xf>
    <xf numFmtId="0" fontId="8" fillId="37" borderId="155" applyNumberFormat="0" applyProtection="0">
      <alignment horizontal="left" vertical="center" indent="1"/>
    </xf>
    <xf numFmtId="0" fontId="8" fillId="37" borderId="155" applyNumberFormat="0" applyProtection="0">
      <alignment horizontal="left" vertical="top" indent="1"/>
    </xf>
    <xf numFmtId="4" fontId="34" fillId="39" borderId="155" applyNumberFormat="0" applyProtection="0">
      <alignment vertical="center"/>
    </xf>
    <xf numFmtId="4" fontId="187" fillId="39" borderId="155" applyNumberFormat="0" applyProtection="0">
      <alignment vertical="center"/>
    </xf>
    <xf numFmtId="4" fontId="34" fillId="39" borderId="155" applyNumberFormat="0" applyProtection="0">
      <alignment horizontal="left" vertical="center" indent="1"/>
    </xf>
    <xf numFmtId="0" fontId="34" fillId="39" borderId="155" applyNumberFormat="0" applyProtection="0">
      <alignment horizontal="left" vertical="top" indent="1"/>
    </xf>
    <xf numFmtId="4" fontId="34" fillId="73" borderId="155" applyNumberFormat="0" applyProtection="0">
      <alignment horizontal="right" vertical="center"/>
    </xf>
    <xf numFmtId="4" fontId="187" fillId="73" borderId="155" applyNumberFormat="0" applyProtection="0">
      <alignment horizontal="right" vertical="center"/>
    </xf>
    <xf numFmtId="4" fontId="34" fillId="75" borderId="155" applyNumberFormat="0" applyProtection="0">
      <alignment horizontal="left" vertical="center" indent="1"/>
    </xf>
    <xf numFmtId="0" fontId="34" fillId="70" borderId="155" applyNumberFormat="0" applyProtection="0">
      <alignment horizontal="left" vertical="top" indent="1"/>
    </xf>
    <xf numFmtId="4" fontId="85" fillId="73" borderId="155" applyNumberFormat="0" applyProtection="0">
      <alignment horizontal="right" vertical="center"/>
    </xf>
    <xf numFmtId="0" fontId="189" fillId="0" borderId="156"/>
    <xf numFmtId="0" fontId="185" fillId="1" borderId="136" applyNumberFormat="0" applyFont="0" applyAlignment="0">
      <alignment horizontal="center"/>
    </xf>
    <xf numFmtId="0" fontId="88" fillId="0" borderId="152"/>
    <xf numFmtId="0" fontId="88" fillId="0" borderId="152"/>
    <xf numFmtId="37" fontId="203" fillId="0" borderId="157" applyNumberFormat="0" applyFont="0" applyBorder="0" applyAlignment="0" applyProtection="0">
      <alignment horizontal="centerContinuous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210" fillId="0" borderId="152"/>
    <xf numFmtId="0" fontId="156" fillId="0" borderId="152"/>
    <xf numFmtId="0" fontId="8" fillId="62" borderId="141" applyNumberFormat="0" applyFon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0" fontId="8" fillId="37" borderId="172" applyNumberFormat="0" applyProtection="0">
      <alignment horizontal="left" vertical="top" indent="1"/>
    </xf>
    <xf numFmtId="0" fontId="52" fillId="59" borderId="151" applyNumberFormat="0" applyAlignment="0" applyProtection="0"/>
    <xf numFmtId="0" fontId="60" fillId="46" borderId="151" applyNumberFormat="0" applyAlignment="0" applyProtection="0"/>
    <xf numFmtId="0" fontId="62" fillId="0" borderId="158" applyNumberFormat="0" applyFill="0" applyAlignment="0" applyProtection="0"/>
    <xf numFmtId="0" fontId="64" fillId="59" borderId="154" applyNumberFormat="0" applyAlignment="0" applyProtection="0"/>
    <xf numFmtId="0" fontId="8" fillId="62" borderId="153" applyNumberFormat="0" applyFont="0" applyAlignment="0" applyProtection="0"/>
    <xf numFmtId="0" fontId="8" fillId="74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top" indent="1"/>
    </xf>
    <xf numFmtId="0" fontId="185" fillId="1" borderId="168" applyNumberFormat="0" applyFont="0" applyAlignment="0">
      <alignment horizontal="center"/>
    </xf>
    <xf numFmtId="0" fontId="194" fillId="0" borderId="167">
      <alignment horizontal="center"/>
    </xf>
    <xf numFmtId="0" fontId="7" fillId="62" borderId="153" applyNumberFormat="0" applyFont="0" applyAlignment="0" applyProtection="0"/>
    <xf numFmtId="0" fontId="9" fillId="62" borderId="153" applyNumberFormat="0" applyFont="0" applyAlignment="0" applyProtection="0"/>
    <xf numFmtId="0" fontId="105" fillId="59" borderId="154" applyNumberFormat="0" applyAlignment="0" applyProtection="0"/>
    <xf numFmtId="0" fontId="176" fillId="59" borderId="154" applyNumberFormat="0" applyAlignment="0" applyProtection="0"/>
    <xf numFmtId="0" fontId="185" fillId="1" borderId="148" applyNumberFormat="0" applyFont="0" applyAlignment="0">
      <alignment horizontal="center"/>
    </xf>
    <xf numFmtId="0" fontId="107" fillId="0" borderId="158" applyNumberFormat="0" applyFill="0" applyAlignment="0" applyProtection="0"/>
    <xf numFmtId="0" fontId="209" fillId="0" borderId="158" applyNumberFormat="0" applyFill="0" applyAlignment="0" applyProtection="0"/>
    <xf numFmtId="0" fontId="8" fillId="62" borderId="153" applyNumberFormat="0" applyFont="0" applyAlignment="0" applyProtection="0">
      <alignment vertical="center"/>
    </xf>
    <xf numFmtId="0" fontId="221" fillId="59" borderId="154" applyNumberFormat="0" applyAlignment="0" applyProtection="0">
      <alignment vertical="center"/>
    </xf>
    <xf numFmtId="0" fontId="233" fillId="0" borderId="158" applyNumberFormat="0" applyFill="0" applyAlignment="0" applyProtection="0">
      <alignment vertical="center"/>
    </xf>
    <xf numFmtId="0" fontId="52" fillId="59" borderId="163" applyNumberFormat="0" applyAlignment="0" applyProtection="0"/>
    <xf numFmtId="0" fontId="60" fillId="46" borderId="163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176" applyAlignment="0" applyProtection="0"/>
    <xf numFmtId="0" fontId="95" fillId="59" borderId="178" applyNumberFormat="0" applyAlignment="0" applyProtection="0"/>
    <xf numFmtId="0" fontId="134" fillId="59" borderId="178" applyNumberFormat="0" applyAlignment="0" applyProtection="0"/>
    <xf numFmtId="197" fontId="36" fillId="0" borderId="167"/>
    <xf numFmtId="0" fontId="88" fillId="0" borderId="169"/>
    <xf numFmtId="0" fontId="48" fillId="0" borderId="168">
      <alignment horizontal="left" vertical="center"/>
    </xf>
    <xf numFmtId="0" fontId="102" fillId="46" borderId="178" applyNumberFormat="0" applyAlignment="0" applyProtection="0"/>
    <xf numFmtId="10" fontId="41" fillId="39" borderId="167" applyNumberFormat="0" applyBorder="0" applyAlignment="0" applyProtection="0"/>
    <xf numFmtId="10" fontId="41" fillId="39" borderId="167" applyNumberFormat="0" applyBorder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56" fillId="67" borderId="169"/>
    <xf numFmtId="3" fontId="8" fillId="35" borderId="177" applyFill="0" applyBorder="0" applyAlignment="0" applyProtection="0">
      <protection locked="0"/>
    </xf>
    <xf numFmtId="0" fontId="7" fillId="62" borderId="170" applyNumberFormat="0" applyFont="0" applyAlignment="0" applyProtection="0"/>
    <xf numFmtId="0" fontId="9" fillId="62" borderId="170" applyNumberFormat="0" applyFont="0" applyAlignment="0" applyProtection="0"/>
    <xf numFmtId="0" fontId="105" fillId="59" borderId="171" applyNumberFormat="0" applyAlignment="0" applyProtection="0"/>
    <xf numFmtId="0" fontId="176" fillId="59" borderId="171" applyNumberFormat="0" applyAlignment="0" applyProtection="0"/>
    <xf numFmtId="4" fontId="80" fillId="61" borderId="172" applyNumberFormat="0" applyProtection="0">
      <alignment vertical="center"/>
    </xf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0" fillId="36" borderId="172" applyNumberFormat="0" applyProtection="0">
      <alignment horizontal="left" vertical="top" indent="1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8" fillId="74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185" fillId="1" borderId="168" applyNumberFormat="0" applyFont="0" applyAlignment="0">
      <alignment horizontal="center"/>
    </xf>
    <xf numFmtId="3" fontId="193" fillId="36" borderId="167">
      <alignment horizontal="left" vertical="top" wrapText="1"/>
      <protection locked="0"/>
    </xf>
    <xf numFmtId="0" fontId="194" fillId="0" borderId="167">
      <alignment horizontal="center"/>
    </xf>
    <xf numFmtId="3" fontId="8" fillId="0" borderId="167" applyNumberFormat="0" applyFont="0" applyFill="0" applyAlignment="0" applyProtection="0">
      <alignment vertical="center"/>
    </xf>
    <xf numFmtId="0" fontId="88" fillId="0" borderId="169"/>
    <xf numFmtId="0" fontId="88" fillId="0" borderId="169"/>
    <xf numFmtId="15" fontId="42" fillId="0" borderId="167" applyBorder="0">
      <alignment horizontal="center"/>
    </xf>
    <xf numFmtId="37" fontId="203" fillId="0" borderId="174" applyNumberFormat="0" applyFont="0" applyBorder="0" applyAlignment="0" applyProtection="0">
      <alignment horizontal="centerContinuous"/>
    </xf>
    <xf numFmtId="0" fontId="208" fillId="0" borderId="176" applyBorder="0">
      <alignment horizontal="center"/>
    </xf>
    <xf numFmtId="0" fontId="107" fillId="0" borderId="175" applyNumberFormat="0" applyFill="0" applyAlignment="0" applyProtection="0"/>
    <xf numFmtId="0" fontId="209" fillId="0" borderId="175" applyNumberFormat="0" applyFill="0" applyAlignment="0" applyProtection="0"/>
    <xf numFmtId="0" fontId="210" fillId="0" borderId="169"/>
    <xf numFmtId="0" fontId="156" fillId="0" borderId="169"/>
    <xf numFmtId="0" fontId="8" fillId="62" borderId="170" applyNumberFormat="0" applyFont="0" applyAlignment="0" applyProtection="0">
      <alignment vertical="center"/>
    </xf>
    <xf numFmtId="0" fontId="220" fillId="46" borderId="178" applyNumberForma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29" fillId="59" borderId="178" applyNumberFormat="0" applyAlignment="0" applyProtection="0">
      <alignment vertical="center"/>
    </xf>
    <xf numFmtId="0" fontId="233" fillId="0" borderId="17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169"/>
    <xf numFmtId="0" fontId="102" fillId="46" borderId="178" applyNumberFormat="0" applyAlignment="0" applyProtection="0"/>
    <xf numFmtId="0" fontId="156" fillId="67" borderId="169"/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4" fontId="80" fillId="61" borderId="172" applyNumberFormat="0" applyProtection="0">
      <alignment vertical="center"/>
    </xf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0" fillId="36" borderId="172" applyNumberFormat="0" applyProtection="0">
      <alignment horizontal="left" vertical="top" indent="1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8" fillId="74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88" fillId="0" borderId="169"/>
    <xf numFmtId="0" fontId="88" fillId="0" borderId="169"/>
    <xf numFmtId="37" fontId="203" fillId="0" borderId="174" applyNumberFormat="0" applyFont="0" applyBorder="0" applyAlignment="0" applyProtection="0">
      <alignment horizontal="centerContinuous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210" fillId="0" borderId="169"/>
    <xf numFmtId="0" fontId="156" fillId="0" borderId="169"/>
    <xf numFmtId="0" fontId="8" fillId="62" borderId="141" applyNumberFormat="0" applyFon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167" applyNumberFormat="0" applyBorder="0" applyAlignment="0" applyProtection="0"/>
    <xf numFmtId="0" fontId="52" fillId="59" borderId="178" applyNumberFormat="0" applyAlignment="0" applyProtection="0"/>
    <xf numFmtId="0" fontId="60" fillId="46" borderId="178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206" applyNumberFormat="0" applyFont="0" applyBorder="0" applyAlignment="0" applyProtection="0">
      <alignment horizontal="centerContinuous"/>
    </xf>
    <xf numFmtId="37" fontId="203" fillId="0" borderId="189" applyNumberFormat="0" applyFont="0" applyBorder="0" applyAlignment="0" applyProtection="0">
      <alignment horizontal="centerContinuous"/>
    </xf>
    <xf numFmtId="4" fontId="34" fillId="57" borderId="204" applyNumberFormat="0" applyProtection="0">
      <alignment horizontal="right" vertical="center"/>
    </xf>
    <xf numFmtId="0" fontId="134" fillId="59" borderId="195" applyNumberFormat="0" applyAlignment="0" applyProtection="0"/>
    <xf numFmtId="0" fontId="189" fillId="0" borderId="205"/>
    <xf numFmtId="4" fontId="34" fillId="58" borderId="204" applyNumberFormat="0" applyProtection="0">
      <alignment horizontal="right" vertical="center"/>
    </xf>
    <xf numFmtId="0" fontId="176" fillId="59" borderId="171" applyNumberFormat="0" applyAlignment="0" applyProtection="0"/>
    <xf numFmtId="4" fontId="34" fillId="57" borderId="187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204" applyNumberFormat="0" applyProtection="0">
      <alignment horizontal="left" vertical="center" indent="1"/>
    </xf>
    <xf numFmtId="4" fontId="34" fillId="48" borderId="204" applyNumberFormat="0" applyProtection="0">
      <alignment horizontal="right" vertical="center"/>
    </xf>
    <xf numFmtId="4" fontId="34" fillId="49" borderId="204" applyNumberFormat="0" applyProtection="0">
      <alignment horizontal="right" vertical="center"/>
    </xf>
    <xf numFmtId="4" fontId="34" fillId="75" borderId="204" applyNumberFormat="0" applyProtection="0">
      <alignment horizontal="right" vertical="center"/>
    </xf>
    <xf numFmtId="0" fontId="1" fillId="0" borderId="0"/>
    <xf numFmtId="0" fontId="105" fillId="59" borderId="171" applyNumberFormat="0" applyAlignment="0" applyProtection="0"/>
    <xf numFmtId="4" fontId="187" fillId="39" borderId="187" applyNumberFormat="0" applyProtection="0">
      <alignment vertical="center"/>
    </xf>
    <xf numFmtId="0" fontId="233" fillId="0" borderId="19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199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187" applyNumberFormat="0" applyProtection="0">
      <alignment horizontal="left" vertical="center" indent="1"/>
    </xf>
    <xf numFmtId="4" fontId="34" fillId="58" borderId="187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204" applyNumberFormat="0" applyProtection="0">
      <alignment horizontal="right" vertical="center"/>
    </xf>
    <xf numFmtId="4" fontId="34" fillId="56" borderId="204" applyNumberFormat="0" applyProtection="0">
      <alignment horizontal="right" vertical="center"/>
    </xf>
    <xf numFmtId="0" fontId="1" fillId="0" borderId="0"/>
    <xf numFmtId="4" fontId="80" fillId="36" borderId="204" applyNumberFormat="0" applyProtection="0">
      <alignment horizontal="left" vertical="center" indent="1"/>
    </xf>
    <xf numFmtId="0" fontId="34" fillId="39" borderId="187" applyNumberFormat="0" applyProtection="0">
      <alignment horizontal="left" vertical="top" indent="1"/>
    </xf>
    <xf numFmtId="0" fontId="88" fillId="0" borderId="184"/>
    <xf numFmtId="0" fontId="88" fillId="0" borderId="169"/>
    <xf numFmtId="0" fontId="48" fillId="0" borderId="168">
      <alignment horizontal="left" vertical="center"/>
    </xf>
    <xf numFmtId="0" fontId="156" fillId="0" borderId="201"/>
    <xf numFmtId="0" fontId="134" fillId="59" borderId="183" applyNumberFormat="0" applyAlignment="0" applyProtection="0"/>
    <xf numFmtId="0" fontId="88" fillId="0" borderId="201"/>
    <xf numFmtId="0" fontId="208" fillId="0" borderId="181" applyBorder="0">
      <alignment horizontal="center"/>
    </xf>
    <xf numFmtId="4" fontId="186" fillId="36" borderId="204" applyNumberFormat="0" applyProtection="0">
      <alignment vertical="center"/>
    </xf>
    <xf numFmtId="0" fontId="8" fillId="70" borderId="204" applyNumberFormat="0" applyProtection="0">
      <alignment horizontal="left" vertical="center" indent="1"/>
    </xf>
    <xf numFmtId="0" fontId="220" fillId="46" borderId="195" applyNumberFormat="0" applyAlignment="0" applyProtection="0">
      <alignment vertical="center"/>
    </xf>
    <xf numFmtId="0" fontId="7" fillId="62" borderId="196" applyNumberFormat="0" applyFont="0" applyAlignment="0" applyProtection="0"/>
    <xf numFmtId="4" fontId="186" fillId="36" borderId="187" applyNumberFormat="0" applyProtection="0">
      <alignment vertical="center"/>
    </xf>
    <xf numFmtId="4" fontId="80" fillId="36" borderId="187" applyNumberFormat="0" applyProtection="0">
      <alignment horizontal="left" vertical="center" indent="1"/>
    </xf>
    <xf numFmtId="0" fontId="80" fillId="36" borderId="187" applyNumberFormat="0" applyProtection="0">
      <alignment horizontal="left" vertical="top" indent="1"/>
    </xf>
    <xf numFmtId="4" fontId="34" fillId="42" borderId="187" applyNumberFormat="0" applyProtection="0">
      <alignment horizontal="right" vertical="center"/>
    </xf>
    <xf numFmtId="4" fontId="34" fillId="48" borderId="187" applyNumberFormat="0" applyProtection="0">
      <alignment horizontal="right" vertical="center"/>
    </xf>
    <xf numFmtId="4" fontId="34" fillId="49" borderId="187" applyNumberFormat="0" applyProtection="0">
      <alignment horizontal="right" vertical="center"/>
    </xf>
    <xf numFmtId="4" fontId="34" fillId="75" borderId="187" applyNumberFormat="0" applyProtection="0">
      <alignment horizontal="right" vertical="center"/>
    </xf>
    <xf numFmtId="4" fontId="187" fillId="73" borderId="187" applyNumberFormat="0" applyProtection="0">
      <alignment horizontal="right" vertical="center"/>
    </xf>
    <xf numFmtId="0" fontId="156" fillId="67" borderId="201"/>
    <xf numFmtId="0" fontId="176" fillId="59" borderId="197" applyNumberFormat="0" applyAlignment="0" applyProtection="0"/>
    <xf numFmtId="0" fontId="52" fillId="59" borderId="195" applyNumberFormat="0" applyAlignment="0" applyProtection="0"/>
    <xf numFmtId="4" fontId="34" fillId="50" borderId="187" applyNumberFormat="0" applyProtection="0">
      <alignment horizontal="right" vertical="center"/>
    </xf>
    <xf numFmtId="4" fontId="34" fillId="54" borderId="187" applyNumberFormat="0" applyProtection="0">
      <alignment horizontal="right" vertical="center"/>
    </xf>
    <xf numFmtId="0" fontId="8" fillId="74" borderId="187" applyNumberFormat="0" applyProtection="0">
      <alignment horizontal="left" vertical="top" indent="1"/>
    </xf>
    <xf numFmtId="4" fontId="34" fillId="56" borderId="204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187" applyNumberFormat="0" applyProtection="0">
      <alignment horizontal="left" vertical="top" indent="1"/>
    </xf>
    <xf numFmtId="4" fontId="80" fillId="61" borderId="172" applyNumberFormat="0" applyProtection="0">
      <alignment vertical="center"/>
    </xf>
    <xf numFmtId="3" fontId="8" fillId="35" borderId="194" applyFill="0" applyBorder="0" applyAlignment="0" applyProtection="0">
      <protection locked="0"/>
    </xf>
    <xf numFmtId="4" fontId="34" fillId="39" borderId="187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204" applyNumberFormat="0" applyProtection="0">
      <alignment horizontal="right" vertical="center"/>
    </xf>
    <xf numFmtId="0" fontId="8" fillId="70" borderId="187" applyNumberFormat="0" applyProtection="0">
      <alignment horizontal="left" vertical="center" indent="1"/>
    </xf>
    <xf numFmtId="0" fontId="8" fillId="70" borderId="187" applyNumberFormat="0" applyProtection="0">
      <alignment horizontal="left" vertical="top" indent="1"/>
    </xf>
    <xf numFmtId="0" fontId="1" fillId="0" borderId="0"/>
    <xf numFmtId="0" fontId="52" fillId="59" borderId="178" applyNumberFormat="0" applyAlignment="0" applyProtection="0"/>
    <xf numFmtId="0" fontId="60" fillId="46" borderId="178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0" fontId="8" fillId="63" borderId="187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169"/>
    <xf numFmtId="0" fontId="1" fillId="0" borderId="0"/>
    <xf numFmtId="0" fontId="194" fillId="0" borderId="191">
      <alignment horizontal="center"/>
    </xf>
    <xf numFmtId="3" fontId="193" fillId="36" borderId="191">
      <alignment horizontal="left" vertical="top" wrapText="1"/>
      <protection locked="0"/>
    </xf>
    <xf numFmtId="0" fontId="185" fillId="1" borderId="192" applyNumberFormat="0" applyFont="0" applyAlignment="0">
      <alignment horizontal="center"/>
    </xf>
    <xf numFmtId="3" fontId="8" fillId="35" borderId="182" applyFill="0" applyBorder="0" applyAlignment="0" applyProtection="0">
      <protection locked="0"/>
    </xf>
    <xf numFmtId="0" fontId="7" fillId="62" borderId="185" applyNumberFormat="0" applyFont="0" applyAlignment="0" applyProtection="0"/>
    <xf numFmtId="0" fontId="9" fillId="62" borderId="185" applyNumberFormat="0" applyFont="0" applyAlignment="0" applyProtection="0"/>
    <xf numFmtId="0" fontId="52" fillId="59" borderId="183" applyNumberFormat="0" applyAlignment="0" applyProtection="0"/>
    <xf numFmtId="3" fontId="8" fillId="0" borderId="199" applyNumberFormat="0" applyFont="0" applyFill="0" applyAlignment="0" applyProtection="0">
      <alignment vertical="center"/>
    </xf>
    <xf numFmtId="0" fontId="176" fillId="59" borderId="186" applyNumberFormat="0" applyAlignment="0" applyProtection="0"/>
    <xf numFmtId="0" fontId="105" fillId="59" borderId="203" applyNumberFormat="0" applyAlignment="0" applyProtection="0"/>
    <xf numFmtId="0" fontId="80" fillId="36" borderId="204" applyNumberFormat="0" applyProtection="0">
      <alignment horizontal="left" vertical="top" indent="1"/>
    </xf>
    <xf numFmtId="4" fontId="34" fillId="48" borderId="204" applyNumberFormat="0" applyProtection="0">
      <alignment horizontal="right" vertical="center"/>
    </xf>
    <xf numFmtId="4" fontId="34" fillId="42" borderId="204" applyNumberFormat="0" applyProtection="0">
      <alignment horizontal="right" vertical="center"/>
    </xf>
    <xf numFmtId="4" fontId="187" fillId="73" borderId="204" applyNumberFormat="0" applyProtection="0">
      <alignment horizontal="right" vertical="center"/>
    </xf>
    <xf numFmtId="4" fontId="34" fillId="73" borderId="204" applyNumberFormat="0" applyProtection="0">
      <alignment horizontal="right" vertical="center"/>
    </xf>
    <xf numFmtId="37" fontId="203" fillId="0" borderId="206" applyNumberFormat="0" applyFont="0" applyBorder="0" applyAlignment="0" applyProtection="0">
      <alignment horizontal="centerContinuous"/>
    </xf>
    <xf numFmtId="0" fontId="107" fillId="0" borderId="207" applyNumberFormat="0" applyFill="0" applyAlignment="0" applyProtection="0"/>
    <xf numFmtId="0" fontId="210" fillId="0" borderId="201"/>
    <xf numFmtId="0" fontId="156" fillId="0" borderId="201"/>
    <xf numFmtId="0" fontId="8" fillId="62" borderId="202" applyNumberFormat="0" applyFont="0" applyAlignment="0" applyProtection="0">
      <alignment vertical="center"/>
    </xf>
    <xf numFmtId="197" fontId="36" fillId="0" borderId="179"/>
    <xf numFmtId="15" fontId="42" fillId="0" borderId="199" applyBorder="0">
      <alignment horizontal="center"/>
    </xf>
    <xf numFmtId="0" fontId="105" fillId="59" borderId="186" applyNumberFormat="0" applyAlignment="0" applyProtection="0"/>
    <xf numFmtId="0" fontId="229" fillId="59" borderId="195" applyNumberFormat="0" applyAlignment="0" applyProtection="0">
      <alignment vertical="center"/>
    </xf>
    <xf numFmtId="4" fontId="80" fillId="61" borderId="204" applyNumberFormat="0" applyProtection="0">
      <alignment vertical="center"/>
    </xf>
    <xf numFmtId="0" fontId="233" fillId="0" borderId="175" applyNumberFormat="0" applyFill="0" applyAlignment="0" applyProtection="0">
      <alignment vertical="center"/>
    </xf>
    <xf numFmtId="0" fontId="229" fillId="59" borderId="178" applyNumberForma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20" fillId="46" borderId="178" applyNumberFormat="0" applyAlignment="0" applyProtection="0">
      <alignment vertical="center"/>
    </xf>
    <xf numFmtId="0" fontId="8" fillId="62" borderId="170" applyNumberFormat="0" applyFont="0" applyAlignment="0" applyProtection="0">
      <alignment vertical="center"/>
    </xf>
    <xf numFmtId="0" fontId="34" fillId="70" borderId="204" applyNumberFormat="0" applyProtection="0">
      <alignment horizontal="left" vertical="top" indent="1"/>
    </xf>
    <xf numFmtId="0" fontId="88" fillId="0" borderId="201"/>
    <xf numFmtId="0" fontId="156" fillId="0" borderId="169"/>
    <xf numFmtId="0" fontId="210" fillId="0" borderId="169"/>
    <xf numFmtId="0" fontId="209" fillId="0" borderId="175" applyNumberFormat="0" applyFill="0" applyAlignment="0" applyProtection="0"/>
    <xf numFmtId="0" fontId="208" fillId="0" borderId="176" applyBorder="0">
      <alignment horizontal="center"/>
    </xf>
    <xf numFmtId="0" fontId="107" fillId="0" borderId="175" applyNumberFormat="0" applyFill="0" applyAlignment="0" applyProtection="0"/>
    <xf numFmtId="37" fontId="203" fillId="0" borderId="174" applyNumberFormat="0" applyFont="0" applyBorder="0" applyAlignment="0" applyProtection="0">
      <alignment horizontal="centerContinuous"/>
    </xf>
    <xf numFmtId="0" fontId="88" fillId="0" borderId="169"/>
    <xf numFmtId="3" fontId="8" fillId="0" borderId="167" applyNumberFormat="0" applyFont="0" applyFill="0" applyAlignment="0" applyProtection="0">
      <alignment vertical="center"/>
    </xf>
    <xf numFmtId="0" fontId="88" fillId="0" borderId="169"/>
    <xf numFmtId="0" fontId="64" fillId="59" borderId="197" applyNumberFormat="0" applyAlignment="0" applyProtection="0"/>
    <xf numFmtId="0" fontId="194" fillId="0" borderId="167">
      <alignment horizontal="center"/>
    </xf>
    <xf numFmtId="0" fontId="102" fillId="46" borderId="195" applyNumberFormat="0" applyAlignment="0" applyProtection="0"/>
    <xf numFmtId="0" fontId="189" fillId="0" borderId="173"/>
    <xf numFmtId="4" fontId="85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vertical="center"/>
    </xf>
    <xf numFmtId="0" fontId="8" fillId="37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4" borderId="172" applyNumberFormat="0" applyProtection="0">
      <alignment horizontal="left" vertical="center" indent="1"/>
    </xf>
    <xf numFmtId="4" fontId="34" fillId="75" borderId="172" applyNumberFormat="0" applyProtection="0">
      <alignment horizontal="right" vertical="center"/>
    </xf>
    <xf numFmtId="195" fontId="133" fillId="0" borderId="176" applyAlignment="0" applyProtection="0"/>
    <xf numFmtId="4" fontId="34" fillId="49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0" fontId="80" fillId="36" borderId="172" applyNumberFormat="0" applyProtection="0">
      <alignment horizontal="left" vertical="top" indent="1"/>
    </xf>
    <xf numFmtId="4" fontId="80" fillId="36" borderId="172" applyNumberFormat="0" applyProtection="0">
      <alignment horizontal="left" vertical="center" indent="1"/>
    </xf>
    <xf numFmtId="4" fontId="186" fillId="36" borderId="172" applyNumberFormat="0" applyProtection="0">
      <alignment vertical="center"/>
    </xf>
    <xf numFmtId="0" fontId="8" fillId="63" borderId="187" applyNumberFormat="0" applyProtection="0">
      <alignment horizontal="left" vertical="top" indent="1"/>
    </xf>
    <xf numFmtId="4" fontId="34" fillId="56" borderId="187" applyNumberFormat="0" applyProtection="0">
      <alignment horizontal="right" vertical="center"/>
    </xf>
    <xf numFmtId="0" fontId="107" fillId="0" borderId="190" applyNumberFormat="0" applyFill="0" applyAlignment="0" applyProtection="0"/>
    <xf numFmtId="0" fontId="209" fillId="0" borderId="190" applyNumberFormat="0" applyFill="0" applyAlignment="0" applyProtection="0"/>
    <xf numFmtId="197" fontId="36" fillId="0" borderId="167"/>
    <xf numFmtId="0" fontId="210" fillId="0" borderId="184"/>
    <xf numFmtId="0" fontId="156" fillId="0" borderId="184"/>
    <xf numFmtId="195" fontId="133" fillId="0" borderId="193" applyAlignment="0" applyProtection="0"/>
    <xf numFmtId="0" fontId="220" fillId="46" borderId="183" applyNumberFormat="0" applyAlignment="0" applyProtection="0">
      <alignment vertical="center"/>
    </xf>
    <xf numFmtId="0" fontId="221" fillId="59" borderId="186" applyNumberFormat="0" applyAlignment="0" applyProtection="0">
      <alignment vertical="center"/>
    </xf>
    <xf numFmtId="0" fontId="229" fillId="59" borderId="183" applyNumberFormat="0" applyAlignment="0" applyProtection="0">
      <alignment vertical="center"/>
    </xf>
    <xf numFmtId="0" fontId="8" fillId="63" borderId="204" applyNumberFormat="0" applyProtection="0">
      <alignment horizontal="left" vertical="center" indent="1"/>
    </xf>
    <xf numFmtId="4" fontId="34" fillId="39" borderId="204" applyNumberFormat="0" applyProtection="0">
      <alignment horizontal="left" vertical="center" indent="1"/>
    </xf>
    <xf numFmtId="10" fontId="41" fillId="39" borderId="191" applyNumberFormat="0" applyBorder="0" applyAlignment="0" applyProtection="0"/>
    <xf numFmtId="0" fontId="48" fillId="0" borderId="192">
      <alignment horizontal="left" vertical="center"/>
    </xf>
    <xf numFmtId="0" fontId="48" fillId="0" borderId="168">
      <alignment horizontal="left" vertical="center"/>
    </xf>
    <xf numFmtId="0" fontId="134" fillId="59" borderId="178" applyNumberFormat="0" applyAlignment="0" applyProtection="0"/>
    <xf numFmtId="0" fontId="95" fillId="59" borderId="178" applyNumberFormat="0" applyAlignment="0" applyProtection="0"/>
    <xf numFmtId="195" fontId="133" fillId="0" borderId="176" applyAlignment="0" applyProtection="0"/>
    <xf numFmtId="10" fontId="41" fillId="39" borderId="167" applyNumberFormat="0" applyBorder="0" applyAlignment="0" applyProtection="0"/>
    <xf numFmtId="10" fontId="41" fillId="39" borderId="167" applyNumberFormat="0" applyBorder="0" applyAlignment="0" applyProtection="0"/>
    <xf numFmtId="197" fontId="36" fillId="0" borderId="191"/>
    <xf numFmtId="4" fontId="186" fillId="36" borderId="204" applyNumberFormat="0" applyProtection="0">
      <alignment vertical="center"/>
    </xf>
    <xf numFmtId="4" fontId="80" fillId="36" borderId="204" applyNumberFormat="0" applyProtection="0">
      <alignment horizontal="left" vertical="center" indent="1"/>
    </xf>
    <xf numFmtId="0" fontId="8" fillId="74" borderId="204" applyNumberFormat="0" applyProtection="0">
      <alignment horizontal="left" vertical="top" indent="1"/>
    </xf>
    <xf numFmtId="0" fontId="8" fillId="70" borderId="204" applyNumberFormat="0" applyProtection="0">
      <alignment horizontal="left" vertical="center" indent="1"/>
    </xf>
    <xf numFmtId="0" fontId="8" fillId="70" borderId="204" applyNumberFormat="0" applyProtection="0">
      <alignment horizontal="left" vertical="top" indent="1"/>
    </xf>
    <xf numFmtId="0" fontId="8" fillId="63" borderId="204" applyNumberFormat="0" applyProtection="0">
      <alignment horizontal="left" vertical="center" indent="1"/>
    </xf>
    <xf numFmtId="0" fontId="8" fillId="37" borderId="204" applyNumberFormat="0" applyProtection="0">
      <alignment horizontal="left" vertical="center" indent="1"/>
    </xf>
    <xf numFmtId="0" fontId="8" fillId="63" borderId="204" applyNumberFormat="0" applyProtection="0">
      <alignment horizontal="left" vertical="top" indent="1"/>
    </xf>
    <xf numFmtId="0" fontId="8" fillId="37" borderId="204" applyNumberFormat="0" applyProtection="0">
      <alignment horizontal="left" vertical="top" indent="1"/>
    </xf>
    <xf numFmtId="4" fontId="34" fillId="39" borderId="204" applyNumberFormat="0" applyProtection="0">
      <alignment vertical="center"/>
    </xf>
    <xf numFmtId="4" fontId="187" fillId="39" borderId="204" applyNumberFormat="0" applyProtection="0">
      <alignment vertical="center"/>
    </xf>
    <xf numFmtId="4" fontId="34" fillId="39" borderId="204" applyNumberFormat="0" applyProtection="0">
      <alignment horizontal="left" vertical="center" indent="1"/>
    </xf>
    <xf numFmtId="0" fontId="34" fillId="39" borderId="204" applyNumberFormat="0" applyProtection="0">
      <alignment horizontal="left" vertical="top" indent="1"/>
    </xf>
    <xf numFmtId="4" fontId="34" fillId="73" borderId="204" applyNumberFormat="0" applyProtection="0">
      <alignment horizontal="right" vertical="center"/>
    </xf>
    <xf numFmtId="4" fontId="187" fillId="73" borderId="204" applyNumberFormat="0" applyProtection="0">
      <alignment horizontal="right" vertical="center"/>
    </xf>
    <xf numFmtId="0" fontId="34" fillId="70" borderId="204" applyNumberFormat="0" applyProtection="0">
      <alignment horizontal="left" vertical="top" indent="1"/>
    </xf>
    <xf numFmtId="4" fontId="34" fillId="75" borderId="204" applyNumberFormat="0" applyProtection="0">
      <alignment horizontal="left" vertical="center" indent="1"/>
    </xf>
    <xf numFmtId="4" fontId="85" fillId="73" borderId="204" applyNumberFormat="0" applyProtection="0">
      <alignment horizontal="right" vertical="center"/>
    </xf>
    <xf numFmtId="0" fontId="189" fillId="0" borderId="205"/>
    <xf numFmtId="0" fontId="185" fillId="1" borderId="192" applyNumberFormat="0" applyFont="0" applyAlignment="0">
      <alignment horizontal="center"/>
    </xf>
    <xf numFmtId="0" fontId="88" fillId="0" borderId="201"/>
    <xf numFmtId="0" fontId="88" fillId="0" borderId="201"/>
    <xf numFmtId="0" fontId="107" fillId="0" borderId="198" applyNumberFormat="0" applyFill="0" applyAlignment="0" applyProtection="0"/>
    <xf numFmtId="0" fontId="209" fillId="0" borderId="198" applyNumberFormat="0" applyFill="0" applyAlignment="0" applyProtection="0"/>
    <xf numFmtId="0" fontId="210" fillId="0" borderId="201"/>
    <xf numFmtId="0" fontId="8" fillId="62" borderId="196" applyNumberFormat="0" applyFont="0" applyAlignment="0" applyProtection="0">
      <alignment vertical="center"/>
    </xf>
    <xf numFmtId="0" fontId="208" fillId="0" borderId="193" applyBorder="0">
      <alignment horizontal="center"/>
    </xf>
    <xf numFmtId="3" fontId="193" fillId="36" borderId="179">
      <alignment horizontal="left" vertical="top" wrapText="1"/>
      <protection locked="0"/>
    </xf>
    <xf numFmtId="0" fontId="88" fillId="0" borderId="201"/>
    <xf numFmtId="4" fontId="34" fillId="54" borderId="204" applyNumberFormat="0" applyProtection="0">
      <alignment horizontal="right" vertical="center"/>
    </xf>
    <xf numFmtId="0" fontId="34" fillId="39" borderId="204" applyNumberFormat="0" applyProtection="0">
      <alignment horizontal="left" vertical="top" indent="1"/>
    </xf>
    <xf numFmtId="0" fontId="185" fillId="1" borderId="168" applyNumberFormat="0" applyFont="0" applyAlignment="0">
      <alignment horizontal="center"/>
    </xf>
    <xf numFmtId="3" fontId="193" fillId="36" borderId="167">
      <alignment horizontal="left" vertical="top" wrapText="1"/>
      <protection locked="0"/>
    </xf>
    <xf numFmtId="0" fontId="95" fillId="59" borderId="195" applyNumberFormat="0" applyAlignment="0" applyProtection="0"/>
    <xf numFmtId="0" fontId="194" fillId="0" borderId="167">
      <alignment horizontal="center"/>
    </xf>
    <xf numFmtId="0" fontId="233" fillId="0" borderId="207" applyNumberFormat="0" applyFill="0" applyAlignment="0" applyProtection="0">
      <alignment vertical="center"/>
    </xf>
    <xf numFmtId="3" fontId="8" fillId="0" borderId="167" applyNumberFormat="0" applyFont="0" applyFill="0" applyAlignment="0" applyProtection="0">
      <alignment vertical="center"/>
    </xf>
    <xf numFmtId="0" fontId="8" fillId="37" borderId="204" applyNumberFormat="0" applyProtection="0">
      <alignment horizontal="left" vertical="center" indent="1"/>
    </xf>
    <xf numFmtId="15" fontId="42" fillId="0" borderId="167" applyBorder="0">
      <alignment horizontal="center"/>
    </xf>
    <xf numFmtId="0" fontId="9" fillId="62" borderId="202" applyNumberFormat="0" applyFont="0" applyAlignment="0" applyProtection="0"/>
    <xf numFmtId="0" fontId="208" fillId="0" borderId="176" applyBorder="0">
      <alignment horizontal="center"/>
    </xf>
    <xf numFmtId="0" fontId="194" fillId="0" borderId="179">
      <alignment horizontal="center"/>
    </xf>
    <xf numFmtId="0" fontId="209" fillId="0" borderId="207" applyNumberFormat="0" applyFill="0" applyAlignment="0" applyProtection="0"/>
    <xf numFmtId="0" fontId="62" fillId="0" borderId="198" applyNumberFormat="0" applyFill="0" applyAlignment="0" applyProtection="0"/>
    <xf numFmtId="0" fontId="164" fillId="46" borderId="178" applyNumberFormat="0" applyAlignment="0" applyProtection="0"/>
    <xf numFmtId="4" fontId="85" fillId="73" borderId="20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19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204" applyNumberFormat="0" applyProtection="0">
      <alignment vertical="center"/>
    </xf>
    <xf numFmtId="0" fontId="156" fillId="67" borderId="201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170" applyNumberFormat="0" applyFont="0" applyAlignment="0" applyProtection="0"/>
    <xf numFmtId="3" fontId="8" fillId="35" borderId="177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187" applyNumberFormat="0" applyProtection="0">
      <alignment vertical="center"/>
    </xf>
    <xf numFmtId="0" fontId="8" fillId="74" borderId="18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187" applyNumberFormat="0" applyProtection="0">
      <alignment horizontal="right" vertical="center"/>
    </xf>
    <xf numFmtId="0" fontId="34" fillId="70" borderId="187" applyNumberFormat="0" applyProtection="0">
      <alignment horizontal="left" vertical="top" indent="1"/>
    </xf>
    <xf numFmtId="4" fontId="34" fillId="75" borderId="187" applyNumberFormat="0" applyProtection="0">
      <alignment horizontal="left" vertical="center" indent="1"/>
    </xf>
    <xf numFmtId="0" fontId="189" fillId="0" borderId="188"/>
    <xf numFmtId="4" fontId="85" fillId="73" borderId="187" applyNumberFormat="0" applyProtection="0">
      <alignment horizontal="right" vertical="center"/>
    </xf>
    <xf numFmtId="0" fontId="164" fillId="46" borderId="178" applyNumberFormat="0" applyAlignment="0" applyProtection="0"/>
    <xf numFmtId="0" fontId="102" fillId="46" borderId="178" applyNumberFormat="0" applyAlignment="0" applyProtection="0"/>
    <xf numFmtId="3" fontId="8" fillId="0" borderId="179" applyNumberFormat="0" applyFont="0" applyFill="0" applyAlignment="0" applyProtection="0">
      <alignment vertical="center"/>
    </xf>
    <xf numFmtId="0" fontId="88" fillId="0" borderId="18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01"/>
    <xf numFmtId="0" fontId="1" fillId="0" borderId="0"/>
    <xf numFmtId="0" fontId="1" fillId="0" borderId="0"/>
    <xf numFmtId="0" fontId="102" fillId="46" borderId="1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19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197" applyNumberFormat="0" applyAlignment="0" applyProtection="0">
      <alignment vertical="center"/>
    </xf>
    <xf numFmtId="0" fontId="233" fillId="0" borderId="198" applyNumberFormat="0" applyFill="0" applyAlignment="0" applyProtection="0">
      <alignment vertical="center"/>
    </xf>
    <xf numFmtId="0" fontId="8" fillId="62" borderId="196" applyNumberFormat="0" applyFont="0" applyAlignment="0" applyProtection="0"/>
    <xf numFmtId="0" fontId="8" fillId="37" borderId="187" applyNumberFormat="0" applyProtection="0">
      <alignment horizontal="left" vertical="center" indent="1"/>
    </xf>
    <xf numFmtId="0" fontId="8" fillId="62" borderId="185" applyNumberFormat="0" applyFont="0" applyAlignment="0" applyProtection="0">
      <alignment vertical="center"/>
    </xf>
    <xf numFmtId="0" fontId="7" fillId="62" borderId="170" applyNumberFormat="0" applyFont="0" applyAlignment="0" applyProtection="0"/>
    <xf numFmtId="0" fontId="9" fillId="62" borderId="170" applyNumberFormat="0" applyFont="0" applyAlignment="0" applyProtection="0"/>
    <xf numFmtId="0" fontId="105" fillId="59" borderId="171" applyNumberFormat="0" applyAlignment="0" applyProtection="0"/>
    <xf numFmtId="0" fontId="176" fillId="59" borderId="171" applyNumberFormat="0" applyAlignment="0" applyProtection="0"/>
    <xf numFmtId="0" fontId="221" fillId="59" borderId="203" applyNumberFormat="0" applyAlignment="0" applyProtection="0">
      <alignment vertical="center"/>
    </xf>
    <xf numFmtId="0" fontId="60" fillId="46" borderId="195" applyNumberFormat="0" applyAlignment="0" applyProtection="0"/>
    <xf numFmtId="4" fontId="34" fillId="75" borderId="204" applyNumberFormat="0" applyProtection="0">
      <alignment horizontal="left" vertical="center" indent="1"/>
    </xf>
    <xf numFmtId="197" fontId="36" fillId="0" borderId="199"/>
    <xf numFmtId="195" fontId="133" fillId="0" borderId="181" applyAlignment="0" applyProtection="0"/>
    <xf numFmtId="0" fontId="176" fillId="59" borderId="203" applyNumberFormat="0" applyAlignment="0" applyProtection="0"/>
    <xf numFmtId="0" fontId="185" fillId="1" borderId="168" applyNumberFormat="0" applyFont="0" applyAlignment="0">
      <alignment horizontal="center"/>
    </xf>
    <xf numFmtId="0" fontId="107" fillId="0" borderId="175" applyNumberFormat="0" applyFill="0" applyAlignment="0" applyProtection="0"/>
    <xf numFmtId="0" fontId="209" fillId="0" borderId="175" applyNumberFormat="0" applyFill="0" applyAlignment="0" applyProtection="0"/>
    <xf numFmtId="0" fontId="8" fillId="62" borderId="170" applyNumberFormat="0" applyFon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33" fillId="0" borderId="175" applyNumberFormat="0" applyFill="0" applyAlignment="0" applyProtection="0">
      <alignment vertical="center"/>
    </xf>
    <xf numFmtId="4" fontId="34" fillId="71" borderId="204" applyNumberFormat="0" applyProtection="0">
      <alignment horizontal="right" vertical="center"/>
    </xf>
    <xf numFmtId="15" fontId="42" fillId="0" borderId="179" applyBorder="0">
      <alignment horizontal="center"/>
    </xf>
    <xf numFmtId="0" fontId="9" fillId="62" borderId="170" applyNumberFormat="0" applyFont="0" applyAlignment="0" applyProtection="0"/>
    <xf numFmtId="4" fontId="34" fillId="42" borderId="204" applyNumberFormat="0" applyProtection="0">
      <alignment horizontal="right" vertical="center"/>
    </xf>
    <xf numFmtId="0" fontId="80" fillId="36" borderId="204" applyNumberFormat="0" applyProtection="0">
      <alignment horizontal="left" vertical="top" indent="1"/>
    </xf>
    <xf numFmtId="4" fontId="34" fillId="71" borderId="187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204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184"/>
    <xf numFmtId="3" fontId="8" fillId="0" borderId="191" applyNumberFormat="0" applyFont="0" applyFill="0" applyAlignment="0" applyProtection="0">
      <alignment vertical="center"/>
    </xf>
    <xf numFmtId="0" fontId="164" fillId="46" borderId="183" applyNumberFormat="0" applyAlignment="0" applyProtection="0"/>
    <xf numFmtId="0" fontId="164" fillId="46" borderId="183" applyNumberFormat="0" applyAlignment="0" applyProtection="0"/>
    <xf numFmtId="10" fontId="41" fillId="39" borderId="179" applyNumberFormat="0" applyBorder="0" applyAlignment="0" applyProtection="0"/>
    <xf numFmtId="10" fontId="41" fillId="39" borderId="179" applyNumberFormat="0" applyBorder="0" applyAlignment="0" applyProtection="0"/>
    <xf numFmtId="0" fontId="102" fillId="46" borderId="183" applyNumberFormat="0" applyAlignment="0" applyProtection="0"/>
    <xf numFmtId="0" fontId="62" fillId="0" borderId="198" applyNumberFormat="0" applyFill="0" applyAlignment="0" applyProtection="0"/>
    <xf numFmtId="0" fontId="60" fillId="46" borderId="195" applyNumberFormat="0" applyAlignment="0" applyProtection="0"/>
    <xf numFmtId="0" fontId="48" fillId="0" borderId="180">
      <alignment horizontal="left" vertical="center"/>
    </xf>
    <xf numFmtId="0" fontId="52" fillId="59" borderId="195" applyNumberFormat="0" applyAlignment="0" applyProtection="0"/>
    <xf numFmtId="0" fontId="88" fillId="0" borderId="184"/>
    <xf numFmtId="0" fontId="164" fillId="46" borderId="195" applyNumberFormat="0" applyAlignment="0" applyProtection="0"/>
    <xf numFmtId="10" fontId="41" fillId="39" borderId="199" applyNumberFormat="0" applyBorder="0" applyAlignment="0" applyProtection="0"/>
    <xf numFmtId="0" fontId="95" fillId="59" borderId="183" applyNumberFormat="0" applyAlignment="0" applyProtection="0"/>
    <xf numFmtId="15" fontId="42" fillId="0" borderId="191" applyBorder="0">
      <alignment horizontal="center"/>
    </xf>
    <xf numFmtId="0" fontId="8" fillId="70" borderId="204" applyNumberFormat="0" applyProtection="0">
      <alignment horizontal="left" vertical="top" indent="1"/>
    </xf>
    <xf numFmtId="0" fontId="8" fillId="74" borderId="204" applyNumberFormat="0" applyProtection="0">
      <alignment horizontal="left" vertical="center" indent="1"/>
    </xf>
    <xf numFmtId="10" fontId="41" fillId="39" borderId="191" applyNumberFormat="0" applyBorder="0" applyAlignment="0" applyProtection="0"/>
    <xf numFmtId="0" fontId="8" fillId="62" borderId="170" applyNumberFormat="0" applyFont="0" applyAlignment="0" applyProtection="0"/>
    <xf numFmtId="0" fontId="64" fillId="59" borderId="171" applyNumberFormat="0" applyAlignment="0" applyProtection="0"/>
    <xf numFmtId="0" fontId="62" fillId="0" borderId="175" applyNumberFormat="0" applyFill="0" applyAlignment="0" applyProtection="0"/>
    <xf numFmtId="0" fontId="60" fillId="46" borderId="178" applyNumberFormat="0" applyAlignment="0" applyProtection="0"/>
    <xf numFmtId="0" fontId="52" fillId="59" borderId="178" applyNumberFormat="0" applyAlignment="0" applyProtection="0"/>
    <xf numFmtId="0" fontId="8" fillId="62" borderId="196" applyNumberFormat="0" applyFont="0" applyAlignment="0" applyProtection="0"/>
    <xf numFmtId="4" fontId="187" fillId="39" borderId="204" applyNumberFormat="0" applyProtection="0">
      <alignment vertical="center"/>
    </xf>
    <xf numFmtId="0" fontId="7" fillId="62" borderId="202" applyNumberFormat="0" applyFont="0" applyAlignment="0" applyProtection="0"/>
    <xf numFmtId="4" fontId="34" fillId="39" borderId="204" applyNumberFormat="0" applyProtection="0">
      <alignment vertical="center"/>
    </xf>
    <xf numFmtId="4" fontId="34" fillId="58" borderId="204" applyNumberFormat="0" applyProtection="0">
      <alignment horizontal="right" vertical="center"/>
    </xf>
    <xf numFmtId="4" fontId="34" fillId="49" borderId="204" applyNumberFormat="0" applyProtection="0">
      <alignment horizontal="right" vertical="center"/>
    </xf>
    <xf numFmtId="4" fontId="34" fillId="71" borderId="204" applyNumberFormat="0" applyProtection="0">
      <alignment horizontal="right" vertical="center"/>
    </xf>
    <xf numFmtId="4" fontId="34" fillId="57" borderId="204" applyNumberFormat="0" applyProtection="0">
      <alignment horizontal="right" vertical="center"/>
    </xf>
    <xf numFmtId="4" fontId="34" fillId="50" borderId="204" applyNumberFormat="0" applyProtection="0">
      <alignment horizontal="right" vertical="center"/>
    </xf>
    <xf numFmtId="0" fontId="88" fillId="0" borderId="169"/>
    <xf numFmtId="0" fontId="102" fillId="46" borderId="178" applyNumberFormat="0" applyAlignment="0" applyProtection="0"/>
    <xf numFmtId="0" fontId="156" fillId="67" borderId="169"/>
    <xf numFmtId="4" fontId="80" fillId="61" borderId="172" applyNumberFormat="0" applyProtection="0">
      <alignment vertical="center"/>
    </xf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0" fillId="36" borderId="172" applyNumberFormat="0" applyProtection="0">
      <alignment horizontal="left" vertical="top" indent="1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8" fillId="74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88" fillId="0" borderId="169"/>
    <xf numFmtId="0" fontId="88" fillId="0" borderId="169"/>
    <xf numFmtId="37" fontId="203" fillId="0" borderId="174" applyNumberFormat="0" applyFont="0" applyBorder="0" applyAlignment="0" applyProtection="0">
      <alignment horizontal="centerContinuous"/>
    </xf>
    <xf numFmtId="0" fontId="210" fillId="0" borderId="169"/>
    <xf numFmtId="0" fontId="156" fillId="0" borderId="169"/>
    <xf numFmtId="0" fontId="185" fillId="1" borderId="180" applyNumberFormat="0" applyFont="0" applyAlignment="0">
      <alignment horizontal="center"/>
    </xf>
    <xf numFmtId="0" fontId="52" fillId="59" borderId="178" applyNumberFormat="0" applyAlignment="0" applyProtection="0"/>
    <xf numFmtId="0" fontId="60" fillId="46" borderId="178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0" fontId="64" fillId="59" borderId="197" applyNumberFormat="0" applyAlignment="0" applyProtection="0"/>
    <xf numFmtId="0" fontId="48" fillId="0" borderId="200">
      <alignment horizontal="left" vertical="center"/>
    </xf>
    <xf numFmtId="0" fontId="8" fillId="62" borderId="185" applyNumberFormat="0" applyFont="0" applyAlignment="0" applyProtection="0"/>
    <xf numFmtId="0" fontId="64" fillId="59" borderId="186" applyNumberFormat="0" applyAlignment="0" applyProtection="0"/>
    <xf numFmtId="0" fontId="62" fillId="0" borderId="190" applyNumberFormat="0" applyFill="0" applyAlignment="0" applyProtection="0"/>
    <xf numFmtId="0" fontId="60" fillId="46" borderId="183" applyNumberFormat="0" applyAlignment="0" applyProtection="0"/>
    <xf numFmtId="10" fontId="41" fillId="39" borderId="199" applyNumberFormat="0" applyBorder="0" applyAlignment="0" applyProtection="0"/>
    <xf numFmtId="0" fontId="164" fillId="46" borderId="195" applyNumberFormat="0" applyAlignment="0" applyProtection="0"/>
    <xf numFmtId="0" fontId="88" fillId="0" borderId="184"/>
    <xf numFmtId="0" fontId="102" fillId="46" borderId="183" applyNumberFormat="0" applyAlignment="0" applyProtection="0"/>
    <xf numFmtId="0" fontId="156" fillId="67" borderId="184"/>
    <xf numFmtId="0" fontId="7" fillId="62" borderId="170" applyNumberFormat="0" applyFont="0" applyAlignment="0" applyProtection="0"/>
    <xf numFmtId="0" fontId="9" fillId="62" borderId="170" applyNumberFormat="0" applyFont="0" applyAlignment="0" applyProtection="0"/>
    <xf numFmtId="0" fontId="105" fillId="59" borderId="171" applyNumberFormat="0" applyAlignment="0" applyProtection="0"/>
    <xf numFmtId="0" fontId="176" fillId="59" borderId="171" applyNumberFormat="0" applyAlignment="0" applyProtection="0"/>
    <xf numFmtId="4" fontId="80" fillId="61" borderId="187" applyNumberFormat="0" applyProtection="0">
      <alignment vertical="center"/>
    </xf>
    <xf numFmtId="4" fontId="186" fillId="36" borderId="187" applyNumberFormat="0" applyProtection="0">
      <alignment vertical="center"/>
    </xf>
    <xf numFmtId="4" fontId="80" fillId="36" borderId="187" applyNumberFormat="0" applyProtection="0">
      <alignment horizontal="left" vertical="center" indent="1"/>
    </xf>
    <xf numFmtId="0" fontId="80" fillId="36" borderId="187" applyNumberFormat="0" applyProtection="0">
      <alignment horizontal="left" vertical="top" indent="1"/>
    </xf>
    <xf numFmtId="4" fontId="34" fillId="42" borderId="187" applyNumberFormat="0" applyProtection="0">
      <alignment horizontal="right" vertical="center"/>
    </xf>
    <xf numFmtId="4" fontId="34" fillId="48" borderId="187" applyNumberFormat="0" applyProtection="0">
      <alignment horizontal="right" vertical="center"/>
    </xf>
    <xf numFmtId="4" fontId="34" fillId="56" borderId="187" applyNumberFormat="0" applyProtection="0">
      <alignment horizontal="right" vertical="center"/>
    </xf>
    <xf numFmtId="4" fontId="34" fillId="50" borderId="187" applyNumberFormat="0" applyProtection="0">
      <alignment horizontal="right" vertical="center"/>
    </xf>
    <xf numFmtId="4" fontId="34" fillId="54" borderId="187" applyNumberFormat="0" applyProtection="0">
      <alignment horizontal="right" vertical="center"/>
    </xf>
    <xf numFmtId="4" fontId="34" fillId="58" borderId="187" applyNumberFormat="0" applyProtection="0">
      <alignment horizontal="right" vertical="center"/>
    </xf>
    <xf numFmtId="4" fontId="34" fillId="57" borderId="187" applyNumberFormat="0" applyProtection="0">
      <alignment horizontal="right" vertical="center"/>
    </xf>
    <xf numFmtId="4" fontId="34" fillId="71" borderId="187" applyNumberFormat="0" applyProtection="0">
      <alignment horizontal="right" vertical="center"/>
    </xf>
    <xf numFmtId="4" fontId="34" fillId="49" borderId="187" applyNumberFormat="0" applyProtection="0">
      <alignment horizontal="right" vertical="center"/>
    </xf>
    <xf numFmtId="4" fontId="34" fillId="75" borderId="187" applyNumberFormat="0" applyProtection="0">
      <alignment horizontal="right" vertical="center"/>
    </xf>
    <xf numFmtId="0" fontId="8" fillId="74" borderId="187" applyNumberFormat="0" applyProtection="0">
      <alignment horizontal="left" vertical="center" indent="1"/>
    </xf>
    <xf numFmtId="0" fontId="8" fillId="74" borderId="187" applyNumberFormat="0" applyProtection="0">
      <alignment horizontal="left" vertical="top" indent="1"/>
    </xf>
    <xf numFmtId="0" fontId="8" fillId="70" borderId="187" applyNumberFormat="0" applyProtection="0">
      <alignment horizontal="left" vertical="center" indent="1"/>
    </xf>
    <xf numFmtId="0" fontId="8" fillId="70" borderId="187" applyNumberFormat="0" applyProtection="0">
      <alignment horizontal="left" vertical="top" indent="1"/>
    </xf>
    <xf numFmtId="0" fontId="8" fillId="63" borderId="187" applyNumberFormat="0" applyProtection="0">
      <alignment horizontal="left" vertical="center" indent="1"/>
    </xf>
    <xf numFmtId="0" fontId="8" fillId="63" borderId="187" applyNumberFormat="0" applyProtection="0">
      <alignment horizontal="left" vertical="top" indent="1"/>
    </xf>
    <xf numFmtId="0" fontId="8" fillId="37" borderId="187" applyNumberFormat="0" applyProtection="0">
      <alignment horizontal="left" vertical="center" indent="1"/>
    </xf>
    <xf numFmtId="0" fontId="8" fillId="37" borderId="187" applyNumberFormat="0" applyProtection="0">
      <alignment horizontal="left" vertical="top" indent="1"/>
    </xf>
    <xf numFmtId="4" fontId="34" fillId="39" borderId="187" applyNumberFormat="0" applyProtection="0">
      <alignment vertical="center"/>
    </xf>
    <xf numFmtId="4" fontId="187" fillId="39" borderId="187" applyNumberFormat="0" applyProtection="0">
      <alignment vertical="center"/>
    </xf>
    <xf numFmtId="4" fontId="34" fillId="39" borderId="187" applyNumberFormat="0" applyProtection="0">
      <alignment horizontal="left" vertical="center" indent="1"/>
    </xf>
    <xf numFmtId="0" fontId="34" fillId="39" borderId="187" applyNumberFormat="0" applyProtection="0">
      <alignment horizontal="left" vertical="top" indent="1"/>
    </xf>
    <xf numFmtId="4" fontId="34" fillId="73" borderId="187" applyNumberFormat="0" applyProtection="0">
      <alignment horizontal="right" vertical="center"/>
    </xf>
    <xf numFmtId="4" fontId="187" fillId="73" borderId="187" applyNumberFormat="0" applyProtection="0">
      <alignment horizontal="right" vertical="center"/>
    </xf>
    <xf numFmtId="4" fontId="34" fillId="75" borderId="187" applyNumberFormat="0" applyProtection="0">
      <alignment horizontal="left" vertical="center" indent="1"/>
    </xf>
    <xf numFmtId="0" fontId="34" fillId="70" borderId="187" applyNumberFormat="0" applyProtection="0">
      <alignment horizontal="left" vertical="top" indent="1"/>
    </xf>
    <xf numFmtId="4" fontId="85" fillId="73" borderId="187" applyNumberFormat="0" applyProtection="0">
      <alignment horizontal="right" vertical="center"/>
    </xf>
    <xf numFmtId="0" fontId="189" fillId="0" borderId="188"/>
    <xf numFmtId="0" fontId="185" fillId="1" borderId="168" applyNumberFormat="0" applyFont="0" applyAlignment="0">
      <alignment horizontal="center"/>
    </xf>
    <xf numFmtId="0" fontId="88" fillId="0" borderId="184"/>
    <xf numFmtId="0" fontId="88" fillId="0" borderId="184"/>
    <xf numFmtId="37" fontId="203" fillId="0" borderId="189" applyNumberFormat="0" applyFont="0" applyBorder="0" applyAlignment="0" applyProtection="0">
      <alignment horizontal="centerContinuous"/>
    </xf>
    <xf numFmtId="0" fontId="107" fillId="0" borderId="175" applyNumberFormat="0" applyFill="0" applyAlignment="0" applyProtection="0"/>
    <xf numFmtId="0" fontId="209" fillId="0" borderId="175" applyNumberFormat="0" applyFill="0" applyAlignment="0" applyProtection="0"/>
    <xf numFmtId="0" fontId="210" fillId="0" borderId="184"/>
    <xf numFmtId="0" fontId="156" fillId="0" borderId="184"/>
    <xf numFmtId="0" fontId="8" fillId="62" borderId="170" applyNumberFormat="0" applyFon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33" fillId="0" borderId="175" applyNumberFormat="0" applyFill="0" applyAlignment="0" applyProtection="0">
      <alignment vertical="center"/>
    </xf>
    <xf numFmtId="0" fontId="8" fillId="37" borderId="204" applyNumberFormat="0" applyProtection="0">
      <alignment horizontal="left" vertical="top" indent="1"/>
    </xf>
    <xf numFmtId="0" fontId="52" fillId="59" borderId="183" applyNumberFormat="0" applyAlignment="0" applyProtection="0"/>
    <xf numFmtId="0" fontId="60" fillId="46" borderId="183" applyNumberFormat="0" applyAlignment="0" applyProtection="0"/>
    <xf numFmtId="0" fontId="62" fillId="0" borderId="190" applyNumberFormat="0" applyFill="0" applyAlignment="0" applyProtection="0"/>
    <xf numFmtId="0" fontId="64" fillId="59" borderId="186" applyNumberFormat="0" applyAlignment="0" applyProtection="0"/>
    <xf numFmtId="0" fontId="8" fillId="62" borderId="185" applyNumberFormat="0" applyFont="0" applyAlignment="0" applyProtection="0"/>
    <xf numFmtId="0" fontId="8" fillId="74" borderId="204" applyNumberFormat="0" applyProtection="0">
      <alignment horizontal="left" vertical="top" indent="1"/>
    </xf>
    <xf numFmtId="0" fontId="8" fillId="63" borderId="204" applyNumberFormat="0" applyProtection="0">
      <alignment horizontal="left" vertical="top" indent="1"/>
    </xf>
    <xf numFmtId="0" fontId="185" fillId="1" borderId="200" applyNumberFormat="0" applyFont="0" applyAlignment="0">
      <alignment horizontal="center"/>
    </xf>
    <xf numFmtId="0" fontId="194" fillId="0" borderId="199">
      <alignment horizontal="center"/>
    </xf>
    <xf numFmtId="0" fontId="7" fillId="62" borderId="185" applyNumberFormat="0" applyFont="0" applyAlignment="0" applyProtection="0"/>
    <xf numFmtId="0" fontId="9" fillId="62" borderId="185" applyNumberFormat="0" applyFont="0" applyAlignment="0" applyProtection="0"/>
    <xf numFmtId="0" fontId="105" fillId="59" borderId="186" applyNumberFormat="0" applyAlignment="0" applyProtection="0"/>
    <xf numFmtId="0" fontId="176" fillId="59" borderId="186" applyNumberFormat="0" applyAlignment="0" applyProtection="0"/>
    <xf numFmtId="0" fontId="185" fillId="1" borderId="180" applyNumberFormat="0" applyFont="0" applyAlignment="0">
      <alignment horizontal="center"/>
    </xf>
    <xf numFmtId="0" fontId="107" fillId="0" borderId="190" applyNumberFormat="0" applyFill="0" applyAlignment="0" applyProtection="0"/>
    <xf numFmtId="0" fontId="209" fillId="0" borderId="190" applyNumberFormat="0" applyFill="0" applyAlignment="0" applyProtection="0"/>
    <xf numFmtId="0" fontId="8" fillId="62" borderId="185" applyNumberFormat="0" applyFont="0" applyAlignment="0" applyProtection="0">
      <alignment vertical="center"/>
    </xf>
    <xf numFmtId="0" fontId="221" fillId="59" borderId="186" applyNumberFormat="0" applyAlignment="0" applyProtection="0">
      <alignment vertical="center"/>
    </xf>
    <xf numFmtId="0" fontId="233" fillId="0" borderId="190" applyNumberFormat="0" applyFill="0" applyAlignment="0" applyProtection="0">
      <alignment vertical="center"/>
    </xf>
    <xf numFmtId="0" fontId="52" fillId="59" borderId="195" applyNumberFormat="0" applyAlignment="0" applyProtection="0"/>
    <xf numFmtId="0" fontId="60" fillId="46" borderId="195" applyNumberFormat="0" applyAlignment="0" applyProtection="0"/>
    <xf numFmtId="0" fontId="62" fillId="0" borderId="207" applyNumberFormat="0" applyFill="0" applyAlignment="0" applyProtection="0"/>
    <xf numFmtId="0" fontId="64" fillId="59" borderId="203" applyNumberFormat="0" applyAlignment="0" applyProtection="0"/>
    <xf numFmtId="0" fontId="8" fillId="62" borderId="20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208" applyNumberFormat="0" applyAlignment="0" applyProtection="0"/>
    <xf numFmtId="0" fontId="60" fillId="46" borderId="20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208" applyNumberFormat="0" applyAlignment="0" applyProtection="0"/>
    <xf numFmtId="0" fontId="60" fillId="46" borderId="208" applyNumberFormat="0" applyAlignment="0" applyProtection="0"/>
    <xf numFmtId="0" fontId="62" fillId="0" borderId="207" applyNumberFormat="0" applyFill="0" applyAlignment="0" applyProtection="0"/>
    <xf numFmtId="0" fontId="64" fillId="59" borderId="203" applyNumberFormat="0" applyAlignment="0" applyProtection="0"/>
    <xf numFmtId="0" fontId="8" fillId="62" borderId="202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211" applyAlignment="0" applyProtection="0"/>
    <xf numFmtId="0" fontId="95" fillId="59" borderId="213" applyNumberFormat="0" applyAlignment="0" applyProtection="0"/>
    <xf numFmtId="0" fontId="134" fillId="59" borderId="213" applyNumberFormat="0" applyAlignment="0" applyProtection="0"/>
    <xf numFmtId="197" fontId="36" fillId="0" borderId="209"/>
    <xf numFmtId="0" fontId="88" fillId="0" borderId="214"/>
    <xf numFmtId="0" fontId="48" fillId="0" borderId="210">
      <alignment horizontal="left" vertical="center"/>
    </xf>
    <xf numFmtId="0" fontId="102" fillId="46" borderId="213" applyNumberFormat="0" applyAlignment="0" applyProtection="0"/>
    <xf numFmtId="10" fontId="41" fillId="39" borderId="209" applyNumberFormat="0" applyBorder="0" applyAlignment="0" applyProtection="0"/>
    <xf numFmtId="10" fontId="41" fillId="39" borderId="209" applyNumberFormat="0" applyBorder="0" applyAlignment="0" applyProtection="0"/>
    <xf numFmtId="0" fontId="164" fillId="46" borderId="213" applyNumberFormat="0" applyAlignment="0" applyProtection="0"/>
    <xf numFmtId="0" fontId="164" fillId="46" borderId="213" applyNumberFormat="0" applyAlignment="0" applyProtection="0"/>
    <xf numFmtId="0" fontId="156" fillId="67" borderId="214"/>
    <xf numFmtId="3" fontId="8" fillId="35" borderId="212" applyFill="0" applyBorder="0" applyAlignment="0" applyProtection="0">
      <protection locked="0"/>
    </xf>
    <xf numFmtId="0" fontId="7" fillId="62" borderId="215" applyNumberFormat="0" applyFont="0" applyAlignment="0" applyProtection="0"/>
    <xf numFmtId="0" fontId="9" fillId="62" borderId="215" applyNumberFormat="0" applyFont="0" applyAlignment="0" applyProtection="0"/>
    <xf numFmtId="0" fontId="105" fillId="59" borderId="216" applyNumberFormat="0" applyAlignment="0" applyProtection="0"/>
    <xf numFmtId="0" fontId="176" fillId="59" borderId="216" applyNumberFormat="0" applyAlignment="0" applyProtection="0"/>
    <xf numFmtId="4" fontId="80" fillId="61" borderId="217" applyNumberFormat="0" applyProtection="0">
      <alignment vertical="center"/>
    </xf>
    <xf numFmtId="4" fontId="186" fillId="36" borderId="217" applyNumberFormat="0" applyProtection="0">
      <alignment vertical="center"/>
    </xf>
    <xf numFmtId="4" fontId="80" fillId="36" borderId="217" applyNumberFormat="0" applyProtection="0">
      <alignment horizontal="left" vertical="center" indent="1"/>
    </xf>
    <xf numFmtId="0" fontId="80" fillId="36" borderId="217" applyNumberFormat="0" applyProtection="0">
      <alignment horizontal="left" vertical="top" indent="1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49" borderId="217" applyNumberFormat="0" applyProtection="0">
      <alignment horizontal="right" vertical="center"/>
    </xf>
    <xf numFmtId="4" fontId="34" fillId="75" borderId="217" applyNumberFormat="0" applyProtection="0">
      <alignment horizontal="right" vertical="center"/>
    </xf>
    <xf numFmtId="0" fontId="8" fillId="74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37" borderId="217" applyNumberFormat="0" applyProtection="0">
      <alignment horizontal="left" vertical="top" indent="1"/>
    </xf>
    <xf numFmtId="4" fontId="34" fillId="39" borderId="217" applyNumberFormat="0" applyProtection="0">
      <alignment vertical="center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85" fillId="73" borderId="217" applyNumberFormat="0" applyProtection="0">
      <alignment horizontal="right" vertical="center"/>
    </xf>
    <xf numFmtId="0" fontId="189" fillId="0" borderId="218"/>
    <xf numFmtId="0" fontId="185" fillId="1" borderId="210" applyNumberFormat="0" applyFont="0" applyAlignment="0">
      <alignment horizontal="center"/>
    </xf>
    <xf numFmtId="3" fontId="193" fillId="36" borderId="209">
      <alignment horizontal="left" vertical="top" wrapText="1"/>
      <protection locked="0"/>
    </xf>
    <xf numFmtId="0" fontId="194" fillId="0" borderId="209">
      <alignment horizontal="center"/>
    </xf>
    <xf numFmtId="3" fontId="8" fillId="0" borderId="209" applyNumberFormat="0" applyFont="0" applyFill="0" applyAlignment="0" applyProtection="0">
      <alignment vertical="center"/>
    </xf>
    <xf numFmtId="0" fontId="88" fillId="0" borderId="214"/>
    <xf numFmtId="0" fontId="88" fillId="0" borderId="214"/>
    <xf numFmtId="15" fontId="42" fillId="0" borderId="209" applyBorder="0">
      <alignment horizontal="center"/>
    </xf>
    <xf numFmtId="37" fontId="203" fillId="0" borderId="219" applyNumberFormat="0" applyFont="0" applyBorder="0" applyAlignment="0" applyProtection="0">
      <alignment horizontal="centerContinuous"/>
    </xf>
    <xf numFmtId="0" fontId="208" fillId="0" borderId="211" applyBorder="0">
      <alignment horizontal="center"/>
    </xf>
    <xf numFmtId="0" fontId="107" fillId="0" borderId="220" applyNumberFormat="0" applyFill="0" applyAlignment="0" applyProtection="0"/>
    <xf numFmtId="0" fontId="209" fillId="0" borderId="220" applyNumberFormat="0" applyFill="0" applyAlignment="0" applyProtection="0"/>
    <xf numFmtId="0" fontId="210" fillId="0" borderId="214"/>
    <xf numFmtId="0" fontId="156" fillId="0" borderId="214"/>
    <xf numFmtId="0" fontId="8" fillId="62" borderId="215" applyNumberFormat="0" applyFont="0" applyAlignment="0" applyProtection="0">
      <alignment vertical="center"/>
    </xf>
    <xf numFmtId="0" fontId="220" fillId="46" borderId="213" applyNumberForma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29" fillId="59" borderId="213" applyNumberFormat="0" applyAlignment="0" applyProtection="0">
      <alignment vertical="center"/>
    </xf>
    <xf numFmtId="0" fontId="233" fillId="0" borderId="2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214"/>
    <xf numFmtId="0" fontId="102" fillId="46" borderId="213" applyNumberFormat="0" applyAlignment="0" applyProtection="0"/>
    <xf numFmtId="0" fontId="156" fillId="67" borderId="214"/>
    <xf numFmtId="0" fontId="7" fillId="62" borderId="202" applyNumberFormat="0" applyFont="0" applyAlignment="0" applyProtection="0"/>
    <xf numFmtId="0" fontId="9" fillId="62" borderId="202" applyNumberFormat="0" applyFont="0" applyAlignment="0" applyProtection="0"/>
    <xf numFmtId="0" fontId="105" fillId="59" borderId="203" applyNumberFormat="0" applyAlignment="0" applyProtection="0"/>
    <xf numFmtId="0" fontId="176" fillId="59" borderId="203" applyNumberFormat="0" applyAlignment="0" applyProtection="0"/>
    <xf numFmtId="4" fontId="80" fillId="61" borderId="217" applyNumberFormat="0" applyProtection="0">
      <alignment vertical="center"/>
    </xf>
    <xf numFmtId="4" fontId="186" fillId="36" borderId="217" applyNumberFormat="0" applyProtection="0">
      <alignment vertical="center"/>
    </xf>
    <xf numFmtId="4" fontId="80" fillId="36" borderId="217" applyNumberFormat="0" applyProtection="0">
      <alignment horizontal="left" vertical="center" indent="1"/>
    </xf>
    <xf numFmtId="0" fontId="80" fillId="36" borderId="217" applyNumberFormat="0" applyProtection="0">
      <alignment horizontal="left" vertical="top" indent="1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49" borderId="217" applyNumberFormat="0" applyProtection="0">
      <alignment horizontal="right" vertical="center"/>
    </xf>
    <xf numFmtId="4" fontId="34" fillId="75" borderId="217" applyNumberFormat="0" applyProtection="0">
      <alignment horizontal="right" vertical="center"/>
    </xf>
    <xf numFmtId="0" fontId="8" fillId="74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37" borderId="217" applyNumberFormat="0" applyProtection="0">
      <alignment horizontal="left" vertical="top" indent="1"/>
    </xf>
    <xf numFmtId="4" fontId="34" fillId="39" borderId="217" applyNumberFormat="0" applyProtection="0">
      <alignment vertical="center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85" fillId="73" borderId="217" applyNumberFormat="0" applyProtection="0">
      <alignment horizontal="right" vertical="center"/>
    </xf>
    <xf numFmtId="0" fontId="189" fillId="0" borderId="218"/>
    <xf numFmtId="0" fontId="88" fillId="0" borderId="214"/>
    <xf numFmtId="0" fontId="88" fillId="0" borderId="214"/>
    <xf numFmtId="37" fontId="203" fillId="0" borderId="219" applyNumberFormat="0" applyFont="0" applyBorder="0" applyAlignment="0" applyProtection="0">
      <alignment horizontal="centerContinuous"/>
    </xf>
    <xf numFmtId="0" fontId="107" fillId="0" borderId="207" applyNumberFormat="0" applyFill="0" applyAlignment="0" applyProtection="0"/>
    <xf numFmtId="0" fontId="209" fillId="0" borderId="207" applyNumberFormat="0" applyFill="0" applyAlignment="0" applyProtection="0"/>
    <xf numFmtId="0" fontId="210" fillId="0" borderId="214"/>
    <xf numFmtId="0" fontId="156" fillId="0" borderId="214"/>
    <xf numFmtId="0" fontId="8" fillId="62" borderId="202" applyNumberFormat="0" applyFont="0" applyAlignment="0" applyProtection="0">
      <alignment vertical="center"/>
    </xf>
    <xf numFmtId="0" fontId="221" fillId="59" borderId="203" applyNumberFormat="0" applyAlignment="0" applyProtection="0">
      <alignment vertical="center"/>
    </xf>
    <xf numFmtId="0" fontId="233" fillId="0" borderId="20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52" fillId="59" borderId="213" applyNumberFormat="0" applyAlignment="0" applyProtection="0"/>
    <xf numFmtId="0" fontId="60" fillId="46" borderId="213" applyNumberFormat="0" applyAlignment="0" applyProtection="0"/>
    <xf numFmtId="0" fontId="62" fillId="0" borderId="220" applyNumberFormat="0" applyFill="0" applyAlignment="0" applyProtection="0"/>
    <xf numFmtId="0" fontId="64" fillId="59" borderId="216" applyNumberFormat="0" applyAlignment="0" applyProtection="0"/>
    <xf numFmtId="0" fontId="8" fillId="62" borderId="215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248" applyNumberFormat="0" applyFont="0" applyBorder="0" applyAlignment="0" applyProtection="0">
      <alignment horizontal="centerContinuous"/>
    </xf>
    <xf numFmtId="37" fontId="203" fillId="0" borderId="231" applyNumberFormat="0" applyFont="0" applyBorder="0" applyAlignment="0" applyProtection="0">
      <alignment horizontal="centerContinuous"/>
    </xf>
    <xf numFmtId="4" fontId="34" fillId="57" borderId="246" applyNumberFormat="0" applyProtection="0">
      <alignment horizontal="right" vertical="center"/>
    </xf>
    <xf numFmtId="0" fontId="134" fillId="59" borderId="237" applyNumberFormat="0" applyAlignment="0" applyProtection="0"/>
    <xf numFmtId="0" fontId="189" fillId="0" borderId="247"/>
    <xf numFmtId="4" fontId="34" fillId="58" borderId="246" applyNumberFormat="0" applyProtection="0">
      <alignment horizontal="right" vertical="center"/>
    </xf>
    <xf numFmtId="0" fontId="176" fillId="59" borderId="216" applyNumberFormat="0" applyAlignment="0" applyProtection="0"/>
    <xf numFmtId="4" fontId="34" fillId="57" borderId="229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246" applyNumberFormat="0" applyProtection="0">
      <alignment horizontal="left" vertical="center" indent="1"/>
    </xf>
    <xf numFmtId="4" fontId="34" fillId="48" borderId="246" applyNumberFormat="0" applyProtection="0">
      <alignment horizontal="right" vertical="center"/>
    </xf>
    <xf numFmtId="4" fontId="34" fillId="49" borderId="246" applyNumberFormat="0" applyProtection="0">
      <alignment horizontal="right" vertical="center"/>
    </xf>
    <xf numFmtId="4" fontId="34" fillId="75" borderId="246" applyNumberFormat="0" applyProtection="0">
      <alignment horizontal="right" vertical="center"/>
    </xf>
    <xf numFmtId="0" fontId="1" fillId="0" borderId="0"/>
    <xf numFmtId="0" fontId="105" fillId="59" borderId="216" applyNumberFormat="0" applyAlignment="0" applyProtection="0"/>
    <xf numFmtId="4" fontId="187" fillId="39" borderId="229" applyNumberFormat="0" applyProtection="0">
      <alignment vertical="center"/>
    </xf>
    <xf numFmtId="0" fontId="233" fillId="0" borderId="23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241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229" applyNumberFormat="0" applyProtection="0">
      <alignment horizontal="left" vertical="center" indent="1"/>
    </xf>
    <xf numFmtId="4" fontId="34" fillId="58" borderId="22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246" applyNumberFormat="0" applyProtection="0">
      <alignment horizontal="right" vertical="center"/>
    </xf>
    <xf numFmtId="4" fontId="34" fillId="56" borderId="246" applyNumberFormat="0" applyProtection="0">
      <alignment horizontal="right" vertical="center"/>
    </xf>
    <xf numFmtId="0" fontId="1" fillId="0" borderId="0"/>
    <xf numFmtId="4" fontId="80" fillId="36" borderId="246" applyNumberFormat="0" applyProtection="0">
      <alignment horizontal="left" vertical="center" indent="1"/>
    </xf>
    <xf numFmtId="0" fontId="34" fillId="39" borderId="229" applyNumberFormat="0" applyProtection="0">
      <alignment horizontal="left" vertical="top" indent="1"/>
    </xf>
    <xf numFmtId="0" fontId="88" fillId="0" borderId="226"/>
    <xf numFmtId="0" fontId="88" fillId="0" borderId="214"/>
    <xf numFmtId="0" fontId="48" fillId="0" borderId="210">
      <alignment horizontal="left" vertical="center"/>
    </xf>
    <xf numFmtId="0" fontId="156" fillId="0" borderId="243"/>
    <xf numFmtId="0" fontId="134" fillId="59" borderId="225" applyNumberFormat="0" applyAlignment="0" applyProtection="0"/>
    <xf numFmtId="0" fontId="88" fillId="0" borderId="243"/>
    <xf numFmtId="0" fontId="208" fillId="0" borderId="223" applyBorder="0">
      <alignment horizontal="center"/>
    </xf>
    <xf numFmtId="4" fontId="186" fillId="36" borderId="246" applyNumberFormat="0" applyProtection="0">
      <alignment vertical="center"/>
    </xf>
    <xf numFmtId="0" fontId="8" fillId="70" borderId="246" applyNumberFormat="0" applyProtection="0">
      <alignment horizontal="left" vertical="center" indent="1"/>
    </xf>
    <xf numFmtId="0" fontId="220" fillId="46" borderId="237" applyNumberFormat="0" applyAlignment="0" applyProtection="0">
      <alignment vertical="center"/>
    </xf>
    <xf numFmtId="0" fontId="7" fillId="62" borderId="238" applyNumberFormat="0" applyFont="0" applyAlignment="0" applyProtection="0"/>
    <xf numFmtId="4" fontId="186" fillId="36" borderId="229" applyNumberFormat="0" applyProtection="0">
      <alignment vertical="center"/>
    </xf>
    <xf numFmtId="4" fontId="80" fillId="36" borderId="229" applyNumberFormat="0" applyProtection="0">
      <alignment horizontal="left" vertical="center" indent="1"/>
    </xf>
    <xf numFmtId="0" fontId="80" fillId="36" borderId="229" applyNumberFormat="0" applyProtection="0">
      <alignment horizontal="left" vertical="top" indent="1"/>
    </xf>
    <xf numFmtId="4" fontId="34" fillId="42" borderId="229" applyNumberFormat="0" applyProtection="0">
      <alignment horizontal="right" vertical="center"/>
    </xf>
    <xf numFmtId="4" fontId="34" fillId="48" borderId="229" applyNumberFormat="0" applyProtection="0">
      <alignment horizontal="right" vertical="center"/>
    </xf>
    <xf numFmtId="4" fontId="34" fillId="49" borderId="229" applyNumberFormat="0" applyProtection="0">
      <alignment horizontal="right" vertical="center"/>
    </xf>
    <xf numFmtId="4" fontId="34" fillId="75" borderId="229" applyNumberFormat="0" applyProtection="0">
      <alignment horizontal="right" vertical="center"/>
    </xf>
    <xf numFmtId="4" fontId="187" fillId="73" borderId="229" applyNumberFormat="0" applyProtection="0">
      <alignment horizontal="right" vertical="center"/>
    </xf>
    <xf numFmtId="0" fontId="156" fillId="67" borderId="243"/>
    <xf numFmtId="0" fontId="176" fillId="59" borderId="239" applyNumberFormat="0" applyAlignment="0" applyProtection="0"/>
    <xf numFmtId="0" fontId="52" fillId="59" borderId="237" applyNumberFormat="0" applyAlignment="0" applyProtection="0"/>
    <xf numFmtId="4" fontId="34" fillId="50" borderId="229" applyNumberFormat="0" applyProtection="0">
      <alignment horizontal="right" vertical="center"/>
    </xf>
    <xf numFmtId="4" fontId="34" fillId="54" borderId="229" applyNumberFormat="0" applyProtection="0">
      <alignment horizontal="right" vertical="center"/>
    </xf>
    <xf numFmtId="0" fontId="8" fillId="74" borderId="229" applyNumberFormat="0" applyProtection="0">
      <alignment horizontal="left" vertical="top" indent="1"/>
    </xf>
    <xf numFmtId="4" fontId="34" fillId="56" borderId="246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229" applyNumberFormat="0" applyProtection="0">
      <alignment horizontal="left" vertical="top" indent="1"/>
    </xf>
    <xf numFmtId="4" fontId="80" fillId="61" borderId="217" applyNumberFormat="0" applyProtection="0">
      <alignment vertical="center"/>
    </xf>
    <xf numFmtId="3" fontId="8" fillId="35" borderId="236" applyFill="0" applyBorder="0" applyAlignment="0" applyProtection="0">
      <protection locked="0"/>
    </xf>
    <xf numFmtId="4" fontId="34" fillId="39" borderId="229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246" applyNumberFormat="0" applyProtection="0">
      <alignment horizontal="right" vertical="center"/>
    </xf>
    <xf numFmtId="0" fontId="8" fillId="70" borderId="229" applyNumberFormat="0" applyProtection="0">
      <alignment horizontal="left" vertical="center" indent="1"/>
    </xf>
    <xf numFmtId="0" fontId="8" fillId="70" borderId="229" applyNumberFormat="0" applyProtection="0">
      <alignment horizontal="left" vertical="top" indent="1"/>
    </xf>
    <xf numFmtId="0" fontId="1" fillId="0" borderId="0"/>
    <xf numFmtId="0" fontId="52" fillId="59" borderId="213" applyNumberFormat="0" applyAlignment="0" applyProtection="0"/>
    <xf numFmtId="0" fontId="60" fillId="46" borderId="213" applyNumberFormat="0" applyAlignment="0" applyProtection="0"/>
    <xf numFmtId="0" fontId="62" fillId="0" borderId="220" applyNumberFormat="0" applyFill="0" applyAlignment="0" applyProtection="0"/>
    <xf numFmtId="0" fontId="64" fillId="59" borderId="216" applyNumberFormat="0" applyAlignment="0" applyProtection="0"/>
    <xf numFmtId="0" fontId="8" fillId="62" borderId="215" applyNumberFormat="0" applyFont="0" applyAlignment="0" applyProtection="0"/>
    <xf numFmtId="0" fontId="8" fillId="63" borderId="229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214"/>
    <xf numFmtId="0" fontId="1" fillId="0" borderId="0"/>
    <xf numFmtId="0" fontId="194" fillId="0" borderId="233">
      <alignment horizontal="center"/>
    </xf>
    <xf numFmtId="3" fontId="193" fillId="36" borderId="233">
      <alignment horizontal="left" vertical="top" wrapText="1"/>
      <protection locked="0"/>
    </xf>
    <xf numFmtId="0" fontId="185" fillId="1" borderId="234" applyNumberFormat="0" applyFont="0" applyAlignment="0">
      <alignment horizontal="center"/>
    </xf>
    <xf numFmtId="3" fontId="8" fillId="35" borderId="224" applyFill="0" applyBorder="0" applyAlignment="0" applyProtection="0">
      <protection locked="0"/>
    </xf>
    <xf numFmtId="0" fontId="7" fillId="62" borderId="227" applyNumberFormat="0" applyFont="0" applyAlignment="0" applyProtection="0"/>
    <xf numFmtId="0" fontId="9" fillId="62" borderId="227" applyNumberFormat="0" applyFont="0" applyAlignment="0" applyProtection="0"/>
    <xf numFmtId="0" fontId="52" fillId="59" borderId="225" applyNumberFormat="0" applyAlignment="0" applyProtection="0"/>
    <xf numFmtId="3" fontId="8" fillId="0" borderId="241" applyNumberFormat="0" applyFont="0" applyFill="0" applyAlignment="0" applyProtection="0">
      <alignment vertical="center"/>
    </xf>
    <xf numFmtId="0" fontId="176" fillId="59" borderId="228" applyNumberFormat="0" applyAlignment="0" applyProtection="0"/>
    <xf numFmtId="0" fontId="105" fillId="59" borderId="245" applyNumberFormat="0" applyAlignment="0" applyProtection="0"/>
    <xf numFmtId="0" fontId="80" fillId="36" borderId="246" applyNumberFormat="0" applyProtection="0">
      <alignment horizontal="left" vertical="top" indent="1"/>
    </xf>
    <xf numFmtId="4" fontId="34" fillId="48" borderId="246" applyNumberFormat="0" applyProtection="0">
      <alignment horizontal="right" vertical="center"/>
    </xf>
    <xf numFmtId="4" fontId="34" fillId="42" borderId="246" applyNumberFormat="0" applyProtection="0">
      <alignment horizontal="right" vertical="center"/>
    </xf>
    <xf numFmtId="4" fontId="187" fillId="73" borderId="246" applyNumberFormat="0" applyProtection="0">
      <alignment horizontal="right" vertical="center"/>
    </xf>
    <xf numFmtId="4" fontId="34" fillId="73" borderId="246" applyNumberFormat="0" applyProtection="0">
      <alignment horizontal="right" vertical="center"/>
    </xf>
    <xf numFmtId="37" fontId="203" fillId="0" borderId="248" applyNumberFormat="0" applyFont="0" applyBorder="0" applyAlignment="0" applyProtection="0">
      <alignment horizontal="centerContinuous"/>
    </xf>
    <xf numFmtId="0" fontId="107" fillId="0" borderId="249" applyNumberFormat="0" applyFill="0" applyAlignment="0" applyProtection="0"/>
    <xf numFmtId="0" fontId="210" fillId="0" borderId="243"/>
    <xf numFmtId="0" fontId="156" fillId="0" borderId="243"/>
    <xf numFmtId="0" fontId="8" fillId="62" borderId="244" applyNumberFormat="0" applyFont="0" applyAlignment="0" applyProtection="0">
      <alignment vertical="center"/>
    </xf>
    <xf numFmtId="197" fontId="36" fillId="0" borderId="221"/>
    <xf numFmtId="15" fontId="42" fillId="0" borderId="241" applyBorder="0">
      <alignment horizontal="center"/>
    </xf>
    <xf numFmtId="0" fontId="105" fillId="59" borderId="228" applyNumberFormat="0" applyAlignment="0" applyProtection="0"/>
    <xf numFmtId="0" fontId="229" fillId="59" borderId="237" applyNumberFormat="0" applyAlignment="0" applyProtection="0">
      <alignment vertical="center"/>
    </xf>
    <xf numFmtId="4" fontId="80" fillId="61" borderId="246" applyNumberFormat="0" applyProtection="0">
      <alignment vertical="center"/>
    </xf>
    <xf numFmtId="0" fontId="233" fillId="0" borderId="220" applyNumberFormat="0" applyFill="0" applyAlignment="0" applyProtection="0">
      <alignment vertical="center"/>
    </xf>
    <xf numFmtId="0" fontId="229" fillId="59" borderId="213" applyNumberForma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20" fillId="46" borderId="213" applyNumberFormat="0" applyAlignment="0" applyProtection="0">
      <alignment vertical="center"/>
    </xf>
    <xf numFmtId="0" fontId="8" fillId="62" borderId="215" applyNumberFormat="0" applyFont="0" applyAlignment="0" applyProtection="0">
      <alignment vertical="center"/>
    </xf>
    <xf numFmtId="0" fontId="34" fillId="70" borderId="246" applyNumberFormat="0" applyProtection="0">
      <alignment horizontal="left" vertical="top" indent="1"/>
    </xf>
    <xf numFmtId="0" fontId="88" fillId="0" borderId="243"/>
    <xf numFmtId="0" fontId="156" fillId="0" borderId="214"/>
    <xf numFmtId="0" fontId="210" fillId="0" borderId="214"/>
    <xf numFmtId="0" fontId="209" fillId="0" borderId="220" applyNumberFormat="0" applyFill="0" applyAlignment="0" applyProtection="0"/>
    <xf numFmtId="0" fontId="208" fillId="0" borderId="211" applyBorder="0">
      <alignment horizontal="center"/>
    </xf>
    <xf numFmtId="0" fontId="107" fillId="0" borderId="220" applyNumberFormat="0" applyFill="0" applyAlignment="0" applyProtection="0"/>
    <xf numFmtId="37" fontId="203" fillId="0" borderId="219" applyNumberFormat="0" applyFont="0" applyBorder="0" applyAlignment="0" applyProtection="0">
      <alignment horizontal="centerContinuous"/>
    </xf>
    <xf numFmtId="0" fontId="88" fillId="0" borderId="214"/>
    <xf numFmtId="0" fontId="88" fillId="0" borderId="214"/>
    <xf numFmtId="0" fontId="64" fillId="59" borderId="239" applyNumberFormat="0" applyAlignment="0" applyProtection="0"/>
    <xf numFmtId="0" fontId="102" fillId="46" borderId="237" applyNumberFormat="0" applyAlignment="0" applyProtection="0"/>
    <xf numFmtId="0" fontId="189" fillId="0" borderId="218"/>
    <xf numFmtId="4" fontId="85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vertical="center"/>
    </xf>
    <xf numFmtId="0" fontId="8" fillId="37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4" borderId="217" applyNumberFormat="0" applyProtection="0">
      <alignment horizontal="left" vertical="center" indent="1"/>
    </xf>
    <xf numFmtId="4" fontId="34" fillId="75" borderId="217" applyNumberFormat="0" applyProtection="0">
      <alignment horizontal="right" vertical="center"/>
    </xf>
    <xf numFmtId="195" fontId="133" fillId="0" borderId="211" applyAlignment="0" applyProtection="0"/>
    <xf numFmtId="4" fontId="34" fillId="49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0" fontId="80" fillId="36" borderId="217" applyNumberFormat="0" applyProtection="0">
      <alignment horizontal="left" vertical="top" indent="1"/>
    </xf>
    <xf numFmtId="4" fontId="80" fillId="36" borderId="217" applyNumberFormat="0" applyProtection="0">
      <alignment horizontal="left" vertical="center" indent="1"/>
    </xf>
    <xf numFmtId="4" fontId="186" fillId="36" borderId="217" applyNumberFormat="0" applyProtection="0">
      <alignment vertical="center"/>
    </xf>
    <xf numFmtId="0" fontId="8" fillId="63" borderId="229" applyNumberFormat="0" applyProtection="0">
      <alignment horizontal="left" vertical="top" indent="1"/>
    </xf>
    <xf numFmtId="4" fontId="34" fillId="56" borderId="229" applyNumberFormat="0" applyProtection="0">
      <alignment horizontal="right" vertical="center"/>
    </xf>
    <xf numFmtId="0" fontId="107" fillId="0" borderId="232" applyNumberFormat="0" applyFill="0" applyAlignment="0" applyProtection="0"/>
    <xf numFmtId="0" fontId="209" fillId="0" borderId="232" applyNumberFormat="0" applyFill="0" applyAlignment="0" applyProtection="0"/>
    <xf numFmtId="0" fontId="210" fillId="0" borderId="226"/>
    <xf numFmtId="0" fontId="156" fillId="0" borderId="226"/>
    <xf numFmtId="195" fontId="133" fillId="0" borderId="235" applyAlignment="0" applyProtection="0"/>
    <xf numFmtId="0" fontId="220" fillId="46" borderId="225" applyNumberFormat="0" applyAlignment="0" applyProtection="0">
      <alignment vertical="center"/>
    </xf>
    <xf numFmtId="0" fontId="221" fillId="59" borderId="228" applyNumberFormat="0" applyAlignment="0" applyProtection="0">
      <alignment vertical="center"/>
    </xf>
    <xf numFmtId="0" fontId="229" fillId="59" borderId="225" applyNumberFormat="0" applyAlignment="0" applyProtection="0">
      <alignment vertical="center"/>
    </xf>
    <xf numFmtId="0" fontId="8" fillId="63" borderId="246" applyNumberFormat="0" applyProtection="0">
      <alignment horizontal="left" vertical="center" indent="1"/>
    </xf>
    <xf numFmtId="4" fontId="34" fillId="39" borderId="246" applyNumberFormat="0" applyProtection="0">
      <alignment horizontal="left" vertical="center" indent="1"/>
    </xf>
    <xf numFmtId="10" fontId="41" fillId="39" borderId="233" applyNumberFormat="0" applyBorder="0" applyAlignment="0" applyProtection="0"/>
    <xf numFmtId="0" fontId="48" fillId="0" borderId="234">
      <alignment horizontal="left" vertical="center"/>
    </xf>
    <xf numFmtId="0" fontId="48" fillId="0" borderId="210">
      <alignment horizontal="left" vertical="center"/>
    </xf>
    <xf numFmtId="0" fontId="134" fillId="59" borderId="213" applyNumberFormat="0" applyAlignment="0" applyProtection="0"/>
    <xf numFmtId="0" fontId="95" fillId="59" borderId="213" applyNumberFormat="0" applyAlignment="0" applyProtection="0"/>
    <xf numFmtId="195" fontId="133" fillId="0" borderId="211" applyAlignment="0" applyProtection="0"/>
    <xf numFmtId="197" fontId="36" fillId="0" borderId="233"/>
    <xf numFmtId="4" fontId="186" fillId="36" borderId="246" applyNumberFormat="0" applyProtection="0">
      <alignment vertical="center"/>
    </xf>
    <xf numFmtId="4" fontId="80" fillId="36" borderId="246" applyNumberFormat="0" applyProtection="0">
      <alignment horizontal="left" vertical="center" indent="1"/>
    </xf>
    <xf numFmtId="0" fontId="8" fillId="74" borderId="246" applyNumberFormat="0" applyProtection="0">
      <alignment horizontal="left" vertical="top" indent="1"/>
    </xf>
    <xf numFmtId="0" fontId="8" fillId="70" borderId="246" applyNumberFormat="0" applyProtection="0">
      <alignment horizontal="left" vertical="center" indent="1"/>
    </xf>
    <xf numFmtId="0" fontId="8" fillId="70" borderId="246" applyNumberFormat="0" applyProtection="0">
      <alignment horizontal="left" vertical="top" indent="1"/>
    </xf>
    <xf numFmtId="0" fontId="8" fillId="63" borderId="246" applyNumberFormat="0" applyProtection="0">
      <alignment horizontal="left" vertical="center" indent="1"/>
    </xf>
    <xf numFmtId="0" fontId="8" fillId="37" borderId="246" applyNumberFormat="0" applyProtection="0">
      <alignment horizontal="left" vertical="center" indent="1"/>
    </xf>
    <xf numFmtId="0" fontId="8" fillId="63" borderId="246" applyNumberFormat="0" applyProtection="0">
      <alignment horizontal="left" vertical="top" indent="1"/>
    </xf>
    <xf numFmtId="0" fontId="8" fillId="37" borderId="246" applyNumberFormat="0" applyProtection="0">
      <alignment horizontal="left" vertical="top" indent="1"/>
    </xf>
    <xf numFmtId="4" fontId="34" fillId="39" borderId="246" applyNumberFormat="0" applyProtection="0">
      <alignment vertical="center"/>
    </xf>
    <xf numFmtId="4" fontId="187" fillId="39" borderId="246" applyNumberFormat="0" applyProtection="0">
      <alignment vertical="center"/>
    </xf>
    <xf numFmtId="4" fontId="34" fillId="39" borderId="246" applyNumberFormat="0" applyProtection="0">
      <alignment horizontal="left" vertical="center" indent="1"/>
    </xf>
    <xf numFmtId="0" fontId="34" fillId="39" borderId="246" applyNumberFormat="0" applyProtection="0">
      <alignment horizontal="left" vertical="top" indent="1"/>
    </xf>
    <xf numFmtId="4" fontId="34" fillId="73" borderId="246" applyNumberFormat="0" applyProtection="0">
      <alignment horizontal="right" vertical="center"/>
    </xf>
    <xf numFmtId="4" fontId="187" fillId="73" borderId="246" applyNumberFormat="0" applyProtection="0">
      <alignment horizontal="right" vertical="center"/>
    </xf>
    <xf numFmtId="0" fontId="34" fillId="70" borderId="246" applyNumberFormat="0" applyProtection="0">
      <alignment horizontal="left" vertical="top" indent="1"/>
    </xf>
    <xf numFmtId="4" fontId="34" fillId="75" borderId="246" applyNumberFormat="0" applyProtection="0">
      <alignment horizontal="left" vertical="center" indent="1"/>
    </xf>
    <xf numFmtId="4" fontId="85" fillId="73" borderId="246" applyNumberFormat="0" applyProtection="0">
      <alignment horizontal="right" vertical="center"/>
    </xf>
    <xf numFmtId="0" fontId="189" fillId="0" borderId="247"/>
    <xf numFmtId="0" fontId="185" fillId="1" borderId="234" applyNumberFormat="0" applyFont="0" applyAlignment="0">
      <alignment horizontal="center"/>
    </xf>
    <xf numFmtId="0" fontId="88" fillId="0" borderId="243"/>
    <xf numFmtId="0" fontId="88" fillId="0" borderId="243"/>
    <xf numFmtId="0" fontId="107" fillId="0" borderId="240" applyNumberFormat="0" applyFill="0" applyAlignment="0" applyProtection="0"/>
    <xf numFmtId="0" fontId="209" fillId="0" borderId="240" applyNumberFormat="0" applyFill="0" applyAlignment="0" applyProtection="0"/>
    <xf numFmtId="0" fontId="210" fillId="0" borderId="243"/>
    <xf numFmtId="0" fontId="8" fillId="62" borderId="238" applyNumberFormat="0" applyFont="0" applyAlignment="0" applyProtection="0">
      <alignment vertical="center"/>
    </xf>
    <xf numFmtId="0" fontId="208" fillId="0" borderId="235" applyBorder="0">
      <alignment horizontal="center"/>
    </xf>
    <xf numFmtId="3" fontId="193" fillId="36" borderId="221">
      <alignment horizontal="left" vertical="top" wrapText="1"/>
      <protection locked="0"/>
    </xf>
    <xf numFmtId="0" fontId="88" fillId="0" borderId="243"/>
    <xf numFmtId="4" fontId="34" fillId="54" borderId="246" applyNumberFormat="0" applyProtection="0">
      <alignment horizontal="right" vertical="center"/>
    </xf>
    <xf numFmtId="0" fontId="34" fillId="39" borderId="246" applyNumberFormat="0" applyProtection="0">
      <alignment horizontal="left" vertical="top" indent="1"/>
    </xf>
    <xf numFmtId="0" fontId="185" fillId="1" borderId="210" applyNumberFormat="0" applyFont="0" applyAlignment="0">
      <alignment horizontal="center"/>
    </xf>
    <xf numFmtId="0" fontId="95" fillId="59" borderId="237" applyNumberFormat="0" applyAlignment="0" applyProtection="0"/>
    <xf numFmtId="0" fontId="233" fillId="0" borderId="249" applyNumberFormat="0" applyFill="0" applyAlignment="0" applyProtection="0">
      <alignment vertical="center"/>
    </xf>
    <xf numFmtId="0" fontId="8" fillId="37" borderId="246" applyNumberFormat="0" applyProtection="0">
      <alignment horizontal="left" vertical="center" indent="1"/>
    </xf>
    <xf numFmtId="0" fontId="9" fillId="62" borderId="244" applyNumberFormat="0" applyFont="0" applyAlignment="0" applyProtection="0"/>
    <xf numFmtId="0" fontId="208" fillId="0" borderId="211" applyBorder="0">
      <alignment horizontal="center"/>
    </xf>
    <xf numFmtId="0" fontId="194" fillId="0" borderId="221">
      <alignment horizontal="center"/>
    </xf>
    <xf numFmtId="0" fontId="209" fillId="0" borderId="249" applyNumberFormat="0" applyFill="0" applyAlignment="0" applyProtection="0"/>
    <xf numFmtId="0" fontId="62" fillId="0" borderId="240" applyNumberFormat="0" applyFill="0" applyAlignment="0" applyProtection="0"/>
    <xf numFmtId="0" fontId="164" fillId="46" borderId="213" applyNumberFormat="0" applyAlignment="0" applyProtection="0"/>
    <xf numFmtId="4" fontId="85" fillId="73" borderId="2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23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246" applyNumberFormat="0" applyProtection="0">
      <alignment vertical="center"/>
    </xf>
    <xf numFmtId="0" fontId="156" fillId="67" borderId="243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215" applyNumberFormat="0" applyFont="0" applyAlignment="0" applyProtection="0"/>
    <xf numFmtId="3" fontId="8" fillId="35" borderId="212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229" applyNumberFormat="0" applyProtection="0">
      <alignment vertical="center"/>
    </xf>
    <xf numFmtId="0" fontId="8" fillId="74" borderId="22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229" applyNumberFormat="0" applyProtection="0">
      <alignment horizontal="right" vertical="center"/>
    </xf>
    <xf numFmtId="0" fontId="34" fillId="70" borderId="229" applyNumberFormat="0" applyProtection="0">
      <alignment horizontal="left" vertical="top" indent="1"/>
    </xf>
    <xf numFmtId="4" fontId="34" fillId="75" borderId="229" applyNumberFormat="0" applyProtection="0">
      <alignment horizontal="left" vertical="center" indent="1"/>
    </xf>
    <xf numFmtId="0" fontId="189" fillId="0" borderId="230"/>
    <xf numFmtId="4" fontId="85" fillId="73" borderId="229" applyNumberFormat="0" applyProtection="0">
      <alignment horizontal="right" vertical="center"/>
    </xf>
    <xf numFmtId="0" fontId="164" fillId="46" borderId="213" applyNumberFormat="0" applyAlignment="0" applyProtection="0"/>
    <xf numFmtId="0" fontId="102" fillId="46" borderId="213" applyNumberFormat="0" applyAlignment="0" applyProtection="0"/>
    <xf numFmtId="3" fontId="8" fillId="0" borderId="221" applyNumberFormat="0" applyFont="0" applyFill="0" applyAlignment="0" applyProtection="0">
      <alignment vertical="center"/>
    </xf>
    <xf numFmtId="0" fontId="88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43"/>
    <xf numFmtId="0" fontId="1" fillId="0" borderId="0"/>
    <xf numFmtId="0" fontId="1" fillId="0" borderId="0"/>
    <xf numFmtId="0" fontId="102" fillId="46" borderId="2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23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239" applyNumberFormat="0" applyAlignment="0" applyProtection="0">
      <alignment vertical="center"/>
    </xf>
    <xf numFmtId="0" fontId="233" fillId="0" borderId="240" applyNumberFormat="0" applyFill="0" applyAlignment="0" applyProtection="0">
      <alignment vertical="center"/>
    </xf>
    <xf numFmtId="0" fontId="8" fillId="62" borderId="238" applyNumberFormat="0" applyFont="0" applyAlignment="0" applyProtection="0"/>
    <xf numFmtId="0" fontId="8" fillId="37" borderId="229" applyNumberFormat="0" applyProtection="0">
      <alignment horizontal="left" vertical="center" indent="1"/>
    </xf>
    <xf numFmtId="0" fontId="8" fillId="62" borderId="227" applyNumberFormat="0" applyFont="0" applyAlignment="0" applyProtection="0">
      <alignment vertical="center"/>
    </xf>
    <xf numFmtId="0" fontId="7" fillId="62" borderId="215" applyNumberFormat="0" applyFont="0" applyAlignment="0" applyProtection="0"/>
    <xf numFmtId="0" fontId="9" fillId="62" borderId="215" applyNumberFormat="0" applyFont="0" applyAlignment="0" applyProtection="0"/>
    <xf numFmtId="0" fontId="105" fillId="59" borderId="216" applyNumberFormat="0" applyAlignment="0" applyProtection="0"/>
    <xf numFmtId="0" fontId="176" fillId="59" borderId="216" applyNumberFormat="0" applyAlignment="0" applyProtection="0"/>
    <xf numFmtId="0" fontId="221" fillId="59" borderId="245" applyNumberFormat="0" applyAlignment="0" applyProtection="0">
      <alignment vertical="center"/>
    </xf>
    <xf numFmtId="0" fontId="60" fillId="46" borderId="237" applyNumberFormat="0" applyAlignment="0" applyProtection="0"/>
    <xf numFmtId="4" fontId="34" fillId="75" borderId="246" applyNumberFormat="0" applyProtection="0">
      <alignment horizontal="left" vertical="center" indent="1"/>
    </xf>
    <xf numFmtId="197" fontId="36" fillId="0" borderId="241"/>
    <xf numFmtId="195" fontId="133" fillId="0" borderId="223" applyAlignment="0" applyProtection="0"/>
    <xf numFmtId="0" fontId="176" fillId="59" borderId="245" applyNumberFormat="0" applyAlignment="0" applyProtection="0"/>
    <xf numFmtId="0" fontId="185" fillId="1" borderId="210" applyNumberFormat="0" applyFont="0" applyAlignment="0">
      <alignment horizontal="center"/>
    </xf>
    <xf numFmtId="0" fontId="107" fillId="0" borderId="220" applyNumberFormat="0" applyFill="0" applyAlignment="0" applyProtection="0"/>
    <xf numFmtId="0" fontId="209" fillId="0" borderId="220" applyNumberFormat="0" applyFill="0" applyAlignment="0" applyProtection="0"/>
    <xf numFmtId="0" fontId="8" fillId="62" borderId="215" applyNumberFormat="0" applyFon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33" fillId="0" borderId="220" applyNumberFormat="0" applyFill="0" applyAlignment="0" applyProtection="0">
      <alignment vertical="center"/>
    </xf>
    <xf numFmtId="4" fontId="34" fillId="71" borderId="246" applyNumberFormat="0" applyProtection="0">
      <alignment horizontal="right" vertical="center"/>
    </xf>
    <xf numFmtId="15" fontId="42" fillId="0" borderId="221" applyBorder="0">
      <alignment horizontal="center"/>
    </xf>
    <xf numFmtId="0" fontId="9" fillId="62" borderId="215" applyNumberFormat="0" applyFont="0" applyAlignment="0" applyProtection="0"/>
    <xf numFmtId="4" fontId="34" fillId="42" borderId="246" applyNumberFormat="0" applyProtection="0">
      <alignment horizontal="right" vertical="center"/>
    </xf>
    <xf numFmtId="0" fontId="80" fillId="36" borderId="246" applyNumberFormat="0" applyProtection="0">
      <alignment horizontal="left" vertical="top" indent="1"/>
    </xf>
    <xf numFmtId="4" fontId="34" fillId="71" borderId="229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246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226"/>
    <xf numFmtId="3" fontId="8" fillId="0" borderId="233" applyNumberFormat="0" applyFont="0" applyFill="0" applyAlignment="0" applyProtection="0">
      <alignment vertical="center"/>
    </xf>
    <xf numFmtId="0" fontId="164" fillId="46" borderId="225" applyNumberFormat="0" applyAlignment="0" applyProtection="0"/>
    <xf numFmtId="0" fontId="164" fillId="46" borderId="225" applyNumberFormat="0" applyAlignment="0" applyProtection="0"/>
    <xf numFmtId="10" fontId="41" fillId="39" borderId="221" applyNumberFormat="0" applyBorder="0" applyAlignment="0" applyProtection="0"/>
    <xf numFmtId="10" fontId="41" fillId="39" borderId="221" applyNumberFormat="0" applyBorder="0" applyAlignment="0" applyProtection="0"/>
    <xf numFmtId="0" fontId="102" fillId="46" borderId="225" applyNumberFormat="0" applyAlignment="0" applyProtection="0"/>
    <xf numFmtId="0" fontId="62" fillId="0" borderId="240" applyNumberFormat="0" applyFill="0" applyAlignment="0" applyProtection="0"/>
    <xf numFmtId="0" fontId="60" fillId="46" borderId="237" applyNumberFormat="0" applyAlignment="0" applyProtection="0"/>
    <xf numFmtId="0" fontId="48" fillId="0" borderId="222">
      <alignment horizontal="left" vertical="center"/>
    </xf>
    <xf numFmtId="0" fontId="52" fillId="59" borderId="237" applyNumberFormat="0" applyAlignment="0" applyProtection="0"/>
    <xf numFmtId="0" fontId="88" fillId="0" borderId="226"/>
    <xf numFmtId="0" fontId="164" fillId="46" borderId="237" applyNumberFormat="0" applyAlignment="0" applyProtection="0"/>
    <xf numFmtId="10" fontId="41" fillId="39" borderId="241" applyNumberFormat="0" applyBorder="0" applyAlignment="0" applyProtection="0"/>
    <xf numFmtId="0" fontId="95" fillId="59" borderId="225" applyNumberFormat="0" applyAlignment="0" applyProtection="0"/>
    <xf numFmtId="15" fontId="42" fillId="0" borderId="233" applyBorder="0">
      <alignment horizontal="center"/>
    </xf>
    <xf numFmtId="0" fontId="8" fillId="70" borderId="246" applyNumberFormat="0" applyProtection="0">
      <alignment horizontal="left" vertical="top" indent="1"/>
    </xf>
    <xf numFmtId="0" fontId="8" fillId="74" borderId="246" applyNumberFormat="0" applyProtection="0">
      <alignment horizontal="left" vertical="center" indent="1"/>
    </xf>
    <xf numFmtId="10" fontId="41" fillId="39" borderId="233" applyNumberFormat="0" applyBorder="0" applyAlignment="0" applyProtection="0"/>
    <xf numFmtId="0" fontId="8" fillId="62" borderId="215" applyNumberFormat="0" applyFont="0" applyAlignment="0" applyProtection="0"/>
    <xf numFmtId="0" fontId="64" fillId="59" borderId="216" applyNumberFormat="0" applyAlignment="0" applyProtection="0"/>
    <xf numFmtId="0" fontId="62" fillId="0" borderId="220" applyNumberFormat="0" applyFill="0" applyAlignment="0" applyProtection="0"/>
    <xf numFmtId="0" fontId="60" fillId="46" borderId="213" applyNumberFormat="0" applyAlignment="0" applyProtection="0"/>
    <xf numFmtId="0" fontId="52" fillId="59" borderId="213" applyNumberFormat="0" applyAlignment="0" applyProtection="0"/>
    <xf numFmtId="0" fontId="8" fillId="62" borderId="238" applyNumberFormat="0" applyFont="0" applyAlignment="0" applyProtection="0"/>
    <xf numFmtId="4" fontId="187" fillId="39" borderId="246" applyNumberFormat="0" applyProtection="0">
      <alignment vertical="center"/>
    </xf>
    <xf numFmtId="0" fontId="7" fillId="62" borderId="244" applyNumberFormat="0" applyFont="0" applyAlignment="0" applyProtection="0"/>
    <xf numFmtId="4" fontId="34" fillId="39" borderId="246" applyNumberFormat="0" applyProtection="0">
      <alignment vertical="center"/>
    </xf>
    <xf numFmtId="4" fontId="34" fillId="58" borderId="246" applyNumberFormat="0" applyProtection="0">
      <alignment horizontal="right" vertical="center"/>
    </xf>
    <xf numFmtId="4" fontId="34" fillId="49" borderId="246" applyNumberFormat="0" applyProtection="0">
      <alignment horizontal="right" vertical="center"/>
    </xf>
    <xf numFmtId="4" fontId="34" fillId="71" borderId="246" applyNumberFormat="0" applyProtection="0">
      <alignment horizontal="right" vertical="center"/>
    </xf>
    <xf numFmtId="4" fontId="34" fillId="57" borderId="246" applyNumberFormat="0" applyProtection="0">
      <alignment horizontal="right" vertical="center"/>
    </xf>
    <xf numFmtId="4" fontId="34" fillId="50" borderId="246" applyNumberFormat="0" applyProtection="0">
      <alignment horizontal="right" vertical="center"/>
    </xf>
    <xf numFmtId="0" fontId="88" fillId="0" borderId="214"/>
    <xf numFmtId="0" fontId="102" fillId="46" borderId="213" applyNumberFormat="0" applyAlignment="0" applyProtection="0"/>
    <xf numFmtId="0" fontId="156" fillId="67" borderId="214"/>
    <xf numFmtId="4" fontId="80" fillId="61" borderId="217" applyNumberFormat="0" applyProtection="0">
      <alignment vertical="center"/>
    </xf>
    <xf numFmtId="4" fontId="186" fillId="36" borderId="217" applyNumberFormat="0" applyProtection="0">
      <alignment vertical="center"/>
    </xf>
    <xf numFmtId="4" fontId="80" fillId="36" borderId="217" applyNumberFormat="0" applyProtection="0">
      <alignment horizontal="left" vertical="center" indent="1"/>
    </xf>
    <xf numFmtId="0" fontId="80" fillId="36" borderId="217" applyNumberFormat="0" applyProtection="0">
      <alignment horizontal="left" vertical="top" indent="1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49" borderId="217" applyNumberFormat="0" applyProtection="0">
      <alignment horizontal="right" vertical="center"/>
    </xf>
    <xf numFmtId="4" fontId="34" fillId="75" borderId="217" applyNumberFormat="0" applyProtection="0">
      <alignment horizontal="right" vertical="center"/>
    </xf>
    <xf numFmtId="0" fontId="8" fillId="74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37" borderId="217" applyNumberFormat="0" applyProtection="0">
      <alignment horizontal="left" vertical="top" indent="1"/>
    </xf>
    <xf numFmtId="4" fontId="34" fillId="39" borderId="217" applyNumberFormat="0" applyProtection="0">
      <alignment vertical="center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85" fillId="73" borderId="217" applyNumberFormat="0" applyProtection="0">
      <alignment horizontal="right" vertical="center"/>
    </xf>
    <xf numFmtId="0" fontId="189" fillId="0" borderId="218"/>
    <xf numFmtId="0" fontId="88" fillId="0" borderId="214"/>
    <xf numFmtId="0" fontId="88" fillId="0" borderId="214"/>
    <xf numFmtId="37" fontId="203" fillId="0" borderId="219" applyNumberFormat="0" applyFont="0" applyBorder="0" applyAlignment="0" applyProtection="0">
      <alignment horizontal="centerContinuous"/>
    </xf>
    <xf numFmtId="0" fontId="210" fillId="0" borderId="214"/>
    <xf numFmtId="0" fontId="156" fillId="0" borderId="214"/>
    <xf numFmtId="0" fontId="185" fillId="1" borderId="222" applyNumberFormat="0" applyFont="0" applyAlignment="0">
      <alignment horizontal="center"/>
    </xf>
    <xf numFmtId="0" fontId="52" fillId="59" borderId="213" applyNumberFormat="0" applyAlignment="0" applyProtection="0"/>
    <xf numFmtId="0" fontId="60" fillId="46" borderId="213" applyNumberFormat="0" applyAlignment="0" applyProtection="0"/>
    <xf numFmtId="0" fontId="62" fillId="0" borderId="220" applyNumberFormat="0" applyFill="0" applyAlignment="0" applyProtection="0"/>
    <xf numFmtId="0" fontId="64" fillId="59" borderId="216" applyNumberFormat="0" applyAlignment="0" applyProtection="0"/>
    <xf numFmtId="0" fontId="8" fillId="62" borderId="215" applyNumberFormat="0" applyFont="0" applyAlignment="0" applyProtection="0"/>
    <xf numFmtId="0" fontId="64" fillId="59" borderId="239" applyNumberFormat="0" applyAlignment="0" applyProtection="0"/>
    <xf numFmtId="0" fontId="48" fillId="0" borderId="242">
      <alignment horizontal="left" vertical="center"/>
    </xf>
    <xf numFmtId="0" fontId="8" fillId="62" borderId="227" applyNumberFormat="0" applyFont="0" applyAlignment="0" applyProtection="0"/>
    <xf numFmtId="0" fontId="64" fillId="59" borderId="228" applyNumberFormat="0" applyAlignment="0" applyProtection="0"/>
    <xf numFmtId="0" fontId="62" fillId="0" borderId="232" applyNumberFormat="0" applyFill="0" applyAlignment="0" applyProtection="0"/>
    <xf numFmtId="0" fontId="60" fillId="46" borderId="225" applyNumberFormat="0" applyAlignment="0" applyProtection="0"/>
    <xf numFmtId="10" fontId="41" fillId="39" borderId="241" applyNumberFormat="0" applyBorder="0" applyAlignment="0" applyProtection="0"/>
    <xf numFmtId="0" fontId="164" fillId="46" borderId="237" applyNumberFormat="0" applyAlignment="0" applyProtection="0"/>
    <xf numFmtId="0" fontId="88" fillId="0" borderId="226"/>
    <xf numFmtId="0" fontId="102" fillId="46" borderId="225" applyNumberFormat="0" applyAlignment="0" applyProtection="0"/>
    <xf numFmtId="0" fontId="156" fillId="67" borderId="226"/>
    <xf numFmtId="0" fontId="7" fillId="62" borderId="215" applyNumberFormat="0" applyFont="0" applyAlignment="0" applyProtection="0"/>
    <xf numFmtId="0" fontId="9" fillId="62" borderId="215" applyNumberFormat="0" applyFont="0" applyAlignment="0" applyProtection="0"/>
    <xf numFmtId="0" fontId="105" fillId="59" borderId="216" applyNumberFormat="0" applyAlignment="0" applyProtection="0"/>
    <xf numFmtId="0" fontId="176" fillId="59" borderId="216" applyNumberFormat="0" applyAlignment="0" applyProtection="0"/>
    <xf numFmtId="4" fontId="80" fillId="61" borderId="229" applyNumberFormat="0" applyProtection="0">
      <alignment vertical="center"/>
    </xf>
    <xf numFmtId="4" fontId="186" fillId="36" borderId="229" applyNumberFormat="0" applyProtection="0">
      <alignment vertical="center"/>
    </xf>
    <xf numFmtId="4" fontId="80" fillId="36" borderId="229" applyNumberFormat="0" applyProtection="0">
      <alignment horizontal="left" vertical="center" indent="1"/>
    </xf>
    <xf numFmtId="0" fontId="80" fillId="36" borderId="229" applyNumberFormat="0" applyProtection="0">
      <alignment horizontal="left" vertical="top" indent="1"/>
    </xf>
    <xf numFmtId="4" fontId="34" fillId="42" borderId="229" applyNumberFormat="0" applyProtection="0">
      <alignment horizontal="right" vertical="center"/>
    </xf>
    <xf numFmtId="4" fontId="34" fillId="48" borderId="229" applyNumberFormat="0" applyProtection="0">
      <alignment horizontal="right" vertical="center"/>
    </xf>
    <xf numFmtId="4" fontId="34" fillId="56" borderId="229" applyNumberFormat="0" applyProtection="0">
      <alignment horizontal="right" vertical="center"/>
    </xf>
    <xf numFmtId="4" fontId="34" fillId="50" borderId="229" applyNumberFormat="0" applyProtection="0">
      <alignment horizontal="right" vertical="center"/>
    </xf>
    <xf numFmtId="4" fontId="34" fillId="54" borderId="229" applyNumberFormat="0" applyProtection="0">
      <alignment horizontal="right" vertical="center"/>
    </xf>
    <xf numFmtId="4" fontId="34" fillId="58" borderId="229" applyNumberFormat="0" applyProtection="0">
      <alignment horizontal="right" vertical="center"/>
    </xf>
    <xf numFmtId="4" fontId="34" fillId="57" borderId="229" applyNumberFormat="0" applyProtection="0">
      <alignment horizontal="right" vertical="center"/>
    </xf>
    <xf numFmtId="4" fontId="34" fillId="71" borderId="229" applyNumberFormat="0" applyProtection="0">
      <alignment horizontal="right" vertical="center"/>
    </xf>
    <xf numFmtId="4" fontId="34" fillId="49" borderId="229" applyNumberFormat="0" applyProtection="0">
      <alignment horizontal="right" vertical="center"/>
    </xf>
    <xf numFmtId="4" fontId="34" fillId="75" borderId="229" applyNumberFormat="0" applyProtection="0">
      <alignment horizontal="right" vertical="center"/>
    </xf>
    <xf numFmtId="0" fontId="8" fillId="74" borderId="229" applyNumberFormat="0" applyProtection="0">
      <alignment horizontal="left" vertical="center" indent="1"/>
    </xf>
    <xf numFmtId="0" fontId="8" fillId="74" borderId="229" applyNumberFormat="0" applyProtection="0">
      <alignment horizontal="left" vertical="top" indent="1"/>
    </xf>
    <xf numFmtId="0" fontId="8" fillId="70" borderId="229" applyNumberFormat="0" applyProtection="0">
      <alignment horizontal="left" vertical="center" indent="1"/>
    </xf>
    <xf numFmtId="0" fontId="8" fillId="70" borderId="229" applyNumberFormat="0" applyProtection="0">
      <alignment horizontal="left" vertical="top" indent="1"/>
    </xf>
    <xf numFmtId="0" fontId="8" fillId="63" borderId="229" applyNumberFormat="0" applyProtection="0">
      <alignment horizontal="left" vertical="center" indent="1"/>
    </xf>
    <xf numFmtId="0" fontId="8" fillId="63" borderId="229" applyNumberFormat="0" applyProtection="0">
      <alignment horizontal="left" vertical="top" indent="1"/>
    </xf>
    <xf numFmtId="0" fontId="8" fillId="37" borderId="229" applyNumberFormat="0" applyProtection="0">
      <alignment horizontal="left" vertical="center" indent="1"/>
    </xf>
    <xf numFmtId="0" fontId="8" fillId="37" borderId="229" applyNumberFormat="0" applyProtection="0">
      <alignment horizontal="left" vertical="top" indent="1"/>
    </xf>
    <xf numFmtId="4" fontId="34" fillId="39" borderId="229" applyNumberFormat="0" applyProtection="0">
      <alignment vertical="center"/>
    </xf>
    <xf numFmtId="4" fontId="187" fillId="39" borderId="229" applyNumberFormat="0" applyProtection="0">
      <alignment vertical="center"/>
    </xf>
    <xf numFmtId="4" fontId="34" fillId="39" borderId="229" applyNumberFormat="0" applyProtection="0">
      <alignment horizontal="left" vertical="center" indent="1"/>
    </xf>
    <xf numFmtId="0" fontId="34" fillId="39" borderId="229" applyNumberFormat="0" applyProtection="0">
      <alignment horizontal="left" vertical="top" indent="1"/>
    </xf>
    <xf numFmtId="4" fontId="34" fillId="73" borderId="229" applyNumberFormat="0" applyProtection="0">
      <alignment horizontal="right" vertical="center"/>
    </xf>
    <xf numFmtId="4" fontId="187" fillId="73" borderId="229" applyNumberFormat="0" applyProtection="0">
      <alignment horizontal="right" vertical="center"/>
    </xf>
    <xf numFmtId="4" fontId="34" fillId="75" borderId="229" applyNumberFormat="0" applyProtection="0">
      <alignment horizontal="left" vertical="center" indent="1"/>
    </xf>
    <xf numFmtId="0" fontId="34" fillId="70" borderId="229" applyNumberFormat="0" applyProtection="0">
      <alignment horizontal="left" vertical="top" indent="1"/>
    </xf>
    <xf numFmtId="4" fontId="85" fillId="73" borderId="229" applyNumberFormat="0" applyProtection="0">
      <alignment horizontal="right" vertical="center"/>
    </xf>
    <xf numFmtId="0" fontId="189" fillId="0" borderId="230"/>
    <xf numFmtId="0" fontId="185" fillId="1" borderId="210" applyNumberFormat="0" applyFont="0" applyAlignment="0">
      <alignment horizontal="center"/>
    </xf>
    <xf numFmtId="0" fontId="88" fillId="0" borderId="226"/>
    <xf numFmtId="0" fontId="88" fillId="0" borderId="226"/>
    <xf numFmtId="37" fontId="203" fillId="0" borderId="231" applyNumberFormat="0" applyFont="0" applyBorder="0" applyAlignment="0" applyProtection="0">
      <alignment horizontal="centerContinuous"/>
    </xf>
    <xf numFmtId="0" fontId="107" fillId="0" borderId="220" applyNumberFormat="0" applyFill="0" applyAlignment="0" applyProtection="0"/>
    <xf numFmtId="0" fontId="209" fillId="0" borderId="220" applyNumberFormat="0" applyFill="0" applyAlignment="0" applyProtection="0"/>
    <xf numFmtId="0" fontId="210" fillId="0" borderId="226"/>
    <xf numFmtId="0" fontId="156" fillId="0" borderId="226"/>
    <xf numFmtId="0" fontId="8" fillId="62" borderId="215" applyNumberFormat="0" applyFon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33" fillId="0" borderId="220" applyNumberFormat="0" applyFill="0" applyAlignment="0" applyProtection="0">
      <alignment vertical="center"/>
    </xf>
    <xf numFmtId="0" fontId="8" fillId="37" borderId="246" applyNumberFormat="0" applyProtection="0">
      <alignment horizontal="left" vertical="top" indent="1"/>
    </xf>
    <xf numFmtId="0" fontId="52" fillId="59" borderId="225" applyNumberFormat="0" applyAlignment="0" applyProtection="0"/>
    <xf numFmtId="0" fontId="60" fillId="46" borderId="225" applyNumberFormat="0" applyAlignment="0" applyProtection="0"/>
    <xf numFmtId="0" fontId="62" fillId="0" borderId="232" applyNumberFormat="0" applyFill="0" applyAlignment="0" applyProtection="0"/>
    <xf numFmtId="0" fontId="64" fillId="59" borderId="228" applyNumberFormat="0" applyAlignment="0" applyProtection="0"/>
    <xf numFmtId="0" fontId="8" fillId="62" borderId="227" applyNumberFormat="0" applyFont="0" applyAlignment="0" applyProtection="0"/>
    <xf numFmtId="0" fontId="8" fillId="74" borderId="246" applyNumberFormat="0" applyProtection="0">
      <alignment horizontal="left" vertical="top" indent="1"/>
    </xf>
    <xf numFmtId="0" fontId="8" fillId="63" borderId="246" applyNumberFormat="0" applyProtection="0">
      <alignment horizontal="left" vertical="top" indent="1"/>
    </xf>
    <xf numFmtId="0" fontId="185" fillId="1" borderId="242" applyNumberFormat="0" applyFont="0" applyAlignment="0">
      <alignment horizontal="center"/>
    </xf>
    <xf numFmtId="0" fontId="194" fillId="0" borderId="241">
      <alignment horizontal="center"/>
    </xf>
    <xf numFmtId="0" fontId="7" fillId="62" borderId="227" applyNumberFormat="0" applyFont="0" applyAlignment="0" applyProtection="0"/>
    <xf numFmtId="0" fontId="9" fillId="62" borderId="227" applyNumberFormat="0" applyFont="0" applyAlignment="0" applyProtection="0"/>
    <xf numFmtId="0" fontId="105" fillId="59" borderId="228" applyNumberFormat="0" applyAlignment="0" applyProtection="0"/>
    <xf numFmtId="0" fontId="176" fillId="59" borderId="228" applyNumberFormat="0" applyAlignment="0" applyProtection="0"/>
    <xf numFmtId="0" fontId="185" fillId="1" borderId="222" applyNumberFormat="0" applyFont="0" applyAlignment="0">
      <alignment horizontal="center"/>
    </xf>
    <xf numFmtId="0" fontId="107" fillId="0" borderId="232" applyNumberFormat="0" applyFill="0" applyAlignment="0" applyProtection="0"/>
    <xf numFmtId="0" fontId="209" fillId="0" borderId="232" applyNumberFormat="0" applyFill="0" applyAlignment="0" applyProtection="0"/>
    <xf numFmtId="0" fontId="8" fillId="62" borderId="227" applyNumberFormat="0" applyFont="0" applyAlignment="0" applyProtection="0">
      <alignment vertical="center"/>
    </xf>
    <xf numFmtId="0" fontId="221" fillId="59" borderId="228" applyNumberFormat="0" applyAlignment="0" applyProtection="0">
      <alignment vertical="center"/>
    </xf>
    <xf numFmtId="0" fontId="233" fillId="0" borderId="232" applyNumberFormat="0" applyFill="0" applyAlignment="0" applyProtection="0">
      <alignment vertical="center"/>
    </xf>
    <xf numFmtId="0" fontId="52" fillId="59" borderId="237" applyNumberFormat="0" applyAlignment="0" applyProtection="0"/>
    <xf numFmtId="0" fontId="60" fillId="46" borderId="237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253" applyAlignment="0" applyProtection="0"/>
    <xf numFmtId="0" fontId="95" fillId="59" borderId="255" applyNumberFormat="0" applyAlignment="0" applyProtection="0"/>
    <xf numFmtId="0" fontId="134" fillId="59" borderId="255" applyNumberFormat="0" applyAlignment="0" applyProtection="0"/>
    <xf numFmtId="197" fontId="36" fillId="0" borderId="251"/>
    <xf numFmtId="0" fontId="88" fillId="0" borderId="256"/>
    <xf numFmtId="0" fontId="48" fillId="0" borderId="252">
      <alignment horizontal="left" vertical="center"/>
    </xf>
    <xf numFmtId="0" fontId="102" fillId="46" borderId="255" applyNumberFormat="0" applyAlignment="0" applyProtection="0"/>
    <xf numFmtId="10" fontId="41" fillId="39" borderId="251" applyNumberFormat="0" applyBorder="0" applyAlignment="0" applyProtection="0"/>
    <xf numFmtId="10" fontId="41" fillId="39" borderId="251" applyNumberFormat="0" applyBorder="0" applyAlignment="0" applyProtection="0"/>
    <xf numFmtId="0" fontId="164" fillId="46" borderId="255" applyNumberFormat="0" applyAlignment="0" applyProtection="0"/>
    <xf numFmtId="0" fontId="164" fillId="46" borderId="255" applyNumberFormat="0" applyAlignment="0" applyProtection="0"/>
    <xf numFmtId="0" fontId="156" fillId="67" borderId="256"/>
    <xf numFmtId="3" fontId="8" fillId="35" borderId="254" applyFill="0" applyBorder="0" applyAlignment="0" applyProtection="0">
      <protection locked="0"/>
    </xf>
    <xf numFmtId="0" fontId="7" fillId="62" borderId="257" applyNumberFormat="0" applyFont="0" applyAlignment="0" applyProtection="0"/>
    <xf numFmtId="0" fontId="9" fillId="62" borderId="257" applyNumberFormat="0" applyFont="0" applyAlignment="0" applyProtection="0"/>
    <xf numFmtId="0" fontId="105" fillId="59" borderId="258" applyNumberFormat="0" applyAlignment="0" applyProtection="0"/>
    <xf numFmtId="0" fontId="176" fillId="59" borderId="258" applyNumberFormat="0" applyAlignment="0" applyProtection="0"/>
    <xf numFmtId="4" fontId="80" fillId="61" borderId="259" applyNumberFormat="0" applyProtection="0">
      <alignment vertical="center"/>
    </xf>
    <xf numFmtId="4" fontId="186" fillId="36" borderId="259" applyNumberFormat="0" applyProtection="0">
      <alignment vertical="center"/>
    </xf>
    <xf numFmtId="4" fontId="80" fillId="36" borderId="259" applyNumberFormat="0" applyProtection="0">
      <alignment horizontal="left" vertical="center" indent="1"/>
    </xf>
    <xf numFmtId="0" fontId="80" fillId="36" borderId="259" applyNumberFormat="0" applyProtection="0">
      <alignment horizontal="left" vertical="top" indent="1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49" borderId="259" applyNumberFormat="0" applyProtection="0">
      <alignment horizontal="right" vertical="center"/>
    </xf>
    <xf numFmtId="4" fontId="34" fillId="75" borderId="259" applyNumberFormat="0" applyProtection="0">
      <alignment horizontal="right" vertical="center"/>
    </xf>
    <xf numFmtId="0" fontId="8" fillId="74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37" borderId="259" applyNumberFormat="0" applyProtection="0">
      <alignment horizontal="left" vertical="top" indent="1"/>
    </xf>
    <xf numFmtId="4" fontId="34" fillId="39" borderId="259" applyNumberFormat="0" applyProtection="0">
      <alignment vertical="center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85" fillId="73" borderId="259" applyNumberFormat="0" applyProtection="0">
      <alignment horizontal="right" vertical="center"/>
    </xf>
    <xf numFmtId="0" fontId="189" fillId="0" borderId="260"/>
    <xf numFmtId="0" fontId="185" fillId="1" borderId="252" applyNumberFormat="0" applyFont="0" applyAlignment="0">
      <alignment horizontal="center"/>
    </xf>
    <xf numFmtId="3" fontId="193" fillId="36" borderId="251">
      <alignment horizontal="left" vertical="top" wrapText="1"/>
      <protection locked="0"/>
    </xf>
    <xf numFmtId="0" fontId="194" fillId="0" borderId="251">
      <alignment horizontal="center"/>
    </xf>
    <xf numFmtId="3" fontId="8" fillId="0" borderId="251" applyNumberFormat="0" applyFont="0" applyFill="0" applyAlignment="0" applyProtection="0">
      <alignment vertical="center"/>
    </xf>
    <xf numFmtId="0" fontId="88" fillId="0" borderId="256"/>
    <xf numFmtId="0" fontId="88" fillId="0" borderId="256"/>
    <xf numFmtId="15" fontId="42" fillId="0" borderId="251" applyBorder="0">
      <alignment horizontal="center"/>
    </xf>
    <xf numFmtId="37" fontId="203" fillId="0" borderId="261" applyNumberFormat="0" applyFont="0" applyBorder="0" applyAlignment="0" applyProtection="0">
      <alignment horizontal="centerContinuous"/>
    </xf>
    <xf numFmtId="0" fontId="208" fillId="0" borderId="253" applyBorder="0">
      <alignment horizontal="center"/>
    </xf>
    <xf numFmtId="0" fontId="107" fillId="0" borderId="262" applyNumberFormat="0" applyFill="0" applyAlignment="0" applyProtection="0"/>
    <xf numFmtId="0" fontId="209" fillId="0" borderId="262" applyNumberFormat="0" applyFill="0" applyAlignment="0" applyProtection="0"/>
    <xf numFmtId="0" fontId="210" fillId="0" borderId="256"/>
    <xf numFmtId="0" fontId="156" fillId="0" borderId="256"/>
    <xf numFmtId="0" fontId="8" fillId="62" borderId="257" applyNumberFormat="0" applyFont="0" applyAlignment="0" applyProtection="0">
      <alignment vertical="center"/>
    </xf>
    <xf numFmtId="0" fontId="220" fillId="46" borderId="255" applyNumberForma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29" fillId="59" borderId="255" applyNumberFormat="0" applyAlignment="0" applyProtection="0">
      <alignment vertical="center"/>
    </xf>
    <xf numFmtId="0" fontId="233" fillId="0" borderId="26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256"/>
    <xf numFmtId="0" fontId="102" fillId="46" borderId="255" applyNumberFormat="0" applyAlignment="0" applyProtection="0"/>
    <xf numFmtId="0" fontId="156" fillId="67" borderId="256"/>
    <xf numFmtId="0" fontId="7" fillId="62" borderId="244" applyNumberFormat="0" applyFont="0" applyAlignment="0" applyProtection="0"/>
    <xf numFmtId="0" fontId="9" fillId="62" borderId="244" applyNumberFormat="0" applyFont="0" applyAlignment="0" applyProtection="0"/>
    <xf numFmtId="0" fontId="105" fillId="59" borderId="245" applyNumberFormat="0" applyAlignment="0" applyProtection="0"/>
    <xf numFmtId="0" fontId="176" fillId="59" borderId="245" applyNumberFormat="0" applyAlignment="0" applyProtection="0"/>
    <xf numFmtId="4" fontId="80" fillId="61" borderId="259" applyNumberFormat="0" applyProtection="0">
      <alignment vertical="center"/>
    </xf>
    <xf numFmtId="4" fontId="186" fillId="36" borderId="259" applyNumberFormat="0" applyProtection="0">
      <alignment vertical="center"/>
    </xf>
    <xf numFmtId="4" fontId="80" fillId="36" borderId="259" applyNumberFormat="0" applyProtection="0">
      <alignment horizontal="left" vertical="center" indent="1"/>
    </xf>
    <xf numFmtId="0" fontId="80" fillId="36" borderId="259" applyNumberFormat="0" applyProtection="0">
      <alignment horizontal="left" vertical="top" indent="1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49" borderId="259" applyNumberFormat="0" applyProtection="0">
      <alignment horizontal="right" vertical="center"/>
    </xf>
    <xf numFmtId="4" fontId="34" fillId="75" borderId="259" applyNumberFormat="0" applyProtection="0">
      <alignment horizontal="right" vertical="center"/>
    </xf>
    <xf numFmtId="0" fontId="8" fillId="74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37" borderId="259" applyNumberFormat="0" applyProtection="0">
      <alignment horizontal="left" vertical="top" indent="1"/>
    </xf>
    <xf numFmtId="4" fontId="34" fillId="39" borderId="259" applyNumberFormat="0" applyProtection="0">
      <alignment vertical="center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85" fillId="73" borderId="259" applyNumberFormat="0" applyProtection="0">
      <alignment horizontal="right" vertical="center"/>
    </xf>
    <xf numFmtId="0" fontId="189" fillId="0" borderId="260"/>
    <xf numFmtId="0" fontId="88" fillId="0" borderId="256"/>
    <xf numFmtId="0" fontId="88" fillId="0" borderId="256"/>
    <xf numFmtId="37" fontId="203" fillId="0" borderId="261" applyNumberFormat="0" applyFont="0" applyBorder="0" applyAlignment="0" applyProtection="0">
      <alignment horizontal="centerContinuous"/>
    </xf>
    <xf numFmtId="0" fontId="107" fillId="0" borderId="249" applyNumberFormat="0" applyFill="0" applyAlignment="0" applyProtection="0"/>
    <xf numFmtId="0" fontId="209" fillId="0" borderId="249" applyNumberFormat="0" applyFill="0" applyAlignment="0" applyProtection="0"/>
    <xf numFmtId="0" fontId="210" fillId="0" borderId="256"/>
    <xf numFmtId="0" fontId="156" fillId="0" borderId="256"/>
    <xf numFmtId="0" fontId="8" fillId="62" borderId="244" applyNumberFormat="0" applyFont="0" applyAlignment="0" applyProtection="0">
      <alignment vertical="center"/>
    </xf>
    <xf numFmtId="0" fontId="221" fillId="59" borderId="245" applyNumberFormat="0" applyAlignment="0" applyProtection="0">
      <alignment vertical="center"/>
    </xf>
    <xf numFmtId="0" fontId="233" fillId="0" borderId="249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251" applyNumberFormat="0" applyBorder="0" applyAlignment="0" applyProtection="0"/>
    <xf numFmtId="0" fontId="52" fillId="59" borderId="255" applyNumberFormat="0" applyAlignment="0" applyProtection="0"/>
    <xf numFmtId="0" fontId="60" fillId="46" borderId="255" applyNumberFormat="0" applyAlignment="0" applyProtection="0"/>
    <xf numFmtId="0" fontId="62" fillId="0" borderId="262" applyNumberFormat="0" applyFill="0" applyAlignment="0" applyProtection="0"/>
    <xf numFmtId="0" fontId="64" fillId="59" borderId="258" applyNumberFormat="0" applyAlignment="0" applyProtection="0"/>
    <xf numFmtId="0" fontId="8" fillId="62" borderId="257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290" applyNumberFormat="0" applyFont="0" applyBorder="0" applyAlignment="0" applyProtection="0">
      <alignment horizontal="centerContinuous"/>
    </xf>
    <xf numFmtId="37" fontId="203" fillId="0" borderId="273" applyNumberFormat="0" applyFont="0" applyBorder="0" applyAlignment="0" applyProtection="0">
      <alignment horizontal="centerContinuous"/>
    </xf>
    <xf numFmtId="4" fontId="34" fillId="57" borderId="288" applyNumberFormat="0" applyProtection="0">
      <alignment horizontal="right" vertical="center"/>
    </xf>
    <xf numFmtId="0" fontId="134" fillId="59" borderId="279" applyNumberFormat="0" applyAlignment="0" applyProtection="0"/>
    <xf numFmtId="0" fontId="189" fillId="0" borderId="289"/>
    <xf numFmtId="4" fontId="34" fillId="58" borderId="288" applyNumberFormat="0" applyProtection="0">
      <alignment horizontal="right" vertical="center"/>
    </xf>
    <xf numFmtId="0" fontId="176" fillId="59" borderId="258" applyNumberFormat="0" applyAlignment="0" applyProtection="0"/>
    <xf numFmtId="4" fontId="34" fillId="57" borderId="271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288" applyNumberFormat="0" applyProtection="0">
      <alignment horizontal="left" vertical="center" indent="1"/>
    </xf>
    <xf numFmtId="4" fontId="34" fillId="48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1" fillId="0" borderId="0"/>
    <xf numFmtId="0" fontId="105" fillId="59" borderId="258" applyNumberFormat="0" applyAlignment="0" applyProtection="0"/>
    <xf numFmtId="4" fontId="187" fillId="39" borderId="271" applyNumberFormat="0" applyProtection="0">
      <alignment vertical="center"/>
    </xf>
    <xf numFmtId="0" fontId="233" fillId="0" borderId="274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283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271" applyNumberFormat="0" applyProtection="0">
      <alignment horizontal="left" vertical="center" indent="1"/>
    </xf>
    <xf numFmtId="4" fontId="34" fillId="58" borderId="27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0" fontId="1" fillId="0" borderId="0"/>
    <xf numFmtId="4" fontId="80" fillId="36" borderId="288" applyNumberFormat="0" applyProtection="0">
      <alignment horizontal="left" vertical="center" indent="1"/>
    </xf>
    <xf numFmtId="0" fontId="34" fillId="39" borderId="271" applyNumberFormat="0" applyProtection="0">
      <alignment horizontal="left" vertical="top" indent="1"/>
    </xf>
    <xf numFmtId="0" fontId="88" fillId="0" borderId="268"/>
    <xf numFmtId="0" fontId="88" fillId="0" borderId="256"/>
    <xf numFmtId="0" fontId="48" fillId="0" borderId="252">
      <alignment horizontal="left" vertical="center"/>
    </xf>
    <xf numFmtId="0" fontId="156" fillId="0" borderId="285"/>
    <xf numFmtId="0" fontId="134" fillId="59" borderId="267" applyNumberFormat="0" applyAlignment="0" applyProtection="0"/>
    <xf numFmtId="0" fontId="88" fillId="0" borderId="285"/>
    <xf numFmtId="0" fontId="208" fillId="0" borderId="265" applyBorder="0">
      <alignment horizontal="center"/>
    </xf>
    <xf numFmtId="4" fontId="186" fillId="36" borderId="288" applyNumberFormat="0" applyProtection="0">
      <alignment vertical="center"/>
    </xf>
    <xf numFmtId="0" fontId="8" fillId="70" borderId="288" applyNumberFormat="0" applyProtection="0">
      <alignment horizontal="left" vertical="center" indent="1"/>
    </xf>
    <xf numFmtId="0" fontId="220" fillId="46" borderId="279" applyNumberFormat="0" applyAlignment="0" applyProtection="0">
      <alignment vertical="center"/>
    </xf>
    <xf numFmtId="0" fontId="7" fillId="62" borderId="280" applyNumberFormat="0" applyFont="0" applyAlignment="0" applyProtection="0"/>
    <xf numFmtId="4" fontId="186" fillId="36" borderId="271" applyNumberFormat="0" applyProtection="0">
      <alignment vertical="center"/>
    </xf>
    <xf numFmtId="4" fontId="80" fillId="36" borderId="271" applyNumberFormat="0" applyProtection="0">
      <alignment horizontal="left" vertical="center" indent="1"/>
    </xf>
    <xf numFmtId="0" fontId="80" fillId="36" borderId="271" applyNumberFormat="0" applyProtection="0">
      <alignment horizontal="left" vertical="top" indent="1"/>
    </xf>
    <xf numFmtId="4" fontId="34" fillId="42" borderId="271" applyNumberFormat="0" applyProtection="0">
      <alignment horizontal="right" vertical="center"/>
    </xf>
    <xf numFmtId="4" fontId="34" fillId="48" borderId="271" applyNumberFormat="0" applyProtection="0">
      <alignment horizontal="right" vertical="center"/>
    </xf>
    <xf numFmtId="4" fontId="34" fillId="49" borderId="271" applyNumberFormat="0" applyProtection="0">
      <alignment horizontal="right" vertical="center"/>
    </xf>
    <xf numFmtId="4" fontId="34" fillId="75" borderId="271" applyNumberFormat="0" applyProtection="0">
      <alignment horizontal="right" vertical="center"/>
    </xf>
    <xf numFmtId="4" fontId="187" fillId="73" borderId="271" applyNumberFormat="0" applyProtection="0">
      <alignment horizontal="right" vertical="center"/>
    </xf>
    <xf numFmtId="0" fontId="156" fillId="67" borderId="285"/>
    <xf numFmtId="0" fontId="176" fillId="59" borderId="281" applyNumberFormat="0" applyAlignment="0" applyProtection="0"/>
    <xf numFmtId="0" fontId="52" fillId="59" borderId="279" applyNumberFormat="0" applyAlignment="0" applyProtection="0"/>
    <xf numFmtId="4" fontId="34" fillId="50" borderId="271" applyNumberFormat="0" applyProtection="0">
      <alignment horizontal="right" vertical="center"/>
    </xf>
    <xf numFmtId="4" fontId="34" fillId="54" borderId="271" applyNumberFormat="0" applyProtection="0">
      <alignment horizontal="right" vertical="center"/>
    </xf>
    <xf numFmtId="0" fontId="8" fillId="74" borderId="271" applyNumberFormat="0" applyProtection="0">
      <alignment horizontal="left" vertical="top" indent="1"/>
    </xf>
    <xf numFmtId="4" fontId="34" fillId="56" borderId="288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271" applyNumberFormat="0" applyProtection="0">
      <alignment horizontal="left" vertical="top" indent="1"/>
    </xf>
    <xf numFmtId="4" fontId="80" fillId="61" borderId="259" applyNumberFormat="0" applyProtection="0">
      <alignment vertical="center"/>
    </xf>
    <xf numFmtId="3" fontId="8" fillId="35" borderId="278" applyFill="0" applyBorder="0" applyAlignment="0" applyProtection="0">
      <protection locked="0"/>
    </xf>
    <xf numFmtId="4" fontId="34" fillId="39" borderId="271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288" applyNumberFormat="0" applyProtection="0">
      <alignment horizontal="right" vertical="center"/>
    </xf>
    <xf numFmtId="0" fontId="8" fillId="70" borderId="271" applyNumberFormat="0" applyProtection="0">
      <alignment horizontal="left" vertical="center" indent="1"/>
    </xf>
    <xf numFmtId="0" fontId="8" fillId="70" borderId="271" applyNumberFormat="0" applyProtection="0">
      <alignment horizontal="left" vertical="top" indent="1"/>
    </xf>
    <xf numFmtId="0" fontId="1" fillId="0" borderId="0"/>
    <xf numFmtId="0" fontId="52" fillId="59" borderId="255" applyNumberFormat="0" applyAlignment="0" applyProtection="0"/>
    <xf numFmtId="0" fontId="60" fillId="46" borderId="255" applyNumberFormat="0" applyAlignment="0" applyProtection="0"/>
    <xf numFmtId="0" fontId="62" fillId="0" borderId="262" applyNumberFormat="0" applyFill="0" applyAlignment="0" applyProtection="0"/>
    <xf numFmtId="0" fontId="64" fillId="59" borderId="258" applyNumberFormat="0" applyAlignment="0" applyProtection="0"/>
    <xf numFmtId="0" fontId="8" fillId="62" borderId="257" applyNumberFormat="0" applyFont="0" applyAlignment="0" applyProtection="0"/>
    <xf numFmtId="0" fontId="8" fillId="63" borderId="271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256"/>
    <xf numFmtId="0" fontId="1" fillId="0" borderId="0"/>
    <xf numFmtId="0" fontId="194" fillId="0" borderId="275">
      <alignment horizontal="center"/>
    </xf>
    <xf numFmtId="3" fontId="193" fillId="36" borderId="275">
      <alignment horizontal="left" vertical="top" wrapText="1"/>
      <protection locked="0"/>
    </xf>
    <xf numFmtId="0" fontId="185" fillId="1" borderId="276" applyNumberFormat="0" applyFont="0" applyAlignment="0">
      <alignment horizontal="center"/>
    </xf>
    <xf numFmtId="3" fontId="8" fillId="35" borderId="266" applyFill="0" applyBorder="0" applyAlignment="0" applyProtection="0">
      <protection locked="0"/>
    </xf>
    <xf numFmtId="0" fontId="7" fillId="62" borderId="269" applyNumberFormat="0" applyFont="0" applyAlignment="0" applyProtection="0"/>
    <xf numFmtId="0" fontId="9" fillId="62" borderId="269" applyNumberFormat="0" applyFont="0" applyAlignment="0" applyProtection="0"/>
    <xf numFmtId="0" fontId="52" fillId="59" borderId="267" applyNumberFormat="0" applyAlignment="0" applyProtection="0"/>
    <xf numFmtId="3" fontId="8" fillId="0" borderId="283" applyNumberFormat="0" applyFont="0" applyFill="0" applyAlignment="0" applyProtection="0">
      <alignment vertical="center"/>
    </xf>
    <xf numFmtId="0" fontId="176" fillId="59" borderId="270" applyNumberFormat="0" applyAlignment="0" applyProtection="0"/>
    <xf numFmtId="0" fontId="105" fillId="59" borderId="287" applyNumberFormat="0" applyAlignment="0" applyProtection="0"/>
    <xf numFmtId="0" fontId="80" fillId="36" borderId="288" applyNumberFormat="0" applyProtection="0">
      <alignment horizontal="left" vertical="top" indent="1"/>
    </xf>
    <xf numFmtId="4" fontId="34" fillId="48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37" fontId="203" fillId="0" borderId="290" applyNumberFormat="0" applyFont="0" applyBorder="0" applyAlignment="0" applyProtection="0">
      <alignment horizontal="centerContinuous"/>
    </xf>
    <xf numFmtId="0" fontId="107" fillId="0" borderId="291" applyNumberFormat="0" applyFill="0" applyAlignment="0" applyProtection="0"/>
    <xf numFmtId="0" fontId="210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197" fontId="36" fillId="0" borderId="263"/>
    <xf numFmtId="15" fontId="42" fillId="0" borderId="283" applyBorder="0">
      <alignment horizontal="center"/>
    </xf>
    <xf numFmtId="0" fontId="105" fillId="59" borderId="270" applyNumberFormat="0" applyAlignment="0" applyProtection="0"/>
    <xf numFmtId="0" fontId="229" fillId="59" borderId="279" applyNumberFormat="0" applyAlignment="0" applyProtection="0">
      <alignment vertical="center"/>
    </xf>
    <xf numFmtId="4" fontId="80" fillId="61" borderId="288" applyNumberFormat="0" applyProtection="0">
      <alignment vertical="center"/>
    </xf>
    <xf numFmtId="0" fontId="233" fillId="0" borderId="262" applyNumberFormat="0" applyFill="0" applyAlignment="0" applyProtection="0">
      <alignment vertical="center"/>
    </xf>
    <xf numFmtId="0" fontId="229" fillId="59" borderId="255" applyNumberForma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20" fillId="46" borderId="255" applyNumberFormat="0" applyAlignment="0" applyProtection="0">
      <alignment vertical="center"/>
    </xf>
    <xf numFmtId="0" fontId="8" fillId="62" borderId="257" applyNumberFormat="0" applyFont="0" applyAlignment="0" applyProtection="0">
      <alignment vertical="center"/>
    </xf>
    <xf numFmtId="0" fontId="34" fillId="70" borderId="288" applyNumberFormat="0" applyProtection="0">
      <alignment horizontal="left" vertical="top" indent="1"/>
    </xf>
    <xf numFmtId="0" fontId="88" fillId="0" borderId="285"/>
    <xf numFmtId="0" fontId="156" fillId="0" borderId="256"/>
    <xf numFmtId="0" fontId="210" fillId="0" borderId="256"/>
    <xf numFmtId="0" fontId="209" fillId="0" borderId="262" applyNumberFormat="0" applyFill="0" applyAlignment="0" applyProtection="0"/>
    <xf numFmtId="0" fontId="208" fillId="0" borderId="253" applyBorder="0">
      <alignment horizontal="center"/>
    </xf>
    <xf numFmtId="0" fontId="107" fillId="0" borderId="262" applyNumberFormat="0" applyFill="0" applyAlignment="0" applyProtection="0"/>
    <xf numFmtId="37" fontId="203" fillId="0" borderId="261" applyNumberFormat="0" applyFont="0" applyBorder="0" applyAlignment="0" applyProtection="0">
      <alignment horizontal="centerContinuous"/>
    </xf>
    <xf numFmtId="0" fontId="88" fillId="0" borderId="256"/>
    <xf numFmtId="3" fontId="8" fillId="0" borderId="251" applyNumberFormat="0" applyFont="0" applyFill="0" applyAlignment="0" applyProtection="0">
      <alignment vertical="center"/>
    </xf>
    <xf numFmtId="0" fontId="88" fillId="0" borderId="256"/>
    <xf numFmtId="0" fontId="64" fillId="59" borderId="281" applyNumberFormat="0" applyAlignment="0" applyProtection="0"/>
    <xf numFmtId="0" fontId="194" fillId="0" borderId="251">
      <alignment horizontal="center"/>
    </xf>
    <xf numFmtId="0" fontId="102" fillId="46" borderId="279" applyNumberFormat="0" applyAlignment="0" applyProtection="0"/>
    <xf numFmtId="0" fontId="189" fillId="0" borderId="260"/>
    <xf numFmtId="4" fontId="85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vertical="center"/>
    </xf>
    <xf numFmtId="0" fontId="8" fillId="37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4" borderId="259" applyNumberFormat="0" applyProtection="0">
      <alignment horizontal="left" vertical="center" indent="1"/>
    </xf>
    <xf numFmtId="4" fontId="34" fillId="75" borderId="259" applyNumberFormat="0" applyProtection="0">
      <alignment horizontal="right" vertical="center"/>
    </xf>
    <xf numFmtId="195" fontId="133" fillId="0" borderId="253" applyAlignment="0" applyProtection="0"/>
    <xf numFmtId="4" fontId="34" fillId="49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0" fontId="80" fillId="36" borderId="259" applyNumberFormat="0" applyProtection="0">
      <alignment horizontal="left" vertical="top" indent="1"/>
    </xf>
    <xf numFmtId="4" fontId="80" fillId="36" borderId="259" applyNumberFormat="0" applyProtection="0">
      <alignment horizontal="left" vertical="center" indent="1"/>
    </xf>
    <xf numFmtId="4" fontId="186" fillId="36" borderId="259" applyNumberFormat="0" applyProtection="0">
      <alignment vertical="center"/>
    </xf>
    <xf numFmtId="0" fontId="8" fillId="63" borderId="271" applyNumberFormat="0" applyProtection="0">
      <alignment horizontal="left" vertical="top" indent="1"/>
    </xf>
    <xf numFmtId="4" fontId="34" fillId="56" borderId="271" applyNumberFormat="0" applyProtection="0">
      <alignment horizontal="right" vertical="center"/>
    </xf>
    <xf numFmtId="0" fontId="107" fillId="0" borderId="274" applyNumberFormat="0" applyFill="0" applyAlignment="0" applyProtection="0"/>
    <xf numFmtId="0" fontId="209" fillId="0" borderId="274" applyNumberFormat="0" applyFill="0" applyAlignment="0" applyProtection="0"/>
    <xf numFmtId="197" fontId="36" fillId="0" borderId="251"/>
    <xf numFmtId="0" fontId="210" fillId="0" borderId="268"/>
    <xf numFmtId="0" fontId="156" fillId="0" borderId="268"/>
    <xf numFmtId="195" fontId="133" fillId="0" borderId="277" applyAlignment="0" applyProtection="0"/>
    <xf numFmtId="0" fontId="220" fillId="46" borderId="267" applyNumberFormat="0" applyAlignment="0" applyProtection="0">
      <alignment vertical="center"/>
    </xf>
    <xf numFmtId="0" fontId="221" fillId="59" borderId="270" applyNumberFormat="0" applyAlignment="0" applyProtection="0">
      <alignment vertical="center"/>
    </xf>
    <xf numFmtId="0" fontId="229" fillId="59" borderId="267" applyNumberFormat="0" applyAlignment="0" applyProtection="0">
      <alignment vertical="center"/>
    </xf>
    <xf numFmtId="0" fontId="8" fillId="63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10" fontId="41" fillId="39" borderId="275" applyNumberFormat="0" applyBorder="0" applyAlignment="0" applyProtection="0"/>
    <xf numFmtId="0" fontId="48" fillId="0" borderId="276">
      <alignment horizontal="left" vertical="center"/>
    </xf>
    <xf numFmtId="0" fontId="48" fillId="0" borderId="252">
      <alignment horizontal="left" vertical="center"/>
    </xf>
    <xf numFmtId="0" fontId="134" fillId="59" borderId="255" applyNumberFormat="0" applyAlignment="0" applyProtection="0"/>
    <xf numFmtId="0" fontId="95" fillId="59" borderId="255" applyNumberFormat="0" applyAlignment="0" applyProtection="0"/>
    <xf numFmtId="195" fontId="133" fillId="0" borderId="253" applyAlignment="0" applyProtection="0"/>
    <xf numFmtId="10" fontId="41" fillId="39" borderId="251" applyNumberFormat="0" applyBorder="0" applyAlignment="0" applyProtection="0"/>
    <xf numFmtId="10" fontId="41" fillId="39" borderId="251" applyNumberFormat="0" applyBorder="0" applyAlignment="0" applyProtection="0"/>
    <xf numFmtId="197" fontId="36" fillId="0" borderId="275"/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0" fontId="34" fillId="70" borderId="288" applyNumberFormat="0" applyProtection="0">
      <alignment horizontal="left" vertical="top" indent="1"/>
    </xf>
    <xf numFmtId="4" fontId="34" fillId="75" borderId="288" applyNumberFormat="0" applyProtection="0">
      <alignment horizontal="left" vertical="center" indent="1"/>
    </xf>
    <xf numFmtId="4" fontId="85" fillId="73" borderId="288" applyNumberFormat="0" applyProtection="0">
      <alignment horizontal="right" vertical="center"/>
    </xf>
    <xf numFmtId="0" fontId="189" fillId="0" borderId="289"/>
    <xf numFmtId="0" fontId="185" fillId="1" borderId="276" applyNumberFormat="0" applyFont="0" applyAlignment="0">
      <alignment horizontal="center"/>
    </xf>
    <xf numFmtId="0" fontId="88" fillId="0" borderId="285"/>
    <xf numFmtId="0" fontId="88" fillId="0" borderId="285"/>
    <xf numFmtId="0" fontId="107" fillId="0" borderId="282" applyNumberFormat="0" applyFill="0" applyAlignment="0" applyProtection="0"/>
    <xf numFmtId="0" fontId="209" fillId="0" borderId="282" applyNumberFormat="0" applyFill="0" applyAlignment="0" applyProtection="0"/>
    <xf numFmtId="0" fontId="210" fillId="0" borderId="285"/>
    <xf numFmtId="0" fontId="8" fillId="62" borderId="280" applyNumberFormat="0" applyFont="0" applyAlignment="0" applyProtection="0">
      <alignment vertical="center"/>
    </xf>
    <xf numFmtId="0" fontId="208" fillId="0" borderId="277" applyBorder="0">
      <alignment horizontal="center"/>
    </xf>
    <xf numFmtId="3" fontId="193" fillId="36" borderId="263">
      <alignment horizontal="left" vertical="top" wrapText="1"/>
      <protection locked="0"/>
    </xf>
    <xf numFmtId="0" fontId="88" fillId="0" borderId="285"/>
    <xf numFmtId="4" fontId="34" fillId="54" borderId="288" applyNumberFormat="0" applyProtection="0">
      <alignment horizontal="right" vertical="center"/>
    </xf>
    <xf numFmtId="0" fontId="34" fillId="39" borderId="288" applyNumberFormat="0" applyProtection="0">
      <alignment horizontal="left" vertical="top" indent="1"/>
    </xf>
    <xf numFmtId="0" fontId="185" fillId="1" borderId="252" applyNumberFormat="0" applyFont="0" applyAlignment="0">
      <alignment horizontal="center"/>
    </xf>
    <xf numFmtId="3" fontId="193" fillId="36" borderId="251">
      <alignment horizontal="left" vertical="top" wrapText="1"/>
      <protection locked="0"/>
    </xf>
    <xf numFmtId="0" fontId="95" fillId="59" borderId="279" applyNumberFormat="0" applyAlignment="0" applyProtection="0"/>
    <xf numFmtId="0" fontId="194" fillId="0" borderId="251">
      <alignment horizontal="center"/>
    </xf>
    <xf numFmtId="0" fontId="233" fillId="0" borderId="291" applyNumberFormat="0" applyFill="0" applyAlignment="0" applyProtection="0">
      <alignment vertical="center"/>
    </xf>
    <xf numFmtId="3" fontId="8" fillId="0" borderId="251" applyNumberFormat="0" applyFont="0" applyFill="0" applyAlignment="0" applyProtection="0">
      <alignment vertical="center"/>
    </xf>
    <xf numFmtId="0" fontId="8" fillId="37" borderId="288" applyNumberFormat="0" applyProtection="0">
      <alignment horizontal="left" vertical="center" indent="1"/>
    </xf>
    <xf numFmtId="15" fontId="42" fillId="0" borderId="251" applyBorder="0">
      <alignment horizontal="center"/>
    </xf>
    <xf numFmtId="0" fontId="9" fillId="62" borderId="286" applyNumberFormat="0" applyFont="0" applyAlignment="0" applyProtection="0"/>
    <xf numFmtId="0" fontId="208" fillId="0" borderId="253" applyBorder="0">
      <alignment horizontal="center"/>
    </xf>
    <xf numFmtId="0" fontId="194" fillId="0" borderId="263">
      <alignment horizontal="center"/>
    </xf>
    <xf numFmtId="0" fontId="209" fillId="0" borderId="291" applyNumberFormat="0" applyFill="0" applyAlignment="0" applyProtection="0"/>
    <xf numFmtId="0" fontId="62" fillId="0" borderId="282" applyNumberFormat="0" applyFill="0" applyAlignment="0" applyProtection="0"/>
    <xf numFmtId="0" fontId="164" fillId="46" borderId="255" applyNumberFormat="0" applyAlignment="0" applyProtection="0"/>
    <xf numFmtId="4" fontId="85" fillId="73" borderId="28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28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288" applyNumberFormat="0" applyProtection="0">
      <alignment vertical="center"/>
    </xf>
    <xf numFmtId="0" fontId="156" fillId="67" borderId="285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257" applyNumberFormat="0" applyFont="0" applyAlignment="0" applyProtection="0"/>
    <xf numFmtId="3" fontId="8" fillId="35" borderId="254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271" applyNumberFormat="0" applyProtection="0">
      <alignment vertical="center"/>
    </xf>
    <xf numFmtId="0" fontId="8" fillId="74" borderId="2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271" applyNumberFormat="0" applyProtection="0">
      <alignment horizontal="right" vertical="center"/>
    </xf>
    <xf numFmtId="0" fontId="34" fillId="70" borderId="271" applyNumberFormat="0" applyProtection="0">
      <alignment horizontal="left" vertical="top" indent="1"/>
    </xf>
    <xf numFmtId="4" fontId="34" fillId="75" borderId="271" applyNumberFormat="0" applyProtection="0">
      <alignment horizontal="left" vertical="center" indent="1"/>
    </xf>
    <xf numFmtId="0" fontId="189" fillId="0" borderId="272"/>
    <xf numFmtId="4" fontId="85" fillId="73" borderId="271" applyNumberFormat="0" applyProtection="0">
      <alignment horizontal="right" vertical="center"/>
    </xf>
    <xf numFmtId="0" fontId="164" fillId="46" borderId="255" applyNumberFormat="0" applyAlignment="0" applyProtection="0"/>
    <xf numFmtId="0" fontId="102" fillId="46" borderId="255" applyNumberFormat="0" applyAlignment="0" applyProtection="0"/>
    <xf numFmtId="3" fontId="8" fillId="0" borderId="263" applyNumberFormat="0" applyFont="0" applyFill="0" applyAlignment="0" applyProtection="0">
      <alignment vertical="center"/>
    </xf>
    <xf numFmtId="0" fontId="88" fillId="0" borderId="26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85"/>
    <xf numFmtId="0" fontId="1" fillId="0" borderId="0"/>
    <xf numFmtId="0" fontId="1" fillId="0" borderId="0"/>
    <xf numFmtId="0" fontId="102" fillId="46" borderId="27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28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281" applyNumberFormat="0" applyAlignment="0" applyProtection="0">
      <alignment vertical="center"/>
    </xf>
    <xf numFmtId="0" fontId="233" fillId="0" borderId="282" applyNumberFormat="0" applyFill="0" applyAlignment="0" applyProtection="0">
      <alignment vertical="center"/>
    </xf>
    <xf numFmtId="0" fontId="8" fillId="62" borderId="280" applyNumberFormat="0" applyFont="0" applyAlignment="0" applyProtection="0"/>
    <xf numFmtId="0" fontId="8" fillId="37" borderId="271" applyNumberFormat="0" applyProtection="0">
      <alignment horizontal="left" vertical="center" indent="1"/>
    </xf>
    <xf numFmtId="0" fontId="8" fillId="62" borderId="269" applyNumberFormat="0" applyFont="0" applyAlignment="0" applyProtection="0">
      <alignment vertical="center"/>
    </xf>
    <xf numFmtId="0" fontId="7" fillId="62" borderId="257" applyNumberFormat="0" applyFont="0" applyAlignment="0" applyProtection="0"/>
    <xf numFmtId="0" fontId="9" fillId="62" borderId="257" applyNumberFormat="0" applyFont="0" applyAlignment="0" applyProtection="0"/>
    <xf numFmtId="0" fontId="105" fillId="59" borderId="258" applyNumberFormat="0" applyAlignment="0" applyProtection="0"/>
    <xf numFmtId="0" fontId="176" fillId="59" borderId="258" applyNumberFormat="0" applyAlignment="0" applyProtection="0"/>
    <xf numFmtId="0" fontId="221" fillId="59" borderId="287" applyNumberFormat="0" applyAlignment="0" applyProtection="0">
      <alignment vertical="center"/>
    </xf>
    <xf numFmtId="0" fontId="60" fillId="46" borderId="279" applyNumberFormat="0" applyAlignment="0" applyProtection="0"/>
    <xf numFmtId="4" fontId="34" fillId="75" borderId="288" applyNumberFormat="0" applyProtection="0">
      <alignment horizontal="left" vertical="center" indent="1"/>
    </xf>
    <xf numFmtId="197" fontId="36" fillId="0" borderId="283"/>
    <xf numFmtId="195" fontId="133" fillId="0" borderId="265" applyAlignment="0" applyProtection="0"/>
    <xf numFmtId="0" fontId="176" fillId="59" borderId="287" applyNumberFormat="0" applyAlignment="0" applyProtection="0"/>
    <xf numFmtId="0" fontId="185" fillId="1" borderId="252" applyNumberFormat="0" applyFont="0" applyAlignment="0">
      <alignment horizontal="center"/>
    </xf>
    <xf numFmtId="0" fontId="107" fillId="0" borderId="262" applyNumberFormat="0" applyFill="0" applyAlignment="0" applyProtection="0"/>
    <xf numFmtId="0" fontId="209" fillId="0" borderId="262" applyNumberFormat="0" applyFill="0" applyAlignment="0" applyProtection="0"/>
    <xf numFmtId="0" fontId="8" fillId="62" borderId="257" applyNumberFormat="0" applyFon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33" fillId="0" borderId="262" applyNumberFormat="0" applyFill="0" applyAlignment="0" applyProtection="0">
      <alignment vertical="center"/>
    </xf>
    <xf numFmtId="4" fontId="34" fillId="71" borderId="288" applyNumberFormat="0" applyProtection="0">
      <alignment horizontal="right" vertical="center"/>
    </xf>
    <xf numFmtId="15" fontId="42" fillId="0" borderId="263" applyBorder="0">
      <alignment horizontal="center"/>
    </xf>
    <xf numFmtId="0" fontId="9" fillId="62" borderId="257" applyNumberFormat="0" applyFont="0" applyAlignment="0" applyProtection="0"/>
    <xf numFmtId="4" fontId="34" fillId="42" borderId="288" applyNumberFormat="0" applyProtection="0">
      <alignment horizontal="right" vertical="center"/>
    </xf>
    <xf numFmtId="0" fontId="80" fillId="36" borderId="288" applyNumberFormat="0" applyProtection="0">
      <alignment horizontal="left" vertical="top" indent="1"/>
    </xf>
    <xf numFmtId="4" fontId="34" fillId="71" borderId="271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288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268"/>
    <xf numFmtId="3" fontId="8" fillId="0" borderId="275" applyNumberFormat="0" applyFont="0" applyFill="0" applyAlignment="0" applyProtection="0">
      <alignment vertical="center"/>
    </xf>
    <xf numFmtId="0" fontId="164" fillId="46" borderId="267" applyNumberFormat="0" applyAlignment="0" applyProtection="0"/>
    <xf numFmtId="0" fontId="164" fillId="46" borderId="267" applyNumberFormat="0" applyAlignment="0" applyProtection="0"/>
    <xf numFmtId="10" fontId="41" fillId="39" borderId="263" applyNumberFormat="0" applyBorder="0" applyAlignment="0" applyProtection="0"/>
    <xf numFmtId="10" fontId="41" fillId="39" borderId="263" applyNumberFormat="0" applyBorder="0" applyAlignment="0" applyProtection="0"/>
    <xf numFmtId="0" fontId="102" fillId="46" borderId="267" applyNumberFormat="0" applyAlignment="0" applyProtection="0"/>
    <xf numFmtId="0" fontId="62" fillId="0" borderId="282" applyNumberFormat="0" applyFill="0" applyAlignment="0" applyProtection="0"/>
    <xf numFmtId="0" fontId="60" fillId="46" borderId="279" applyNumberFormat="0" applyAlignment="0" applyProtection="0"/>
    <xf numFmtId="0" fontId="48" fillId="0" borderId="264">
      <alignment horizontal="left" vertical="center"/>
    </xf>
    <xf numFmtId="0" fontId="52" fillId="59" borderId="279" applyNumberFormat="0" applyAlignment="0" applyProtection="0"/>
    <xf numFmtId="0" fontId="88" fillId="0" borderId="268"/>
    <xf numFmtId="0" fontId="164" fillId="46" borderId="279" applyNumberFormat="0" applyAlignment="0" applyProtection="0"/>
    <xf numFmtId="10" fontId="41" fillId="39" borderId="283" applyNumberFormat="0" applyBorder="0" applyAlignment="0" applyProtection="0"/>
    <xf numFmtId="0" fontId="95" fillId="59" borderId="267" applyNumberFormat="0" applyAlignment="0" applyProtection="0"/>
    <xf numFmtId="15" fontId="42" fillId="0" borderId="275" applyBorder="0">
      <alignment horizontal="center"/>
    </xf>
    <xf numFmtId="0" fontId="8" fillId="70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center" indent="1"/>
    </xf>
    <xf numFmtId="10" fontId="41" fillId="39" borderId="275" applyNumberFormat="0" applyBorder="0" applyAlignment="0" applyProtection="0"/>
    <xf numFmtId="0" fontId="8" fillId="62" borderId="257" applyNumberFormat="0" applyFont="0" applyAlignment="0" applyProtection="0"/>
    <xf numFmtId="0" fontId="64" fillId="59" borderId="258" applyNumberFormat="0" applyAlignment="0" applyProtection="0"/>
    <xf numFmtId="0" fontId="62" fillId="0" borderId="262" applyNumberFormat="0" applyFill="0" applyAlignment="0" applyProtection="0"/>
    <xf numFmtId="0" fontId="60" fillId="46" borderId="255" applyNumberFormat="0" applyAlignment="0" applyProtection="0"/>
    <xf numFmtId="0" fontId="52" fillId="59" borderId="255" applyNumberFormat="0" applyAlignment="0" applyProtection="0"/>
    <xf numFmtId="0" fontId="8" fillId="62" borderId="280" applyNumberFormat="0" applyFont="0" applyAlignment="0" applyProtection="0"/>
    <xf numFmtId="4" fontId="187" fillId="39" borderId="288" applyNumberFormat="0" applyProtection="0">
      <alignment vertical="center"/>
    </xf>
    <xf numFmtId="0" fontId="7" fillId="62" borderId="286" applyNumberFormat="0" applyFont="0" applyAlignment="0" applyProtection="0"/>
    <xf numFmtId="4" fontId="34" fillId="39" borderId="288" applyNumberFormat="0" applyProtection="0">
      <alignment vertical="center"/>
    </xf>
    <xf numFmtId="4" fontId="34" fillId="58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0" fontId="88" fillId="0" borderId="256"/>
    <xf numFmtId="0" fontId="102" fillId="46" borderId="255" applyNumberFormat="0" applyAlignment="0" applyProtection="0"/>
    <xf numFmtId="0" fontId="156" fillId="67" borderId="256"/>
    <xf numFmtId="4" fontId="80" fillId="61" borderId="259" applyNumberFormat="0" applyProtection="0">
      <alignment vertical="center"/>
    </xf>
    <xf numFmtId="4" fontId="186" fillId="36" borderId="259" applyNumberFormat="0" applyProtection="0">
      <alignment vertical="center"/>
    </xf>
    <xf numFmtId="4" fontId="80" fillId="36" borderId="259" applyNumberFormat="0" applyProtection="0">
      <alignment horizontal="left" vertical="center" indent="1"/>
    </xf>
    <xf numFmtId="0" fontId="80" fillId="36" borderId="259" applyNumberFormat="0" applyProtection="0">
      <alignment horizontal="left" vertical="top" indent="1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49" borderId="259" applyNumberFormat="0" applyProtection="0">
      <alignment horizontal="right" vertical="center"/>
    </xf>
    <xf numFmtId="4" fontId="34" fillId="75" borderId="259" applyNumberFormat="0" applyProtection="0">
      <alignment horizontal="right" vertical="center"/>
    </xf>
    <xf numFmtId="0" fontId="8" fillId="74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37" borderId="259" applyNumberFormat="0" applyProtection="0">
      <alignment horizontal="left" vertical="top" indent="1"/>
    </xf>
    <xf numFmtId="4" fontId="34" fillId="39" borderId="259" applyNumberFormat="0" applyProtection="0">
      <alignment vertical="center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85" fillId="73" borderId="259" applyNumberFormat="0" applyProtection="0">
      <alignment horizontal="right" vertical="center"/>
    </xf>
    <xf numFmtId="0" fontId="189" fillId="0" borderId="260"/>
    <xf numFmtId="0" fontId="88" fillId="0" borderId="256"/>
    <xf numFmtId="0" fontId="88" fillId="0" borderId="256"/>
    <xf numFmtId="37" fontId="203" fillId="0" borderId="261" applyNumberFormat="0" applyFont="0" applyBorder="0" applyAlignment="0" applyProtection="0">
      <alignment horizontal="centerContinuous"/>
    </xf>
    <xf numFmtId="0" fontId="210" fillId="0" borderId="256"/>
    <xf numFmtId="0" fontId="156" fillId="0" borderId="256"/>
    <xf numFmtId="0" fontId="185" fillId="1" borderId="264" applyNumberFormat="0" applyFont="0" applyAlignment="0">
      <alignment horizontal="center"/>
    </xf>
    <xf numFmtId="0" fontId="52" fillId="59" borderId="255" applyNumberFormat="0" applyAlignment="0" applyProtection="0"/>
    <xf numFmtId="0" fontId="60" fillId="46" borderId="255" applyNumberFormat="0" applyAlignment="0" applyProtection="0"/>
    <xf numFmtId="0" fontId="62" fillId="0" borderId="262" applyNumberFormat="0" applyFill="0" applyAlignment="0" applyProtection="0"/>
    <xf numFmtId="0" fontId="64" fillId="59" borderId="258" applyNumberFormat="0" applyAlignment="0" applyProtection="0"/>
    <xf numFmtId="0" fontId="8" fillId="62" borderId="257" applyNumberFormat="0" applyFont="0" applyAlignment="0" applyProtection="0"/>
    <xf numFmtId="0" fontId="64" fillId="59" borderId="281" applyNumberFormat="0" applyAlignment="0" applyProtection="0"/>
    <xf numFmtId="0" fontId="48" fillId="0" borderId="284">
      <alignment horizontal="left" vertical="center"/>
    </xf>
    <xf numFmtId="0" fontId="8" fillId="62" borderId="269" applyNumberFormat="0" applyFont="0" applyAlignment="0" applyProtection="0"/>
    <xf numFmtId="0" fontId="64" fillId="59" borderId="270" applyNumberFormat="0" applyAlignment="0" applyProtection="0"/>
    <xf numFmtId="0" fontId="62" fillId="0" borderId="274" applyNumberFormat="0" applyFill="0" applyAlignment="0" applyProtection="0"/>
    <xf numFmtId="0" fontId="60" fillId="46" borderId="267" applyNumberFormat="0" applyAlignment="0" applyProtection="0"/>
    <xf numFmtId="10" fontId="41" fillId="39" borderId="283" applyNumberFormat="0" applyBorder="0" applyAlignment="0" applyProtection="0"/>
    <xf numFmtId="0" fontId="164" fillId="46" borderId="279" applyNumberFormat="0" applyAlignment="0" applyProtection="0"/>
    <xf numFmtId="0" fontId="88" fillId="0" borderId="268"/>
    <xf numFmtId="0" fontId="102" fillId="46" borderId="267" applyNumberFormat="0" applyAlignment="0" applyProtection="0"/>
    <xf numFmtId="0" fontId="156" fillId="67" borderId="268"/>
    <xf numFmtId="0" fontId="7" fillId="62" borderId="257" applyNumberFormat="0" applyFont="0" applyAlignment="0" applyProtection="0"/>
    <xf numFmtId="0" fontId="9" fillId="62" borderId="257" applyNumberFormat="0" applyFont="0" applyAlignment="0" applyProtection="0"/>
    <xf numFmtId="0" fontId="105" fillId="59" borderId="258" applyNumberFormat="0" applyAlignment="0" applyProtection="0"/>
    <xf numFmtId="0" fontId="176" fillId="59" borderId="258" applyNumberFormat="0" applyAlignment="0" applyProtection="0"/>
    <xf numFmtId="4" fontId="80" fillId="61" borderId="271" applyNumberFormat="0" applyProtection="0">
      <alignment vertical="center"/>
    </xf>
    <xf numFmtId="4" fontId="186" fillId="36" borderId="271" applyNumberFormat="0" applyProtection="0">
      <alignment vertical="center"/>
    </xf>
    <xf numFmtId="4" fontId="80" fillId="36" borderId="271" applyNumberFormat="0" applyProtection="0">
      <alignment horizontal="left" vertical="center" indent="1"/>
    </xf>
    <xf numFmtId="0" fontId="80" fillId="36" borderId="271" applyNumberFormat="0" applyProtection="0">
      <alignment horizontal="left" vertical="top" indent="1"/>
    </xf>
    <xf numFmtId="4" fontId="34" fillId="42" borderId="271" applyNumberFormat="0" applyProtection="0">
      <alignment horizontal="right" vertical="center"/>
    </xf>
    <xf numFmtId="4" fontId="34" fillId="48" borderId="271" applyNumberFormat="0" applyProtection="0">
      <alignment horizontal="right" vertical="center"/>
    </xf>
    <xf numFmtId="4" fontId="34" fillId="56" borderId="271" applyNumberFormat="0" applyProtection="0">
      <alignment horizontal="right" vertical="center"/>
    </xf>
    <xf numFmtId="4" fontId="34" fillId="50" borderId="271" applyNumberFormat="0" applyProtection="0">
      <alignment horizontal="right" vertical="center"/>
    </xf>
    <xf numFmtId="4" fontId="34" fillId="54" borderId="271" applyNumberFormat="0" applyProtection="0">
      <alignment horizontal="right" vertical="center"/>
    </xf>
    <xf numFmtId="4" fontId="34" fillId="58" borderId="271" applyNumberFormat="0" applyProtection="0">
      <alignment horizontal="right" vertical="center"/>
    </xf>
    <xf numFmtId="4" fontId="34" fillId="57" borderId="271" applyNumberFormat="0" applyProtection="0">
      <alignment horizontal="right" vertical="center"/>
    </xf>
    <xf numFmtId="4" fontId="34" fillId="71" borderId="271" applyNumberFormat="0" applyProtection="0">
      <alignment horizontal="right" vertical="center"/>
    </xf>
    <xf numFmtId="4" fontId="34" fillId="49" borderId="271" applyNumberFormat="0" applyProtection="0">
      <alignment horizontal="right" vertical="center"/>
    </xf>
    <xf numFmtId="4" fontId="34" fillId="75" borderId="271" applyNumberFormat="0" applyProtection="0">
      <alignment horizontal="right" vertical="center"/>
    </xf>
    <xf numFmtId="0" fontId="8" fillId="74" borderId="271" applyNumberFormat="0" applyProtection="0">
      <alignment horizontal="left" vertical="center" indent="1"/>
    </xf>
    <xf numFmtId="0" fontId="8" fillId="74" borderId="271" applyNumberFormat="0" applyProtection="0">
      <alignment horizontal="left" vertical="top" indent="1"/>
    </xf>
    <xf numFmtId="0" fontId="8" fillId="70" borderId="271" applyNumberFormat="0" applyProtection="0">
      <alignment horizontal="left" vertical="center" indent="1"/>
    </xf>
    <xf numFmtId="0" fontId="8" fillId="70" borderId="271" applyNumberFormat="0" applyProtection="0">
      <alignment horizontal="left" vertical="top" indent="1"/>
    </xf>
    <xf numFmtId="0" fontId="8" fillId="63" borderId="271" applyNumberFormat="0" applyProtection="0">
      <alignment horizontal="left" vertical="center" indent="1"/>
    </xf>
    <xf numFmtId="0" fontId="8" fillId="63" borderId="271" applyNumberFormat="0" applyProtection="0">
      <alignment horizontal="left" vertical="top" indent="1"/>
    </xf>
    <xf numFmtId="0" fontId="8" fillId="37" borderId="271" applyNumberFormat="0" applyProtection="0">
      <alignment horizontal="left" vertical="center" indent="1"/>
    </xf>
    <xf numFmtId="0" fontId="8" fillId="37" borderId="271" applyNumberFormat="0" applyProtection="0">
      <alignment horizontal="left" vertical="top" indent="1"/>
    </xf>
    <xf numFmtId="4" fontId="34" fillId="39" borderId="271" applyNumberFormat="0" applyProtection="0">
      <alignment vertical="center"/>
    </xf>
    <xf numFmtId="4" fontId="187" fillId="39" borderId="271" applyNumberFormat="0" applyProtection="0">
      <alignment vertical="center"/>
    </xf>
    <xf numFmtId="4" fontId="34" fillId="39" borderId="271" applyNumberFormat="0" applyProtection="0">
      <alignment horizontal="left" vertical="center" indent="1"/>
    </xf>
    <xf numFmtId="0" fontId="34" fillId="39" borderId="271" applyNumberFormat="0" applyProtection="0">
      <alignment horizontal="left" vertical="top" indent="1"/>
    </xf>
    <xf numFmtId="4" fontId="34" fillId="73" borderId="271" applyNumberFormat="0" applyProtection="0">
      <alignment horizontal="right" vertical="center"/>
    </xf>
    <xf numFmtId="4" fontId="187" fillId="73" borderId="271" applyNumberFormat="0" applyProtection="0">
      <alignment horizontal="right" vertical="center"/>
    </xf>
    <xf numFmtId="4" fontId="34" fillId="75" borderId="271" applyNumberFormat="0" applyProtection="0">
      <alignment horizontal="left" vertical="center" indent="1"/>
    </xf>
    <xf numFmtId="0" fontId="34" fillId="70" borderId="271" applyNumberFormat="0" applyProtection="0">
      <alignment horizontal="left" vertical="top" indent="1"/>
    </xf>
    <xf numFmtId="4" fontId="85" fillId="73" borderId="271" applyNumberFormat="0" applyProtection="0">
      <alignment horizontal="right" vertical="center"/>
    </xf>
    <xf numFmtId="0" fontId="189" fillId="0" borderId="272"/>
    <xf numFmtId="0" fontId="185" fillId="1" borderId="252" applyNumberFormat="0" applyFont="0" applyAlignment="0">
      <alignment horizontal="center"/>
    </xf>
    <xf numFmtId="0" fontId="88" fillId="0" borderId="268"/>
    <xf numFmtId="0" fontId="88" fillId="0" borderId="268"/>
    <xf numFmtId="37" fontId="203" fillId="0" borderId="273" applyNumberFormat="0" applyFont="0" applyBorder="0" applyAlignment="0" applyProtection="0">
      <alignment horizontal="centerContinuous"/>
    </xf>
    <xf numFmtId="0" fontId="107" fillId="0" borderId="262" applyNumberFormat="0" applyFill="0" applyAlignment="0" applyProtection="0"/>
    <xf numFmtId="0" fontId="209" fillId="0" borderId="262" applyNumberFormat="0" applyFill="0" applyAlignment="0" applyProtection="0"/>
    <xf numFmtId="0" fontId="210" fillId="0" borderId="268"/>
    <xf numFmtId="0" fontId="156" fillId="0" borderId="268"/>
    <xf numFmtId="0" fontId="8" fillId="62" borderId="257" applyNumberFormat="0" applyFon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33" fillId="0" borderId="262" applyNumberFormat="0" applyFill="0" applyAlignment="0" applyProtection="0">
      <alignment vertical="center"/>
    </xf>
    <xf numFmtId="0" fontId="8" fillId="37" borderId="288" applyNumberFormat="0" applyProtection="0">
      <alignment horizontal="left" vertical="top" indent="1"/>
    </xf>
    <xf numFmtId="0" fontId="52" fillId="59" borderId="267" applyNumberFormat="0" applyAlignment="0" applyProtection="0"/>
    <xf numFmtId="0" fontId="60" fillId="46" borderId="267" applyNumberFormat="0" applyAlignment="0" applyProtection="0"/>
    <xf numFmtId="0" fontId="62" fillId="0" borderId="274" applyNumberFormat="0" applyFill="0" applyAlignment="0" applyProtection="0"/>
    <xf numFmtId="0" fontId="64" fillId="59" borderId="270" applyNumberFormat="0" applyAlignment="0" applyProtection="0"/>
    <xf numFmtId="0" fontId="8" fillId="62" borderId="269" applyNumberFormat="0" applyFont="0" applyAlignment="0" applyProtection="0"/>
    <xf numFmtId="0" fontId="8" fillId="74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185" fillId="1" borderId="284" applyNumberFormat="0" applyFont="0" applyAlignment="0">
      <alignment horizontal="center"/>
    </xf>
    <xf numFmtId="0" fontId="194" fillId="0" borderId="283">
      <alignment horizontal="center"/>
    </xf>
    <xf numFmtId="0" fontId="7" fillId="62" borderId="269" applyNumberFormat="0" applyFont="0" applyAlignment="0" applyProtection="0"/>
    <xf numFmtId="0" fontId="9" fillId="62" borderId="269" applyNumberFormat="0" applyFont="0" applyAlignment="0" applyProtection="0"/>
    <xf numFmtId="0" fontId="105" fillId="59" borderId="270" applyNumberFormat="0" applyAlignment="0" applyProtection="0"/>
    <xf numFmtId="0" fontId="176" fillId="59" borderId="270" applyNumberFormat="0" applyAlignment="0" applyProtection="0"/>
    <xf numFmtId="0" fontId="185" fillId="1" borderId="264" applyNumberFormat="0" applyFont="0" applyAlignment="0">
      <alignment horizontal="center"/>
    </xf>
    <xf numFmtId="0" fontId="107" fillId="0" borderId="274" applyNumberFormat="0" applyFill="0" applyAlignment="0" applyProtection="0"/>
    <xf numFmtId="0" fontId="209" fillId="0" borderId="274" applyNumberFormat="0" applyFill="0" applyAlignment="0" applyProtection="0"/>
    <xf numFmtId="0" fontId="8" fillId="62" borderId="269" applyNumberFormat="0" applyFont="0" applyAlignment="0" applyProtection="0">
      <alignment vertical="center"/>
    </xf>
    <xf numFmtId="0" fontId="221" fillId="59" borderId="270" applyNumberFormat="0" applyAlignment="0" applyProtection="0">
      <alignment vertical="center"/>
    </xf>
    <xf numFmtId="0" fontId="233" fillId="0" borderId="274" applyNumberFormat="0" applyFill="0" applyAlignment="0" applyProtection="0">
      <alignment vertical="center"/>
    </xf>
    <xf numFmtId="0" fontId="52" fillId="59" borderId="279" applyNumberFormat="0" applyAlignment="0" applyProtection="0"/>
    <xf numFmtId="0" fontId="60" fillId="46" borderId="279" applyNumberFormat="0" applyAlignment="0" applyProtection="0"/>
    <xf numFmtId="0" fontId="62" fillId="0" borderId="291" applyNumberFormat="0" applyFill="0" applyAlignment="0" applyProtection="0"/>
    <xf numFmtId="0" fontId="64" fillId="59" borderId="287" applyNumberFormat="0" applyAlignment="0" applyProtection="0"/>
    <xf numFmtId="0" fontId="8" fillId="62" borderId="28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292" applyNumberFormat="0" applyAlignment="0" applyProtection="0"/>
    <xf numFmtId="0" fontId="60" fillId="46" borderId="29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2" fontId="29" fillId="0" borderId="0" applyNumberFormat="0"/>
    <xf numFmtId="0" fontId="112" fillId="0" borderId="0"/>
    <xf numFmtId="0" fontId="112" fillId="0" borderId="0"/>
    <xf numFmtId="0" fontId="7" fillId="0" borderId="0"/>
    <xf numFmtId="0" fontId="9" fillId="41" borderId="0" applyNumberFormat="0" applyBorder="0" applyAlignment="0" applyProtection="0"/>
    <xf numFmtId="0" fontId="92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3" borderId="0" applyNumberFormat="0" applyBorder="0" applyAlignment="0" applyProtection="0"/>
    <xf numFmtId="0" fontId="92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4" borderId="0" applyNumberFormat="0" applyBorder="0" applyAlignment="0" applyProtection="0"/>
    <xf numFmtId="0" fontId="92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0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92" fillId="48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92" fillId="49" borderId="0" applyNumberFormat="0" applyBorder="0" applyAlignment="0" applyProtection="0"/>
    <xf numFmtId="0" fontId="38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92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92" fillId="50" borderId="0" applyNumberFormat="0" applyBorder="0" applyAlignment="0" applyProtection="0"/>
    <xf numFmtId="0" fontId="38" fillId="50" borderId="0" applyNumberFormat="0" applyBorder="0" applyAlignment="0" applyProtection="0"/>
    <xf numFmtId="0" fontId="1" fillId="3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124" fillId="51" borderId="0" applyNumberFormat="0" applyBorder="0" applyAlignment="0" applyProtection="0"/>
    <xf numFmtId="0" fontId="93" fillId="51" borderId="0" applyNumberFormat="0" applyBorder="0" applyAlignment="0" applyProtection="0"/>
    <xf numFmtId="0" fontId="245" fillId="51" borderId="0" applyNumberFormat="0" applyBorder="0" applyAlignment="0" applyProtection="0"/>
    <xf numFmtId="0" fontId="27" fillId="12" borderId="0" applyNumberFormat="0" applyBorder="0" applyAlignment="0" applyProtection="0"/>
    <xf numFmtId="0" fontId="124" fillId="48" borderId="0" applyNumberFormat="0" applyBorder="0" applyAlignment="0" applyProtection="0"/>
    <xf numFmtId="0" fontId="93" fillId="48" borderId="0" applyNumberFormat="0" applyBorder="0" applyAlignment="0" applyProtection="0"/>
    <xf numFmtId="0" fontId="245" fillId="48" borderId="0" applyNumberFormat="0" applyBorder="0" applyAlignment="0" applyProtection="0"/>
    <xf numFmtId="0" fontId="27" fillId="16" borderId="0" applyNumberFormat="0" applyBorder="0" applyAlignment="0" applyProtection="0"/>
    <xf numFmtId="0" fontId="124" fillId="49" borderId="0" applyNumberFormat="0" applyBorder="0" applyAlignment="0" applyProtection="0"/>
    <xf numFmtId="0" fontId="93" fillId="49" borderId="0" applyNumberFormat="0" applyBorder="0" applyAlignment="0" applyProtection="0"/>
    <xf numFmtId="0" fontId="245" fillId="49" borderId="0" applyNumberFormat="0" applyBorder="0" applyAlignment="0" applyProtection="0"/>
    <xf numFmtId="0" fontId="27" fillId="20" borderId="0" applyNumberFormat="0" applyBorder="0" applyAlignment="0" applyProtection="0"/>
    <xf numFmtId="0" fontId="124" fillId="52" borderId="0" applyNumberFormat="0" applyBorder="0" applyAlignment="0" applyProtection="0"/>
    <xf numFmtId="0" fontId="93" fillId="52" borderId="0" applyNumberFormat="0" applyBorder="0" applyAlignment="0" applyProtection="0"/>
    <xf numFmtId="0" fontId="245" fillId="52" borderId="0" applyNumberFormat="0" applyBorder="0" applyAlignment="0" applyProtection="0"/>
    <xf numFmtId="0" fontId="27" fillId="24" borderId="0" applyNumberFormat="0" applyBorder="0" applyAlignment="0" applyProtection="0"/>
    <xf numFmtId="0" fontId="124" fillId="53" borderId="0" applyNumberFormat="0" applyBorder="0" applyAlignment="0" applyProtection="0"/>
    <xf numFmtId="0" fontId="93" fillId="53" borderId="0" applyNumberFormat="0" applyBorder="0" applyAlignment="0" applyProtection="0"/>
    <xf numFmtId="0" fontId="245" fillId="53" borderId="0" applyNumberFormat="0" applyBorder="0" applyAlignment="0" applyProtection="0"/>
    <xf numFmtId="0" fontId="27" fillId="28" borderId="0" applyNumberFormat="0" applyBorder="0" applyAlignment="0" applyProtection="0"/>
    <xf numFmtId="0" fontId="124" fillId="54" borderId="0" applyNumberFormat="0" applyBorder="0" applyAlignment="0" applyProtection="0"/>
    <xf numFmtId="0" fontId="93" fillId="54" borderId="0" applyNumberFormat="0" applyBorder="0" applyAlignment="0" applyProtection="0"/>
    <xf numFmtId="0" fontId="245" fillId="54" borderId="0" applyNumberFormat="0" applyBorder="0" applyAlignment="0" applyProtection="0"/>
    <xf numFmtId="0" fontId="27" fillId="3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124" fillId="55" borderId="0" applyNumberFormat="0" applyBorder="0" applyAlignment="0" applyProtection="0"/>
    <xf numFmtId="0" fontId="9" fillId="79" borderId="0" applyNumberFormat="0" applyBorder="0" applyAlignment="0" applyProtection="0"/>
    <xf numFmtId="0" fontId="9" fillId="80" borderId="0" applyNumberFormat="0" applyBorder="0" applyAlignment="0" applyProtection="0"/>
    <xf numFmtId="0" fontId="124" fillId="81" borderId="0" applyNumberFormat="0" applyBorder="0" applyAlignment="0" applyProtection="0"/>
    <xf numFmtId="0" fontId="93" fillId="55" borderId="0" applyNumberFormat="0" applyBorder="0" applyAlignment="0" applyProtection="0"/>
    <xf numFmtId="0" fontId="245" fillId="5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6" borderId="0" applyNumberFormat="0" applyBorder="0" applyAlignment="0" applyProtection="0"/>
    <xf numFmtId="0" fontId="9" fillId="82" borderId="0" applyNumberFormat="0" applyBorder="0" applyAlignment="0" applyProtection="0"/>
    <xf numFmtId="0" fontId="9" fillId="83" borderId="0" applyNumberFormat="0" applyBorder="0" applyAlignment="0" applyProtection="0"/>
    <xf numFmtId="0" fontId="124" fillId="83" borderId="0" applyNumberFormat="0" applyBorder="0" applyAlignment="0" applyProtection="0"/>
    <xf numFmtId="0" fontId="93" fillId="56" borderId="0" applyNumberFormat="0" applyBorder="0" applyAlignment="0" applyProtection="0"/>
    <xf numFmtId="0" fontId="245" fillId="5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7" borderId="0" applyNumberFormat="0" applyBorder="0" applyAlignment="0" applyProtection="0"/>
    <xf numFmtId="0" fontId="9" fillId="84" borderId="0" applyNumberFormat="0" applyBorder="0" applyAlignment="0" applyProtection="0"/>
    <xf numFmtId="0" fontId="9" fillId="85" borderId="0" applyNumberFormat="0" applyBorder="0" applyAlignment="0" applyProtection="0"/>
    <xf numFmtId="0" fontId="124" fillId="85" borderId="0" applyNumberFormat="0" applyBorder="0" applyAlignment="0" applyProtection="0"/>
    <xf numFmtId="0" fontId="93" fillId="57" borderId="0" applyNumberFormat="0" applyBorder="0" applyAlignment="0" applyProtection="0"/>
    <xf numFmtId="0" fontId="245" fillId="5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2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124" fillId="87" borderId="0" applyNumberFormat="0" applyBorder="0" applyAlignment="0" applyProtection="0"/>
    <xf numFmtId="0" fontId="93" fillId="52" borderId="0" applyNumberFormat="0" applyBorder="0" applyAlignment="0" applyProtection="0"/>
    <xf numFmtId="0" fontId="245" fillId="52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3" borderId="0" applyNumberFormat="0" applyBorder="0" applyAlignment="0" applyProtection="0"/>
    <xf numFmtId="0" fontId="9" fillId="88" borderId="0" applyNumberFormat="0" applyBorder="0" applyAlignment="0" applyProtection="0"/>
    <xf numFmtId="0" fontId="9" fillId="80" borderId="0" applyNumberFormat="0" applyBorder="0" applyAlignment="0" applyProtection="0"/>
    <xf numFmtId="0" fontId="124" fillId="89" borderId="0" applyNumberFormat="0" applyBorder="0" applyAlignment="0" applyProtection="0"/>
    <xf numFmtId="0" fontId="93" fillId="53" borderId="0" applyNumberFormat="0" applyBorder="0" applyAlignment="0" applyProtection="0"/>
    <xf numFmtId="0" fontId="245" fillId="53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8" borderId="0" applyNumberFormat="0" applyBorder="0" applyAlignment="0" applyProtection="0"/>
    <xf numFmtId="0" fontId="9" fillId="90" borderId="0" applyNumberFormat="0" applyBorder="0" applyAlignment="0" applyProtection="0"/>
    <xf numFmtId="0" fontId="9" fillId="91" borderId="0" applyNumberFormat="0" applyBorder="0" applyAlignment="0" applyProtection="0"/>
    <xf numFmtId="0" fontId="124" fillId="92" borderId="0" applyNumberFormat="0" applyBorder="0" applyAlignment="0" applyProtection="0"/>
    <xf numFmtId="0" fontId="93" fillId="58" borderId="0" applyNumberFormat="0" applyBorder="0" applyAlignment="0" applyProtection="0"/>
    <xf numFmtId="0" fontId="245" fillId="5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30" fillId="42" borderId="0" applyNumberFormat="0" applyBorder="0" applyAlignment="0" applyProtection="0"/>
    <xf numFmtId="0" fontId="94" fillId="42" borderId="0" applyNumberFormat="0" applyBorder="0" applyAlignment="0" applyProtection="0"/>
    <xf numFmtId="0" fontId="246" fillId="42" borderId="0" applyNumberFormat="0" applyBorder="0" applyAlignment="0" applyProtection="0"/>
    <xf numFmtId="0" fontId="17" fillId="3" borderId="0" applyNumberFormat="0" applyBorder="0" applyAlignment="0" applyProtection="0"/>
    <xf numFmtId="0" fontId="90" fillId="0" borderId="0" applyFont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0" fontId="21" fillId="6" borderId="12" applyNumberFormat="0" applyAlignment="0" applyProtection="0"/>
    <xf numFmtId="0" fontId="248" fillId="0" borderId="0"/>
    <xf numFmtId="0" fontId="136" fillId="60" borderId="25" applyNumberFormat="0" applyAlignment="0" applyProtection="0"/>
    <xf numFmtId="0" fontId="96" fillId="60" borderId="25" applyNumberFormat="0" applyAlignment="0" applyProtection="0"/>
    <xf numFmtId="0" fontId="249" fillId="60" borderId="25" applyNumberFormat="0" applyAlignment="0" applyProtection="0"/>
    <xf numFmtId="0" fontId="23" fillId="7" borderId="15" applyNumberFormat="0" applyAlignment="0" applyProtection="0"/>
    <xf numFmtId="173" fontId="7" fillId="0" borderId="0" applyFont="0" applyFill="0" applyBorder="0" applyAlignment="0" applyProtection="0"/>
    <xf numFmtId="41" fontId="29" fillId="0" borderId="0" applyNumberFormat="0" applyBorder="0"/>
    <xf numFmtId="279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0" fontId="8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278" fontId="30" fillId="0" borderId="0"/>
    <xf numFmtId="0" fontId="8" fillId="0" borderId="0"/>
    <xf numFmtId="37" fontId="7" fillId="0" borderId="0"/>
    <xf numFmtId="0" fontId="209" fillId="93" borderId="0" applyNumberFormat="0" applyBorder="0" applyAlignment="0" applyProtection="0"/>
    <xf numFmtId="0" fontId="209" fillId="94" borderId="0" applyNumberFormat="0" applyBorder="0" applyAlignment="0" applyProtection="0"/>
    <xf numFmtId="0" fontId="209" fillId="95" borderId="0" applyNumberFormat="0" applyBorder="0" applyAlignment="0" applyProtection="0"/>
    <xf numFmtId="184" fontId="70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98" fillId="43" borderId="0" applyNumberFormat="0" applyBorder="0" applyAlignment="0" applyProtection="0"/>
    <xf numFmtId="0" fontId="251" fillId="43" borderId="0" applyNumberFormat="0" applyBorder="0" applyAlignment="0" applyProtection="0"/>
    <xf numFmtId="0" fontId="16" fillId="2" borderId="0" applyNumberFormat="0" applyBorder="0" applyAlignment="0" applyProtection="0"/>
    <xf numFmtId="0" fontId="252" fillId="0" borderId="0">
      <alignment horizontal="left"/>
    </xf>
    <xf numFmtId="0" fontId="158" fillId="0" borderId="26" applyNumberFormat="0" applyFill="0" applyAlignment="0" applyProtection="0"/>
    <xf numFmtId="0" fontId="99" fillId="0" borderId="26" applyNumberFormat="0" applyFill="0" applyAlignment="0" applyProtection="0"/>
    <xf numFmtId="0" fontId="253" fillId="0" borderId="26" applyNumberFormat="0" applyFill="0" applyAlignment="0" applyProtection="0"/>
    <xf numFmtId="0" fontId="13" fillId="0" borderId="9" applyNumberFormat="0" applyFill="0" applyAlignment="0" applyProtection="0"/>
    <xf numFmtId="0" fontId="159" fillId="0" borderId="27" applyNumberFormat="0" applyFill="0" applyAlignment="0" applyProtection="0"/>
    <xf numFmtId="0" fontId="100" fillId="0" borderId="27" applyNumberFormat="0" applyFill="0" applyAlignment="0" applyProtection="0"/>
    <xf numFmtId="0" fontId="254" fillId="0" borderId="27" applyNumberFormat="0" applyFill="0" applyAlignment="0" applyProtection="0"/>
    <xf numFmtId="0" fontId="14" fillId="0" borderId="10" applyNumberFormat="0" applyFill="0" applyAlignment="0" applyProtection="0"/>
    <xf numFmtId="0" fontId="160" fillId="0" borderId="28" applyNumberFormat="0" applyFill="0" applyAlignment="0" applyProtection="0"/>
    <xf numFmtId="0" fontId="101" fillId="0" borderId="28" applyNumberFormat="0" applyFill="0" applyAlignment="0" applyProtection="0"/>
    <xf numFmtId="0" fontId="255" fillId="0" borderId="28" applyNumberFormat="0" applyFill="0" applyAlignment="0" applyProtection="0"/>
    <xf numFmtId="0" fontId="15" fillId="0" borderId="11" applyNumberFormat="0" applyFill="0" applyAlignment="0" applyProtection="0"/>
    <xf numFmtId="0" fontId="16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70" fillId="0" borderId="29" applyNumberFormat="0" applyFill="0" applyAlignment="0" applyProtection="0"/>
    <xf numFmtId="0" fontId="103" fillId="0" borderId="29" applyNumberFormat="0" applyFill="0" applyAlignment="0" applyProtection="0"/>
    <xf numFmtId="0" fontId="257" fillId="0" borderId="29" applyNumberFormat="0" applyFill="0" applyAlignment="0" applyProtection="0"/>
    <xf numFmtId="0" fontId="22" fillId="0" borderId="14" applyNumberFormat="0" applyFill="0" applyAlignment="0" applyProtection="0"/>
    <xf numFmtId="0" fontId="258" fillId="0" borderId="35"/>
    <xf numFmtId="0" fontId="174" fillId="61" borderId="0" applyNumberFormat="0" applyBorder="0" applyAlignment="0" applyProtection="0"/>
    <xf numFmtId="0" fontId="104" fillId="61" borderId="0" applyNumberFormat="0" applyBorder="0" applyAlignment="0" applyProtection="0"/>
    <xf numFmtId="0" fontId="259" fillId="61" borderId="0" applyNumberFormat="0" applyBorder="0" applyAlignment="0" applyProtection="0"/>
    <xf numFmtId="0" fontId="241" fillId="4" borderId="0" applyNumberFormat="0" applyBorder="0" applyAlignment="0" applyProtection="0"/>
    <xf numFmtId="216" fontId="51" fillId="0" borderId="0"/>
    <xf numFmtId="0" fontId="7" fillId="0" borderId="0"/>
    <xf numFmtId="0" fontId="92" fillId="0" borderId="0"/>
    <xf numFmtId="0" fontId="7" fillId="0" borderId="0"/>
    <xf numFmtId="0" fontId="44" fillId="0" borderId="0"/>
    <xf numFmtId="0" fontId="90" fillId="0" borderId="0"/>
    <xf numFmtId="0" fontId="29" fillId="0" borderId="0"/>
    <xf numFmtId="0" fontId="8" fillId="0" borderId="0"/>
    <xf numFmtId="0" fontId="8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7" fillId="0" borderId="0"/>
    <xf numFmtId="0" fontId="7" fillId="0" borderId="0"/>
    <xf numFmtId="0" fontId="44" fillId="0" borderId="0"/>
    <xf numFmtId="0" fontId="244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20" fillId="6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172" fontId="8" fillId="0" borderId="0"/>
    <xf numFmtId="0" fontId="205" fillId="0" borderId="0" applyNumberFormat="0" applyFill="0" applyBorder="0" applyAlignment="0" applyProtection="0"/>
    <xf numFmtId="0" fontId="34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258" fillId="0" borderId="0"/>
    <xf numFmtId="3" fontId="8" fillId="0" borderId="283" applyNumberFormat="0" applyFont="0" applyFill="0" applyAlignment="0" applyProtection="0">
      <alignment vertical="center"/>
    </xf>
    <xf numFmtId="165" fontId="8" fillId="0" borderId="0" applyFont="0" applyFill="0" applyBorder="0" applyAlignment="0" applyProtection="0"/>
    <xf numFmtId="0" fontId="83" fillId="0" borderId="0">
      <alignment horizontal="center" vertical="top"/>
    </xf>
    <xf numFmtId="40" fontId="262" fillId="0" borderId="0"/>
    <xf numFmtId="0" fontId="2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3" fontId="243" fillId="0" borderId="298">
      <alignment horizontal="center"/>
    </xf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26" fillId="0" borderId="17" applyNumberFormat="0" applyFill="0" applyAlignment="0" applyProtection="0"/>
    <xf numFmtId="40" fontId="90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266" fillId="0" borderId="0" applyFill="0" applyBorder="0" applyProtection="0">
      <alignment vertical="top"/>
    </xf>
    <xf numFmtId="168" fontId="266" fillId="0" borderId="0" applyFill="0" applyBorder="0" applyProtection="0">
      <alignment vertical="top"/>
    </xf>
    <xf numFmtId="168" fontId="266" fillId="0" borderId="0" applyFill="0" applyBorder="0" applyProtection="0">
      <alignment vertical="top"/>
    </xf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5" fillId="59" borderId="287" applyNumberFormat="0" applyAlignment="0" applyProtection="0"/>
    <xf numFmtId="0" fontId="105" fillId="59" borderId="287" applyNumberFormat="0" applyAlignment="0" applyProtection="0"/>
    <xf numFmtId="0" fontId="95" fillId="59" borderId="292" applyNumberFormat="0" applyAlignment="0" applyProtection="0"/>
    <xf numFmtId="0" fontId="95" fillId="59" borderId="292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7" fillId="0" borderId="0"/>
    <xf numFmtId="0" fontId="8" fillId="0" borderId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28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4" fillId="0" borderId="0">
      <alignment vertical="top"/>
    </xf>
    <xf numFmtId="0" fontId="269" fillId="0" borderId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9" borderId="0" applyNumberFormat="0" applyBorder="0" applyAlignment="0" applyProtection="0"/>
    <xf numFmtId="0" fontId="27" fillId="29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73" fontId="7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8" fillId="0" borderId="0"/>
    <xf numFmtId="0" fontId="8" fillId="0" borderId="0"/>
    <xf numFmtId="0" fontId="8" fillId="0" borderId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9" borderId="0" applyNumberFormat="0" applyBorder="0" applyAlignment="0" applyProtection="0"/>
    <xf numFmtId="0" fontId="27" fillId="21" borderId="0" applyNumberFormat="0" applyBorder="0" applyAlignment="0" applyProtection="0"/>
    <xf numFmtId="0" fontId="27" fillId="9" borderId="0" applyNumberFormat="0" applyBorder="0" applyAlignment="0" applyProtection="0"/>
    <xf numFmtId="43" fontId="1" fillId="0" borderId="0" applyFont="0" applyFill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29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43" fontId="1" fillId="0" borderId="0" applyFont="0" applyFill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29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9" fillId="5" borderId="12" applyNumberFormat="0" applyAlignment="0" applyProtection="0"/>
    <xf numFmtId="0" fontId="27" fillId="29" borderId="0" applyNumberFormat="0" applyBorder="0" applyAlignment="0" applyProtection="0"/>
    <xf numFmtId="0" fontId="27" fillId="9" borderId="0" applyNumberFormat="0" applyBorder="0" applyAlignment="0" applyProtection="0"/>
    <xf numFmtId="0" fontId="27" fillId="25" borderId="0" applyNumberFormat="0" applyBorder="0" applyAlignment="0" applyProtection="0"/>
    <xf numFmtId="0" fontId="27" fillId="17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173" fontId="7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30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90" fillId="0" borderId="0" applyFont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48" fillId="0" borderId="23" applyNumberFormat="0" applyAlignment="0" applyProtection="0">
      <alignment horizontal="left" vertical="center"/>
    </xf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7" fillId="0" borderId="0"/>
    <xf numFmtId="0" fontId="90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0" fillId="0" borderId="0"/>
    <xf numFmtId="0" fontId="7" fillId="0" borderId="0"/>
    <xf numFmtId="0" fontId="7" fillId="0" borderId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8" borderId="16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8" fillId="0" borderId="283" applyNumberFormat="0" applyFont="0" applyFill="0" applyAlignment="0" applyProtection="0">
      <alignment vertical="center"/>
    </xf>
    <xf numFmtId="165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7" fillId="0" borderId="0"/>
    <xf numFmtId="0" fontId="60" fillId="46" borderId="292" applyNumberFormat="0" applyAlignment="0" applyProtection="0"/>
    <xf numFmtId="0" fontId="7" fillId="62" borderId="286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7" fontId="7" fillId="0" borderId="0"/>
    <xf numFmtId="0" fontId="9" fillId="44" borderId="0" applyNumberFormat="0" applyBorder="0" applyAlignment="0" applyProtection="0"/>
    <xf numFmtId="0" fontId="9" fillId="41" borderId="0" applyNumberFormat="0" applyBorder="0" applyAlignment="0" applyProtection="0"/>
    <xf numFmtId="0" fontId="1" fillId="18" borderId="0" applyNumberFormat="0" applyBorder="0" applyAlignment="0" applyProtection="0"/>
    <xf numFmtId="0" fontId="9" fillId="42" borderId="0" applyNumberFormat="0" applyBorder="0" applyAlignment="0" applyProtection="0"/>
    <xf numFmtId="0" fontId="1" fillId="10" borderId="0" applyNumberFormat="0" applyBorder="0" applyAlignment="0" applyProtection="0"/>
    <xf numFmtId="0" fontId="9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19" fillId="5" borderId="12" applyNumberFormat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124" fillId="58" borderId="0" applyNumberFormat="0" applyBorder="0" applyAlignment="0" applyProtection="0"/>
    <xf numFmtId="0" fontId="27" fillId="25" borderId="0" applyNumberFormat="0" applyBorder="0" applyAlignment="0" applyProtection="0"/>
    <xf numFmtId="0" fontId="130" fillId="42" borderId="0" applyNumberFormat="0" applyBorder="0" applyAlignment="0" applyProtection="0"/>
    <xf numFmtId="0" fontId="134" fillId="59" borderId="292" applyNumberFormat="0" applyAlignment="0" applyProtection="0"/>
    <xf numFmtId="0" fontId="136" fillId="60" borderId="25" applyNumberFormat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164" fillId="46" borderId="292" applyNumberFormat="0" applyAlignment="0" applyProtection="0"/>
    <xf numFmtId="0" fontId="170" fillId="0" borderId="29" applyNumberFormat="0" applyFill="0" applyAlignment="0" applyProtection="0"/>
    <xf numFmtId="0" fontId="174" fillId="61" borderId="0" applyNumberFormat="0" applyBorder="0" applyAlignment="0" applyProtection="0"/>
    <xf numFmtId="0" fontId="92" fillId="0" borderId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9" fontId="7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3" fontId="243" fillId="0" borderId="298">
      <alignment horizontal="center"/>
    </xf>
    <xf numFmtId="0" fontId="213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19" fillId="5" borderId="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9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25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12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" fillId="8" borderId="1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27" fillId="29" borderId="0" applyNumberFormat="0" applyBorder="0" applyAlignment="0" applyProtection="0"/>
    <xf numFmtId="0" fontId="60" fillId="46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7" fillId="21" borderId="0" applyNumberFormat="0" applyBorder="0" applyAlignment="0" applyProtection="0"/>
    <xf numFmtId="0" fontId="1" fillId="0" borderId="0"/>
    <xf numFmtId="0" fontId="19" fillId="5" borderId="12" applyNumberFormat="0" applyAlignment="0" applyProtection="0"/>
    <xf numFmtId="0" fontId="27" fillId="17" borderId="0" applyNumberFormat="0" applyBorder="0" applyAlignment="0" applyProtection="0"/>
    <xf numFmtId="0" fontId="27" fillId="29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37" fontId="7" fillId="0" borderId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173" fontId="7" fillId="0" borderId="0" applyFont="0" applyFill="0" applyBorder="0" applyAlignment="0" applyProtection="0"/>
    <xf numFmtId="0" fontId="124" fillId="53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8" borderId="0" applyNumberFormat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173" fontId="7" fillId="0" borderId="0" applyFont="0" applyFill="0" applyBorder="0" applyAlignment="0" applyProtection="0"/>
    <xf numFmtId="0" fontId="124" fillId="52" borderId="0" applyNumberFormat="0" applyBorder="0" applyAlignment="0" applyProtection="0"/>
    <xf numFmtId="0" fontId="124" fillId="56" borderId="0" applyNumberFormat="0" applyBorder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24" fillId="58" borderId="0" applyNumberFormat="0" applyBorder="0" applyAlignment="0" applyProtection="0"/>
    <xf numFmtId="0" fontId="124" fillId="53" borderId="0" applyNumberFormat="0" applyBorder="0" applyAlignment="0" applyProtection="0"/>
    <xf numFmtId="0" fontId="124" fillId="55" borderId="0" applyNumberFormat="0" applyBorder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105" fillId="59" borderId="287" applyNumberFormat="0" applyAlignment="0" applyProtection="0"/>
    <xf numFmtId="0" fontId="107" fillId="0" borderId="291" applyNumberFormat="0" applyFill="0" applyAlignment="0" applyProtection="0"/>
    <xf numFmtId="37" fontId="7" fillId="0" borderId="0"/>
    <xf numFmtId="9" fontId="7" fillId="0" borderId="0" applyFont="0" applyFill="0" applyBorder="0" applyAlignment="0" applyProtection="0"/>
    <xf numFmtId="0" fontId="124" fillId="57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46" borderId="292" applyNumberFormat="0" applyAlignment="0" applyProtection="0"/>
    <xf numFmtId="173" fontId="7" fillId="0" borderId="0" applyFont="0" applyFill="0" applyBorder="0" applyAlignment="0" applyProtection="0"/>
    <xf numFmtId="0" fontId="124" fillId="58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3" borderId="0" applyNumberFormat="0" applyBorder="0" applyAlignment="0" applyProtection="0"/>
    <xf numFmtId="37" fontId="7" fillId="0" borderId="0"/>
    <xf numFmtId="0" fontId="124" fillId="52" borderId="0" applyNumberFormat="0" applyBorder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24" fillId="57" borderId="0" applyNumberFormat="0" applyBorder="0" applyAlignment="0" applyProtection="0"/>
    <xf numFmtId="37" fontId="7" fillId="0" borderId="0"/>
    <xf numFmtId="0" fontId="27" fillId="13" borderId="0" applyNumberFormat="0" applyBorder="0" applyAlignment="0" applyProtection="0"/>
    <xf numFmtId="37" fontId="7" fillId="0" borderId="0"/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27" fillId="17" borderId="0" applyNumberFormat="0" applyBorder="0" applyAlignment="0" applyProtection="0"/>
    <xf numFmtId="0" fontId="27" fillId="9" borderId="0" applyNumberFormat="0" applyBorder="0" applyAlignment="0" applyProtection="0"/>
    <xf numFmtId="10" fontId="41" fillId="39" borderId="283" applyNumberFormat="0" applyBorder="0" applyAlignment="0" applyProtection="0"/>
    <xf numFmtId="3" fontId="8" fillId="0" borderId="283" applyNumberFormat="0" applyFont="0" applyFill="0" applyAlignment="0" applyProtection="0">
      <alignment vertical="center"/>
    </xf>
    <xf numFmtId="0" fontId="27" fillId="9" borderId="0" applyNumberFormat="0" applyBorder="0" applyAlignment="0" applyProtection="0"/>
    <xf numFmtId="0" fontId="1" fillId="0" borderId="0"/>
    <xf numFmtId="0" fontId="1" fillId="0" borderId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2" fontId="30" fillId="0" borderId="0" applyNumberFormat="0"/>
    <xf numFmtId="175" fontId="7" fillId="0" borderId="0"/>
    <xf numFmtId="0" fontId="7" fillId="0" borderId="0"/>
    <xf numFmtId="0" fontId="75" fillId="0" borderId="0"/>
    <xf numFmtId="175" fontId="75" fillId="0" borderId="0"/>
    <xf numFmtId="175" fontId="271" fillId="0" borderId="0">
      <alignment vertical="center"/>
    </xf>
    <xf numFmtId="0" fontId="1" fillId="10" borderId="0" applyNumberFormat="0" applyBorder="0" applyAlignment="0" applyProtection="0"/>
    <xf numFmtId="0" fontId="9" fillId="41" borderId="0" applyNumberFormat="0" applyBorder="0" applyAlignment="0" applyProtection="0"/>
    <xf numFmtId="0" fontId="272" fillId="10" borderId="0" applyNumberFormat="0" applyBorder="0" applyAlignment="0" applyProtection="0"/>
    <xf numFmtId="0" fontId="92" fillId="41" borderId="0" applyNumberFormat="0" applyBorder="0" applyAlignment="0" applyProtection="0"/>
    <xf numFmtId="0" fontId="1" fillId="10" borderId="0" applyNumberFormat="0" applyBorder="0" applyAlignment="0" applyProtection="0"/>
    <xf numFmtId="0" fontId="273" fillId="10" borderId="0" applyNumberFormat="0" applyBorder="0" applyAlignment="0" applyProtection="0"/>
    <xf numFmtId="0" fontId="1" fillId="14" borderId="0" applyNumberFormat="0" applyBorder="0" applyAlignment="0" applyProtection="0"/>
    <xf numFmtId="0" fontId="9" fillId="42" borderId="0" applyNumberFormat="0" applyBorder="0" applyAlignment="0" applyProtection="0"/>
    <xf numFmtId="0" fontId="272" fillId="14" borderId="0" applyNumberFormat="0" applyBorder="0" applyAlignment="0" applyProtection="0"/>
    <xf numFmtId="0" fontId="92" fillId="42" borderId="0" applyNumberFormat="0" applyBorder="0" applyAlignment="0" applyProtection="0"/>
    <xf numFmtId="0" fontId="1" fillId="14" borderId="0" applyNumberFormat="0" applyBorder="0" applyAlignment="0" applyProtection="0"/>
    <xf numFmtId="0" fontId="273" fillId="14" borderId="0" applyNumberFormat="0" applyBorder="0" applyAlignment="0" applyProtection="0"/>
    <xf numFmtId="0" fontId="1" fillId="18" borderId="0" applyNumberFormat="0" applyBorder="0" applyAlignment="0" applyProtection="0"/>
    <xf numFmtId="0" fontId="9" fillId="43" borderId="0" applyNumberFormat="0" applyBorder="0" applyAlignment="0" applyProtection="0"/>
    <xf numFmtId="0" fontId="272" fillId="18" borderId="0" applyNumberFormat="0" applyBorder="0" applyAlignment="0" applyProtection="0"/>
    <xf numFmtId="0" fontId="92" fillId="43" borderId="0" applyNumberFormat="0" applyBorder="0" applyAlignment="0" applyProtection="0"/>
    <xf numFmtId="0" fontId="1" fillId="18" borderId="0" applyNumberFormat="0" applyBorder="0" applyAlignment="0" applyProtection="0"/>
    <xf numFmtId="0" fontId="273" fillId="18" borderId="0" applyNumberFormat="0" applyBorder="0" applyAlignment="0" applyProtection="0"/>
    <xf numFmtId="0" fontId="1" fillId="22" borderId="0" applyNumberFormat="0" applyBorder="0" applyAlignment="0" applyProtection="0"/>
    <xf numFmtId="0" fontId="9" fillId="44" borderId="0" applyNumberFormat="0" applyBorder="0" applyAlignment="0" applyProtection="0"/>
    <xf numFmtId="0" fontId="272" fillId="22" borderId="0" applyNumberFormat="0" applyBorder="0" applyAlignment="0" applyProtection="0"/>
    <xf numFmtId="0" fontId="92" fillId="44" borderId="0" applyNumberFormat="0" applyBorder="0" applyAlignment="0" applyProtection="0"/>
    <xf numFmtId="0" fontId="1" fillId="22" borderId="0" applyNumberFormat="0" applyBorder="0" applyAlignment="0" applyProtection="0"/>
    <xf numFmtId="0" fontId="273" fillId="22" borderId="0" applyNumberFormat="0" applyBorder="0" applyAlignment="0" applyProtection="0"/>
    <xf numFmtId="0" fontId="1" fillId="26" borderId="0" applyNumberFormat="0" applyBorder="0" applyAlignment="0" applyProtection="0"/>
    <xf numFmtId="0" fontId="9" fillId="45" borderId="0" applyNumberFormat="0" applyBorder="0" applyAlignment="0" applyProtection="0"/>
    <xf numFmtId="0" fontId="273" fillId="26" borderId="0" applyNumberFormat="0" applyBorder="0" applyAlignment="0" applyProtection="0"/>
    <xf numFmtId="0" fontId="92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9" fillId="46" borderId="0" applyNumberFormat="0" applyBorder="0" applyAlignment="0" applyProtection="0"/>
    <xf numFmtId="0" fontId="273" fillId="30" borderId="0" applyNumberFormat="0" applyBorder="0" applyAlignment="0" applyProtection="0"/>
    <xf numFmtId="0" fontId="92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92" fillId="41" borderId="0" applyNumberFormat="0" applyBorder="0" applyAlignment="0" applyProtection="0"/>
    <xf numFmtId="175" fontId="44" fillId="41" borderId="0" applyNumberFormat="0" applyBorder="0" applyAlignment="0" applyProtection="0"/>
    <xf numFmtId="175" fontId="92" fillId="42" borderId="0" applyNumberFormat="0" applyBorder="0" applyAlignment="0" applyProtection="0"/>
    <xf numFmtId="175" fontId="44" fillId="42" borderId="0" applyNumberFormat="0" applyBorder="0" applyAlignment="0" applyProtection="0"/>
    <xf numFmtId="175" fontId="92" fillId="43" borderId="0" applyNumberFormat="0" applyBorder="0" applyAlignment="0" applyProtection="0"/>
    <xf numFmtId="175" fontId="44" fillId="43" borderId="0" applyNumberFormat="0" applyBorder="0" applyAlignment="0" applyProtection="0"/>
    <xf numFmtId="175" fontId="92" fillId="44" borderId="0" applyNumberFormat="0" applyBorder="0" applyAlignment="0" applyProtection="0"/>
    <xf numFmtId="175" fontId="44" fillId="44" borderId="0" applyNumberFormat="0" applyBorder="0" applyAlignment="0" applyProtection="0"/>
    <xf numFmtId="175" fontId="44" fillId="45" borderId="0" applyNumberFormat="0" applyBorder="0" applyAlignment="0" applyProtection="0"/>
    <xf numFmtId="175" fontId="44" fillId="46" borderId="0" applyNumberFormat="0" applyBorder="0" applyAlignment="0" applyProtection="0"/>
    <xf numFmtId="0" fontId="1" fillId="11" borderId="0" applyNumberFormat="0" applyBorder="0" applyAlignment="0" applyProtection="0"/>
    <xf numFmtId="0" fontId="9" fillId="47" borderId="0" applyNumberFormat="0" applyBorder="0" applyAlignment="0" applyProtection="0"/>
    <xf numFmtId="0" fontId="273" fillId="11" borderId="0" applyNumberFormat="0" applyBorder="0" applyAlignment="0" applyProtection="0"/>
    <xf numFmtId="0" fontId="92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9" fillId="48" borderId="0" applyNumberFormat="0" applyBorder="0" applyAlignment="0" applyProtection="0"/>
    <xf numFmtId="0" fontId="273" fillId="15" borderId="0" applyNumberFormat="0" applyBorder="0" applyAlignment="0" applyProtection="0"/>
    <xf numFmtId="0" fontId="92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9" fillId="49" borderId="0" applyNumberFormat="0" applyBorder="0" applyAlignment="0" applyProtection="0"/>
    <xf numFmtId="0" fontId="272" fillId="19" borderId="0" applyNumberFormat="0" applyBorder="0" applyAlignment="0" applyProtection="0"/>
    <xf numFmtId="0" fontId="92" fillId="49" borderId="0" applyNumberFormat="0" applyBorder="0" applyAlignment="0" applyProtection="0"/>
    <xf numFmtId="0" fontId="1" fillId="19" borderId="0" applyNumberFormat="0" applyBorder="0" applyAlignment="0" applyProtection="0"/>
    <xf numFmtId="0" fontId="273" fillId="19" borderId="0" applyNumberFormat="0" applyBorder="0" applyAlignment="0" applyProtection="0"/>
    <xf numFmtId="0" fontId="1" fillId="23" borderId="0" applyNumberFormat="0" applyBorder="0" applyAlignment="0" applyProtection="0"/>
    <xf numFmtId="0" fontId="9" fillId="44" borderId="0" applyNumberFormat="0" applyBorder="0" applyAlignment="0" applyProtection="0"/>
    <xf numFmtId="0" fontId="273" fillId="23" borderId="0" applyNumberFormat="0" applyBorder="0" applyAlignment="0" applyProtection="0"/>
    <xf numFmtId="0" fontId="9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9" fillId="47" borderId="0" applyNumberFormat="0" applyBorder="0" applyAlignment="0" applyProtection="0"/>
    <xf numFmtId="0" fontId="273" fillId="27" borderId="0" applyNumberFormat="0" applyBorder="0" applyAlignment="0" applyProtection="0"/>
    <xf numFmtId="0" fontId="92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" fillId="50" borderId="0" applyNumberFormat="0" applyBorder="0" applyAlignment="0" applyProtection="0"/>
    <xf numFmtId="0" fontId="273" fillId="31" borderId="0" applyNumberFormat="0" applyBorder="0" applyAlignment="0" applyProtection="0"/>
    <xf numFmtId="0" fontId="92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92" fillId="47" borderId="0" applyNumberFormat="0" applyBorder="0" applyAlignment="0" applyProtection="0"/>
    <xf numFmtId="175" fontId="44" fillId="47" borderId="0" applyNumberFormat="0" applyBorder="0" applyAlignment="0" applyProtection="0"/>
    <xf numFmtId="175" fontId="44" fillId="48" borderId="0" applyNumberFormat="0" applyBorder="0" applyAlignment="0" applyProtection="0"/>
    <xf numFmtId="175" fontId="92" fillId="49" borderId="0" applyNumberFormat="0" applyBorder="0" applyAlignment="0" applyProtection="0"/>
    <xf numFmtId="175" fontId="44" fillId="49" borderId="0" applyNumberFormat="0" applyBorder="0" applyAlignment="0" applyProtection="0"/>
    <xf numFmtId="175" fontId="92" fillId="44" borderId="0" applyNumberFormat="0" applyBorder="0" applyAlignment="0" applyProtection="0"/>
    <xf numFmtId="175" fontId="44" fillId="44" borderId="0" applyNumberFormat="0" applyBorder="0" applyAlignment="0" applyProtection="0"/>
    <xf numFmtId="175" fontId="44" fillId="47" borderId="0" applyNumberFormat="0" applyBorder="0" applyAlignment="0" applyProtection="0"/>
    <xf numFmtId="175" fontId="92" fillId="50" borderId="0" applyNumberFormat="0" applyBorder="0" applyAlignment="0" applyProtection="0"/>
    <xf numFmtId="175" fontId="44" fillId="50" borderId="0" applyNumberFormat="0" applyBorder="0" applyAlignment="0" applyProtection="0"/>
    <xf numFmtId="0" fontId="124" fillId="51" borderId="0" applyNumberFormat="0" applyBorder="0" applyAlignment="0" applyProtection="0"/>
    <xf numFmtId="0" fontId="274" fillId="12" borderId="0" applyNumberFormat="0" applyBorder="0" applyAlignment="0" applyProtection="0"/>
    <xf numFmtId="0" fontId="93" fillId="51" borderId="0" applyNumberFormat="0" applyBorder="0" applyAlignment="0" applyProtection="0"/>
    <xf numFmtId="0" fontId="27" fillId="12" borderId="0" applyNumberFormat="0" applyBorder="0" applyAlignment="0" applyProtection="0"/>
    <xf numFmtId="0" fontId="124" fillId="48" borderId="0" applyNumberFormat="0" applyBorder="0" applyAlignment="0" applyProtection="0"/>
    <xf numFmtId="0" fontId="274" fillId="16" borderId="0" applyNumberFormat="0" applyBorder="0" applyAlignment="0" applyProtection="0"/>
    <xf numFmtId="0" fontId="93" fillId="48" borderId="0" applyNumberFormat="0" applyBorder="0" applyAlignment="0" applyProtection="0"/>
    <xf numFmtId="0" fontId="27" fillId="16" borderId="0" applyNumberFormat="0" applyBorder="0" applyAlignment="0" applyProtection="0"/>
    <xf numFmtId="0" fontId="124" fillId="49" borderId="0" applyNumberFormat="0" applyBorder="0" applyAlignment="0" applyProtection="0"/>
    <xf numFmtId="0" fontId="275" fillId="20" borderId="0" applyNumberFormat="0" applyBorder="0" applyAlignment="0" applyProtection="0"/>
    <xf numFmtId="0" fontId="93" fillId="49" borderId="0" applyNumberFormat="0" applyBorder="0" applyAlignment="0" applyProtection="0"/>
    <xf numFmtId="0" fontId="274" fillId="20" borderId="0" applyNumberFormat="0" applyBorder="0" applyAlignment="0" applyProtection="0"/>
    <xf numFmtId="0" fontId="124" fillId="52" borderId="0" applyNumberFormat="0" applyBorder="0" applyAlignment="0" applyProtection="0"/>
    <xf numFmtId="0" fontId="275" fillId="24" borderId="0" applyNumberFormat="0" applyBorder="0" applyAlignment="0" applyProtection="0"/>
    <xf numFmtId="0" fontId="93" fillId="52" borderId="0" applyNumberFormat="0" applyBorder="0" applyAlignment="0" applyProtection="0"/>
    <xf numFmtId="0" fontId="274" fillId="24" borderId="0" applyNumberFormat="0" applyBorder="0" applyAlignment="0" applyProtection="0"/>
    <xf numFmtId="0" fontId="124" fillId="53" borderId="0" applyNumberFormat="0" applyBorder="0" applyAlignment="0" applyProtection="0"/>
    <xf numFmtId="0" fontId="274" fillId="28" borderId="0" applyNumberFormat="0" applyBorder="0" applyAlignment="0" applyProtection="0"/>
    <xf numFmtId="0" fontId="93" fillId="53" borderId="0" applyNumberFormat="0" applyBorder="0" applyAlignment="0" applyProtection="0"/>
    <xf numFmtId="0" fontId="27" fillId="28" borderId="0" applyNumberFormat="0" applyBorder="0" applyAlignment="0" applyProtection="0"/>
    <xf numFmtId="0" fontId="124" fillId="54" borderId="0" applyNumberFormat="0" applyBorder="0" applyAlignment="0" applyProtection="0"/>
    <xf numFmtId="0" fontId="275" fillId="32" borderId="0" applyNumberFormat="0" applyBorder="0" applyAlignment="0" applyProtection="0"/>
    <xf numFmtId="0" fontId="93" fillId="54" borderId="0" applyNumberFormat="0" applyBorder="0" applyAlignment="0" applyProtection="0"/>
    <xf numFmtId="0" fontId="274" fillId="32" borderId="0" applyNumberFormat="0" applyBorder="0" applyAlignment="0" applyProtection="0"/>
    <xf numFmtId="175" fontId="93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48" borderId="0" applyNumberFormat="0" applyBorder="0" applyAlignment="0" applyProtection="0"/>
    <xf numFmtId="175" fontId="93" fillId="49" borderId="0" applyNumberFormat="0" applyBorder="0" applyAlignment="0" applyProtection="0"/>
    <xf numFmtId="175" fontId="45" fillId="49" borderId="0" applyNumberFormat="0" applyBorder="0" applyAlignment="0" applyProtection="0"/>
    <xf numFmtId="175" fontId="93" fillId="52" borderId="0" applyNumberFormat="0" applyBorder="0" applyAlignment="0" applyProtection="0"/>
    <xf numFmtId="175" fontId="45" fillId="52" borderId="0" applyNumberFormat="0" applyBorder="0" applyAlignment="0" applyProtection="0"/>
    <xf numFmtId="175" fontId="45" fillId="53" borderId="0" applyNumberFormat="0" applyBorder="0" applyAlignment="0" applyProtection="0"/>
    <xf numFmtId="175" fontId="93" fillId="54" borderId="0" applyNumberFormat="0" applyBorder="0" applyAlignment="0" applyProtection="0"/>
    <xf numFmtId="175" fontId="45" fillId="54" borderId="0" applyNumberFormat="0" applyBorder="0" applyAlignment="0" applyProtection="0"/>
    <xf numFmtId="175" fontId="9" fillId="79" borderId="0" applyNumberFormat="0" applyBorder="0" applyAlignment="0" applyProtection="0"/>
    <xf numFmtId="175" fontId="9" fillId="80" borderId="0" applyNumberFormat="0" applyBorder="0" applyAlignment="0" applyProtection="0"/>
    <xf numFmtId="175" fontId="124" fillId="81" borderId="0" applyNumberFormat="0" applyBorder="0" applyAlignment="0" applyProtection="0"/>
    <xf numFmtId="0" fontId="124" fillId="55" borderId="0" applyNumberFormat="0" applyBorder="0" applyAlignment="0" applyProtection="0"/>
    <xf numFmtId="0" fontId="274" fillId="9" borderId="0" applyNumberFormat="0" applyBorder="0" applyAlignment="0" applyProtection="0"/>
    <xf numFmtId="0" fontId="93" fillId="55" borderId="0" applyNumberFormat="0" applyBorder="0" applyAlignment="0" applyProtection="0"/>
    <xf numFmtId="0" fontId="27" fillId="9" borderId="0" applyNumberFormat="0" applyBorder="0" applyAlignment="0" applyProtection="0"/>
    <xf numFmtId="175" fontId="9" fillId="82" borderId="0" applyNumberFormat="0" applyBorder="0" applyAlignment="0" applyProtection="0"/>
    <xf numFmtId="175" fontId="9" fillId="83" borderId="0" applyNumberFormat="0" applyBorder="0" applyAlignment="0" applyProtection="0"/>
    <xf numFmtId="175" fontId="124" fillId="83" borderId="0" applyNumberFormat="0" applyBorder="0" applyAlignment="0" applyProtection="0"/>
    <xf numFmtId="0" fontId="124" fillId="56" borderId="0" applyNumberFormat="0" applyBorder="0" applyAlignment="0" applyProtection="0"/>
    <xf numFmtId="0" fontId="274" fillId="13" borderId="0" applyNumberFormat="0" applyBorder="0" applyAlignment="0" applyProtection="0"/>
    <xf numFmtId="0" fontId="93" fillId="56" borderId="0" applyNumberFormat="0" applyBorder="0" applyAlignment="0" applyProtection="0"/>
    <xf numFmtId="0" fontId="27" fillId="13" borderId="0" applyNumberFormat="0" applyBorder="0" applyAlignment="0" applyProtection="0"/>
    <xf numFmtId="175" fontId="9" fillId="84" borderId="0" applyNumberFormat="0" applyBorder="0" applyAlignment="0" applyProtection="0"/>
    <xf numFmtId="175" fontId="9" fillId="85" borderId="0" applyNumberFormat="0" applyBorder="0" applyAlignment="0" applyProtection="0"/>
    <xf numFmtId="175" fontId="124" fillId="85" borderId="0" applyNumberFormat="0" applyBorder="0" applyAlignment="0" applyProtection="0"/>
    <xf numFmtId="0" fontId="124" fillId="57" borderId="0" applyNumberFormat="0" applyBorder="0" applyAlignment="0" applyProtection="0"/>
    <xf numFmtId="0" fontId="274" fillId="17" borderId="0" applyNumberFormat="0" applyBorder="0" applyAlignment="0" applyProtection="0"/>
    <xf numFmtId="0" fontId="93" fillId="57" borderId="0" applyNumberFormat="0" applyBorder="0" applyAlignment="0" applyProtection="0"/>
    <xf numFmtId="0" fontId="27" fillId="17" borderId="0" applyNumberFormat="0" applyBorder="0" applyAlignment="0" applyProtection="0"/>
    <xf numFmtId="175" fontId="9" fillId="86" borderId="0" applyNumberFormat="0" applyBorder="0" applyAlignment="0" applyProtection="0"/>
    <xf numFmtId="175" fontId="9" fillId="86" borderId="0" applyNumberFormat="0" applyBorder="0" applyAlignment="0" applyProtection="0"/>
    <xf numFmtId="175" fontId="124" fillId="87" borderId="0" applyNumberFormat="0" applyBorder="0" applyAlignment="0" applyProtection="0"/>
    <xf numFmtId="0" fontId="124" fillId="52" borderId="0" applyNumberFormat="0" applyBorder="0" applyAlignment="0" applyProtection="0"/>
    <xf numFmtId="0" fontId="274" fillId="21" borderId="0" applyNumberFormat="0" applyBorder="0" applyAlignment="0" applyProtection="0"/>
    <xf numFmtId="0" fontId="93" fillId="52" borderId="0" applyNumberFormat="0" applyBorder="0" applyAlignment="0" applyProtection="0"/>
    <xf numFmtId="0" fontId="27" fillId="21" borderId="0" applyNumberFormat="0" applyBorder="0" applyAlignment="0" applyProtection="0"/>
    <xf numFmtId="175" fontId="9" fillId="88" borderId="0" applyNumberFormat="0" applyBorder="0" applyAlignment="0" applyProtection="0"/>
    <xf numFmtId="175" fontId="9" fillId="80" borderId="0" applyNumberFormat="0" applyBorder="0" applyAlignment="0" applyProtection="0"/>
    <xf numFmtId="175" fontId="124" fillId="89" borderId="0" applyNumberFormat="0" applyBorder="0" applyAlignment="0" applyProtection="0"/>
    <xf numFmtId="0" fontId="124" fillId="53" borderId="0" applyNumberFormat="0" applyBorder="0" applyAlignment="0" applyProtection="0"/>
    <xf numFmtId="0" fontId="274" fillId="25" borderId="0" applyNumberFormat="0" applyBorder="0" applyAlignment="0" applyProtection="0"/>
    <xf numFmtId="0" fontId="93" fillId="53" borderId="0" applyNumberFormat="0" applyBorder="0" applyAlignment="0" applyProtection="0"/>
    <xf numFmtId="0" fontId="27" fillId="25" borderId="0" applyNumberFormat="0" applyBorder="0" applyAlignment="0" applyProtection="0"/>
    <xf numFmtId="175" fontId="9" fillId="90" borderId="0" applyNumberFormat="0" applyBorder="0" applyAlignment="0" applyProtection="0"/>
    <xf numFmtId="175" fontId="9" fillId="91" borderId="0" applyNumberFormat="0" applyBorder="0" applyAlignment="0" applyProtection="0"/>
    <xf numFmtId="175" fontId="124" fillId="92" borderId="0" applyNumberFormat="0" applyBorder="0" applyAlignment="0" applyProtection="0"/>
    <xf numFmtId="0" fontId="124" fillId="58" borderId="0" applyNumberFormat="0" applyBorder="0" applyAlignment="0" applyProtection="0"/>
    <xf numFmtId="0" fontId="274" fillId="29" borderId="0" applyNumberFormat="0" applyBorder="0" applyAlignment="0" applyProtection="0"/>
    <xf numFmtId="0" fontId="93" fillId="58" borderId="0" applyNumberFormat="0" applyBorder="0" applyAlignment="0" applyProtection="0"/>
    <xf numFmtId="0" fontId="27" fillId="29" borderId="0" applyNumberFormat="0" applyBorder="0" applyAlignment="0" applyProtection="0"/>
    <xf numFmtId="0" fontId="130" fillId="42" borderId="0" applyNumberFormat="0" applyBorder="0" applyAlignment="0" applyProtection="0"/>
    <xf numFmtId="0" fontId="276" fillId="3" borderId="0" applyNumberFormat="0" applyBorder="0" applyAlignment="0" applyProtection="0"/>
    <xf numFmtId="0" fontId="94" fillId="42" borderId="0" applyNumberFormat="0" applyBorder="0" applyAlignment="0" applyProtection="0"/>
    <xf numFmtId="0" fontId="17" fillId="3" borderId="0" applyNumberFormat="0" applyBorder="0" applyAlignment="0" applyProtection="0"/>
    <xf numFmtId="0" fontId="277" fillId="6" borderId="12" applyNumberFormat="0" applyAlignment="0" applyProtection="0"/>
    <xf numFmtId="0" fontId="95" fillId="59" borderId="292" applyNumberFormat="0" applyAlignment="0" applyProtection="0"/>
    <xf numFmtId="175" fontId="248" fillId="0" borderId="0"/>
    <xf numFmtId="0" fontId="278" fillId="7" borderId="15" applyNumberFormat="0" applyAlignment="0" applyProtection="0"/>
    <xf numFmtId="0" fontId="96" fillId="60" borderId="25" applyNumberFormat="0" applyAlignment="0" applyProtection="0"/>
    <xf numFmtId="0" fontId="23" fillId="7" borderId="15" applyNumberFormat="0" applyAlignment="0" applyProtection="0"/>
    <xf numFmtId="41" fontId="30" fillId="0" borderId="0" applyNumberFormat="0" applyBorder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279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" fillId="0" borderId="0"/>
    <xf numFmtId="175" fontId="30" fillId="0" borderId="0"/>
    <xf numFmtId="182" fontId="8" fillId="0" borderId="0" applyFont="0" applyFill="0" applyBorder="0" applyAlignment="0" applyProtection="0"/>
    <xf numFmtId="0" fontId="8" fillId="0" borderId="0"/>
    <xf numFmtId="175" fontId="30" fillId="0" borderId="0"/>
    <xf numFmtId="192" fontId="8" fillId="0" borderId="0" applyFont="0" applyFill="0" applyBorder="0" applyAlignment="0" applyProtection="0"/>
    <xf numFmtId="0" fontId="8" fillId="0" borderId="0"/>
    <xf numFmtId="278" fontId="30" fillId="0" borderId="0"/>
    <xf numFmtId="175" fontId="36" fillId="0" borderId="0" applyNumberFormat="0" applyFill="0" applyBorder="0" applyAlignment="0" applyProtection="0"/>
    <xf numFmtId="175" fontId="209" fillId="93" borderId="0" applyNumberFormat="0" applyBorder="0" applyAlignment="0" applyProtection="0"/>
    <xf numFmtId="175" fontId="209" fillId="94" borderId="0" applyNumberFormat="0" applyBorder="0" applyAlignment="0" applyProtection="0"/>
    <xf numFmtId="175" fontId="209" fillId="95" borderId="0" applyNumberFormat="0" applyBorder="0" applyAlignment="0" applyProtection="0"/>
    <xf numFmtId="184" fontId="7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153" fillId="43" borderId="0" applyNumberFormat="0" applyBorder="0" applyAlignment="0" applyProtection="0"/>
    <xf numFmtId="0" fontId="281" fillId="2" borderId="0" applyNumberFormat="0" applyBorder="0" applyAlignment="0" applyProtection="0"/>
    <xf numFmtId="0" fontId="98" fillId="43" borderId="0" applyNumberFormat="0" applyBorder="0" applyAlignment="0" applyProtection="0"/>
    <xf numFmtId="0" fontId="16" fillId="2" borderId="0" applyNumberFormat="0" applyBorder="0" applyAlignment="0" applyProtection="0"/>
    <xf numFmtId="175" fontId="156" fillId="65" borderId="40"/>
    <xf numFmtId="175" fontId="252" fillId="0" borderId="0">
      <alignment horizontal="left"/>
    </xf>
    <xf numFmtId="175" fontId="252" fillId="0" borderId="0">
      <alignment horizontal="left"/>
    </xf>
    <xf numFmtId="175" fontId="252" fillId="0" borderId="0">
      <alignment horizontal="left"/>
    </xf>
    <xf numFmtId="175" fontId="252" fillId="0" borderId="0">
      <alignment horizontal="left"/>
    </xf>
    <xf numFmtId="175" fontId="48" fillId="0" borderId="23" applyNumberFormat="0" applyAlignment="0" applyProtection="0">
      <alignment horizontal="left" vertical="center"/>
    </xf>
    <xf numFmtId="0" fontId="158" fillId="0" borderId="26" applyNumberFormat="0" applyFill="0" applyAlignment="0" applyProtection="0"/>
    <xf numFmtId="0" fontId="282" fillId="0" borderId="9" applyNumberFormat="0" applyFill="0" applyAlignment="0" applyProtection="0"/>
    <xf numFmtId="0" fontId="99" fillId="0" borderId="26" applyNumberFormat="0" applyFill="0" applyAlignment="0" applyProtection="0"/>
    <xf numFmtId="0" fontId="13" fillId="0" borderId="9" applyNumberFormat="0" applyFill="0" applyAlignment="0" applyProtection="0"/>
    <xf numFmtId="0" fontId="159" fillId="0" borderId="27" applyNumberFormat="0" applyFill="0" applyAlignment="0" applyProtection="0"/>
    <xf numFmtId="0" fontId="283" fillId="0" borderId="10" applyNumberFormat="0" applyFill="0" applyAlignment="0" applyProtection="0"/>
    <xf numFmtId="0" fontId="100" fillId="0" borderId="27" applyNumberFormat="0" applyFill="0" applyAlignment="0" applyProtection="0"/>
    <xf numFmtId="0" fontId="14" fillId="0" borderId="10" applyNumberFormat="0" applyFill="0" applyAlignment="0" applyProtection="0"/>
    <xf numFmtId="0" fontId="160" fillId="0" borderId="28" applyNumberFormat="0" applyFill="0" applyAlignment="0" applyProtection="0"/>
    <xf numFmtId="0" fontId="284" fillId="0" borderId="11" applyNumberFormat="0" applyFill="0" applyAlignment="0" applyProtection="0"/>
    <xf numFmtId="0" fontId="101" fillId="0" borderId="28" applyNumberFormat="0" applyFill="0" applyAlignment="0" applyProtection="0"/>
    <xf numFmtId="0" fontId="15" fillId="0" borderId="11" applyNumberFormat="0" applyFill="0" applyAlignment="0" applyProtection="0"/>
    <xf numFmtId="0" fontId="16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82" fillId="36" borderId="41">
      <alignment vertical="center" wrapText="1"/>
    </xf>
    <xf numFmtId="0" fontId="242" fillId="0" borderId="0" applyNumberFormat="0" applyFill="0" applyBorder="0" applyAlignment="0" applyProtection="0"/>
    <xf numFmtId="0" fontId="285" fillId="5" borderId="12" applyNumberFormat="0" applyAlignment="0" applyProtection="0"/>
    <xf numFmtId="0" fontId="102" fillId="46" borderId="292" applyNumberFormat="0" applyAlignment="0" applyProtection="0"/>
    <xf numFmtId="0" fontId="19" fillId="5" borderId="12" applyNumberFormat="0" applyAlignment="0" applyProtection="0"/>
    <xf numFmtId="0" fontId="256" fillId="46" borderId="292" applyNumberFormat="0" applyAlignment="0" applyProtection="0"/>
    <xf numFmtId="0" fontId="170" fillId="0" borderId="29" applyNumberFormat="0" applyFill="0" applyAlignment="0" applyProtection="0"/>
    <xf numFmtId="0" fontId="286" fillId="0" borderId="14" applyNumberFormat="0" applyFill="0" applyAlignment="0" applyProtection="0"/>
    <xf numFmtId="0" fontId="103" fillId="0" borderId="29" applyNumberFormat="0" applyFill="0" applyAlignment="0" applyProtection="0"/>
    <xf numFmtId="0" fontId="22" fillId="0" borderId="14" applyNumberFormat="0" applyFill="0" applyAlignment="0" applyProtection="0"/>
    <xf numFmtId="175" fontId="258" fillId="0" borderId="35"/>
    <xf numFmtId="0" fontId="174" fillId="61" borderId="0" applyNumberFormat="0" applyBorder="0" applyAlignment="0" applyProtection="0"/>
    <xf numFmtId="0" fontId="287" fillId="4" borderId="0" applyNumberFormat="0" applyBorder="0" applyAlignment="0" applyProtection="0"/>
    <xf numFmtId="0" fontId="104" fillId="61" borderId="0" applyNumberFormat="0" applyBorder="0" applyAlignment="0" applyProtection="0"/>
    <xf numFmtId="0" fontId="241" fillId="4" borderId="0" applyNumberFormat="0" applyBorder="0" applyAlignment="0" applyProtection="0"/>
    <xf numFmtId="0" fontId="51" fillId="0" borderId="0"/>
    <xf numFmtId="175" fontId="51" fillId="0" borderId="0"/>
    <xf numFmtId="175" fontId="8" fillId="0" borderId="0"/>
    <xf numFmtId="175" fontId="92" fillId="0" borderId="0"/>
    <xf numFmtId="175" fontId="44" fillId="0" borderId="0"/>
    <xf numFmtId="175" fontId="29" fillId="0" borderId="0"/>
    <xf numFmtId="0" fontId="30" fillId="0" borderId="0"/>
    <xf numFmtId="175" fontId="8" fillId="0" borderId="0"/>
    <xf numFmtId="0" fontId="39" fillId="0" borderId="0"/>
    <xf numFmtId="0" fontId="30" fillId="0" borderId="0"/>
    <xf numFmtId="0" fontId="1" fillId="0" borderId="0"/>
    <xf numFmtId="175" fontId="2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89" fillId="0" borderId="0"/>
    <xf numFmtId="0" fontId="1" fillId="0" borderId="0"/>
    <xf numFmtId="0" fontId="30" fillId="0" borderId="0"/>
    <xf numFmtId="0" fontId="8" fillId="0" borderId="0"/>
    <xf numFmtId="0" fontId="39" fillId="0" borderId="0"/>
    <xf numFmtId="0" fontId="1" fillId="0" borderId="0"/>
    <xf numFmtId="0" fontId="8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175" fontId="7" fillId="0" borderId="0"/>
    <xf numFmtId="0" fontId="44" fillId="0" borderId="0"/>
    <xf numFmtId="0" fontId="9" fillId="8" borderId="16" applyNumberFormat="0" applyFont="0" applyAlignment="0" applyProtection="0"/>
    <xf numFmtId="0" fontId="7" fillId="62" borderId="286" applyNumberFormat="0" applyFont="0" applyAlignment="0" applyProtection="0"/>
    <xf numFmtId="0" fontId="290" fillId="6" borderId="13" applyNumberFormat="0" applyAlignment="0" applyProtection="0"/>
    <xf numFmtId="0" fontId="105" fillId="59" borderId="287" applyNumberFormat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72" fontId="8" fillId="0" borderId="0"/>
    <xf numFmtId="175" fontId="205" fillId="0" borderId="0" applyNumberFormat="0" applyFill="0" applyBorder="0" applyAlignment="0" applyProtection="0"/>
    <xf numFmtId="0" fontId="112" fillId="0" borderId="0"/>
    <xf numFmtId="175" fontId="112" fillId="0" borderId="0"/>
    <xf numFmtId="0" fontId="34" fillId="0" borderId="0">
      <alignment vertical="top"/>
    </xf>
    <xf numFmtId="175" fontId="261" fillId="0" borderId="0" applyNumberFormat="0" applyBorder="0" applyAlignment="0"/>
    <xf numFmtId="175" fontId="261" fillId="0" borderId="0" applyNumberFormat="0" applyBorder="0" applyAlignment="0"/>
    <xf numFmtId="175" fontId="258" fillId="0" borderId="0"/>
    <xf numFmtId="4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5" fontId="83" fillId="0" borderId="0">
      <alignment horizontal="center" vertical="top"/>
    </xf>
    <xf numFmtId="0" fontId="20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92" fillId="0" borderId="17" applyNumberFormat="0" applyFill="0" applyAlignment="0" applyProtection="0"/>
    <xf numFmtId="0" fontId="107" fillId="0" borderId="291" applyNumberFormat="0" applyFill="0" applyAlignment="0" applyProtection="0"/>
    <xf numFmtId="0" fontId="21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88" fillId="0" borderId="51"/>
    <xf numFmtId="0" fontId="77" fillId="0" borderId="0"/>
    <xf numFmtId="175" fontId="77" fillId="0" borderId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5" fontId="267" fillId="0" borderId="0" applyNumberFormat="0" applyFill="0" applyBorder="0" applyAlignment="0" applyProtection="0">
      <alignment vertical="top"/>
      <protection locked="0"/>
    </xf>
    <xf numFmtId="175" fontId="56" fillId="60" borderId="25" applyNumberFormat="0" applyAlignment="0" applyProtection="0"/>
    <xf numFmtId="175" fontId="57" fillId="0" borderId="29" applyNumberFormat="0" applyFill="0" applyAlignment="0" applyProtection="0"/>
    <xf numFmtId="9" fontId="8" fillId="0" borderId="0" applyFont="0" applyFill="0" applyBorder="0" applyAlignment="0" applyProtection="0"/>
    <xf numFmtId="175" fontId="63" fillId="42" borderId="0" applyNumberFormat="0" applyBorder="0" applyAlignment="0" applyProtection="0"/>
    <xf numFmtId="175" fontId="53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175" fontId="106" fillId="0" borderId="0" applyNumberFormat="0" applyFill="0" applyBorder="0" applyAlignment="0" applyProtection="0"/>
    <xf numFmtId="175" fontId="55" fillId="0" borderId="0" applyNumberFormat="0" applyFill="0" applyBorder="0" applyAlignment="0" applyProtection="0"/>
    <xf numFmtId="175" fontId="58" fillId="43" borderId="0" applyNumberFormat="0" applyBorder="0" applyAlignment="0" applyProtection="0"/>
    <xf numFmtId="175" fontId="268" fillId="0" borderId="0" applyNumberFormat="0" applyFill="0" applyBorder="0" applyAlignment="0" applyProtection="0">
      <alignment vertical="top"/>
      <protection locked="0"/>
    </xf>
    <xf numFmtId="175" fontId="8" fillId="0" borderId="0"/>
    <xf numFmtId="0" fontId="3" fillId="0" borderId="0"/>
    <xf numFmtId="175" fontId="8" fillId="0" borderId="0"/>
    <xf numFmtId="175" fontId="8" fillId="0" borderId="0"/>
    <xf numFmtId="175" fontId="8" fillId="0" borderId="0"/>
    <xf numFmtId="175" fontId="44" fillId="0" borderId="0"/>
    <xf numFmtId="175" fontId="61" fillId="61" borderId="0" applyNumberFormat="0" applyBorder="0" applyAlignment="0" applyProtection="0"/>
    <xf numFmtId="175" fontId="34" fillId="0" borderId="0">
      <alignment vertical="top"/>
    </xf>
    <xf numFmtId="175" fontId="93" fillId="55" borderId="0" applyNumberFormat="0" applyBorder="0" applyAlignment="0" applyProtection="0"/>
    <xf numFmtId="175" fontId="45" fillId="55" borderId="0" applyNumberFormat="0" applyBorder="0" applyAlignment="0" applyProtection="0"/>
    <xf numFmtId="175" fontId="45" fillId="56" borderId="0" applyNumberFormat="0" applyBorder="0" applyAlignment="0" applyProtection="0"/>
    <xf numFmtId="175" fontId="45" fillId="57" borderId="0" applyNumberFormat="0" applyBorder="0" applyAlignment="0" applyProtection="0"/>
    <xf numFmtId="175" fontId="93" fillId="52" borderId="0" applyNumberFormat="0" applyBorder="0" applyAlignment="0" applyProtection="0"/>
    <xf numFmtId="175" fontId="45" fillId="52" borderId="0" applyNumberFormat="0" applyBorder="0" applyAlignment="0" applyProtection="0"/>
    <xf numFmtId="175" fontId="45" fillId="53" borderId="0" applyNumberFormat="0" applyBorder="0" applyAlignment="0" applyProtection="0"/>
    <xf numFmtId="175" fontId="45" fillId="58" borderId="0" applyNumberFormat="0" applyBorder="0" applyAlignment="0" applyProtection="0"/>
    <xf numFmtId="175" fontId="99" fillId="0" borderId="26" applyNumberFormat="0" applyFill="0" applyAlignment="0" applyProtection="0"/>
    <xf numFmtId="175" fontId="65" fillId="0" borderId="26" applyNumberFormat="0" applyFill="0" applyAlignment="0" applyProtection="0"/>
    <xf numFmtId="175" fontId="100" fillId="0" borderId="27" applyNumberFormat="0" applyFill="0" applyAlignment="0" applyProtection="0"/>
    <xf numFmtId="175" fontId="66" fillId="0" borderId="27" applyNumberFormat="0" applyFill="0" applyAlignment="0" applyProtection="0"/>
    <xf numFmtId="175" fontId="101" fillId="0" borderId="28" applyNumberFormat="0" applyFill="0" applyAlignment="0" applyProtection="0"/>
    <xf numFmtId="175" fontId="67" fillId="0" borderId="28" applyNumberFormat="0" applyFill="0" applyAlignment="0" applyProtection="0"/>
    <xf numFmtId="175" fontId="101" fillId="0" borderId="0" applyNumberFormat="0" applyFill="0" applyBorder="0" applyAlignment="0" applyProtection="0"/>
    <xf numFmtId="175" fontId="67" fillId="0" borderId="0" applyNumberFormat="0" applyFill="0" applyBorder="0" applyAlignment="0" applyProtection="0"/>
    <xf numFmtId="175" fontId="126" fillId="0" borderId="0">
      <alignment vertical="center"/>
    </xf>
    <xf numFmtId="0" fontId="30" fillId="0" borderId="0"/>
    <xf numFmtId="181" fontId="4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/>
    <xf numFmtId="284" fontId="294" fillId="0" borderId="0" applyFont="0" applyFill="0" applyBorder="0" applyAlignment="0" applyProtection="0"/>
    <xf numFmtId="0" fontId="288" fillId="0" borderId="0" applyNumberFormat="0" applyFont="0" applyFill="0" applyBorder="0" applyAlignment="0" applyProtection="0"/>
    <xf numFmtId="0" fontId="8" fillId="0" borderId="0"/>
    <xf numFmtId="285" fontId="42" fillId="0" borderId="0" applyFont="0" applyFill="0" applyBorder="0" applyAlignment="0"/>
    <xf numFmtId="37" fontId="3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95" fillId="0" borderId="0" applyFont="0" applyFill="0" applyBorder="0" applyAlignment="0" applyProtection="0"/>
    <xf numFmtId="0" fontId="8" fillId="0" borderId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30" fillId="0" borderId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8" fillId="0" borderId="0"/>
    <xf numFmtId="0" fontId="112" fillId="0" borderId="0"/>
    <xf numFmtId="181" fontId="30" fillId="0" borderId="0" applyFont="0" applyFill="0" applyBorder="0" applyAlignment="0" applyProtection="0"/>
    <xf numFmtId="286" fontId="75" fillId="0" borderId="0" applyFont="0" applyFill="0" applyBorder="0" applyAlignment="0" applyProtection="0"/>
    <xf numFmtId="287" fontId="75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8" fillId="0" borderId="0"/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8" fillId="0" borderId="0"/>
    <xf numFmtId="0" fontId="92" fillId="47" borderId="0" applyNumberFormat="0" applyBorder="0" applyAlignment="0" applyProtection="0"/>
    <xf numFmtId="0" fontId="92" fillId="48" borderId="0" applyNumberFormat="0" applyBorder="0" applyAlignment="0" applyProtection="0"/>
    <xf numFmtId="0" fontId="92" fillId="49" borderId="0" applyNumberFormat="0" applyBorder="0" applyAlignment="0" applyProtection="0"/>
    <xf numFmtId="0" fontId="92" fillId="44" borderId="0" applyNumberFormat="0" applyBorder="0" applyAlignment="0" applyProtection="0"/>
    <xf numFmtId="0" fontId="92" fillId="47" borderId="0" applyNumberFormat="0" applyBorder="0" applyAlignment="0" applyProtection="0"/>
    <xf numFmtId="0" fontId="92" fillId="50" borderId="0" applyNumberFormat="0" applyBorder="0" applyAlignment="0" applyProtection="0"/>
    <xf numFmtId="0" fontId="124" fillId="51" borderId="0" applyNumberFormat="0" applyBorder="0" applyAlignment="0" applyProtection="0"/>
    <xf numFmtId="0" fontId="297" fillId="12" borderId="0" applyNumberFormat="0" applyBorder="0" applyAlignment="0" applyProtection="0"/>
    <xf numFmtId="0" fontId="124" fillId="48" borderId="0" applyNumberFormat="0" applyBorder="0" applyAlignment="0" applyProtection="0"/>
    <xf numFmtId="0" fontId="297" fillId="16" borderId="0" applyNumberFormat="0" applyBorder="0" applyAlignment="0" applyProtection="0"/>
    <xf numFmtId="0" fontId="124" fillId="49" borderId="0" applyNumberFormat="0" applyBorder="0" applyAlignment="0" applyProtection="0"/>
    <xf numFmtId="0" fontId="297" fillId="20" borderId="0" applyNumberFormat="0" applyBorder="0" applyAlignment="0" applyProtection="0"/>
    <xf numFmtId="0" fontId="124" fillId="52" borderId="0" applyNumberFormat="0" applyBorder="0" applyAlignment="0" applyProtection="0"/>
    <xf numFmtId="0" fontId="297" fillId="24" borderId="0" applyNumberFormat="0" applyBorder="0" applyAlignment="0" applyProtection="0"/>
    <xf numFmtId="0" fontId="124" fillId="53" borderId="0" applyNumberFormat="0" applyBorder="0" applyAlignment="0" applyProtection="0"/>
    <xf numFmtId="0" fontId="297" fillId="28" borderId="0" applyNumberFormat="0" applyBorder="0" applyAlignment="0" applyProtection="0"/>
    <xf numFmtId="0" fontId="124" fillId="54" borderId="0" applyNumberFormat="0" applyBorder="0" applyAlignment="0" applyProtection="0"/>
    <xf numFmtId="0" fontId="297" fillId="32" borderId="0" applyNumberFormat="0" applyBorder="0" applyAlignment="0" applyProtection="0"/>
    <xf numFmtId="9" fontId="30" fillId="0" borderId="0"/>
    <xf numFmtId="9" fontId="30" fillId="0" borderId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130" fillId="42" borderId="0" applyNumberFormat="0" applyBorder="0" applyAlignment="0" applyProtection="0"/>
    <xf numFmtId="0" fontId="298" fillId="3" borderId="0" applyNumberFormat="0" applyBorder="0" applyAlignment="0" applyProtection="0"/>
    <xf numFmtId="38" fontId="8" fillId="98" borderId="0" applyNumberFormat="0" applyFont="0" applyBorder="0" applyAlignment="0" applyProtection="0"/>
    <xf numFmtId="176" fontId="41" fillId="0" borderId="0" applyNumberFormat="0" applyFill="0" applyBorder="0" applyAlignment="0" applyProtection="0"/>
    <xf numFmtId="176" fontId="294" fillId="0" borderId="0" applyNumberFormat="0" applyFill="0" applyBorder="0" applyAlignment="0" applyProtection="0"/>
    <xf numFmtId="0" fontId="137" fillId="0" borderId="1" applyNumberFormat="0" applyFill="0" applyAlignment="0" applyProtection="0"/>
    <xf numFmtId="15" fontId="294" fillId="39" borderId="283" applyNumberFormat="0" applyFont="0" applyFill="0" applyAlignment="0" applyProtection="0">
      <alignment horizontal="right"/>
    </xf>
    <xf numFmtId="288" fontId="299" fillId="36" borderId="0" applyFont="0" applyFill="0" applyBorder="0" applyAlignment="0" applyProtection="0"/>
    <xf numFmtId="289" fontId="75" fillId="0" borderId="0" applyFont="0" applyFill="0" applyBorder="0" applyAlignment="0" applyProtection="0"/>
    <xf numFmtId="290" fontId="300" fillId="0" borderId="0" applyFill="0" applyBorder="0" applyAlignment="0"/>
    <xf numFmtId="277" fontId="300" fillId="0" borderId="0" applyFill="0" applyBorder="0" applyAlignment="0"/>
    <xf numFmtId="291" fontId="300" fillId="0" borderId="0" applyFill="0" applyBorder="0" applyAlignment="0"/>
    <xf numFmtId="176" fontId="32" fillId="0" borderId="0" applyFill="0" applyBorder="0" applyAlignment="0"/>
    <xf numFmtId="166" fontId="32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38" fontId="301" fillId="37" borderId="299">
      <alignment horizontal="right"/>
    </xf>
    <xf numFmtId="0" fontId="134" fillId="59" borderId="292" applyNumberFormat="0" applyAlignment="0" applyProtection="0"/>
    <xf numFmtId="0" fontId="302" fillId="6" borderId="12" applyNumberFormat="0" applyAlignment="0" applyProtection="0"/>
    <xf numFmtId="293" fontId="8" fillId="0" borderId="0"/>
    <xf numFmtId="38" fontId="303" fillId="0" borderId="0" applyNumberFormat="0" applyFill="0" applyBorder="0" applyAlignment="0" applyProtection="0"/>
    <xf numFmtId="0" fontId="136" fillId="60" borderId="25" applyNumberFormat="0" applyAlignment="0" applyProtection="0"/>
    <xf numFmtId="0" fontId="304" fillId="7" borderId="15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90" fontId="300" fillId="0" borderId="0" applyFont="0" applyFill="0" applyBorder="0" applyAlignment="0" applyProtection="0"/>
    <xf numFmtId="177" fontId="306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68" fontId="42" fillId="0" borderId="0"/>
    <xf numFmtId="168" fontId="42" fillId="0" borderId="0"/>
    <xf numFmtId="0" fontId="8" fillId="0" borderId="0"/>
    <xf numFmtId="3" fontId="8" fillId="0" borderId="0" applyFont="0" applyFill="0" applyBorder="0" applyAlignment="0" applyProtection="0"/>
    <xf numFmtId="42" fontId="295" fillId="0" borderId="0" applyFont="0" applyFill="0" applyBorder="0" applyAlignment="0" applyProtection="0"/>
    <xf numFmtId="294" fontId="41" fillId="0" borderId="300" applyFont="0" applyFill="0" applyBorder="0" applyAlignment="0" applyProtection="0"/>
    <xf numFmtId="277" fontId="300" fillId="0" borderId="0" applyFont="0" applyFill="0" applyBorder="0" applyAlignment="0" applyProtection="0"/>
    <xf numFmtId="172" fontId="41" fillId="0" borderId="0" applyFont="0" applyFill="0" applyBorder="0" applyAlignment="0"/>
    <xf numFmtId="172" fontId="8" fillId="0" borderId="0" applyFont="0" applyFill="0" applyBorder="0" applyAlignment="0"/>
    <xf numFmtId="182" fontId="7" fillId="0" borderId="0" applyFont="0" applyFill="0" applyBorder="0" applyAlignment="0" applyProtection="0"/>
    <xf numFmtId="5" fontId="8" fillId="0" borderId="0" applyFont="0" applyFill="0" applyBorder="0" applyAlignment="0" applyProtection="0"/>
    <xf numFmtId="188" fontId="42" fillId="0" borderId="0"/>
    <xf numFmtId="188" fontId="42" fillId="0" borderId="0"/>
    <xf numFmtId="0" fontId="8" fillId="0" borderId="0"/>
    <xf numFmtId="295" fontId="75" fillId="0" borderId="0" applyFont="0" applyFill="0" applyBorder="0" applyAlignment="0" applyProtection="0"/>
    <xf numFmtId="38" fontId="308" fillId="33" borderId="299">
      <protection locked="0"/>
    </xf>
    <xf numFmtId="172" fontId="138" fillId="39" borderId="0" applyFont="0" applyFill="0" applyBorder="0" applyAlignment="0" applyProtection="0"/>
    <xf numFmtId="296" fontId="294" fillId="39" borderId="8" applyFont="0" applyFill="0" applyBorder="0" applyAlignment="0" applyProtection="0"/>
    <xf numFmtId="296" fontId="41" fillId="39" borderId="0" applyFont="0" applyFill="0" applyBorder="0" applyAlignment="0" applyProtection="0"/>
    <xf numFmtId="297" fontId="138" fillId="0" borderId="1" applyFont="0" applyFill="0" applyBorder="0" applyAlignment="0" applyProtection="0"/>
    <xf numFmtId="298" fontId="138" fillId="0" borderId="0" applyFill="0" applyBorder="0">
      <alignment horizontal="right"/>
    </xf>
    <xf numFmtId="299" fontId="41" fillId="0" borderId="37">
      <alignment horizontal="center"/>
    </xf>
    <xf numFmtId="38" fontId="90" fillId="0" borderId="297">
      <alignment vertical="center"/>
    </xf>
    <xf numFmtId="172" fontId="41" fillId="0" borderId="0"/>
    <xf numFmtId="2" fontId="301" fillId="35" borderId="0">
      <alignment horizontal="left"/>
      <protection hidden="1"/>
    </xf>
    <xf numFmtId="189" fontId="42" fillId="0" borderId="0"/>
    <xf numFmtId="189" fontId="42" fillId="0" borderId="0"/>
    <xf numFmtId="0" fontId="8" fillId="0" borderId="0"/>
    <xf numFmtId="172" fontId="41" fillId="0" borderId="0"/>
    <xf numFmtId="290" fontId="300" fillId="0" borderId="0" applyFill="0" applyBorder="0" applyAlignment="0"/>
    <xf numFmtId="277" fontId="300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0" fontId="15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/>
    <xf numFmtId="0" fontId="135" fillId="0" borderId="0"/>
    <xf numFmtId="1" fontId="311" fillId="99" borderId="293" applyNumberFormat="0" applyBorder="0" applyAlignment="0">
      <alignment horizontal="centerContinuous" vertical="center"/>
      <protection locked="0"/>
    </xf>
    <xf numFmtId="300" fontId="8" fillId="39" borderId="0" applyFont="0" applyFill="0" applyBorder="0" applyAlignment="0"/>
    <xf numFmtId="2" fontId="47" fillId="0" borderId="0" applyFont="0" applyFill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38" fontId="312" fillId="40" borderId="0" applyNumberFormat="0" applyBorder="0" applyAlignment="0" applyProtection="0"/>
    <xf numFmtId="0" fontId="153" fillId="43" borderId="0" applyNumberFormat="0" applyBorder="0" applyAlignment="0" applyProtection="0"/>
    <xf numFmtId="0" fontId="313" fillId="2" borderId="0" applyNumberFormat="0" applyBorder="0" applyAlignment="0" applyProtection="0"/>
    <xf numFmtId="164" fontId="314" fillId="0" borderId="0" applyNumberFormat="0" applyFill="0" applyBorder="0" applyAlignment="0" applyProtection="0"/>
    <xf numFmtId="0" fontId="315" fillId="40" borderId="284">
      <alignment vertical="center"/>
    </xf>
    <xf numFmtId="0" fontId="48" fillId="0" borderId="23" applyNumberFormat="0" applyAlignment="0" applyProtection="0">
      <alignment horizontal="left" vertical="center"/>
    </xf>
    <xf numFmtId="0" fontId="48" fillId="0" borderId="23" applyNumberFormat="0" applyAlignment="0" applyProtection="0">
      <alignment horizontal="left" vertical="center"/>
    </xf>
    <xf numFmtId="0" fontId="48" fillId="0" borderId="284">
      <alignment horizontal="left" vertical="center"/>
    </xf>
    <xf numFmtId="0" fontId="158" fillId="0" borderId="26" applyNumberFormat="0" applyFill="0" applyAlignment="0" applyProtection="0"/>
    <xf numFmtId="0" fontId="316" fillId="0" borderId="9" applyNumberFormat="0" applyFill="0" applyAlignment="0" applyProtection="0"/>
    <xf numFmtId="0" fontId="159" fillId="0" borderId="27" applyNumberFormat="0" applyFill="0" applyAlignment="0" applyProtection="0"/>
    <xf numFmtId="0" fontId="317" fillId="0" borderId="10" applyNumberFormat="0" applyFill="0" applyAlignment="0" applyProtection="0"/>
    <xf numFmtId="0" fontId="160" fillId="0" borderId="28" applyNumberFormat="0" applyFill="0" applyAlignment="0" applyProtection="0"/>
    <xf numFmtId="0" fontId="318" fillId="0" borderId="11" applyNumberFormat="0" applyFill="0" applyAlignment="0" applyProtection="0"/>
    <xf numFmtId="0" fontId="160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2" fontId="319" fillId="0" borderId="0" applyAlignment="0"/>
    <xf numFmtId="172" fontId="132" fillId="0" borderId="0" applyNumberFormat="0" applyFill="0" applyBorder="0" applyAlignment="0" applyProtection="0"/>
    <xf numFmtId="275" fontId="320" fillId="0" borderId="0" applyBorder="0" applyAlignment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164" fillId="46" borderId="292" applyNumberFormat="0" applyAlignment="0" applyProtection="0"/>
    <xf numFmtId="0" fontId="321" fillId="5" borderId="12" applyNumberFormat="0" applyAlignment="0" applyProtection="0"/>
    <xf numFmtId="0" fontId="164" fillId="46" borderId="29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172" fontId="41" fillId="0" borderId="0"/>
    <xf numFmtId="296" fontId="41" fillId="39" borderId="0" applyFont="0" applyBorder="0" applyAlignment="0" applyProtection="0">
      <protection locked="0"/>
    </xf>
    <xf numFmtId="300" fontId="41" fillId="39" borderId="0" applyFont="0" applyBorder="0" applyAlignment="0">
      <protection locked="0"/>
    </xf>
    <xf numFmtId="172" fontId="41" fillId="0" borderId="0"/>
    <xf numFmtId="172" fontId="41" fillId="0" borderId="0"/>
    <xf numFmtId="1" fontId="8" fillId="0" borderId="0" applyFont="0" applyFill="0" applyBorder="0" applyAlignment="0" applyProtection="0"/>
    <xf numFmtId="164" fontId="294" fillId="39" borderId="0" applyNumberFormat="0" applyBorder="0" applyAlignment="0" applyProtection="0"/>
    <xf numFmtId="9" fontId="294" fillId="36" borderId="0" applyNumberFormat="0" applyBorder="0" applyAlignment="0" applyProtection="0">
      <alignment horizontal="center"/>
    </xf>
    <xf numFmtId="38" fontId="322" fillId="0" borderId="0" applyNumberFormat="0" applyFill="0" applyBorder="0" applyAlignment="0" applyProtection="0"/>
    <xf numFmtId="290" fontId="300" fillId="0" borderId="0" applyFill="0" applyBorder="0" applyAlignment="0"/>
    <xf numFmtId="277" fontId="300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0" fontId="170" fillId="0" borderId="29" applyNumberFormat="0" applyFill="0" applyAlignment="0" applyProtection="0"/>
    <xf numFmtId="0" fontId="323" fillId="0" borderId="14" applyNumberFormat="0" applyFill="0" applyAlignment="0" applyProtection="0"/>
    <xf numFmtId="14" fontId="138" fillId="0" borderId="1" applyFont="0" applyFill="0" applyBorder="0" applyAlignment="0" applyProtection="0"/>
    <xf numFmtId="301" fontId="41" fillId="0" borderId="0" applyFont="0" applyFill="0" applyBorder="0" applyAlignment="0" applyProtection="0"/>
    <xf numFmtId="170" fontId="324" fillId="0" borderId="0" applyFont="0" applyFill="0" applyBorder="0" applyAlignment="0" applyProtection="0"/>
    <xf numFmtId="302" fontId="91" fillId="0" borderId="0" applyFont="0" applyFill="0" applyBorder="0" applyAlignment="0" applyProtection="0"/>
    <xf numFmtId="303" fontId="41" fillId="40" borderId="0" applyFont="0" applyBorder="0" applyAlignment="0" applyProtection="0">
      <alignment horizontal="right"/>
      <protection hidden="1"/>
    </xf>
    <xf numFmtId="38" fontId="325" fillId="0" borderId="0" applyNumberFormat="0" applyFont="0" applyFill="0" applyAlignment="0" applyProtection="0">
      <alignment horizontal="left" indent="1"/>
    </xf>
    <xf numFmtId="38" fontId="8" fillId="0" borderId="0"/>
    <xf numFmtId="0" fontId="174" fillId="61" borderId="0" applyNumberFormat="0" applyBorder="0" applyAlignment="0" applyProtection="0"/>
    <xf numFmtId="0" fontId="326" fillId="4" borderId="0" applyNumberFormat="0" applyBorder="0" applyAlignment="0" applyProtection="0"/>
    <xf numFmtId="38" fontId="314" fillId="0" borderId="0" applyNumberFormat="0" applyFont="0" applyBorder="0" applyAlignment="0" applyProtection="0"/>
    <xf numFmtId="37" fontId="50" fillId="0" borderId="0"/>
    <xf numFmtId="37" fontId="50" fillId="0" borderId="0"/>
    <xf numFmtId="176" fontId="41" fillId="0" borderId="0" applyNumberFormat="0" applyFont="0" applyAlignment="0" applyProtection="0"/>
    <xf numFmtId="304" fontId="41" fillId="0" borderId="0" applyFont="0" applyFill="0" applyBorder="0" applyAlignment="0" applyProtection="0">
      <alignment horizontal="right"/>
    </xf>
    <xf numFmtId="37" fontId="294" fillId="36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7" fillId="0" borderId="0"/>
    <xf numFmtId="0" fontId="8" fillId="0" borderId="0"/>
    <xf numFmtId="37" fontId="7" fillId="0" borderId="0"/>
    <xf numFmtId="0" fontId="8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7" fillId="0" borderId="0"/>
    <xf numFmtId="0" fontId="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9" fillId="0" borderId="0"/>
    <xf numFmtId="0" fontId="34" fillId="0" borderId="0"/>
    <xf numFmtId="305" fontId="41" fillId="0" borderId="0" applyFont="0" applyFill="0" applyBorder="0" applyAlignment="0" applyProtection="0"/>
    <xf numFmtId="306" fontId="41" fillId="0" borderId="0" applyFont="0" applyFill="0" applyBorder="0" applyAlignment="0" applyProtection="0">
      <alignment horizontal="right"/>
    </xf>
    <xf numFmtId="172" fontId="41" fillId="0" borderId="0"/>
    <xf numFmtId="307" fontId="41" fillId="0" borderId="0" applyFont="0" applyFill="0" applyBorder="0" applyAlignment="0" applyProtection="0"/>
    <xf numFmtId="308" fontId="41" fillId="0" borderId="0" applyFont="0" applyFill="0" applyBorder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309" fontId="41" fillId="0" borderId="0" applyFont="0" applyFill="0" applyBorder="0" applyAlignment="0" applyProtection="0"/>
    <xf numFmtId="310" fontId="41" fillId="0" borderId="0" applyFont="0" applyFill="0" applyBorder="0" applyAlignment="0" applyProtection="0"/>
    <xf numFmtId="0" fontId="30" fillId="0" borderId="0"/>
    <xf numFmtId="0" fontId="30" fillId="0" borderId="0"/>
    <xf numFmtId="0" fontId="176" fillId="59" borderId="287" applyNumberFormat="0" applyAlignment="0" applyProtection="0"/>
    <xf numFmtId="0" fontId="327" fillId="6" borderId="13" applyNumberFormat="0" applyAlignment="0" applyProtection="0"/>
    <xf numFmtId="40" fontId="328" fillId="34" borderId="0">
      <alignment horizontal="right"/>
    </xf>
    <xf numFmtId="0" fontId="329" fillId="34" borderId="20"/>
    <xf numFmtId="171" fontId="118" fillId="0" borderId="0" applyFont="0" applyFill="0" applyBorder="0" applyAlignment="0" applyProtection="0"/>
    <xf numFmtId="166" fontId="32" fillId="0" borderId="0" applyFont="0" applyFill="0" applyBorder="0" applyAlignment="0" applyProtection="0"/>
    <xf numFmtId="311" fontId="300" fillId="0" borderId="0" applyFont="0" applyFill="0" applyBorder="0" applyAlignment="0" applyProtection="0"/>
    <xf numFmtId="312" fontId="299" fillId="0" borderId="0" applyFont="0" applyFill="0" applyBorder="0" applyAlignment="0" applyProtection="0"/>
    <xf numFmtId="313" fontId="325" fillId="0" borderId="37" applyFill="0" applyBorder="0" applyAlignment="0" applyProtection="0">
      <alignment horizontal="center"/>
    </xf>
    <xf numFmtId="313" fontId="325" fillId="0" borderId="0" applyFill="0" applyBorder="0" applyAlignment="0" applyProtection="0"/>
    <xf numFmtId="312" fontId="299" fillId="0" borderId="0" applyFont="0" applyFill="0" applyBorder="0" applyAlignment="0" applyProtection="0"/>
    <xf numFmtId="314" fontId="41" fillId="0" borderId="0" applyFont="0" applyFill="0" applyBorder="0" applyAlignment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315" fontId="325" fillId="0" borderId="0" applyFill="0" applyBorder="0" applyAlignment="0" applyProtection="0"/>
    <xf numFmtId="316" fontId="325" fillId="96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38" applyNumberFormat="0" applyBorder="0"/>
    <xf numFmtId="317" fontId="41" fillId="0" borderId="0" applyFont="0" applyFill="0" applyBorder="0" applyAlignment="0" applyProtection="0"/>
    <xf numFmtId="38" fontId="8" fillId="38" borderId="0" applyNumberFormat="0" applyFont="0" applyBorder="0" applyAlignment="0" applyProtection="0"/>
    <xf numFmtId="0" fontId="90" fillId="0" borderId="0"/>
    <xf numFmtId="318" fontId="41" fillId="63" borderId="0" applyNumberFormat="0" applyFont="0" applyBorder="0" applyAlignment="0" applyProtection="0"/>
    <xf numFmtId="290" fontId="300" fillId="0" borderId="0" applyFill="0" applyBorder="0" applyAlignment="0"/>
    <xf numFmtId="277" fontId="300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319" fontId="138" fillId="0" borderId="0" applyFill="0" applyBorder="0" applyProtection="0">
      <alignment horizontal="right"/>
    </xf>
    <xf numFmtId="174" fontId="232" fillId="40" borderId="0" applyBorder="0" applyAlignment="0">
      <protection hidden="1"/>
    </xf>
    <xf numFmtId="1" fontId="330" fillId="40" borderId="0">
      <alignment horizontal="center"/>
    </xf>
    <xf numFmtId="4" fontId="90" fillId="0" borderId="0" applyFont="0" applyFill="0" applyBorder="0" applyAlignment="0" applyProtection="0"/>
    <xf numFmtId="0" fontId="133" fillId="0" borderId="35">
      <alignment horizontal="center"/>
    </xf>
    <xf numFmtId="3" fontId="90" fillId="0" borderId="0" applyFont="0" applyFill="0" applyBorder="0" applyAlignment="0" applyProtection="0"/>
    <xf numFmtId="0" fontId="90" fillId="100" borderId="0" applyNumberFormat="0" applyFont="0" applyBorder="0" applyAlignment="0" applyProtection="0"/>
    <xf numFmtId="168" fontId="8" fillId="0" borderId="0"/>
    <xf numFmtId="37" fontId="75" fillId="0" borderId="0"/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38" fontId="138" fillId="0" borderId="0" applyNumberFormat="0" applyFont="0" applyFill="0" applyBorder="0" applyProtection="0">
      <alignment horizontal="right"/>
    </xf>
    <xf numFmtId="38" fontId="85" fillId="97" borderId="0" applyNumberFormat="0" applyFill="0" applyBorder="0" applyAlignment="0" applyProtection="0"/>
    <xf numFmtId="0" fontId="331" fillId="78" borderId="0">
      <alignment horizontal="right"/>
    </xf>
    <xf numFmtId="320" fontId="332" fillId="0" borderId="0" applyFont="0" applyFill="0" applyBorder="0" applyProtection="0">
      <alignment vertical="center"/>
    </xf>
    <xf numFmtId="2" fontId="41" fillId="33" borderId="283" applyNumberFormat="0" applyFont="0" applyAlignment="0" applyProtection="0"/>
    <xf numFmtId="0" fontId="112" fillId="0" borderId="0"/>
    <xf numFmtId="0" fontId="34" fillId="0" borderId="0">
      <alignment vertical="top"/>
    </xf>
    <xf numFmtId="0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34" fillId="0" borderId="134" applyBorder="0">
      <alignment horizontal="center"/>
    </xf>
    <xf numFmtId="38" fontId="41" fillId="0" borderId="295" applyNumberFormat="0" applyFont="0" applyFill="0" applyAlignment="0" applyProtection="0"/>
    <xf numFmtId="172" fontId="8" fillId="0" borderId="284" applyNumberFormat="0" applyFont="0" applyFill="0" applyAlignment="0" applyProtection="0"/>
    <xf numFmtId="321" fontId="32" fillId="0" borderId="0" applyFill="0" applyBorder="0" applyAlignment="0"/>
    <xf numFmtId="322" fontId="32" fillId="0" borderId="0" applyFill="0" applyBorder="0" applyAlignment="0"/>
    <xf numFmtId="172" fontId="320" fillId="0" borderId="0" applyFill="0" applyBorder="0" applyAlignment="0" applyProtection="0">
      <alignment horizontal="right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3" fontId="243" fillId="0" borderId="298">
      <alignment horizontal="center"/>
    </xf>
    <xf numFmtId="0" fontId="209" fillId="0" borderId="291" applyNumberFormat="0" applyFill="0" applyAlignment="0" applyProtection="0"/>
    <xf numFmtId="0" fontId="333" fillId="0" borderId="17" applyNumberFormat="0" applyFill="0" applyAlignment="0" applyProtection="0"/>
    <xf numFmtId="38" fontId="138" fillId="0" borderId="1" applyNumberFormat="0" applyFont="0" applyFill="0" applyAlignment="0" applyProtection="0"/>
    <xf numFmtId="174" fontId="232" fillId="40" borderId="134" applyBorder="0">
      <alignment horizontal="right" vertical="center"/>
      <protection locked="0"/>
    </xf>
    <xf numFmtId="172" fontId="41" fillId="39" borderId="299">
      <alignment horizontal="right"/>
    </xf>
    <xf numFmtId="172" fontId="138" fillId="39" borderId="299"/>
    <xf numFmtId="0" fontId="2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323" fontId="8" fillId="0" borderId="0" applyFont="0" applyFill="0" applyBorder="0" applyAlignment="0" applyProtection="0"/>
    <xf numFmtId="38" fontId="335" fillId="0" borderId="295">
      <alignment horizontal="right"/>
    </xf>
    <xf numFmtId="0" fontId="336" fillId="0" borderId="0" applyNumberFormat="0" applyFill="0" applyBorder="0" applyAlignment="0" applyProtection="0">
      <alignment vertical="top"/>
      <protection locked="0"/>
    </xf>
    <xf numFmtId="42" fontId="295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181" fontId="42" fillId="0" borderId="0" applyFont="0" applyFill="0" applyBorder="0" applyAlignment="0" applyProtection="0"/>
    <xf numFmtId="173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37" fontId="7" fillId="0" borderId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75" fontId="75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44" fillId="41" borderId="0" applyNumberFormat="0" applyBorder="0" applyAlignment="0" applyProtection="0"/>
    <xf numFmtId="0" fontId="92" fillId="41" borderId="0" applyNumberFormat="0" applyBorder="0" applyAlignment="0" applyProtection="0"/>
    <xf numFmtId="0" fontId="338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44" fillId="42" borderId="0" applyNumberFormat="0" applyBorder="0" applyAlignment="0" applyProtection="0"/>
    <xf numFmtId="0" fontId="92" fillId="42" borderId="0" applyNumberFormat="0" applyBorder="0" applyAlignment="0" applyProtection="0"/>
    <xf numFmtId="0" fontId="338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44" fillId="43" borderId="0" applyNumberFormat="0" applyBorder="0" applyAlignment="0" applyProtection="0"/>
    <xf numFmtId="0" fontId="92" fillId="43" borderId="0" applyNumberFormat="0" applyBorder="0" applyAlignment="0" applyProtection="0"/>
    <xf numFmtId="0" fontId="338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4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44" fillId="44" borderId="0" applyNumberFormat="0" applyBorder="0" applyAlignment="0" applyProtection="0"/>
    <xf numFmtId="0" fontId="92" fillId="44" borderId="0" applyNumberFormat="0" applyBorder="0" applyAlignment="0" applyProtection="0"/>
    <xf numFmtId="0" fontId="338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4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44" fillId="45" borderId="0" applyNumberFormat="0" applyBorder="0" applyAlignment="0" applyProtection="0"/>
    <xf numFmtId="0" fontId="92" fillId="45" borderId="0" applyNumberFormat="0" applyBorder="0" applyAlignment="0" applyProtection="0"/>
    <xf numFmtId="0" fontId="338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5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6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44" fillId="46" borderId="0" applyNumberFormat="0" applyBorder="0" applyAlignment="0" applyProtection="0"/>
    <xf numFmtId="0" fontId="92" fillId="46" borderId="0" applyNumberFormat="0" applyBorder="0" applyAlignment="0" applyProtection="0"/>
    <xf numFmtId="0" fontId="338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6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92" fillId="41" borderId="0" applyNumberFormat="0" applyBorder="0" applyAlignment="0" applyProtection="0"/>
    <xf numFmtId="175" fontId="92" fillId="42" borderId="0" applyNumberFormat="0" applyBorder="0" applyAlignment="0" applyProtection="0"/>
    <xf numFmtId="175" fontId="92" fillId="43" borderId="0" applyNumberFormat="0" applyBorder="0" applyAlignment="0" applyProtection="0"/>
    <xf numFmtId="175" fontId="92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7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44" fillId="47" borderId="0" applyNumberFormat="0" applyBorder="0" applyAlignment="0" applyProtection="0"/>
    <xf numFmtId="0" fontId="92" fillId="47" borderId="0" applyNumberFormat="0" applyBorder="0" applyAlignment="0" applyProtection="0"/>
    <xf numFmtId="0" fontId="338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7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44" fillId="48" borderId="0" applyNumberFormat="0" applyBorder="0" applyAlignment="0" applyProtection="0"/>
    <xf numFmtId="0" fontId="92" fillId="48" borderId="0" applyNumberFormat="0" applyBorder="0" applyAlignment="0" applyProtection="0"/>
    <xf numFmtId="0" fontId="338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8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44" fillId="49" borderId="0" applyNumberFormat="0" applyBorder="0" applyAlignment="0" applyProtection="0"/>
    <xf numFmtId="0" fontId="92" fillId="49" borderId="0" applyNumberFormat="0" applyBorder="0" applyAlignment="0" applyProtection="0"/>
    <xf numFmtId="0" fontId="338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4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44" fillId="44" borderId="0" applyNumberFormat="0" applyBorder="0" applyAlignment="0" applyProtection="0"/>
    <xf numFmtId="0" fontId="92" fillId="44" borderId="0" applyNumberFormat="0" applyBorder="0" applyAlignment="0" applyProtection="0"/>
    <xf numFmtId="0" fontId="338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4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44" fillId="47" borderId="0" applyNumberFormat="0" applyBorder="0" applyAlignment="0" applyProtection="0"/>
    <xf numFmtId="0" fontId="92" fillId="47" borderId="0" applyNumberFormat="0" applyBorder="0" applyAlignment="0" applyProtection="0"/>
    <xf numFmtId="0" fontId="338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44" fillId="50" borderId="0" applyNumberFormat="0" applyBorder="0" applyAlignment="0" applyProtection="0"/>
    <xf numFmtId="0" fontId="92" fillId="50" borderId="0" applyNumberFormat="0" applyBorder="0" applyAlignment="0" applyProtection="0"/>
    <xf numFmtId="0" fontId="338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92" fillId="47" borderId="0" applyNumberFormat="0" applyBorder="0" applyAlignment="0" applyProtection="0"/>
    <xf numFmtId="175" fontId="92" fillId="49" borderId="0" applyNumberFormat="0" applyBorder="0" applyAlignment="0" applyProtection="0"/>
    <xf numFmtId="175" fontId="92" fillId="44" borderId="0" applyNumberFormat="0" applyBorder="0" applyAlignment="0" applyProtection="0"/>
    <xf numFmtId="175" fontId="92" fillId="50" borderId="0" applyNumberFormat="0" applyBorder="0" applyAlignment="0" applyProtection="0"/>
    <xf numFmtId="0" fontId="93" fillId="51" borderId="0" applyNumberFormat="0" applyBorder="0" applyAlignment="0" applyProtection="0"/>
    <xf numFmtId="0" fontId="297" fillId="12" borderId="0" applyNumberFormat="0" applyBorder="0" applyAlignment="0" applyProtection="0"/>
    <xf numFmtId="175" fontId="245" fillId="51" borderId="0" applyNumberFormat="0" applyBorder="0" applyAlignment="0" applyProtection="0"/>
    <xf numFmtId="0" fontId="27" fillId="12" borderId="0" applyNumberFormat="0" applyBorder="0" applyAlignment="0" applyProtection="0"/>
    <xf numFmtId="0" fontId="340" fillId="12" borderId="0" applyNumberFormat="0" applyBorder="0" applyAlignment="0" applyProtection="0"/>
    <xf numFmtId="0" fontId="93" fillId="48" borderId="0" applyNumberFormat="0" applyBorder="0" applyAlignment="0" applyProtection="0"/>
    <xf numFmtId="0" fontId="297" fillId="16" borderId="0" applyNumberFormat="0" applyBorder="0" applyAlignment="0" applyProtection="0"/>
    <xf numFmtId="175" fontId="245" fillId="48" borderId="0" applyNumberFormat="0" applyBorder="0" applyAlignment="0" applyProtection="0"/>
    <xf numFmtId="0" fontId="27" fillId="16" borderId="0" applyNumberFormat="0" applyBorder="0" applyAlignment="0" applyProtection="0"/>
    <xf numFmtId="0" fontId="340" fillId="16" borderId="0" applyNumberFormat="0" applyBorder="0" applyAlignment="0" applyProtection="0"/>
    <xf numFmtId="0" fontId="93" fillId="49" borderId="0" applyNumberFormat="0" applyBorder="0" applyAlignment="0" applyProtection="0"/>
    <xf numFmtId="0" fontId="297" fillId="20" borderId="0" applyNumberFormat="0" applyBorder="0" applyAlignment="0" applyProtection="0"/>
    <xf numFmtId="175" fontId="245" fillId="49" borderId="0" applyNumberFormat="0" applyBorder="0" applyAlignment="0" applyProtection="0"/>
    <xf numFmtId="0" fontId="274" fillId="20" borderId="0" applyNumberFormat="0" applyBorder="0" applyAlignment="0" applyProtection="0"/>
    <xf numFmtId="0" fontId="340" fillId="20" borderId="0" applyNumberFormat="0" applyBorder="0" applyAlignment="0" applyProtection="0"/>
    <xf numFmtId="0" fontId="93" fillId="52" borderId="0" applyNumberFormat="0" applyBorder="0" applyAlignment="0" applyProtection="0"/>
    <xf numFmtId="0" fontId="297" fillId="24" borderId="0" applyNumberFormat="0" applyBorder="0" applyAlignment="0" applyProtection="0"/>
    <xf numFmtId="175" fontId="245" fillId="52" borderId="0" applyNumberFormat="0" applyBorder="0" applyAlignment="0" applyProtection="0"/>
    <xf numFmtId="0" fontId="274" fillId="24" borderId="0" applyNumberFormat="0" applyBorder="0" applyAlignment="0" applyProtection="0"/>
    <xf numFmtId="0" fontId="340" fillId="24" borderId="0" applyNumberFormat="0" applyBorder="0" applyAlignment="0" applyProtection="0"/>
    <xf numFmtId="0" fontId="93" fillId="53" borderId="0" applyNumberFormat="0" applyBorder="0" applyAlignment="0" applyProtection="0"/>
    <xf numFmtId="0" fontId="297" fillId="28" borderId="0" applyNumberFormat="0" applyBorder="0" applyAlignment="0" applyProtection="0"/>
    <xf numFmtId="175" fontId="245" fillId="53" borderId="0" applyNumberFormat="0" applyBorder="0" applyAlignment="0" applyProtection="0"/>
    <xf numFmtId="0" fontId="27" fillId="28" borderId="0" applyNumberFormat="0" applyBorder="0" applyAlignment="0" applyProtection="0"/>
    <xf numFmtId="0" fontId="340" fillId="28" borderId="0" applyNumberFormat="0" applyBorder="0" applyAlignment="0" applyProtection="0"/>
    <xf numFmtId="0" fontId="93" fillId="54" borderId="0" applyNumberFormat="0" applyBorder="0" applyAlignment="0" applyProtection="0"/>
    <xf numFmtId="0" fontId="297" fillId="32" borderId="0" applyNumberFormat="0" applyBorder="0" applyAlignment="0" applyProtection="0"/>
    <xf numFmtId="175" fontId="245" fillId="54" borderId="0" applyNumberFormat="0" applyBorder="0" applyAlignment="0" applyProtection="0"/>
    <xf numFmtId="0" fontId="274" fillId="32" borderId="0" applyNumberFormat="0" applyBorder="0" applyAlignment="0" applyProtection="0"/>
    <xf numFmtId="0" fontId="340" fillId="32" borderId="0" applyNumberFormat="0" applyBorder="0" applyAlignment="0" applyProtection="0"/>
    <xf numFmtId="175" fontId="93" fillId="51" borderId="0" applyNumberFormat="0" applyBorder="0" applyAlignment="0" applyProtection="0"/>
    <xf numFmtId="175" fontId="93" fillId="49" borderId="0" applyNumberFormat="0" applyBorder="0" applyAlignment="0" applyProtection="0"/>
    <xf numFmtId="175" fontId="93" fillId="52" borderId="0" applyNumberFormat="0" applyBorder="0" applyAlignment="0" applyProtection="0"/>
    <xf numFmtId="175" fontId="93" fillId="54" borderId="0" applyNumberFormat="0" applyBorder="0" applyAlignment="0" applyProtection="0"/>
    <xf numFmtId="9" fontId="30" fillId="0" borderId="0"/>
    <xf numFmtId="9" fontId="30" fillId="0" borderId="0"/>
    <xf numFmtId="9" fontId="29" fillId="0" borderId="0"/>
    <xf numFmtId="9" fontId="30" fillId="0" borderId="0"/>
    <xf numFmtId="9" fontId="30" fillId="0" borderId="0"/>
    <xf numFmtId="9" fontId="29" fillId="0" borderId="0"/>
    <xf numFmtId="0" fontId="9" fillId="79" borderId="0" applyNumberFormat="0" applyBorder="0" applyAlignment="0" applyProtection="0"/>
    <xf numFmtId="175" fontId="9" fillId="79" borderId="0" applyNumberFormat="0" applyBorder="0" applyAlignment="0" applyProtection="0"/>
    <xf numFmtId="0" fontId="9" fillId="80" borderId="0" applyNumberFormat="0" applyBorder="0" applyAlignment="0" applyProtection="0"/>
    <xf numFmtId="175" fontId="9" fillId="80" borderId="0" applyNumberFormat="0" applyBorder="0" applyAlignment="0" applyProtection="0"/>
    <xf numFmtId="175" fontId="124" fillId="81" borderId="0" applyNumberFormat="0" applyBorder="0" applyAlignment="0" applyProtection="0"/>
    <xf numFmtId="0" fontId="93" fillId="55" borderId="0" applyNumberFormat="0" applyBorder="0" applyAlignment="0" applyProtection="0"/>
    <xf numFmtId="0" fontId="297" fillId="9" borderId="0" applyNumberFormat="0" applyBorder="0" applyAlignment="0" applyProtection="0"/>
    <xf numFmtId="0" fontId="124" fillId="55" borderId="0" applyNumberFormat="0" applyBorder="0" applyAlignment="0" applyProtection="0"/>
    <xf numFmtId="175" fontId="245" fillId="55" borderId="0" applyNumberFormat="0" applyBorder="0" applyAlignment="0" applyProtection="0"/>
    <xf numFmtId="0" fontId="27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9" fillId="82" borderId="0" applyNumberFormat="0" applyBorder="0" applyAlignment="0" applyProtection="0"/>
    <xf numFmtId="175" fontId="9" fillId="82" borderId="0" applyNumberFormat="0" applyBorder="0" applyAlignment="0" applyProtection="0"/>
    <xf numFmtId="0" fontId="9" fillId="83" borderId="0" applyNumberFormat="0" applyBorder="0" applyAlignment="0" applyProtection="0"/>
    <xf numFmtId="175" fontId="9" fillId="83" borderId="0" applyNumberFormat="0" applyBorder="0" applyAlignment="0" applyProtection="0"/>
    <xf numFmtId="175" fontId="124" fillId="83" borderId="0" applyNumberFormat="0" applyBorder="0" applyAlignment="0" applyProtection="0"/>
    <xf numFmtId="0" fontId="93" fillId="56" borderId="0" applyNumberFormat="0" applyBorder="0" applyAlignment="0" applyProtection="0"/>
    <xf numFmtId="0" fontId="297" fillId="13" borderId="0" applyNumberFormat="0" applyBorder="0" applyAlignment="0" applyProtection="0"/>
    <xf numFmtId="0" fontId="124" fillId="56" borderId="0" applyNumberFormat="0" applyBorder="0" applyAlignment="0" applyProtection="0"/>
    <xf numFmtId="175" fontId="245" fillId="56" borderId="0" applyNumberFormat="0" applyBorder="0" applyAlignment="0" applyProtection="0"/>
    <xf numFmtId="0" fontId="27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9" fillId="84" borderId="0" applyNumberFormat="0" applyBorder="0" applyAlignment="0" applyProtection="0"/>
    <xf numFmtId="175" fontId="9" fillId="84" borderId="0" applyNumberFormat="0" applyBorder="0" applyAlignment="0" applyProtection="0"/>
    <xf numFmtId="0" fontId="9" fillId="85" borderId="0" applyNumberFormat="0" applyBorder="0" applyAlignment="0" applyProtection="0"/>
    <xf numFmtId="175" fontId="9" fillId="85" borderId="0" applyNumberFormat="0" applyBorder="0" applyAlignment="0" applyProtection="0"/>
    <xf numFmtId="175" fontId="124" fillId="85" borderId="0" applyNumberFormat="0" applyBorder="0" applyAlignment="0" applyProtection="0"/>
    <xf numFmtId="0" fontId="93" fillId="57" borderId="0" applyNumberFormat="0" applyBorder="0" applyAlignment="0" applyProtection="0"/>
    <xf numFmtId="0" fontId="297" fillId="17" borderId="0" applyNumberFormat="0" applyBorder="0" applyAlignment="0" applyProtection="0"/>
    <xf numFmtId="0" fontId="124" fillId="57" borderId="0" applyNumberFormat="0" applyBorder="0" applyAlignment="0" applyProtection="0"/>
    <xf numFmtId="175" fontId="245" fillId="57" borderId="0" applyNumberFormat="0" applyBorder="0" applyAlignment="0" applyProtection="0"/>
    <xf numFmtId="0" fontId="27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9" fillId="86" borderId="0" applyNumberFormat="0" applyBorder="0" applyAlignment="0" applyProtection="0"/>
    <xf numFmtId="175" fontId="9" fillId="86" borderId="0" applyNumberFormat="0" applyBorder="0" applyAlignment="0" applyProtection="0"/>
    <xf numFmtId="0" fontId="9" fillId="86" borderId="0" applyNumberFormat="0" applyBorder="0" applyAlignment="0" applyProtection="0"/>
    <xf numFmtId="175" fontId="9" fillId="86" borderId="0" applyNumberFormat="0" applyBorder="0" applyAlignment="0" applyProtection="0"/>
    <xf numFmtId="175" fontId="124" fillId="87" borderId="0" applyNumberFormat="0" applyBorder="0" applyAlignment="0" applyProtection="0"/>
    <xf numFmtId="0" fontId="93" fillId="52" borderId="0" applyNumberFormat="0" applyBorder="0" applyAlignment="0" applyProtection="0"/>
    <xf numFmtId="0" fontId="297" fillId="21" borderId="0" applyNumberFormat="0" applyBorder="0" applyAlignment="0" applyProtection="0"/>
    <xf numFmtId="0" fontId="124" fillId="52" borderId="0" applyNumberFormat="0" applyBorder="0" applyAlignment="0" applyProtection="0"/>
    <xf numFmtId="175" fontId="245" fillId="52" borderId="0" applyNumberFormat="0" applyBorder="0" applyAlignment="0" applyProtection="0"/>
    <xf numFmtId="0" fontId="27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9" fillId="88" borderId="0" applyNumberFormat="0" applyBorder="0" applyAlignment="0" applyProtection="0"/>
    <xf numFmtId="175" fontId="9" fillId="88" borderId="0" applyNumberFormat="0" applyBorder="0" applyAlignment="0" applyProtection="0"/>
    <xf numFmtId="0" fontId="9" fillId="80" borderId="0" applyNumberFormat="0" applyBorder="0" applyAlignment="0" applyProtection="0"/>
    <xf numFmtId="175" fontId="9" fillId="80" borderId="0" applyNumberFormat="0" applyBorder="0" applyAlignment="0" applyProtection="0"/>
    <xf numFmtId="175" fontId="124" fillId="89" borderId="0" applyNumberFormat="0" applyBorder="0" applyAlignment="0" applyProtection="0"/>
    <xf numFmtId="0" fontId="93" fillId="53" borderId="0" applyNumberFormat="0" applyBorder="0" applyAlignment="0" applyProtection="0"/>
    <xf numFmtId="0" fontId="297" fillId="25" borderId="0" applyNumberFormat="0" applyBorder="0" applyAlignment="0" applyProtection="0"/>
    <xf numFmtId="0" fontId="124" fillId="53" borderId="0" applyNumberFormat="0" applyBorder="0" applyAlignment="0" applyProtection="0"/>
    <xf numFmtId="175" fontId="245" fillId="53" borderId="0" applyNumberFormat="0" applyBorder="0" applyAlignment="0" applyProtection="0"/>
    <xf numFmtId="0" fontId="27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9" fillId="90" borderId="0" applyNumberFormat="0" applyBorder="0" applyAlignment="0" applyProtection="0"/>
    <xf numFmtId="175" fontId="9" fillId="90" borderId="0" applyNumberFormat="0" applyBorder="0" applyAlignment="0" applyProtection="0"/>
    <xf numFmtId="0" fontId="9" fillId="91" borderId="0" applyNumberFormat="0" applyBorder="0" applyAlignment="0" applyProtection="0"/>
    <xf numFmtId="175" fontId="9" fillId="91" borderId="0" applyNumberFormat="0" applyBorder="0" applyAlignment="0" applyProtection="0"/>
    <xf numFmtId="175" fontId="124" fillId="92" borderId="0" applyNumberFormat="0" applyBorder="0" applyAlignment="0" applyProtection="0"/>
    <xf numFmtId="0" fontId="93" fillId="58" borderId="0" applyNumberFormat="0" applyBorder="0" applyAlignment="0" applyProtection="0"/>
    <xf numFmtId="0" fontId="297" fillId="29" borderId="0" applyNumberFormat="0" applyBorder="0" applyAlignment="0" applyProtection="0"/>
    <xf numFmtId="0" fontId="124" fillId="58" borderId="0" applyNumberFormat="0" applyBorder="0" applyAlignment="0" applyProtection="0"/>
    <xf numFmtId="175" fontId="245" fillId="58" borderId="0" applyNumberFormat="0" applyBorder="0" applyAlignment="0" applyProtection="0"/>
    <xf numFmtId="0" fontId="27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246" fillId="42" borderId="0" applyNumberFormat="0" applyBorder="0" applyAlignment="0" applyProtection="0"/>
    <xf numFmtId="0" fontId="94" fillId="42" borderId="0" applyNumberFormat="0" applyBorder="0" applyAlignment="0" applyProtection="0"/>
    <xf numFmtId="175" fontId="246" fillId="42" borderId="0" applyNumberFormat="0" applyBorder="0" applyAlignment="0" applyProtection="0"/>
    <xf numFmtId="0" fontId="246" fillId="4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246" fillId="42" borderId="0" applyNumberFormat="0" applyBorder="0" applyAlignment="0" applyProtection="0"/>
    <xf numFmtId="0" fontId="341" fillId="3" borderId="0" applyNumberFormat="0" applyBorder="0" applyAlignment="0" applyProtection="0"/>
    <xf numFmtId="175" fontId="90" fillId="0" borderId="0" applyFont="0"/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0" fontId="95" fillId="59" borderId="292" applyNumberFormat="0" applyAlignment="0" applyProtection="0"/>
    <xf numFmtId="0" fontId="302" fillId="6" borderId="12" applyNumberFormat="0" applyAlignment="0" applyProtection="0"/>
    <xf numFmtId="175" fontId="247" fillId="59" borderId="292" applyNumberFormat="0" applyAlignment="0" applyProtection="0"/>
    <xf numFmtId="0" fontId="21" fillId="6" borderId="12" applyNumberFormat="0" applyAlignment="0" applyProtection="0"/>
    <xf numFmtId="175" fontId="248" fillId="0" borderId="0"/>
    <xf numFmtId="0" fontId="96" fillId="60" borderId="25" applyNumberFormat="0" applyAlignment="0" applyProtection="0"/>
    <xf numFmtId="0" fontId="304" fillId="7" borderId="15" applyNumberFormat="0" applyAlignment="0" applyProtection="0"/>
    <xf numFmtId="175" fontId="249" fillId="60" borderId="25" applyNumberFormat="0" applyAlignment="0" applyProtection="0"/>
    <xf numFmtId="0" fontId="23" fillId="7" borderId="15" applyNumberFormat="0" applyAlignment="0" applyProtection="0"/>
    <xf numFmtId="0" fontId="342" fillId="7" borderId="15" applyNumberFormat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4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344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8" fillId="0" borderId="0" applyFont="0" applyFill="0" applyBorder="0" applyAlignment="0" applyProtection="0"/>
    <xf numFmtId="324" fontId="345" fillId="0" borderId="0" applyFill="0" applyBorder="0" applyAlignment="0" applyProtection="0"/>
    <xf numFmtId="43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8" fillId="0" borderId="0" applyFont="0" applyFill="0" applyBorder="0" applyAlignment="0" applyProtection="0"/>
    <xf numFmtId="324" fontId="34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1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324" fontId="345" fillId="0" borderId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42" fillId="0" borderId="0"/>
    <xf numFmtId="0" fontId="30" fillId="0" borderId="0"/>
    <xf numFmtId="168" fontId="4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29" fillId="0" borderId="0"/>
    <xf numFmtId="0" fontId="30" fillId="0" borderId="0"/>
    <xf numFmtId="0" fontId="30" fillId="0" borderId="0"/>
    <xf numFmtId="175" fontId="30" fillId="0" borderId="0"/>
    <xf numFmtId="0" fontId="8" fillId="0" borderId="0"/>
    <xf numFmtId="0" fontId="3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30" fillId="0" borderId="0" applyFont="0" applyFill="0" applyBorder="0" applyAlignment="0" applyProtection="0"/>
    <xf numFmtId="188" fontId="42" fillId="0" borderId="0"/>
    <xf numFmtId="0" fontId="30" fillId="0" borderId="0"/>
    <xf numFmtId="188" fontId="4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29" fillId="0" borderId="0"/>
    <xf numFmtId="0" fontId="30" fillId="0" borderId="0"/>
    <xf numFmtId="0" fontId="30" fillId="0" borderId="0"/>
    <xf numFmtId="175" fontId="30" fillId="0" borderId="0"/>
    <xf numFmtId="0" fontId="8" fillId="0" borderId="0"/>
    <xf numFmtId="0" fontId="30" fillId="0" borderId="0"/>
    <xf numFmtId="0" fontId="88" fillId="0" borderId="285"/>
    <xf numFmtId="0" fontId="88" fillId="0" borderId="285"/>
    <xf numFmtId="0" fontId="88" fillId="0" borderId="285"/>
    <xf numFmtId="189" fontId="42" fillId="0" borderId="0"/>
    <xf numFmtId="171" fontId="30" fillId="0" borderId="0"/>
    <xf numFmtId="189" fontId="42" fillId="0" borderId="0"/>
    <xf numFmtId="0" fontId="8" fillId="0" borderId="0"/>
    <xf numFmtId="171" fontId="30" fillId="0" borderId="0"/>
    <xf numFmtId="0" fontId="8" fillId="0" borderId="0"/>
    <xf numFmtId="171" fontId="30" fillId="0" borderId="0"/>
    <xf numFmtId="278" fontId="30" fillId="0" borderId="0"/>
    <xf numFmtId="278" fontId="30" fillId="0" borderId="0"/>
    <xf numFmtId="171" fontId="29" fillId="0" borderId="0"/>
    <xf numFmtId="0" fontId="8" fillId="0" borderId="0"/>
    <xf numFmtId="278" fontId="30" fillId="0" borderId="0"/>
    <xf numFmtId="278" fontId="30" fillId="0" borderId="0"/>
    <xf numFmtId="278" fontId="30" fillId="0" borderId="0"/>
    <xf numFmtId="0" fontId="8" fillId="0" borderId="0"/>
    <xf numFmtId="171" fontId="30" fillId="0" borderId="0"/>
    <xf numFmtId="175" fontId="36" fillId="0" borderId="0" applyNumberFormat="0" applyFill="0" applyBorder="0" applyAlignment="0" applyProtection="0"/>
    <xf numFmtId="175" fontId="209" fillId="93" borderId="0" applyNumberFormat="0" applyBorder="0" applyAlignment="0" applyProtection="0"/>
    <xf numFmtId="175" fontId="209" fillId="94" borderId="0" applyNumberFormat="0" applyBorder="0" applyAlignment="0" applyProtection="0"/>
    <xf numFmtId="175" fontId="209" fillId="95" borderId="0" applyNumberFormat="0" applyBorder="0" applyAlignment="0" applyProtection="0"/>
    <xf numFmtId="325" fontId="8" fillId="0" borderId="0" applyFont="0" applyFill="0" applyBorder="0" applyAlignment="0" applyProtection="0"/>
    <xf numFmtId="175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25" fontId="8" fillId="0" borderId="0" applyFont="0" applyFill="0" applyBorder="0" applyAlignment="0" applyProtection="0"/>
    <xf numFmtId="184" fontId="70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175" fontId="2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2" fontId="47" fillId="0" borderId="0" applyFont="0" applyFill="0" applyBorder="0" applyAlignment="0" applyProtection="0"/>
    <xf numFmtId="2" fontId="47" fillId="0" borderId="0" applyFont="0" applyFill="0" applyBorder="0" applyAlignment="0" applyProtection="0"/>
    <xf numFmtId="2" fontId="47" fillId="0" borderId="0" applyFont="0" applyFill="0" applyBorder="0" applyAlignment="0" applyProtection="0"/>
    <xf numFmtId="326" fontId="8" fillId="0" borderId="0" applyFont="0" applyFill="0" applyBorder="0" applyAlignment="0" applyProtection="0"/>
    <xf numFmtId="2" fontId="47" fillId="0" borderId="0" applyFont="0" applyFill="0" applyBorder="0" applyAlignment="0" applyProtection="0"/>
    <xf numFmtId="2" fontId="47" fillId="0" borderId="0" applyFont="0" applyFill="0" applyBorder="0" applyAlignment="0" applyProtection="0"/>
    <xf numFmtId="0" fontId="98" fillId="43" borderId="0" applyNumberFormat="0" applyBorder="0" applyAlignment="0" applyProtection="0"/>
    <xf numFmtId="0" fontId="16" fillId="2" borderId="0" applyNumberFormat="0" applyBorder="0" applyAlignment="0" applyProtection="0"/>
    <xf numFmtId="175" fontId="251" fillId="43" borderId="0" applyNumberFormat="0" applyBorder="0" applyAlignment="0" applyProtection="0"/>
    <xf numFmtId="0" fontId="16" fillId="2" borderId="0" applyNumberFormat="0" applyBorder="0" applyAlignment="0" applyProtection="0"/>
    <xf numFmtId="0" fontId="251" fillId="43" borderId="0" applyNumberFormat="0" applyBorder="0" applyAlignment="0" applyProtection="0"/>
    <xf numFmtId="0" fontId="313" fillId="2" borderId="0" applyNumberFormat="0" applyBorder="0" applyAlignment="0" applyProtection="0"/>
    <xf numFmtId="0" fontId="16" fillId="2" borderId="0" applyNumberFormat="0" applyBorder="0" applyAlignment="0" applyProtection="0"/>
    <xf numFmtId="0" fontId="251" fillId="43" borderId="0" applyNumberFormat="0" applyBorder="0" applyAlignment="0" applyProtection="0"/>
    <xf numFmtId="0" fontId="348" fillId="2" borderId="0" applyNumberFormat="0" applyBorder="0" applyAlignment="0" applyProtection="0"/>
    <xf numFmtId="175" fontId="156" fillId="65" borderId="40"/>
    <xf numFmtId="0" fontId="252" fillId="0" borderId="0">
      <alignment horizontal="left"/>
    </xf>
    <xf numFmtId="0" fontId="48" fillId="0" borderId="23" applyNumberFormat="0" applyAlignment="0" applyProtection="0">
      <alignment horizontal="left" vertical="center"/>
    </xf>
    <xf numFmtId="0" fontId="48" fillId="0" borderId="23" applyNumberFormat="0" applyAlignment="0" applyProtection="0">
      <alignment horizontal="left" vertical="center"/>
    </xf>
    <xf numFmtId="0" fontId="48" fillId="0" borderId="284">
      <alignment horizontal="left" vertical="center"/>
    </xf>
    <xf numFmtId="0" fontId="99" fillId="0" borderId="26" applyNumberFormat="0" applyFill="0" applyAlignment="0" applyProtection="0"/>
    <xf numFmtId="0" fontId="316" fillId="0" borderId="9" applyNumberFormat="0" applyFill="0" applyAlignment="0" applyProtection="0"/>
    <xf numFmtId="175" fontId="253" fillId="0" borderId="26" applyNumberFormat="0" applyFill="0" applyAlignment="0" applyProtection="0"/>
    <xf numFmtId="0" fontId="13" fillId="0" borderId="9" applyNumberFormat="0" applyFill="0" applyAlignment="0" applyProtection="0"/>
    <xf numFmtId="0" fontId="349" fillId="0" borderId="9" applyNumberFormat="0" applyFill="0" applyAlignment="0" applyProtection="0"/>
    <xf numFmtId="0" fontId="100" fillId="0" borderId="27" applyNumberFormat="0" applyFill="0" applyAlignment="0" applyProtection="0"/>
    <xf numFmtId="0" fontId="317" fillId="0" borderId="10" applyNumberFormat="0" applyFill="0" applyAlignment="0" applyProtection="0"/>
    <xf numFmtId="175" fontId="254" fillId="0" borderId="27" applyNumberFormat="0" applyFill="0" applyAlignment="0" applyProtection="0"/>
    <xf numFmtId="0" fontId="14" fillId="0" borderId="10" applyNumberFormat="0" applyFill="0" applyAlignment="0" applyProtection="0"/>
    <xf numFmtId="0" fontId="350" fillId="0" borderId="10" applyNumberFormat="0" applyFill="0" applyAlignment="0" applyProtection="0"/>
    <xf numFmtId="0" fontId="101" fillId="0" borderId="28" applyNumberFormat="0" applyFill="0" applyAlignment="0" applyProtection="0"/>
    <xf numFmtId="0" fontId="318" fillId="0" borderId="11" applyNumberFormat="0" applyFill="0" applyAlignment="0" applyProtection="0"/>
    <xf numFmtId="175" fontId="255" fillId="0" borderId="28" applyNumberFormat="0" applyFill="0" applyAlignment="0" applyProtection="0"/>
    <xf numFmtId="0" fontId="15" fillId="0" borderId="11" applyNumberFormat="0" applyFill="0" applyAlignment="0" applyProtection="0"/>
    <xf numFmtId="0" fontId="351" fillId="0" borderId="11" applyNumberFormat="0" applyFill="0" applyAlignment="0" applyProtection="0"/>
    <xf numFmtId="0" fontId="101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5" fontId="25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82" fillId="36" borderId="41">
      <alignment vertical="center" wrapText="1"/>
    </xf>
    <xf numFmtId="175" fontId="82" fillId="36" borderId="41">
      <alignment vertical="center" wrapText="1"/>
    </xf>
    <xf numFmtId="0" fontId="24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2" fillId="46" borderId="292" applyNumberFormat="0" applyAlignment="0" applyProtection="0"/>
    <xf numFmtId="0" fontId="321" fillId="5" borderId="12" applyNumberFormat="0" applyAlignment="0" applyProtection="0"/>
    <xf numFmtId="0" fontId="164" fillId="46" borderId="292" applyNumberFormat="0" applyAlignment="0" applyProtection="0"/>
    <xf numFmtId="0" fontId="19" fillId="5" borderId="12" applyNumberFormat="0" applyAlignment="0" applyProtection="0"/>
    <xf numFmtId="0" fontId="164" fillId="46" borderId="292" applyNumberFormat="0" applyAlignment="0" applyProtection="0"/>
    <xf numFmtId="0" fontId="256" fillId="46" borderId="292" applyNumberFormat="0" applyAlignment="0" applyProtection="0"/>
    <xf numFmtId="0" fontId="19" fillId="5" borderId="12" applyNumberFormat="0" applyAlignment="0" applyProtection="0"/>
    <xf numFmtId="0" fontId="256" fillId="46" borderId="292" applyNumberFormat="0" applyAlignment="0" applyProtection="0"/>
    <xf numFmtId="0" fontId="156" fillId="67" borderId="285"/>
    <xf numFmtId="0" fontId="156" fillId="67" borderId="285"/>
    <xf numFmtId="0" fontId="156" fillId="67" borderId="285"/>
    <xf numFmtId="0" fontId="103" fillId="0" borderId="29" applyNumberFormat="0" applyFill="0" applyAlignment="0" applyProtection="0"/>
    <xf numFmtId="0" fontId="323" fillId="0" borderId="14" applyNumberFormat="0" applyFill="0" applyAlignment="0" applyProtection="0"/>
    <xf numFmtId="175" fontId="257" fillId="0" borderId="29" applyNumberFormat="0" applyFill="0" applyAlignment="0" applyProtection="0"/>
    <xf numFmtId="0" fontId="22" fillId="0" borderId="14" applyNumberFormat="0" applyFill="0" applyAlignment="0" applyProtection="0"/>
    <xf numFmtId="0" fontId="352" fillId="0" borderId="14" applyNumberFormat="0" applyFill="0" applyAlignment="0" applyProtection="0"/>
    <xf numFmtId="175" fontId="258" fillId="0" borderId="35"/>
    <xf numFmtId="3" fontId="8" fillId="35" borderId="296" applyFill="0" applyBorder="0" applyAlignment="0" applyProtection="0">
      <protection locked="0"/>
    </xf>
    <xf numFmtId="0" fontId="104" fillId="61" borderId="0" applyNumberFormat="0" applyBorder="0" applyAlignment="0" applyProtection="0"/>
    <xf numFmtId="0" fontId="326" fillId="4" borderId="0" applyNumberFormat="0" applyBorder="0" applyAlignment="0" applyProtection="0"/>
    <xf numFmtId="175" fontId="259" fillId="61" borderId="0" applyNumberFormat="0" applyBorder="0" applyAlignment="0" applyProtection="0"/>
    <xf numFmtId="0" fontId="241" fillId="4" borderId="0" applyNumberFormat="0" applyBorder="0" applyAlignment="0" applyProtection="0"/>
    <xf numFmtId="0" fontId="353" fillId="4" borderId="0" applyNumberFormat="0" applyBorder="0" applyAlignment="0" applyProtection="0"/>
    <xf numFmtId="37" fontId="50" fillId="0" borderId="0"/>
    <xf numFmtId="37" fontId="50" fillId="0" borderId="0"/>
    <xf numFmtId="37" fontId="50" fillId="0" borderId="0"/>
    <xf numFmtId="37" fontId="50" fillId="0" borderId="0"/>
    <xf numFmtId="0" fontId="338" fillId="0" borderId="0"/>
    <xf numFmtId="0" fontId="239" fillId="0" borderId="0"/>
    <xf numFmtId="175" fontId="7" fillId="0" borderId="0"/>
    <xf numFmtId="0" fontId="7" fillId="0" borderId="0"/>
    <xf numFmtId="0" fontId="39" fillId="0" borderId="0"/>
    <xf numFmtId="0" fontId="239" fillId="0" borderId="0"/>
    <xf numFmtId="0" fontId="7" fillId="0" borderId="0"/>
    <xf numFmtId="0" fontId="239" fillId="0" borderId="0"/>
    <xf numFmtId="0" fontId="7" fillId="0" borderId="0"/>
    <xf numFmtId="0" fontId="239" fillId="0" borderId="0"/>
    <xf numFmtId="0" fontId="272" fillId="0" borderId="0"/>
    <xf numFmtId="0" fontId="239" fillId="0" borderId="0"/>
    <xf numFmtId="0" fontId="39" fillId="0" borderId="0"/>
    <xf numFmtId="0" fontId="239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7" fillId="0" borderId="0"/>
    <xf numFmtId="0" fontId="1" fillId="0" borderId="0"/>
    <xf numFmtId="0" fontId="1" fillId="0" borderId="0"/>
    <xf numFmtId="0" fontId="39" fillId="0" borderId="0"/>
    <xf numFmtId="0" fontId="7" fillId="0" borderId="0"/>
    <xf numFmtId="0" fontId="7" fillId="0" borderId="0"/>
    <xf numFmtId="0" fontId="272" fillId="0" borderId="0"/>
    <xf numFmtId="175" fontId="92" fillId="0" borderId="0"/>
    <xf numFmtId="0" fontId="92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37" fontId="8" fillId="0" borderId="0"/>
    <xf numFmtId="0" fontId="8" fillId="0" borderId="0"/>
    <xf numFmtId="0" fontId="239" fillId="0" borderId="0"/>
    <xf numFmtId="0" fontId="39" fillId="0" borderId="0"/>
    <xf numFmtId="0" fontId="239" fillId="0" borderId="0"/>
    <xf numFmtId="0" fontId="7" fillId="0" borderId="0"/>
    <xf numFmtId="0" fontId="239" fillId="0" borderId="0"/>
    <xf numFmtId="0" fontId="7" fillId="0" borderId="0"/>
    <xf numFmtId="0" fontId="239" fillId="0" borderId="0"/>
    <xf numFmtId="0" fontId="272" fillId="0" borderId="0"/>
    <xf numFmtId="0" fontId="239" fillId="0" borderId="0"/>
    <xf numFmtId="175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239" fillId="0" borderId="0"/>
    <xf numFmtId="0" fontId="39" fillId="0" borderId="0"/>
    <xf numFmtId="0" fontId="239" fillId="0" borderId="0"/>
    <xf numFmtId="0" fontId="7" fillId="0" borderId="0"/>
    <xf numFmtId="0" fontId="239" fillId="0" borderId="0"/>
    <xf numFmtId="0" fontId="7" fillId="0" borderId="0"/>
    <xf numFmtId="0" fontId="239" fillId="0" borderId="0"/>
    <xf numFmtId="175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9" fillId="0" borderId="0"/>
    <xf numFmtId="0" fontId="7" fillId="0" borderId="0"/>
    <xf numFmtId="0" fontId="7" fillId="0" borderId="0"/>
    <xf numFmtId="175" fontId="90" fillId="0" borderId="0"/>
    <xf numFmtId="0" fontId="90" fillId="0" borderId="0"/>
    <xf numFmtId="0" fontId="3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38" fillId="0" borderId="0"/>
    <xf numFmtId="0" fontId="1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175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175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5" fontId="29" fillId="0" borderId="0"/>
    <xf numFmtId="0" fontId="2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37" fontId="30" fillId="0" borderId="0"/>
    <xf numFmtId="37" fontId="7" fillId="0" borderId="0"/>
    <xf numFmtId="37" fontId="8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7" fillId="0" borderId="0"/>
    <xf numFmtId="175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7" fillId="0" borderId="0"/>
    <xf numFmtId="0" fontId="1" fillId="0" borderId="0"/>
    <xf numFmtId="0" fontId="1" fillId="0" borderId="0"/>
    <xf numFmtId="0" fontId="7" fillId="0" borderId="0"/>
    <xf numFmtId="0" fontId="39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8" fillId="0" borderId="0"/>
    <xf numFmtId="175" fontId="39" fillId="0" borderId="0"/>
    <xf numFmtId="175" fontId="39" fillId="0" borderId="0"/>
    <xf numFmtId="175" fontId="30" fillId="0" borderId="0"/>
    <xf numFmtId="0" fontId="92" fillId="0" borderId="0"/>
    <xf numFmtId="175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8" fillId="0" borderId="0"/>
    <xf numFmtId="0" fontId="30" fillId="0" borderId="0"/>
    <xf numFmtId="0" fontId="288" fillId="0" borderId="0"/>
    <xf numFmtId="0" fontId="30" fillId="0" borderId="0"/>
    <xf numFmtId="0" fontId="345" fillId="0" borderId="0"/>
    <xf numFmtId="0" fontId="39" fillId="0" borderId="0"/>
    <xf numFmtId="175" fontId="7" fillId="0" borderId="0"/>
    <xf numFmtId="0" fontId="7" fillId="0" borderId="0"/>
    <xf numFmtId="0" fontId="1" fillId="0" borderId="0"/>
    <xf numFmtId="0" fontId="39" fillId="0" borderId="0"/>
    <xf numFmtId="0" fontId="7" fillId="0" borderId="0"/>
    <xf numFmtId="0" fontId="7" fillId="0" borderId="0"/>
    <xf numFmtId="0" fontId="7" fillId="0" borderId="0"/>
    <xf numFmtId="175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39" fillId="0" borderId="0"/>
    <xf numFmtId="0" fontId="1" fillId="0" borderId="0"/>
    <xf numFmtId="0" fontId="39" fillId="0" borderId="0"/>
    <xf numFmtId="0" fontId="30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39" fillId="0" borderId="0"/>
    <xf numFmtId="0" fontId="7" fillId="0" borderId="0"/>
    <xf numFmtId="0" fontId="39" fillId="0" borderId="0"/>
    <xf numFmtId="216" fontId="46" fillId="0" borderId="0"/>
    <xf numFmtId="37" fontId="30" fillId="0" borderId="0"/>
    <xf numFmtId="0" fontId="39" fillId="0" borderId="0"/>
    <xf numFmtId="0" fontId="7" fillId="0" borderId="0"/>
    <xf numFmtId="0" fontId="8" fillId="0" borderId="0"/>
    <xf numFmtId="0" fontId="354" fillId="0" borderId="0"/>
    <xf numFmtId="0" fontId="39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39" fillId="0" borderId="0"/>
    <xf numFmtId="37" fontId="30" fillId="0" borderId="0"/>
    <xf numFmtId="0" fontId="39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7" fillId="0" borderId="0"/>
    <xf numFmtId="0" fontId="3" fillId="0" borderId="0"/>
    <xf numFmtId="0" fontId="39" fillId="0" borderId="0"/>
    <xf numFmtId="175" fontId="8" fillId="0" borderId="0"/>
    <xf numFmtId="0" fontId="8" fillId="0" borderId="0"/>
    <xf numFmtId="0" fontId="338" fillId="0" borderId="0"/>
    <xf numFmtId="0" fontId="7" fillId="0" borderId="0"/>
    <xf numFmtId="0" fontId="239" fillId="0" borderId="0"/>
    <xf numFmtId="175" fontId="90" fillId="0" borderId="0"/>
    <xf numFmtId="0" fontId="90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8" fillId="0" borderId="0"/>
    <xf numFmtId="0" fontId="39" fillId="0" borderId="0"/>
    <xf numFmtId="0" fontId="7" fillId="0" borderId="0"/>
    <xf numFmtId="0" fontId="8" fillId="0" borderId="0"/>
    <xf numFmtId="0" fontId="39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175" fontId="7" fillId="0" borderId="0"/>
    <xf numFmtId="0" fontId="7" fillId="0" borderId="0"/>
    <xf numFmtId="0" fontId="3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9" fillId="0" borderId="0"/>
    <xf numFmtId="0" fontId="8" fillId="0" borderId="0"/>
    <xf numFmtId="0" fontId="37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239" fillId="0" borderId="0"/>
    <xf numFmtId="175" fontId="8" fillId="0" borderId="0"/>
    <xf numFmtId="0" fontId="8" fillId="0" borderId="0"/>
    <xf numFmtId="0" fontId="39" fillId="0" borderId="0"/>
    <xf numFmtId="0" fontId="1" fillId="0" borderId="0"/>
    <xf numFmtId="0" fontId="239" fillId="0" borderId="0"/>
    <xf numFmtId="0" fontId="1" fillId="0" borderId="0"/>
    <xf numFmtId="0" fontId="239" fillId="0" borderId="0"/>
    <xf numFmtId="0" fontId="1" fillId="0" borderId="0"/>
    <xf numFmtId="0" fontId="239" fillId="0" borderId="0"/>
    <xf numFmtId="0" fontId="1" fillId="0" borderId="0"/>
    <xf numFmtId="0" fontId="239" fillId="0" borderId="0"/>
    <xf numFmtId="0" fontId="273" fillId="0" borderId="0"/>
    <xf numFmtId="0" fontId="2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9" fillId="0" borderId="0"/>
    <xf numFmtId="0" fontId="7" fillId="0" borderId="0"/>
    <xf numFmtId="37" fontId="7" fillId="0" borderId="0"/>
    <xf numFmtId="0" fontId="7" fillId="0" borderId="0"/>
    <xf numFmtId="0" fontId="39" fillId="0" borderId="0"/>
    <xf numFmtId="0" fontId="273" fillId="0" borderId="0"/>
    <xf numFmtId="0" fontId="8" fillId="0" borderId="0"/>
    <xf numFmtId="0" fontId="1" fillId="0" borderId="0"/>
    <xf numFmtId="0" fontId="8" fillId="0" borderId="0"/>
    <xf numFmtId="175" fontId="7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1" fillId="0" borderId="0"/>
    <xf numFmtId="0" fontId="7" fillId="0" borderId="0"/>
    <xf numFmtId="0" fontId="39" fillId="0" borderId="0"/>
    <xf numFmtId="0" fontId="39" fillId="0" borderId="0"/>
    <xf numFmtId="0" fontId="8" fillId="0" borderId="0"/>
    <xf numFmtId="0" fontId="273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7" fillId="0" borderId="0"/>
    <xf numFmtId="0" fontId="8" fillId="0" borderId="0"/>
    <xf numFmtId="0" fontId="7" fillId="0" borderId="0"/>
    <xf numFmtId="175" fontId="7" fillId="0" borderId="0"/>
    <xf numFmtId="0" fontId="44" fillId="0" borderId="0"/>
    <xf numFmtId="0" fontId="30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1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07" fillId="8" borderId="16" applyNumberFormat="0" applyFont="0" applyAlignment="0" applyProtection="0"/>
    <xf numFmtId="0" fontId="343" fillId="8" borderId="16" applyNumberFormat="0" applyFont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0" fontId="343" fillId="8" borderId="16" applyNumberFormat="0" applyFont="0" applyAlignment="0" applyProtection="0"/>
    <xf numFmtId="0" fontId="338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343" fillId="8" borderId="16" applyNumberFormat="0" applyFont="0" applyAlignment="0" applyProtection="0"/>
    <xf numFmtId="0" fontId="343" fillId="8" borderId="16" applyNumberFormat="0" applyFont="0" applyAlignment="0" applyProtection="0"/>
    <xf numFmtId="0" fontId="307" fillId="8" borderId="16" applyNumberFormat="0" applyFont="0" applyAlignment="0" applyProtection="0"/>
    <xf numFmtId="0" fontId="9" fillId="62" borderId="286" applyNumberFormat="0" applyFont="0" applyAlignment="0" applyProtection="0"/>
    <xf numFmtId="0" fontId="307" fillId="8" borderId="16" applyNumberFormat="0" applyFont="0" applyAlignment="0" applyProtection="0"/>
    <xf numFmtId="0" fontId="7" fillId="62" borderId="286" applyNumberFormat="0" applyFont="0" applyAlignment="0" applyProtection="0"/>
    <xf numFmtId="0" fontId="343" fillId="8" borderId="16" applyNumberFormat="0" applyFont="0" applyAlignment="0" applyProtection="0"/>
    <xf numFmtId="0" fontId="343" fillId="8" borderId="16" applyNumberFormat="0" applyFont="0" applyAlignment="0" applyProtection="0"/>
    <xf numFmtId="0" fontId="343" fillId="8" borderId="16" applyNumberFormat="0" applyFont="0" applyAlignment="0" applyProtection="0"/>
    <xf numFmtId="0" fontId="338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43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287" applyNumberFormat="0" applyAlignment="0" applyProtection="0"/>
    <xf numFmtId="0" fontId="327" fillId="6" borderId="13" applyNumberFormat="0" applyAlignment="0" applyProtection="0"/>
    <xf numFmtId="175" fontId="260" fillId="59" borderId="287" applyNumberFormat="0" applyAlignment="0" applyProtection="0"/>
    <xf numFmtId="0" fontId="20" fillId="6" borderId="13" applyNumberFormat="0" applyAlignment="0" applyProtection="0"/>
    <xf numFmtId="1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3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175" fontId="205" fillId="0" borderId="0" applyNumberFormat="0" applyFill="0" applyBorder="0" applyAlignment="0" applyProtection="0"/>
    <xf numFmtId="0" fontId="194" fillId="0" borderId="283">
      <alignment horizontal="center"/>
    </xf>
    <xf numFmtId="37" fontId="31" fillId="0" borderId="0"/>
    <xf numFmtId="175" fontId="261" fillId="0" borderId="0" applyNumberFormat="0" applyBorder="0" applyAlignment="0"/>
    <xf numFmtId="175" fontId="261" fillId="0" borderId="0" applyNumberFormat="0" applyBorder="0" applyAlignment="0"/>
    <xf numFmtId="175" fontId="258" fillId="0" borderId="0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290" applyNumberFormat="0" applyFont="0" applyBorder="0" applyAlignment="0" applyProtection="0">
      <alignment horizontal="centerContinuous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5" fontId="83" fillId="0" borderId="0">
      <alignment horizontal="center" vertical="top"/>
    </xf>
    <xf numFmtId="0" fontId="2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0" fontId="333" fillId="0" borderId="17" applyNumberFormat="0" applyFill="0" applyAlignment="0" applyProtection="0"/>
    <xf numFmtId="175" fontId="264" fillId="0" borderId="291" applyNumberFormat="0" applyFill="0" applyAlignment="0" applyProtection="0"/>
    <xf numFmtId="0" fontId="26" fillId="0" borderId="17" applyNumberFormat="0" applyFill="0" applyAlignment="0" applyProtection="0"/>
    <xf numFmtId="0" fontId="209" fillId="0" borderId="291" applyNumberFormat="0" applyFill="0" applyAlignment="0" applyProtection="0"/>
    <xf numFmtId="0" fontId="355" fillId="0" borderId="17" applyNumberFormat="0" applyFill="0" applyAlignment="0" applyProtection="0"/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1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175" fontId="26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175" fontId="88" fillId="0" borderId="51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3" fontId="3" fillId="0" borderId="0" applyFont="0" applyFill="0" applyBorder="0" applyAlignment="0" applyProtection="0"/>
    <xf numFmtId="175" fontId="267" fillId="0" borderId="0" applyNumberFormat="0" applyFill="0" applyBorder="0" applyAlignment="0" applyProtection="0">
      <alignment vertical="top"/>
      <protection locked="0"/>
    </xf>
    <xf numFmtId="175" fontId="105" fillId="59" borderId="287" applyNumberFormat="0" applyAlignment="0" applyProtection="0"/>
    <xf numFmtId="175" fontId="95" fillId="59" borderId="292" applyNumberFormat="0" applyAlignment="0" applyProtection="0"/>
    <xf numFmtId="175" fontId="106" fillId="0" borderId="0" applyNumberFormat="0" applyFill="0" applyBorder="0" applyAlignment="0" applyProtection="0"/>
    <xf numFmtId="175" fontId="268" fillId="0" borderId="0" applyNumberFormat="0" applyFill="0" applyBorder="0" applyAlignment="0" applyProtection="0">
      <alignment vertical="top"/>
      <protection locked="0"/>
    </xf>
    <xf numFmtId="175" fontId="8" fillId="0" borderId="0"/>
    <xf numFmtId="0" fontId="8" fillId="0" borderId="0"/>
    <xf numFmtId="0" fontId="3" fillId="0" borderId="0"/>
    <xf numFmtId="175" fontId="8" fillId="0" borderId="0"/>
    <xf numFmtId="175" fontId="8" fillId="0" borderId="0"/>
    <xf numFmtId="175" fontId="44" fillId="0" borderId="0"/>
    <xf numFmtId="175" fontId="7" fillId="0" borderId="0"/>
    <xf numFmtId="0" fontId="60" fillId="46" borderId="292" applyNumberFormat="0" applyAlignment="0" applyProtection="0"/>
    <xf numFmtId="175" fontId="107" fillId="0" borderId="291" applyNumberFormat="0" applyFill="0" applyAlignment="0" applyProtection="0"/>
    <xf numFmtId="175" fontId="34" fillId="0" borderId="0">
      <alignment vertical="top"/>
    </xf>
    <xf numFmtId="175" fontId="93" fillId="55" borderId="0" applyNumberFormat="0" applyBorder="0" applyAlignment="0" applyProtection="0"/>
    <xf numFmtId="175" fontId="93" fillId="52" borderId="0" applyNumberFormat="0" applyBorder="0" applyAlignment="0" applyProtection="0"/>
    <xf numFmtId="0" fontId="39" fillId="62" borderId="286" applyNumberFormat="0" applyFont="0" applyAlignment="0" applyProtection="0"/>
    <xf numFmtId="175" fontId="99" fillId="0" borderId="26" applyNumberFormat="0" applyFill="0" applyAlignment="0" applyProtection="0"/>
    <xf numFmtId="175" fontId="100" fillId="0" borderId="27" applyNumberFormat="0" applyFill="0" applyAlignment="0" applyProtection="0"/>
    <xf numFmtId="175" fontId="101" fillId="0" borderId="28" applyNumberFormat="0" applyFill="0" applyAlignment="0" applyProtection="0"/>
    <xf numFmtId="175" fontId="101" fillId="0" borderId="0" applyNumberFormat="0" applyFill="0" applyBorder="0" applyAlignment="0" applyProtection="0"/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8" fillId="47" borderId="0" applyNumberFormat="0" applyBorder="0" applyAlignment="0" applyProtection="0"/>
    <xf numFmtId="0" fontId="1" fillId="10" borderId="0" applyNumberFormat="0" applyBorder="0" applyAlignment="0" applyProtection="0"/>
    <xf numFmtId="0" fontId="38" fillId="48" borderId="0" applyNumberFormat="0" applyBorder="0" applyAlignment="0" applyProtection="0"/>
    <xf numFmtId="0" fontId="1" fillId="14" borderId="0" applyNumberFormat="0" applyBorder="0" applyAlignment="0" applyProtection="0"/>
    <xf numFmtId="0" fontId="38" fillId="62" borderId="0" applyNumberFormat="0" applyBorder="0" applyAlignment="0" applyProtection="0"/>
    <xf numFmtId="0" fontId="1" fillId="18" borderId="0" applyNumberFormat="0" applyBorder="0" applyAlignment="0" applyProtection="0"/>
    <xf numFmtId="0" fontId="38" fillId="46" borderId="0" applyNumberFormat="0" applyBorder="0" applyAlignment="0" applyProtection="0"/>
    <xf numFmtId="0" fontId="1" fillId="22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8" fillId="62" borderId="0" applyNumberFormat="0" applyBorder="0" applyAlignment="0" applyProtection="0"/>
    <xf numFmtId="0" fontId="1" fillId="30" borderId="0" applyNumberFormat="0" applyBorder="0" applyAlignment="0" applyProtection="0"/>
    <xf numFmtId="0" fontId="38" fillId="45" borderId="0" applyNumberFormat="0" applyBorder="0" applyAlignment="0" applyProtection="0"/>
    <xf numFmtId="0" fontId="1" fillId="11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8" fillId="61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23" borderId="0" applyNumberFormat="0" applyBorder="0" applyAlignment="0" applyProtection="0"/>
    <xf numFmtId="0" fontId="38" fillId="45" borderId="0" applyNumberFormat="0" applyBorder="0" applyAlignment="0" applyProtection="0"/>
    <xf numFmtId="0" fontId="1" fillId="27" borderId="0" applyNumberFormat="0" applyBorder="0" applyAlignment="0" applyProtection="0"/>
    <xf numFmtId="0" fontId="38" fillId="62" borderId="0" applyNumberFormat="0" applyBorder="0" applyAlignment="0" applyProtection="0"/>
    <xf numFmtId="0" fontId="1" fillId="31" borderId="0" applyNumberFormat="0" applyBorder="0" applyAlignment="0" applyProtection="0"/>
    <xf numFmtId="0" fontId="245" fillId="45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7" fillId="20" borderId="0" applyNumberFormat="0" applyBorder="0" applyAlignment="0" applyProtection="0"/>
    <xf numFmtId="0" fontId="245" fillId="42" borderId="0" applyNumberFormat="0" applyBorder="0" applyAlignment="0" applyProtection="0"/>
    <xf numFmtId="0" fontId="27" fillId="24" borderId="0" applyNumberFormat="0" applyBorder="0" applyAlignment="0" applyProtection="0"/>
    <xf numFmtId="0" fontId="245" fillId="45" borderId="0" applyNumberFormat="0" applyBorder="0" applyAlignment="0" applyProtection="0"/>
    <xf numFmtId="0" fontId="245" fillId="48" borderId="0" applyNumberFormat="0" applyBorder="0" applyAlignment="0" applyProtection="0"/>
    <xf numFmtId="0" fontId="27" fillId="32" borderId="0" applyNumberFormat="0" applyBorder="0" applyAlignment="0" applyProtection="0"/>
    <xf numFmtId="0" fontId="245" fillId="101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102" borderId="0" applyNumberFormat="0" applyBorder="0" applyAlignment="0" applyProtection="0"/>
    <xf numFmtId="0" fontId="245" fillId="53" borderId="0" applyNumberFormat="0" applyBorder="0" applyAlignment="0" applyProtection="0"/>
    <xf numFmtId="0" fontId="245" fillId="56" borderId="0" applyNumberFormat="0" applyBorder="0" applyAlignment="0" applyProtection="0"/>
    <xf numFmtId="0" fontId="246" fillId="44" borderId="0" applyNumberFormat="0" applyBorder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0" fontId="249" fillId="60" borderId="25" applyNumberFormat="0" applyAlignment="0" applyProtection="0"/>
    <xf numFmtId="173" fontId="30" fillId="0" borderId="0" applyFont="0" applyFill="0" applyBorder="0" applyAlignment="0" applyProtection="0"/>
    <xf numFmtId="165" fontId="29" fillId="0" borderId="0" applyNumberFormat="0" applyBorder="0"/>
    <xf numFmtId="0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9" fillId="0" borderId="0"/>
    <xf numFmtId="0" fontId="29" fillId="0" borderId="0"/>
    <xf numFmtId="2" fontId="41" fillId="33" borderId="283" applyNumberFormat="0" applyFont="0" applyAlignment="0" applyProtection="0"/>
    <xf numFmtId="14" fontId="138" fillId="36" borderId="294" applyFill="0" applyBorder="0">
      <alignment horizontal="right"/>
    </xf>
    <xf numFmtId="171" fontId="29" fillId="0" borderId="0"/>
    <xf numFmtId="0" fontId="250" fillId="0" borderId="0" applyNumberFormat="0" applyFill="0" applyBorder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2" fontId="8" fillId="0" borderId="0" applyFont="0" applyFill="0" applyBorder="0" applyAlignment="0" applyProtection="0"/>
    <xf numFmtId="0" fontId="251" fillId="45" borderId="0" applyNumberFormat="0" applyBorder="0" applyAlignment="0" applyProtection="0"/>
    <xf numFmtId="0" fontId="315" fillId="40" borderId="284">
      <alignment vertical="center"/>
    </xf>
    <xf numFmtId="0" fontId="363" fillId="103" borderId="0" applyNumberFormat="0" applyBorder="0" applyAlignment="0">
      <protection hidden="1"/>
    </xf>
    <xf numFmtId="0" fontId="358" fillId="0" borderId="301" applyNumberFormat="0" applyFill="0" applyAlignment="0" applyProtection="0"/>
    <xf numFmtId="0" fontId="359" fillId="0" borderId="302" applyNumberFormat="0" applyFill="0" applyAlignment="0" applyProtection="0"/>
    <xf numFmtId="0" fontId="360" fillId="0" borderId="303" applyNumberFormat="0" applyFill="0" applyAlignment="0" applyProtection="0"/>
    <xf numFmtId="0" fontId="360" fillId="0" borderId="0" applyNumberFormat="0" applyFill="0" applyBorder="0" applyAlignment="0" applyProtection="0"/>
    <xf numFmtId="327" fontId="299" fillId="0" borderId="0" applyFont="0" applyFill="0" applyBorder="0" applyAlignment="0" applyProtection="0"/>
    <xf numFmtId="172" fontId="364" fillId="104" borderId="0" applyNumberFormat="0" applyFill="0" applyBorder="0" applyAlignment="0" applyProtection="0"/>
    <xf numFmtId="0" fontId="256" fillId="61" borderId="292" applyNumberFormat="0" applyAlignment="0" applyProtection="0"/>
    <xf numFmtId="0" fontId="164" fillId="46" borderId="292" applyNumberFormat="0" applyAlignment="0" applyProtection="0"/>
    <xf numFmtId="0" fontId="265" fillId="0" borderId="304" applyNumberFormat="0" applyFill="0" applyAlignment="0" applyProtection="0"/>
    <xf numFmtId="0" fontId="361" fillId="61" borderId="0" applyNumberFormat="0" applyBorder="0" applyAlignment="0" applyProtection="0"/>
    <xf numFmtId="0" fontId="38" fillId="0" borderId="0"/>
    <xf numFmtId="0" fontId="365" fillId="0" borderId="0"/>
    <xf numFmtId="0" fontId="8" fillId="0" borderId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27" fontId="299" fillId="0" borderId="0" applyFont="0" applyFill="0" applyBorder="0" applyAlignment="0" applyProtection="0"/>
    <xf numFmtId="327" fontId="2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" fillId="0" borderId="0"/>
    <xf numFmtId="38" fontId="41" fillId="0" borderId="295" applyNumberFormat="0" applyFont="0" applyFill="0" applyAlignment="0" applyProtection="0"/>
    <xf numFmtId="3" fontId="8" fillId="0" borderId="283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362" fillId="0" borderId="0" applyNumberFormat="0" applyFill="0" applyBorder="0" applyAlignment="0" applyProtection="0"/>
    <xf numFmtId="0" fontId="264" fillId="0" borderId="305" applyNumberFormat="0" applyFill="0" applyAlignment="0" applyProtection="0"/>
    <xf numFmtId="0" fontId="209" fillId="0" borderId="291" applyNumberFormat="0" applyFill="0" applyAlignment="0" applyProtection="0"/>
    <xf numFmtId="0" fontId="265" fillId="0" borderId="0" applyNumberFormat="0" applyFill="0" applyBorder="0" applyAlignment="0" applyProtection="0"/>
    <xf numFmtId="38" fontId="335" fillId="0" borderId="295">
      <alignment horizontal="right"/>
    </xf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171" fontId="29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14" fontId="138" fillId="36" borderId="294" applyFill="0" applyBorder="0">
      <alignment horizontal="right"/>
    </xf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9" fillId="5" borderId="12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5" borderId="1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12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5" borderId="1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5" borderId="1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5" borderId="1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5" fontId="294" fillId="39" borderId="283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5" borderId="1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5" borderId="12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5" fillId="56" borderId="0" applyNumberFormat="0" applyBorder="0" applyAlignment="0" applyProtection="0"/>
    <xf numFmtId="0" fontId="264" fillId="0" borderId="305" applyNumberFormat="0" applyFill="0" applyAlignment="0" applyProtection="0"/>
    <xf numFmtId="0" fontId="362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8" fillId="47" borderId="0" applyNumberFormat="0" applyBorder="0" applyAlignment="0" applyProtection="0"/>
    <xf numFmtId="0" fontId="1" fillId="10" borderId="0" applyNumberFormat="0" applyBorder="0" applyAlignment="0" applyProtection="0"/>
    <xf numFmtId="0" fontId="38" fillId="48" borderId="0" applyNumberFormat="0" applyBorder="0" applyAlignment="0" applyProtection="0"/>
    <xf numFmtId="0" fontId="1" fillId="14" borderId="0" applyNumberFormat="0" applyBorder="0" applyAlignment="0" applyProtection="0"/>
    <xf numFmtId="0" fontId="38" fillId="62" borderId="0" applyNumberFormat="0" applyBorder="0" applyAlignment="0" applyProtection="0"/>
    <xf numFmtId="0" fontId="1" fillId="18" borderId="0" applyNumberFormat="0" applyBorder="0" applyAlignment="0" applyProtection="0"/>
    <xf numFmtId="0" fontId="38" fillId="46" borderId="0" applyNumberFormat="0" applyBorder="0" applyAlignment="0" applyProtection="0"/>
    <xf numFmtId="0" fontId="1" fillId="22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8" fillId="62" borderId="0" applyNumberFormat="0" applyBorder="0" applyAlignment="0" applyProtection="0"/>
    <xf numFmtId="0" fontId="1" fillId="30" borderId="0" applyNumberFormat="0" applyBorder="0" applyAlignment="0" applyProtection="0"/>
    <xf numFmtId="0" fontId="38" fillId="45" borderId="0" applyNumberFormat="0" applyBorder="0" applyAlignment="0" applyProtection="0"/>
    <xf numFmtId="0" fontId="1" fillId="11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8" fillId="61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23" borderId="0" applyNumberFormat="0" applyBorder="0" applyAlignment="0" applyProtection="0"/>
    <xf numFmtId="0" fontId="38" fillId="45" borderId="0" applyNumberFormat="0" applyBorder="0" applyAlignment="0" applyProtection="0"/>
    <xf numFmtId="0" fontId="1" fillId="27" borderId="0" applyNumberFormat="0" applyBorder="0" applyAlignment="0" applyProtection="0"/>
    <xf numFmtId="0" fontId="38" fillId="62" borderId="0" applyNumberFormat="0" applyBorder="0" applyAlignment="0" applyProtection="0"/>
    <xf numFmtId="0" fontId="1" fillId="31" borderId="0" applyNumberFormat="0" applyBorder="0" applyAlignment="0" applyProtection="0"/>
    <xf numFmtId="0" fontId="245" fillId="45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42" borderId="0" applyNumberFormat="0" applyBorder="0" applyAlignment="0" applyProtection="0"/>
    <xf numFmtId="0" fontId="245" fillId="45" borderId="0" applyNumberFormat="0" applyBorder="0" applyAlignment="0" applyProtection="0"/>
    <xf numFmtId="0" fontId="245" fillId="48" borderId="0" applyNumberFormat="0" applyBorder="0" applyAlignment="0" applyProtection="0"/>
    <xf numFmtId="0" fontId="245" fillId="101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102" borderId="0" applyNumberFormat="0" applyBorder="0" applyAlignment="0" applyProtection="0"/>
    <xf numFmtId="0" fontId="245" fillId="53" borderId="0" applyNumberFormat="0" applyBorder="0" applyAlignment="0" applyProtection="0"/>
    <xf numFmtId="0" fontId="245" fillId="56" borderId="0" applyNumberFormat="0" applyBorder="0" applyAlignment="0" applyProtection="0"/>
    <xf numFmtId="0" fontId="246" fillId="44" borderId="0" applyNumberFormat="0" applyBorder="0" applyAlignment="0" applyProtection="0"/>
    <xf numFmtId="176" fontId="32" fillId="0" borderId="0" applyFill="0" applyBorder="0" applyAlignment="0"/>
    <xf numFmtId="166" fontId="32" fillId="0" borderId="0" applyFill="0" applyBorder="0" applyAlignment="0"/>
    <xf numFmtId="292" fontId="32" fillId="0" borderId="0" applyFill="0" applyBorder="0" applyAlignment="0"/>
    <xf numFmtId="0" fontId="357" fillId="64" borderId="292" applyNumberFormat="0" applyAlignment="0" applyProtection="0"/>
    <xf numFmtId="9" fontId="30" fillId="0" borderId="0" applyFont="0" applyFill="0" applyBorder="0" applyAlignment="0" applyProtection="0"/>
    <xf numFmtId="0" fontId="249" fillId="60" borderId="25" applyNumberFormat="0" applyAlignment="0" applyProtection="0"/>
    <xf numFmtId="0" fontId="260" fillId="64" borderId="287" applyNumberFormat="0" applyAlignment="0" applyProtection="0"/>
    <xf numFmtId="17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8" fillId="62" borderId="286" applyNumberFormat="0" applyFont="0" applyAlignment="0" applyProtection="0"/>
    <xf numFmtId="292" fontId="32" fillId="0" borderId="0" applyFill="0" applyBorder="0" applyAlignment="0"/>
    <xf numFmtId="0" fontId="361" fillId="61" borderId="0" applyNumberFormat="0" applyBorder="0" applyAlignment="0" applyProtection="0"/>
    <xf numFmtId="0" fontId="250" fillId="0" borderId="0" applyNumberFormat="0" applyFill="0" applyBorder="0" applyAlignment="0" applyProtection="0"/>
    <xf numFmtId="0" fontId="251" fillId="45" borderId="0" applyNumberFormat="0" applyBorder="0" applyAlignment="0" applyProtection="0"/>
    <xf numFmtId="0" fontId="265" fillId="0" borderId="304" applyNumberFormat="0" applyFill="0" applyAlignment="0" applyProtection="0"/>
    <xf numFmtId="0" fontId="358" fillId="0" borderId="301" applyNumberFormat="0" applyFill="0" applyAlignment="0" applyProtection="0"/>
    <xf numFmtId="0" fontId="359" fillId="0" borderId="302" applyNumberFormat="0" applyFill="0" applyAlignment="0" applyProtection="0"/>
    <xf numFmtId="0" fontId="360" fillId="0" borderId="303" applyNumberFormat="0" applyFill="0" applyAlignment="0" applyProtection="0"/>
    <xf numFmtId="0" fontId="360" fillId="0" borderId="0" applyNumberFormat="0" applyFill="0" applyBorder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246" fillId="44" borderId="0" applyNumberFormat="0" applyBorder="0" applyAlignment="0" applyProtection="0"/>
    <xf numFmtId="292" fontId="32" fillId="0" borderId="0" applyFill="0" applyBorder="0" applyAlignment="0"/>
    <xf numFmtId="0" fontId="265" fillId="0" borderId="304" applyNumberFormat="0" applyFill="0" applyAlignment="0" applyProtection="0"/>
    <xf numFmtId="0" fontId="245" fillId="53" borderId="0" applyNumberFormat="0" applyBorder="0" applyAlignment="0" applyProtection="0"/>
    <xf numFmtId="0" fontId="245" fillId="102" borderId="0" applyNumberFormat="0" applyBorder="0" applyAlignment="0" applyProtection="0"/>
    <xf numFmtId="0" fontId="245" fillId="50" borderId="0" applyNumberFormat="0" applyBorder="0" applyAlignment="0" applyProtection="0"/>
    <xf numFmtId="0" fontId="245" fillId="58" borderId="0" applyNumberFormat="0" applyBorder="0" applyAlignment="0" applyProtection="0"/>
    <xf numFmtId="0" fontId="361" fillId="61" borderId="0" applyNumberFormat="0" applyBorder="0" applyAlignment="0" applyProtection="0"/>
    <xf numFmtId="0" fontId="245" fillId="101" borderId="0" applyNumberFormat="0" applyBorder="0" applyAlignment="0" applyProtection="0"/>
    <xf numFmtId="0" fontId="245" fillId="48" borderId="0" applyNumberFormat="0" applyBorder="0" applyAlignment="0" applyProtection="0"/>
    <xf numFmtId="0" fontId="245" fillId="45" borderId="0" applyNumberFormat="0" applyBorder="0" applyAlignment="0" applyProtection="0"/>
    <xf numFmtId="0" fontId="245" fillId="42" borderId="0" applyNumberFormat="0" applyBorder="0" applyAlignment="0" applyProtection="0"/>
    <xf numFmtId="0" fontId="30" fillId="0" borderId="0"/>
    <xf numFmtId="0" fontId="38" fillId="62" borderId="0" applyNumberFormat="0" applyBorder="0" applyAlignment="0" applyProtection="0"/>
    <xf numFmtId="0" fontId="7" fillId="0" borderId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61" borderId="0" applyNumberFormat="0" applyBorder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38" fillId="45" borderId="0" applyNumberFormat="0" applyBorder="0" applyAlignment="0" applyProtection="0"/>
    <xf numFmtId="0" fontId="30" fillId="0" borderId="0"/>
    <xf numFmtId="0" fontId="30" fillId="0" borderId="0"/>
    <xf numFmtId="0" fontId="260" fillId="64" borderId="287" applyNumberFormat="0" applyAlignment="0" applyProtection="0"/>
    <xf numFmtId="0" fontId="38" fillId="62" borderId="0" applyNumberFormat="0" applyBorder="0" applyAlignment="0" applyProtection="0"/>
    <xf numFmtId="9" fontId="30" fillId="0" borderId="0" applyFont="0" applyFill="0" applyBorder="0" applyAlignment="0" applyProtection="0"/>
    <xf numFmtId="0" fontId="38" fillId="45" borderId="0" applyNumberFormat="0" applyBorder="0" applyAlignment="0" applyProtection="0"/>
    <xf numFmtId="166" fontId="32" fillId="0" borderId="0" applyFont="0" applyFill="0" applyBorder="0" applyAlignment="0" applyProtection="0"/>
    <xf numFmtId="0" fontId="38" fillId="46" borderId="0" applyNumberFormat="0" applyBorder="0" applyAlignment="0" applyProtection="0"/>
    <xf numFmtId="0" fontId="38" fillId="62" borderId="0" applyNumberFormat="0" applyBorder="0" applyAlignment="0" applyProtection="0"/>
    <xf numFmtId="0" fontId="38" fillId="48" borderId="0" applyNumberFormat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8" fillId="47" borderId="0" applyNumberFormat="0" applyBorder="0" applyAlignment="0" applyProtection="0"/>
    <xf numFmtId="292" fontId="32" fillId="0" borderId="0" applyFill="0" applyBorder="0" applyAlignment="0"/>
    <xf numFmtId="0" fontId="30" fillId="0" borderId="0"/>
    <xf numFmtId="321" fontId="32" fillId="0" borderId="0" applyFill="0" applyBorder="0" applyAlignment="0"/>
    <xf numFmtId="322" fontId="32" fillId="0" borderId="0" applyFill="0" applyBorder="0" applyAlignment="0"/>
    <xf numFmtId="0" fontId="362" fillId="0" borderId="0" applyNumberFormat="0" applyFill="0" applyBorder="0" applyAlignment="0" applyProtection="0"/>
    <xf numFmtId="0" fontId="264" fillId="0" borderId="305" applyNumberFormat="0" applyFill="0" applyAlignment="0" applyProtection="0"/>
    <xf numFmtId="0" fontId="265" fillId="0" borderId="0" applyNumberFormat="0" applyFill="0" applyBorder="0" applyAlignment="0" applyProtection="0"/>
    <xf numFmtId="0" fontId="19" fillId="5" borderId="12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360" fillId="0" borderId="303" applyNumberFormat="0" applyFill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8" fillId="0" borderId="301" applyNumberFormat="0" applyFill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9" fillId="0" borderId="302" applyNumberFormat="0" applyFill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245" fillId="58" borderId="0" applyNumberFormat="0" applyBorder="0" applyAlignment="0" applyProtection="0"/>
    <xf numFmtId="0" fontId="245" fillId="45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1" fillId="45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2" fontId="8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250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49" fillId="60" borderId="25" applyNumberFormat="0" applyAlignment="0" applyProtection="0"/>
    <xf numFmtId="173" fontId="30" fillId="0" borderId="0" applyFont="0" applyFill="0" applyBorder="0" applyAlignment="0" applyProtection="0"/>
    <xf numFmtId="0" fontId="357" fillId="64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360" fillId="0" borderId="0" applyNumberFormat="0" applyFill="0" applyBorder="0" applyAlignment="0" applyProtection="0"/>
    <xf numFmtId="0" fontId="8" fillId="0" borderId="0"/>
    <xf numFmtId="0" fontId="8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8" fillId="0" borderId="0" applyNumberFormat="0" applyFill="0" applyBorder="0" applyAlignment="0" applyProtection="0"/>
    <xf numFmtId="0" fontId="245" fillId="50" borderId="0" applyNumberFormat="0" applyBorder="0" applyAlignment="0" applyProtection="0"/>
    <xf numFmtId="0" fontId="265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12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5" borderId="1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8" fillId="0" borderId="0" applyNumberForma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61" borderId="29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6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0" fillId="0" borderId="0" applyNumberFormat="0" applyFill="0" applyBorder="0" applyAlignment="0" applyProtection="0"/>
    <xf numFmtId="0" fontId="29" fillId="0" borderId="0"/>
    <xf numFmtId="0" fontId="38" fillId="47" borderId="0" applyNumberFormat="0" applyBorder="0" applyAlignment="0" applyProtection="0"/>
    <xf numFmtId="0" fontId="1" fillId="10" borderId="0" applyNumberFormat="0" applyBorder="0" applyAlignment="0" applyProtection="0"/>
    <xf numFmtId="0" fontId="38" fillId="48" borderId="0" applyNumberFormat="0" applyBorder="0" applyAlignment="0" applyProtection="0"/>
    <xf numFmtId="0" fontId="1" fillId="14" borderId="0" applyNumberFormat="0" applyBorder="0" applyAlignment="0" applyProtection="0"/>
    <xf numFmtId="0" fontId="38" fillId="62" borderId="0" applyNumberFormat="0" applyBorder="0" applyAlignment="0" applyProtection="0"/>
    <xf numFmtId="0" fontId="1" fillId="18" borderId="0" applyNumberFormat="0" applyBorder="0" applyAlignment="0" applyProtection="0"/>
    <xf numFmtId="0" fontId="38" fillId="46" borderId="0" applyNumberFormat="0" applyBorder="0" applyAlignment="0" applyProtection="0"/>
    <xf numFmtId="0" fontId="1" fillId="22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8" fillId="62" borderId="0" applyNumberFormat="0" applyBorder="0" applyAlignment="0" applyProtection="0"/>
    <xf numFmtId="0" fontId="1" fillId="30" borderId="0" applyNumberFormat="0" applyBorder="0" applyAlignment="0" applyProtection="0"/>
    <xf numFmtId="0" fontId="38" fillId="45" borderId="0" applyNumberFormat="0" applyBorder="0" applyAlignment="0" applyProtection="0"/>
    <xf numFmtId="0" fontId="1" fillId="11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8" fillId="61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23" borderId="0" applyNumberFormat="0" applyBorder="0" applyAlignment="0" applyProtection="0"/>
    <xf numFmtId="0" fontId="38" fillId="45" borderId="0" applyNumberFormat="0" applyBorder="0" applyAlignment="0" applyProtection="0"/>
    <xf numFmtId="0" fontId="1" fillId="27" borderId="0" applyNumberFormat="0" applyBorder="0" applyAlignment="0" applyProtection="0"/>
    <xf numFmtId="0" fontId="38" fillId="62" borderId="0" applyNumberFormat="0" applyBorder="0" applyAlignment="0" applyProtection="0"/>
    <xf numFmtId="0" fontId="1" fillId="31" borderId="0" applyNumberFormat="0" applyBorder="0" applyAlignment="0" applyProtection="0"/>
    <xf numFmtId="0" fontId="245" fillId="45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42" borderId="0" applyNumberFormat="0" applyBorder="0" applyAlignment="0" applyProtection="0"/>
    <xf numFmtId="0" fontId="245" fillId="45" borderId="0" applyNumberFormat="0" applyBorder="0" applyAlignment="0" applyProtection="0"/>
    <xf numFmtId="0" fontId="245" fillId="48" borderId="0" applyNumberFormat="0" applyBorder="0" applyAlignment="0" applyProtection="0"/>
    <xf numFmtId="0" fontId="245" fillId="101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102" borderId="0" applyNumberFormat="0" applyBorder="0" applyAlignment="0" applyProtection="0"/>
    <xf numFmtId="0" fontId="245" fillId="53" borderId="0" applyNumberFormat="0" applyBorder="0" applyAlignment="0" applyProtection="0"/>
    <xf numFmtId="0" fontId="245" fillId="56" borderId="0" applyNumberFormat="0" applyBorder="0" applyAlignment="0" applyProtection="0"/>
    <xf numFmtId="0" fontId="246" fillId="44" borderId="0" applyNumberFormat="0" applyBorder="0" applyAlignment="0" applyProtection="0"/>
    <xf numFmtId="0" fontId="357" fillId="64" borderId="292" applyNumberFormat="0" applyAlignment="0" applyProtection="0"/>
    <xf numFmtId="0" fontId="249" fillId="60" borderId="25" applyNumberFormat="0" applyAlignment="0" applyProtection="0"/>
    <xf numFmtId="173" fontId="30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45" borderId="0" applyNumberFormat="0" applyBorder="0" applyAlignment="0" applyProtection="0"/>
    <xf numFmtId="0" fontId="358" fillId="0" borderId="301" applyNumberFormat="0" applyFill="0" applyAlignment="0" applyProtection="0"/>
    <xf numFmtId="0" fontId="359" fillId="0" borderId="302" applyNumberFormat="0" applyFill="0" applyAlignment="0" applyProtection="0"/>
    <xf numFmtId="0" fontId="360" fillId="0" borderId="303" applyNumberFormat="0" applyFill="0" applyAlignment="0" applyProtection="0"/>
    <xf numFmtId="0" fontId="360" fillId="0" borderId="0" applyNumberFormat="0" applyFill="0" applyBorder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265" fillId="0" borderId="304" applyNumberFormat="0" applyFill="0" applyAlignment="0" applyProtection="0"/>
    <xf numFmtId="0" fontId="38" fillId="47" borderId="0" applyNumberFormat="0" applyBorder="0" applyAlignment="0" applyProtection="0"/>
    <xf numFmtId="0" fontId="38" fillId="62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61" fillId="61" borderId="0" applyNumberFormat="0" applyBorder="0" applyAlignment="0" applyProtection="0"/>
    <xf numFmtId="0" fontId="38" fillId="48" borderId="0" applyNumberFormat="0" applyBorder="0" applyAlignment="0" applyProtection="0"/>
    <xf numFmtId="0" fontId="38" fillId="42" borderId="0" applyNumberFormat="0" applyBorder="0" applyAlignment="0" applyProtection="0"/>
    <xf numFmtId="0" fontId="38" fillId="62" borderId="0" applyNumberFormat="0" applyBorder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362" fillId="0" borderId="0" applyNumberFormat="0" applyFill="0" applyBorder="0" applyAlignment="0" applyProtection="0"/>
    <xf numFmtId="0" fontId="264" fillId="0" borderId="305" applyNumberFormat="0" applyFill="0" applyAlignment="0" applyProtection="0"/>
    <xf numFmtId="0" fontId="265" fillId="0" borderId="0" applyNumberFormat="0" applyFill="0" applyBorder="0" applyAlignment="0" applyProtection="0"/>
    <xf numFmtId="0" fontId="245" fillId="50" borderId="0" applyNumberFormat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5" fillId="58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5" fillId="5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5" fillId="4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5" fillId="53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8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60" fillId="0" borderId="303" applyNumberFormat="0" applyFill="0" applyAlignment="0" applyProtection="0"/>
    <xf numFmtId="0" fontId="38" fillId="48" borderId="0" applyNumberFormat="0" applyBorder="0" applyAlignment="0" applyProtection="0"/>
    <xf numFmtId="0" fontId="38" fillId="45" borderId="0" applyNumberFormat="0" applyBorder="0" applyAlignment="0" applyProtection="0"/>
    <xf numFmtId="0" fontId="1" fillId="8" borderId="16" applyNumberFormat="0" applyFont="0" applyAlignment="0" applyProtection="0"/>
    <xf numFmtId="0" fontId="251" fillId="4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358" fillId="0" borderId="301" applyNumberFormat="0" applyFill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5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245" fillId="10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361" fillId="61" borderId="0" applyNumberFormat="0" applyBorder="0" applyAlignment="0" applyProtection="0"/>
    <xf numFmtId="0" fontId="265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9" fillId="0" borderId="0"/>
    <xf numFmtId="0" fontId="38" fillId="61" borderId="0" applyNumberFormat="0" applyBorder="0" applyAlignment="0" applyProtection="0"/>
    <xf numFmtId="0" fontId="360" fillId="0" borderId="0" applyNumberFormat="0" applyFill="0" applyBorder="0" applyAlignment="0" applyProtection="0"/>
    <xf numFmtId="0" fontId="245" fillId="102" borderId="0" applyNumberFormat="0" applyBorder="0" applyAlignment="0" applyProtection="0"/>
    <xf numFmtId="0" fontId="245" fillId="58" borderId="0" applyNumberFormat="0" applyBorder="0" applyAlignment="0" applyProtection="0"/>
    <xf numFmtId="0" fontId="245" fillId="48" borderId="0" applyNumberFormat="0" applyBorder="0" applyAlignment="0" applyProtection="0"/>
    <xf numFmtId="0" fontId="245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62" borderId="0" applyNumberFormat="0" applyBorder="0" applyAlignment="0" applyProtection="0"/>
    <xf numFmtId="0" fontId="8" fillId="62" borderId="286" applyNumberFormat="0" applyFont="0" applyAlignment="0" applyProtection="0"/>
    <xf numFmtId="0" fontId="245" fillId="56" borderId="0" applyNumberFormat="0" applyBorder="0" applyAlignment="0" applyProtection="0"/>
    <xf numFmtId="0" fontId="265" fillId="0" borderId="304" applyNumberFormat="0" applyFill="0" applyAlignment="0" applyProtection="0"/>
    <xf numFmtId="0" fontId="359" fillId="0" borderId="302" applyNumberFormat="0" applyFill="0" applyAlignment="0" applyProtection="0"/>
    <xf numFmtId="173" fontId="30" fillId="0" borderId="0" applyFont="0" applyFill="0" applyBorder="0" applyAlignment="0" applyProtection="0"/>
    <xf numFmtId="0" fontId="249" fillId="60" borderId="25" applyNumberFormat="0" applyAlignment="0" applyProtection="0"/>
    <xf numFmtId="0" fontId="357" fillId="64" borderId="292" applyNumberFormat="0" applyAlignment="0" applyProtection="0"/>
    <xf numFmtId="0" fontId="264" fillId="0" borderId="30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270" fillId="0" borderId="0" applyNumberForma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3" fillId="0" borderId="0"/>
    <xf numFmtId="9" fontId="2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0" fillId="42" borderId="0" applyNumberFormat="0" applyBorder="0" applyAlignment="0" applyProtection="0"/>
    <xf numFmtId="0" fontId="134" fillId="59" borderId="292" applyNumberFormat="0" applyAlignment="0" applyProtection="0"/>
    <xf numFmtId="0" fontId="136" fillId="60" borderId="25" applyNumberFormat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164" fillId="46" borderId="292" applyNumberFormat="0" applyAlignment="0" applyProtection="0"/>
    <xf numFmtId="10" fontId="41" fillId="39" borderId="306" applyNumberFormat="0" applyBorder="0" applyAlignment="0" applyProtection="0"/>
    <xf numFmtId="0" fontId="170" fillId="0" borderId="29" applyNumberFormat="0" applyFill="0" applyAlignment="0" applyProtection="0"/>
    <xf numFmtId="0" fontId="174" fillId="61" borderId="0" applyNumberFormat="0" applyBorder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9" fontId="7" fillId="0" borderId="0" applyFont="0" applyFill="0" applyBorder="0" applyAlignment="0" applyProtection="0"/>
    <xf numFmtId="0" fontId="164" fillId="46" borderId="292" applyNumberFormat="0" applyAlignment="0" applyProtection="0"/>
    <xf numFmtId="3" fontId="8" fillId="0" borderId="306" applyNumberFormat="0" applyFont="0" applyFill="0" applyAlignment="0" applyProtection="0">
      <alignment vertical="center"/>
    </xf>
    <xf numFmtId="0" fontId="205" fillId="0" borderId="0" applyNumberFormat="0" applyFill="0" applyBorder="0" applyAlignment="0" applyProtection="0"/>
    <xf numFmtId="3" fontId="243" fillId="0" borderId="298">
      <alignment horizontal="center"/>
    </xf>
    <xf numFmtId="0" fontId="264" fillId="0" borderId="291" applyNumberFormat="0" applyFill="0" applyAlignment="0" applyProtection="0"/>
    <xf numFmtId="0" fontId="213" fillId="0" borderId="0" applyNumberFormat="0" applyFill="0" applyBorder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306" applyNumberFormat="0" applyBorder="0" applyAlignment="0" applyProtection="0"/>
    <xf numFmtId="0" fontId="1" fillId="8" borderId="16" applyNumberFormat="0" applyFont="0" applyAlignment="0" applyProtection="0"/>
    <xf numFmtId="3" fontId="8" fillId="0" borderId="30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10" fontId="41" fillId="39" borderId="306" applyNumberFormat="0" applyBorder="0" applyAlignment="0" applyProtection="0"/>
    <xf numFmtId="0" fontId="1" fillId="8" borderId="16" applyNumberFormat="0" applyFont="0" applyAlignment="0" applyProtection="0"/>
    <xf numFmtId="3" fontId="8" fillId="0" borderId="30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" fillId="8" borderId="1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306" applyNumberFormat="0" applyBorder="0" applyAlignment="0" applyProtection="0"/>
    <xf numFmtId="0" fontId="1" fillId="8" borderId="16" applyNumberFormat="0" applyFont="0" applyAlignment="0" applyProtection="0"/>
    <xf numFmtId="3" fontId="8" fillId="0" borderId="30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47" fillId="59" borderId="292" applyNumberFormat="0" applyAlignment="0" applyProtection="0"/>
    <xf numFmtId="15" fontId="294" fillId="39" borderId="306" applyNumberFormat="0" applyFont="0" applyFill="0" applyAlignment="0" applyProtection="0">
      <alignment horizontal="right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10" fontId="41" fillId="39" borderId="283" applyNumberFormat="0" applyBorder="0" applyAlignment="0" applyProtection="0"/>
    <xf numFmtId="2" fontId="41" fillId="33" borderId="306" applyNumberFormat="0" applyFont="0" applyAlignment="0" applyProtection="0"/>
    <xf numFmtId="0" fontId="1" fillId="0" borderId="0"/>
    <xf numFmtId="37" fontId="7" fillId="0" borderId="0"/>
    <xf numFmtId="0" fontId="95" fillId="59" borderId="292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6" fillId="46" borderId="292" applyNumberFormat="0" applyAlignment="0" applyProtection="0"/>
    <xf numFmtId="0" fontId="102" fillId="46" borderId="292" applyNumberFormat="0" applyAlignment="0" applyProtection="0"/>
    <xf numFmtId="197" fontId="36" fillId="0" borderId="306"/>
    <xf numFmtId="0" fontId="95" fillId="59" borderId="292" applyNumberFormat="0" applyAlignment="0" applyProtection="0"/>
    <xf numFmtId="0" fontId="88" fillId="0" borderId="285"/>
    <xf numFmtId="0" fontId="88" fillId="0" borderId="285"/>
    <xf numFmtId="0" fontId="88" fillId="0" borderId="285"/>
    <xf numFmtId="3" fontId="8" fillId="0" borderId="283" applyNumberFormat="0" applyFont="0" applyFill="0" applyAlignment="0" applyProtection="0">
      <alignment vertical="center"/>
    </xf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3" fontId="8" fillId="0" borderId="283" applyNumberFormat="0" applyFont="0" applyFill="0" applyAlignment="0" applyProtection="0">
      <alignment vertical="center"/>
    </xf>
    <xf numFmtId="3" fontId="193" fillId="36" borderId="306">
      <alignment horizontal="left" vertical="top" wrapText="1"/>
      <protection locked="0"/>
    </xf>
    <xf numFmtId="0" fontId="194" fillId="0" borderId="306">
      <alignment horizontal="center"/>
    </xf>
    <xf numFmtId="15" fontId="42" fillId="0" borderId="306" applyBorder="0">
      <alignment horizontal="center"/>
    </xf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134" fillId="59" borderId="29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2" fontId="41" fillId="33" borderId="306" applyNumberFormat="0" applyFont="0" applyAlignment="0" applyProtection="0"/>
    <xf numFmtId="14" fontId="138" fillId="36" borderId="294" applyFill="0" applyBorder="0">
      <alignment horizontal="right"/>
    </xf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3" fontId="8" fillId="0" borderId="306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4" fontId="138" fillId="36" borderId="294" applyFill="0" applyBorder="0">
      <alignment horizontal="right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5" fontId="294" fillId="39" borderId="306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7" fillId="64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61" borderId="29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357" fillId="64" borderId="2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46" borderId="292" applyNumberForma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256" fillId="46" borderId="292" applyNumberFormat="0" applyAlignment="0" applyProtection="0"/>
    <xf numFmtId="0" fontId="256" fillId="46" borderId="292" applyNumberFormat="0" applyAlignment="0" applyProtection="0"/>
    <xf numFmtId="175" fontId="95" fillId="59" borderId="292" applyNumberFormat="0" applyAlignment="0" applyProtection="0"/>
    <xf numFmtId="0" fontId="60" fillId="46" borderId="292" applyNumberFormat="0" applyAlignment="0" applyProtection="0"/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2" fontId="41" fillId="33" borderId="283" applyNumberFormat="0" applyFont="0" applyAlignment="0" applyProtection="0"/>
    <xf numFmtId="15" fontId="294" fillId="39" borderId="283" applyNumberFormat="0" applyFont="0" applyFill="0" applyAlignment="0" applyProtection="0">
      <alignment horizontal="right"/>
    </xf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0" fillId="42" borderId="0" applyNumberFormat="0" applyBorder="0" applyAlignment="0" applyProtection="0"/>
    <xf numFmtId="0" fontId="134" fillId="59" borderId="292" applyNumberFormat="0" applyAlignment="0" applyProtection="0"/>
    <xf numFmtId="0" fontId="136" fillId="60" borderId="25" applyNumberFormat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164" fillId="46" borderId="292" applyNumberFormat="0" applyAlignment="0" applyProtection="0"/>
    <xf numFmtId="0" fontId="170" fillId="0" borderId="29" applyNumberFormat="0" applyFill="0" applyAlignment="0" applyProtection="0"/>
    <xf numFmtId="0" fontId="174" fillId="61" borderId="0" applyNumberFormat="0" applyBorder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9" fontId="7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3" fontId="243" fillId="0" borderId="298">
      <alignment horizontal="center"/>
    </xf>
    <xf numFmtId="0" fontId="2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2" borderId="286" applyNumberFormat="0" applyFont="0" applyAlignment="0" applyProtection="0"/>
    <xf numFmtId="0" fontId="105" fillId="59" borderId="28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291" applyNumberFormat="0" applyFill="0" applyAlignment="0" applyProtection="0"/>
    <xf numFmtId="0" fontId="176" fillId="59" borderId="287" applyNumberFormat="0" applyAlignment="0" applyProtection="0"/>
    <xf numFmtId="0" fontId="209" fillId="0" borderId="291" applyNumberFormat="0" applyFill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3" fontId="8" fillId="35" borderId="307" applyFill="0" applyBorder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287" applyNumberFormat="0" applyAlignment="0" applyProtection="0"/>
    <xf numFmtId="175" fontId="260" fillId="59" borderId="287" applyNumberFormat="0" applyAlignment="0" applyProtection="0"/>
    <xf numFmtId="9" fontId="1" fillId="0" borderId="0" applyFont="0" applyFill="0" applyBorder="0" applyAlignment="0" applyProtection="0"/>
    <xf numFmtId="3" fontId="8" fillId="0" borderId="283" applyNumberFormat="0" applyFont="0" applyFill="0" applyAlignmen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0" fontId="185" fillId="1" borderId="284" applyNumberFormat="0" applyFont="0" applyAlignment="0">
      <alignment horizontal="center"/>
    </xf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5" fontId="105" fillId="59" borderId="287" applyNumberFormat="0" applyAlignment="0" applyProtection="0"/>
    <xf numFmtId="175" fontId="107" fillId="0" borderId="291" applyNumberFormat="0" applyFill="0" applyAlignment="0" applyProtection="0"/>
    <xf numFmtId="0" fontId="39" fillId="62" borderId="286" applyNumberFormat="0" applyFont="0" applyAlignment="0" applyProtection="0"/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264" fillId="0" borderId="30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4" fillId="0" borderId="309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264" fillId="0" borderId="30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264" fillId="0" borderId="30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4" fillId="0" borderId="30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3" fontId="8" fillId="0" borderId="283" applyNumberFormat="0" applyFont="0" applyFill="0" applyAlignment="0" applyProtection="0">
      <alignment vertical="center"/>
    </xf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" fillId="8" borderId="1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10" fontId="41" fillId="39" borderId="283" applyNumberFormat="0" applyBorder="0" applyAlignment="0" applyProtection="0"/>
    <xf numFmtId="3" fontId="8" fillId="0" borderId="28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294" fillId="39" borderId="283" applyNumberFormat="0" applyFont="0" applyFill="0" applyAlignment="0" applyProtection="0">
      <alignment horizontal="right"/>
    </xf>
    <xf numFmtId="0" fontId="134" fillId="59" borderId="292" applyNumberFormat="0" applyAlignment="0" applyProtection="0"/>
    <xf numFmtId="2" fontId="41" fillId="33" borderId="28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6" fillId="0" borderId="283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3" fontId="193" fillId="36" borderId="283">
      <alignment horizontal="left" vertical="top" wrapText="1"/>
      <protection locked="0"/>
    </xf>
    <xf numFmtId="0" fontId="194" fillId="0" borderId="283">
      <alignment horizontal="center"/>
    </xf>
    <xf numFmtId="15" fontId="42" fillId="0" borderId="283" applyBorder="0">
      <alignment horizontal="center"/>
    </xf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2" fontId="41" fillId="33" borderId="283" applyNumberFormat="0" applyFont="0" applyAlignment="0" applyProtection="0"/>
    <xf numFmtId="14" fontId="138" fillId="36" borderId="294" applyFill="0" applyBorder="0">
      <alignment horizontal="right"/>
    </xf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3" fontId="8" fillId="0" borderId="283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4" fontId="138" fillId="36" borderId="294" applyFill="0" applyBorder="0">
      <alignment horizontal="right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5" fontId="294" fillId="39" borderId="283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7" fillId="64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61" borderId="29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357" fillId="64" borderId="2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173" fontId="7" fillId="0" borderId="0" applyFont="0" applyFill="0" applyBorder="0" applyAlignment="0" applyProtection="0"/>
    <xf numFmtId="0" fontId="48" fillId="0" borderId="284">
      <alignment horizontal="left" vertical="center"/>
    </xf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244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9" fontId="7" fillId="0" borderId="0" applyFont="0" applyFill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205" fillId="0" borderId="0" applyNumberFormat="0" applyFill="0" applyBorder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0" fontId="48" fillId="0" borderId="284">
      <alignment horizontal="left" vertical="center"/>
    </xf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48" fillId="0" borderId="284">
      <alignment horizontal="left" vertical="center"/>
    </xf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64" fillId="46" borderId="310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95" fillId="59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7" fillId="62" borderId="286" applyNumberFormat="0" applyFont="0" applyAlignment="0" applyProtection="0"/>
    <xf numFmtId="0" fontId="105" fillId="59" borderId="287" applyNumberFormat="0" applyAlignment="0" applyProtection="0"/>
    <xf numFmtId="0" fontId="107" fillId="0" borderId="291" applyNumberFormat="0" applyFill="0" applyAlignment="0" applyProtection="0"/>
    <xf numFmtId="0" fontId="134" fillId="59" borderId="310" applyNumberFormat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0" fontId="95" fillId="59" borderId="292" applyNumberFormat="0" applyAlignment="0" applyProtection="0"/>
    <xf numFmtId="175" fontId="247" fillId="59" borderId="292" applyNumberFormat="0" applyAlignment="0" applyProtection="0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02" fillId="46" borderId="292" applyNumberForma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256" fillId="46" borderId="292" applyNumberFormat="0" applyAlignment="0" applyProtection="0"/>
    <xf numFmtId="0" fontId="256" fillId="46" borderId="292" applyNumberFormat="0" applyAlignment="0" applyProtection="0"/>
    <xf numFmtId="0" fontId="156" fillId="67" borderId="285"/>
    <xf numFmtId="0" fontId="156" fillId="67" borderId="285"/>
    <xf numFmtId="3" fontId="8" fillId="35" borderId="296" applyFill="0" applyBorder="0" applyAlignment="0" applyProtection="0">
      <protection locked="0"/>
    </xf>
    <xf numFmtId="0" fontId="9" fillId="62" borderId="286" applyNumberFormat="0" applyFont="0" applyAlignment="0" applyProtection="0"/>
    <xf numFmtId="0" fontId="7" fillId="62" borderId="286" applyNumberFormat="0" applyFont="0" applyAlignment="0" applyProtection="0"/>
    <xf numFmtId="0" fontId="8" fillId="62" borderId="286" applyNumberFormat="0" applyFont="0" applyAlignment="0" applyProtection="0"/>
    <xf numFmtId="0" fontId="105" fillId="59" borderId="287" applyNumberFormat="0" applyAlignment="0" applyProtection="0"/>
    <xf numFmtId="175" fontId="260" fillId="59" borderId="287" applyNumberFormat="0" applyAlignment="0" applyProtection="0"/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0" fontId="185" fillId="1" borderId="284" applyNumberFormat="0" applyFont="0" applyAlignment="0">
      <alignment horizontal="center"/>
    </xf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290" applyNumberFormat="0" applyFont="0" applyBorder="0" applyAlignment="0" applyProtection="0">
      <alignment horizontal="centerContinuous"/>
    </xf>
    <xf numFmtId="37" fontId="203" fillId="0" borderId="290" applyNumberFormat="0" applyFont="0" applyBorder="0" applyAlignment="0" applyProtection="0">
      <alignment horizontal="centerContinuous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5" fontId="105" fillId="59" borderId="287" applyNumberFormat="0" applyAlignment="0" applyProtection="0"/>
    <xf numFmtId="175" fontId="95" fillId="59" borderId="292" applyNumberFormat="0" applyAlignment="0" applyProtection="0"/>
    <xf numFmtId="0" fontId="60" fillId="46" borderId="292" applyNumberFormat="0" applyAlignment="0" applyProtection="0"/>
    <xf numFmtId="175" fontId="107" fillId="0" borderId="291" applyNumberFormat="0" applyFill="0" applyAlignment="0" applyProtection="0"/>
    <xf numFmtId="0" fontId="39" fillId="62" borderId="286" applyNumberFormat="0" applyFont="0" applyAlignment="0" applyProtection="0"/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357" fillId="64" borderId="310" applyNumberFormat="0" applyAlignment="0" applyProtection="0"/>
    <xf numFmtId="0" fontId="134" fillId="59" borderId="310" applyNumberFormat="0" applyAlignment="0" applyProtection="0"/>
    <xf numFmtId="0" fontId="315" fillId="40" borderId="284">
      <alignment vertical="center"/>
    </xf>
    <xf numFmtId="0" fontId="256" fillId="61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172" fontId="8" fillId="0" borderId="284" applyNumberFormat="0" applyFont="0" applyFill="0" applyAlignment="0" applyProtection="0"/>
    <xf numFmtId="0" fontId="264" fillId="0" borderId="305" applyNumberFormat="0" applyFill="0" applyAlignment="0" applyProtection="0"/>
    <xf numFmtId="0" fontId="209" fillId="0" borderId="291" applyNumberFormat="0" applyFill="0" applyAlignment="0" applyProtection="0"/>
    <xf numFmtId="0" fontId="264" fillId="0" borderId="305" applyNumberFormat="0" applyFill="0" applyAlignment="0" applyProtection="0"/>
    <xf numFmtId="0" fontId="357" fillId="64" borderId="310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264" fillId="0" borderId="305" applyNumberFormat="0" applyFill="0" applyAlignment="0" applyProtection="0"/>
    <xf numFmtId="0" fontId="357" fillId="64" borderId="310" applyNumberFormat="0" applyAlignment="0" applyProtection="0"/>
    <xf numFmtId="0" fontId="256" fillId="61" borderId="310" applyNumberFormat="0" applyAlignment="0" applyProtection="0"/>
    <xf numFmtId="0" fontId="357" fillId="64" borderId="310" applyNumberFormat="0" applyAlignment="0" applyProtection="0"/>
    <xf numFmtId="0" fontId="260" fillId="64" borderId="287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264" fillId="0" borderId="305" applyNumberFormat="0" applyFill="0" applyAlignment="0" applyProtection="0"/>
    <xf numFmtId="0" fontId="8" fillId="62" borderId="286" applyNumberFormat="0" applyFont="0" applyAlignment="0" applyProtection="0"/>
    <xf numFmtId="0" fontId="357" fillId="64" borderId="310" applyNumberFormat="0" applyAlignment="0" applyProtection="0"/>
    <xf numFmtId="0" fontId="264" fillId="0" borderId="305" applyNumberFormat="0" applyFill="0" applyAlignment="0" applyProtection="0"/>
    <xf numFmtId="0" fontId="134" fillId="59" borderId="292" applyNumberFormat="0" applyAlignment="0" applyProtection="0"/>
    <xf numFmtId="0" fontId="164" fillId="46" borderId="292" applyNumberFormat="0" applyAlignment="0" applyProtection="0"/>
    <xf numFmtId="10" fontId="41" fillId="39" borderId="306" applyNumberFormat="0" applyBorder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0" fontId="164" fillId="46" borderId="310" applyNumberFormat="0" applyAlignment="0" applyProtection="0"/>
    <xf numFmtId="3" fontId="8" fillId="0" borderId="306" applyNumberFormat="0" applyFont="0" applyFill="0" applyAlignment="0" applyProtection="0">
      <alignment vertical="center"/>
    </xf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48" fillId="0" borderId="284">
      <alignment horizontal="left" vertical="center"/>
    </xf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48" fillId="0" borderId="284">
      <alignment horizontal="left" vertical="center"/>
    </xf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175" fontId="247" fillId="59" borderId="310" applyNumberFormat="0" applyAlignment="0" applyProtection="0"/>
    <xf numFmtId="15" fontId="294" fillId="39" borderId="306" applyNumberFormat="0" applyFont="0" applyFill="0" applyAlignment="0" applyProtection="0">
      <alignment horizontal="right"/>
    </xf>
    <xf numFmtId="0" fontId="134" fillId="59" borderId="292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2" fontId="41" fillId="33" borderId="306" applyNumberFormat="0" applyFont="0" applyAlignment="0" applyProtection="0"/>
    <xf numFmtId="0" fontId="95" fillId="59" borderId="310" applyNumberFormat="0" applyAlignment="0" applyProtection="0"/>
    <xf numFmtId="0" fontId="256" fillId="46" borderId="310" applyNumberFormat="0" applyAlignment="0" applyProtection="0"/>
    <xf numFmtId="0" fontId="102" fillId="46" borderId="310" applyNumberFormat="0" applyAlignment="0" applyProtection="0"/>
    <xf numFmtId="197" fontId="36" fillId="0" borderId="306"/>
    <xf numFmtId="0" fontId="95" fillId="59" borderId="310" applyNumberFormat="0" applyAlignment="0" applyProtection="0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3" fontId="193" fillId="36" borderId="306">
      <alignment horizontal="left" vertical="top" wrapText="1"/>
      <protection locked="0"/>
    </xf>
    <xf numFmtId="0" fontId="194" fillId="0" borderId="306">
      <alignment horizontal="center"/>
    </xf>
    <xf numFmtId="15" fontId="42" fillId="0" borderId="306" applyBorder="0">
      <alignment horizontal="center"/>
    </xf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134" fillId="59" borderId="310" applyNumberFormat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2" fontId="41" fillId="33" borderId="306" applyNumberFormat="0" applyFont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3" fontId="8" fillId="0" borderId="306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15" fontId="294" fillId="39" borderId="306" applyNumberFormat="0" applyFont="0" applyFill="0" applyAlignment="0" applyProtection="0">
      <alignment horizontal="right"/>
    </xf>
    <xf numFmtId="0" fontId="357" fillId="64" borderId="292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357" fillId="64" borderId="292" applyNumberFormat="0" applyAlignment="0" applyProtection="0"/>
    <xf numFmtId="0" fontId="256" fillId="61" borderId="292" applyNumberFormat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357" fillId="64" borderId="292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175" fontId="95" fillId="59" borderId="310" applyNumberFormat="0" applyAlignment="0" applyProtection="0"/>
    <xf numFmtId="0" fontId="60" fillId="46" borderId="310" applyNumberForma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105" fillId="59" borderId="287" applyNumberFormat="0" applyAlignment="0" applyProtection="0"/>
    <xf numFmtId="0" fontId="107" fillId="0" borderId="291" applyNumberFormat="0" applyFill="0" applyAlignment="0" applyProtection="0"/>
    <xf numFmtId="0" fontId="176" fillId="59" borderId="287" applyNumberFormat="0" applyAlignment="0" applyProtection="0"/>
    <xf numFmtId="0" fontId="209" fillId="0" borderId="291" applyNumberFormat="0" applyFill="0" applyAlignment="0" applyProtection="0"/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3" fontId="8" fillId="35" borderId="296" applyFill="0" applyBorder="0" applyAlignment="0" applyProtection="0">
      <protection locked="0"/>
    </xf>
    <xf numFmtId="0" fontId="9" fillId="62" borderId="286" applyNumberFormat="0" applyFont="0" applyAlignment="0" applyProtection="0"/>
    <xf numFmtId="0" fontId="7" fillId="62" borderId="286" applyNumberFormat="0" applyFont="0" applyAlignment="0" applyProtection="0"/>
    <xf numFmtId="0" fontId="8" fillId="62" borderId="286" applyNumberFormat="0" applyFont="0" applyAlignment="0" applyProtection="0"/>
    <xf numFmtId="0" fontId="105" fillId="59" borderId="287" applyNumberFormat="0" applyAlignment="0" applyProtection="0"/>
    <xf numFmtId="175" fontId="260" fillId="59" borderId="287" applyNumberFormat="0" applyAlignment="0" applyProtection="0"/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0" fontId="185" fillId="1" borderId="284" applyNumberFormat="0" applyFont="0" applyAlignment="0">
      <alignment horizontal="center"/>
    </xf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290" applyNumberFormat="0" applyFont="0" applyBorder="0" applyAlignment="0" applyProtection="0">
      <alignment horizontal="centerContinuous"/>
    </xf>
    <xf numFmtId="37" fontId="203" fillId="0" borderId="290" applyNumberFormat="0" applyFont="0" applyBorder="0" applyAlignment="0" applyProtection="0">
      <alignment horizontal="centerContinuous"/>
    </xf>
    <xf numFmtId="37" fontId="203" fillId="0" borderId="290" applyNumberFormat="0" applyFont="0" applyBorder="0" applyAlignment="0" applyProtection="0">
      <alignment horizontal="centerContinuous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5" fontId="105" fillId="59" borderId="287" applyNumberFormat="0" applyAlignment="0" applyProtection="0"/>
    <xf numFmtId="175" fontId="107" fillId="0" borderId="291" applyNumberFormat="0" applyFill="0" applyAlignment="0" applyProtection="0"/>
    <xf numFmtId="0" fontId="39" fillId="62" borderId="286" applyNumberFormat="0" applyFont="0" applyAlignment="0" applyProtection="0"/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48" fillId="0" borderId="284">
      <alignment horizontal="left"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64" fillId="46" borderId="310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134" fillId="59" borderId="310" applyNumberFormat="0" applyAlignment="0" applyProtection="0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357" fillId="64" borderId="310" applyNumberFormat="0" applyAlignment="0" applyProtection="0"/>
    <xf numFmtId="0" fontId="134" fillId="59" borderId="310" applyNumberFormat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0" fontId="357" fillId="64" borderId="310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357" fillId="64" borderId="310" applyNumberFormat="0" applyAlignment="0" applyProtection="0"/>
    <xf numFmtId="0" fontId="256" fillId="61" borderId="310" applyNumberFormat="0" applyAlignment="0" applyProtection="0"/>
    <xf numFmtId="0" fontId="357" fillId="64" borderId="310" applyNumberFormat="0" applyAlignment="0" applyProtection="0"/>
    <xf numFmtId="0" fontId="260" fillId="64" borderId="287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357" fillId="64" borderId="310" applyNumberFormat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1" borderId="0" applyNumberFormat="0" applyBorder="0" applyAlignment="0" applyProtection="0"/>
    <xf numFmtId="0" fontId="338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2" borderId="0" applyNumberFormat="0" applyBorder="0" applyAlignment="0" applyProtection="0"/>
    <xf numFmtId="0" fontId="338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3" borderId="0" applyNumberFormat="0" applyBorder="0" applyAlignment="0" applyProtection="0"/>
    <xf numFmtId="0" fontId="338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4" borderId="0" applyNumberFormat="0" applyBorder="0" applyAlignment="0" applyProtection="0"/>
    <xf numFmtId="0" fontId="338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5" borderId="0" applyNumberFormat="0" applyBorder="0" applyAlignment="0" applyProtection="0"/>
    <xf numFmtId="0" fontId="338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6" borderId="0" applyNumberFormat="0" applyBorder="0" applyAlignment="0" applyProtection="0"/>
    <xf numFmtId="0" fontId="338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7" borderId="0" applyNumberFormat="0" applyBorder="0" applyAlignment="0" applyProtection="0"/>
    <xf numFmtId="0" fontId="338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8" borderId="0" applyNumberFormat="0" applyBorder="0" applyAlignment="0" applyProtection="0"/>
    <xf numFmtId="0" fontId="338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9" borderId="0" applyNumberFormat="0" applyBorder="0" applyAlignment="0" applyProtection="0"/>
    <xf numFmtId="0" fontId="338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4" borderId="0" applyNumberFormat="0" applyBorder="0" applyAlignment="0" applyProtection="0"/>
    <xf numFmtId="0" fontId="338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47" borderId="0" applyNumberFormat="0" applyBorder="0" applyAlignment="0" applyProtection="0"/>
    <xf numFmtId="0" fontId="338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9" fillId="50" borderId="0" applyNumberFormat="0" applyBorder="0" applyAlignment="0" applyProtection="0"/>
    <xf numFmtId="0" fontId="338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8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7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245" fillId="51" borderId="0" applyNumberFormat="0" applyBorder="0" applyAlignment="0" applyProtection="0"/>
    <xf numFmtId="0" fontId="45" fillId="51" borderId="0" applyNumberFormat="0" applyBorder="0" applyAlignment="0" applyProtection="0"/>
    <xf numFmtId="175" fontId="93" fillId="51" borderId="0" applyNumberFormat="0" applyBorder="0" applyAlignment="0" applyProtection="0"/>
    <xf numFmtId="0" fontId="124" fillId="5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45" fillId="48" borderId="0" applyNumberFormat="0" applyBorder="0" applyAlignment="0" applyProtection="0"/>
    <xf numFmtId="0" fontId="45" fillId="48" borderId="0" applyNumberFormat="0" applyBorder="0" applyAlignment="0" applyProtection="0"/>
    <xf numFmtId="175" fontId="93" fillId="48" borderId="0" applyNumberFormat="0" applyBorder="0" applyAlignment="0" applyProtection="0"/>
    <xf numFmtId="0" fontId="124" fillId="4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45" fillId="49" borderId="0" applyNumberFormat="0" applyBorder="0" applyAlignment="0" applyProtection="0"/>
    <xf numFmtId="0" fontId="45" fillId="49" borderId="0" applyNumberFormat="0" applyBorder="0" applyAlignment="0" applyProtection="0"/>
    <xf numFmtId="175" fontId="93" fillId="49" borderId="0" applyNumberFormat="0" applyBorder="0" applyAlignment="0" applyProtection="0"/>
    <xf numFmtId="0" fontId="124" fillId="4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45" fillId="52" borderId="0" applyNumberFormat="0" applyBorder="0" applyAlignment="0" applyProtection="0"/>
    <xf numFmtId="0" fontId="45" fillId="52" borderId="0" applyNumberFormat="0" applyBorder="0" applyAlignment="0" applyProtection="0"/>
    <xf numFmtId="175" fontId="93" fillId="52" borderId="0" applyNumberFormat="0" applyBorder="0" applyAlignment="0" applyProtection="0"/>
    <xf numFmtId="0" fontId="124" fillId="52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45" fillId="53" borderId="0" applyNumberFormat="0" applyBorder="0" applyAlignment="0" applyProtection="0"/>
    <xf numFmtId="0" fontId="45" fillId="53" borderId="0" applyNumberFormat="0" applyBorder="0" applyAlignment="0" applyProtection="0"/>
    <xf numFmtId="175" fontId="93" fillId="53" borderId="0" applyNumberFormat="0" applyBorder="0" applyAlignment="0" applyProtection="0"/>
    <xf numFmtId="0" fontId="124" fillId="53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45" fillId="54" borderId="0" applyNumberFormat="0" applyBorder="0" applyAlignment="0" applyProtection="0"/>
    <xf numFmtId="0" fontId="45" fillId="54" borderId="0" applyNumberFormat="0" applyBorder="0" applyAlignment="0" applyProtection="0"/>
    <xf numFmtId="175" fontId="93" fillId="54" borderId="0" applyNumberFormat="0" applyBorder="0" applyAlignment="0" applyProtection="0"/>
    <xf numFmtId="0" fontId="124" fillId="5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" fillId="79" borderId="0" applyNumberFormat="0" applyBorder="0" applyAlignment="0" applyProtection="0"/>
    <xf numFmtId="0" fontId="9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45" fillId="55" borderId="0" applyNumberFormat="0" applyBorder="0" applyAlignment="0" applyProtection="0"/>
    <xf numFmtId="0" fontId="45" fillId="55" borderId="0" applyNumberFormat="0" applyBorder="0" applyAlignment="0" applyProtection="0"/>
    <xf numFmtId="175" fontId="93" fillId="55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5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9" fillId="82" borderId="0" applyNumberFormat="0" applyBorder="0" applyAlignment="0" applyProtection="0"/>
    <xf numFmtId="0" fontId="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45" fillId="56" borderId="0" applyNumberFormat="0" applyBorder="0" applyAlignment="0" applyProtection="0"/>
    <xf numFmtId="0" fontId="45" fillId="56" borderId="0" applyNumberFormat="0" applyBorder="0" applyAlignment="0" applyProtection="0"/>
    <xf numFmtId="175" fontId="93" fillId="56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6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9" fillId="84" borderId="0" applyNumberFormat="0" applyBorder="0" applyAlignment="0" applyProtection="0"/>
    <xf numFmtId="0" fontId="9" fillId="85" borderId="0" applyNumberFormat="0" applyBorder="0" applyAlignment="0" applyProtection="0"/>
    <xf numFmtId="0" fontId="124" fillId="85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45" fillId="57" borderId="0" applyNumberFormat="0" applyBorder="0" applyAlignment="0" applyProtection="0"/>
    <xf numFmtId="0" fontId="45" fillId="57" borderId="0" applyNumberFormat="0" applyBorder="0" applyAlignment="0" applyProtection="0"/>
    <xf numFmtId="175" fontId="93" fillId="5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45" fillId="52" borderId="0" applyNumberFormat="0" applyBorder="0" applyAlignment="0" applyProtection="0"/>
    <xf numFmtId="0" fontId="45" fillId="52" borderId="0" applyNumberFormat="0" applyBorder="0" applyAlignment="0" applyProtection="0"/>
    <xf numFmtId="175" fontId="93" fillId="52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2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9" fillId="88" borderId="0" applyNumberFormat="0" applyBorder="0" applyAlignment="0" applyProtection="0"/>
    <xf numFmtId="0" fontId="9" fillId="80" borderId="0" applyNumberFormat="0" applyBorder="0" applyAlignment="0" applyProtection="0"/>
    <xf numFmtId="0" fontId="124" fillId="89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45" fillId="53" borderId="0" applyNumberFormat="0" applyBorder="0" applyAlignment="0" applyProtection="0"/>
    <xf numFmtId="0" fontId="45" fillId="53" borderId="0" applyNumberFormat="0" applyBorder="0" applyAlignment="0" applyProtection="0"/>
    <xf numFmtId="175" fontId="93" fillId="53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3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9" fillId="90" borderId="0" applyNumberFormat="0" applyBorder="0" applyAlignment="0" applyProtection="0"/>
    <xf numFmtId="0" fontId="9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45" fillId="58" borderId="0" applyNumberFormat="0" applyBorder="0" applyAlignment="0" applyProtection="0"/>
    <xf numFmtId="0" fontId="45" fillId="58" borderId="0" applyNumberFormat="0" applyBorder="0" applyAlignment="0" applyProtection="0"/>
    <xf numFmtId="175" fontId="93" fillId="58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24" fillId="58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27" fillId="2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63" fillId="42" borderId="0" applyNumberFormat="0" applyBorder="0" applyAlignment="0" applyProtection="0"/>
    <xf numFmtId="175" fontId="94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7" fillId="3" borderId="0" applyNumberFormat="0" applyBorder="0" applyAlignment="0" applyProtection="0"/>
    <xf numFmtId="15" fontId="294" fillId="39" borderId="275" applyNumberFormat="0" applyFont="0" applyFill="0" applyAlignment="0" applyProtection="0">
      <alignment horizontal="right"/>
    </xf>
    <xf numFmtId="0" fontId="247" fillId="59" borderId="310" applyNumberFormat="0" applyAlignment="0" applyProtection="0"/>
    <xf numFmtId="0" fontId="52" fillId="59" borderId="310" applyNumberFormat="0" applyAlignment="0" applyProtection="0"/>
    <xf numFmtId="175" fontId="95" fillId="59" borderId="310" applyNumberFormat="0" applyAlignment="0" applyProtection="0"/>
    <xf numFmtId="0" fontId="134" fillId="59" borderId="310" applyNumberFormat="0" applyAlignment="0" applyProtection="0"/>
    <xf numFmtId="0" fontId="21" fillId="6" borderId="12" applyNumberFormat="0" applyAlignment="0" applyProtection="0"/>
    <xf numFmtId="0" fontId="21" fillId="6" borderId="12" applyNumberFormat="0" applyAlignment="0" applyProtection="0"/>
    <xf numFmtId="0" fontId="369" fillId="6" borderId="12" applyNumberFormat="0" applyAlignment="0" applyProtection="0"/>
    <xf numFmtId="0" fontId="248" fillId="0" borderId="0"/>
    <xf numFmtId="0" fontId="249" fillId="60" borderId="25" applyNumberFormat="0" applyAlignment="0" applyProtection="0"/>
    <xf numFmtId="0" fontId="56" fillId="60" borderId="25" applyNumberFormat="0" applyAlignment="0" applyProtection="0"/>
    <xf numFmtId="175" fontId="96" fillId="60" borderId="25" applyNumberFormat="0" applyAlignment="0" applyProtection="0"/>
    <xf numFmtId="0" fontId="136" fillId="60" borderId="2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7" fillId="0" borderId="0" applyFont="0" applyFill="0" applyBorder="0" applyAlignment="0" applyProtection="0"/>
    <xf numFmtId="194" fontId="8" fillId="0" borderId="0" applyFont="0" applyFill="0" applyBorder="0" applyAlignment="0" applyProtection="0"/>
    <xf numFmtId="324" fontId="7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0" fillId="0" borderId="0"/>
    <xf numFmtId="0" fontId="30" fillId="0" borderId="0"/>
    <xf numFmtId="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30" fillId="0" borderId="0"/>
    <xf numFmtId="0" fontId="30" fillId="0" borderId="0"/>
    <xf numFmtId="171" fontId="30" fillId="0" borderId="0"/>
    <xf numFmtId="171" fontId="30" fillId="0" borderId="0"/>
    <xf numFmtId="0" fontId="36" fillId="0" borderId="0" applyNumberFormat="0" applyFill="0" applyBorder="0" applyAlignment="0" applyProtection="0"/>
    <xf numFmtId="0" fontId="209" fillId="93" borderId="0" applyNumberFormat="0" applyBorder="0" applyAlignment="0" applyProtection="0"/>
    <xf numFmtId="0" fontId="209" fillId="94" borderId="0" applyNumberFormat="0" applyBorder="0" applyAlignment="0" applyProtection="0"/>
    <xf numFmtId="0" fontId="209" fillId="95" borderId="0" applyNumberFormat="0" applyBorder="0" applyAlignment="0" applyProtection="0"/>
    <xf numFmtId="175" fontId="3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9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" fontId="311" fillId="99" borderId="312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251" fillId="43" borderId="0" applyNumberFormat="0" applyBorder="0" applyAlignment="0" applyProtection="0"/>
    <xf numFmtId="0" fontId="58" fillId="43" borderId="0" applyNumberFormat="0" applyBorder="0" applyAlignment="0" applyProtection="0"/>
    <xf numFmtId="175" fontId="98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6" fillId="2" borderId="0" applyNumberFormat="0" applyBorder="0" applyAlignment="0" applyProtection="0"/>
    <xf numFmtId="0" fontId="315" fillId="40" borderId="276">
      <alignment vertical="center"/>
    </xf>
    <xf numFmtId="0" fontId="252" fillId="0" borderId="0">
      <alignment horizontal="left"/>
    </xf>
    <xf numFmtId="0" fontId="156" fillId="65" borderId="40"/>
    <xf numFmtId="0" fontId="252" fillId="0" borderId="0">
      <alignment horizontal="left"/>
    </xf>
    <xf numFmtId="0" fontId="48" fillId="0" borderId="276">
      <alignment horizontal="left" vertical="center"/>
    </xf>
    <xf numFmtId="175" fontId="48" fillId="0" borderId="276">
      <alignment horizontal="left" vertical="center"/>
    </xf>
    <xf numFmtId="0" fontId="253" fillId="0" borderId="26" applyNumberFormat="0" applyFill="0" applyAlignment="0" applyProtection="0"/>
    <xf numFmtId="0" fontId="65" fillId="0" borderId="26" applyNumberFormat="0" applyFill="0" applyAlignment="0" applyProtection="0"/>
    <xf numFmtId="175" fontId="99" fillId="0" borderId="26" applyNumberFormat="0" applyFill="0" applyAlignment="0" applyProtection="0"/>
    <xf numFmtId="0" fontId="158" fillId="0" borderId="26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254" fillId="0" borderId="27" applyNumberFormat="0" applyFill="0" applyAlignment="0" applyProtection="0"/>
    <xf numFmtId="0" fontId="66" fillId="0" borderId="27" applyNumberFormat="0" applyFill="0" applyAlignment="0" applyProtection="0"/>
    <xf numFmtId="175" fontId="100" fillId="0" borderId="27" applyNumberFormat="0" applyFill="0" applyAlignment="0" applyProtection="0"/>
    <xf numFmtId="0" fontId="159" fillId="0" borderId="27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255" fillId="0" borderId="28" applyNumberFormat="0" applyFill="0" applyAlignment="0" applyProtection="0"/>
    <xf numFmtId="0" fontId="67" fillId="0" borderId="28" applyNumberFormat="0" applyFill="0" applyAlignment="0" applyProtection="0"/>
    <xf numFmtId="175" fontId="101" fillId="0" borderId="28" applyNumberFormat="0" applyFill="0" applyAlignment="0" applyProtection="0"/>
    <xf numFmtId="0" fontId="160" fillId="0" borderId="28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25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256" fillId="46" borderId="310" applyNumberFormat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2" fontId="41" fillId="0" borderId="0"/>
    <xf numFmtId="0" fontId="257" fillId="0" borderId="29" applyNumberFormat="0" applyFill="0" applyAlignment="0" applyProtection="0"/>
    <xf numFmtId="0" fontId="57" fillId="0" borderId="29" applyNumberFormat="0" applyFill="0" applyAlignment="0" applyProtection="0"/>
    <xf numFmtId="175" fontId="103" fillId="0" borderId="29" applyNumberFormat="0" applyFill="0" applyAlignment="0" applyProtection="0"/>
    <xf numFmtId="0" fontId="170" fillId="0" borderId="29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58" fillId="0" borderId="35"/>
    <xf numFmtId="301" fontId="41" fillId="0" borderId="0" applyFont="0" applyFill="0" applyBorder="0" applyAlignment="0" applyProtection="0"/>
    <xf numFmtId="0" fontId="259" fillId="61" borderId="0" applyNumberFormat="0" applyBorder="0" applyAlignment="0" applyProtection="0"/>
    <xf numFmtId="0" fontId="61" fillId="61" borderId="0" applyNumberFormat="0" applyBorder="0" applyAlignment="0" applyProtection="0"/>
    <xf numFmtId="175" fontId="104" fillId="61" borderId="0" applyNumberFormat="0" applyBorder="0" applyAlignment="0" applyProtection="0"/>
    <xf numFmtId="0" fontId="174" fillId="61" borderId="0" applyNumberFormat="0" applyBorder="0" applyAlignment="0" applyProtection="0"/>
    <xf numFmtId="0" fontId="241" fillId="4" borderId="0" applyNumberFormat="0" applyBorder="0" applyAlignment="0" applyProtection="0"/>
    <xf numFmtId="0" fontId="241" fillId="4" borderId="0" applyNumberFormat="0" applyBorder="0" applyAlignment="0" applyProtection="0"/>
    <xf numFmtId="175" fontId="51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175" fontId="1" fillId="0" borderId="0"/>
    <xf numFmtId="175" fontId="1" fillId="0" borderId="0"/>
    <xf numFmtId="0" fontId="1" fillId="0" borderId="0"/>
    <xf numFmtId="175" fontId="7" fillId="0" borderId="0"/>
    <xf numFmtId="0" fontId="8" fillId="0" borderId="0"/>
    <xf numFmtId="175" fontId="7" fillId="0" borderId="0"/>
    <xf numFmtId="175" fontId="7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0" fontId="39" fillId="0" borderId="0"/>
    <xf numFmtId="175" fontId="1" fillId="0" borderId="0"/>
    <xf numFmtId="0" fontId="7" fillId="0" borderId="0"/>
    <xf numFmtId="0" fontId="7" fillId="0" borderId="0"/>
    <xf numFmtId="175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38" fillId="0" borderId="0"/>
    <xf numFmtId="0" fontId="23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9" fillId="0" borderId="0"/>
    <xf numFmtId="0" fontId="7" fillId="0" borderId="0"/>
    <xf numFmtId="175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273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307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62" borderId="313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307" fillId="8" borderId="16" applyNumberFormat="0" applyFont="0" applyAlignment="0" applyProtection="0"/>
    <xf numFmtId="0" fontId="9" fillId="62" borderId="313" applyNumberFormat="0" applyFont="0" applyAlignment="0" applyProtection="0"/>
    <xf numFmtId="0" fontId="9" fillId="8" borderId="16" applyNumberFormat="0" applyFont="0" applyAlignment="0" applyProtection="0"/>
    <xf numFmtId="0" fontId="9" fillId="62" borderId="313" applyNumberFormat="0" applyFont="0" applyAlignment="0" applyProtection="0"/>
    <xf numFmtId="0" fontId="307" fillId="8" borderId="16" applyNumberFormat="0" applyFont="0" applyAlignment="0" applyProtection="0"/>
    <xf numFmtId="0" fontId="9" fillId="62" borderId="313" applyNumberFormat="0" applyFont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8" fillId="62" borderId="313" applyNumberFormat="0" applyFont="0" applyAlignment="0" applyProtection="0"/>
    <xf numFmtId="0" fontId="343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371" fillId="6" borderId="13" applyNumberFormat="0" applyAlignment="0" applyProtection="0"/>
    <xf numFmtId="312" fontId="29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2" fontId="41" fillId="33" borderId="275" applyNumberFormat="0" applyFont="0" applyAlignment="0" applyProtection="0"/>
    <xf numFmtId="0" fontId="34" fillId="0" borderId="0">
      <alignment vertical="top"/>
    </xf>
    <xf numFmtId="0" fontId="112" fillId="0" borderId="0"/>
    <xf numFmtId="175" fontId="112" fillId="0" borderId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261" fillId="0" borderId="0" applyNumberFormat="0" applyBorder="0" applyAlignment="0"/>
    <xf numFmtId="0" fontId="261" fillId="0" borderId="0" applyNumberFormat="0" applyBorder="0" applyAlignment="0"/>
    <xf numFmtId="0" fontId="258" fillId="0" borderId="0"/>
    <xf numFmtId="0" fontId="34" fillId="0" borderId="134" applyBorder="0">
      <alignment horizontal="center"/>
    </xf>
    <xf numFmtId="38" fontId="41" fillId="0" borderId="277" applyNumberFormat="0" applyFont="0" applyFill="0" applyAlignment="0" applyProtection="0"/>
    <xf numFmtId="3" fontId="8" fillId="0" borderId="275" applyNumberFormat="0" applyFont="0" applyFill="0" applyAlignment="0" applyProtection="0">
      <alignment vertical="center"/>
    </xf>
    <xf numFmtId="172" fontId="8" fillId="0" borderId="276" applyNumberFormat="0" applyFont="0" applyFill="0" applyAlignment="0" applyProtection="0"/>
    <xf numFmtId="0" fontId="83" fillId="0" borderId="0">
      <alignment horizontal="center" vertical="top"/>
    </xf>
    <xf numFmtId="0" fontId="26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106" fillId="0" borderId="0" applyNumberFormat="0" applyFill="0" applyBorder="0" applyAlignment="0" applyProtection="0"/>
    <xf numFmtId="175" fontId="263" fillId="0" borderId="0" applyNumberFormat="0" applyFill="0" applyBorder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3" fontId="243" fillId="0" borderId="298">
      <alignment horizontal="center"/>
    </xf>
    <xf numFmtId="0" fontId="209" fillId="0" borderId="291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174" fontId="232" fillId="40" borderId="134" applyBorder="0">
      <alignment horizontal="right" vertical="center"/>
      <protection locked="0"/>
    </xf>
    <xf numFmtId="0" fontId="2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8" fillId="0" borderId="51"/>
    <xf numFmtId="38" fontId="335" fillId="0" borderId="277">
      <alignment horizontal="right"/>
    </xf>
    <xf numFmtId="173" fontId="44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96" fillId="60" borderId="25" applyNumberFormat="0" applyAlignment="0" applyProtection="0"/>
    <xf numFmtId="0" fontId="103" fillId="0" borderId="29" applyNumberFormat="0" applyFill="0" applyAlignment="0" applyProtection="0"/>
    <xf numFmtId="0" fontId="94" fillId="42" borderId="0" applyNumberFormat="0" applyBorder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64" fillId="59" borderId="281" applyNumberFormat="0" applyAlignment="0" applyProtection="0"/>
    <xf numFmtId="0" fontId="95" fillId="59" borderId="310" applyNumberFormat="0" applyAlignment="0" applyProtection="0"/>
    <xf numFmtId="175" fontId="52" fillId="59" borderId="310" applyNumberFormat="0" applyAlignment="0" applyProtection="0"/>
    <xf numFmtId="0" fontId="10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8" fillId="0" borderId="0"/>
    <xf numFmtId="175" fontId="3" fillId="0" borderId="0"/>
    <xf numFmtId="0" fontId="8" fillId="0" borderId="0"/>
    <xf numFmtId="0" fontId="8" fillId="0" borderId="0"/>
    <xf numFmtId="0" fontId="44" fillId="0" borderId="0"/>
    <xf numFmtId="0" fontId="102" fillId="46" borderId="310" applyNumberFormat="0" applyAlignment="0" applyProtection="0"/>
    <xf numFmtId="175" fontId="60" fillId="46" borderId="310" applyNumberFormat="0" applyAlignment="0" applyProtection="0"/>
    <xf numFmtId="0" fontId="104" fillId="61" borderId="0" applyNumberFormat="0" applyBorder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0" fontId="34" fillId="0" borderId="0">
      <alignment vertical="top"/>
    </xf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338" fillId="0" borderId="0"/>
    <xf numFmtId="0" fontId="338" fillId="0" borderId="0"/>
    <xf numFmtId="43" fontId="1" fillId="0" borderId="0" applyFont="0" applyFill="0" applyBorder="0" applyAlignment="0" applyProtection="0"/>
    <xf numFmtId="3" fontId="8" fillId="0" borderId="275" applyNumberFormat="0" applyFont="0" applyFill="0" applyAlignmen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281" applyNumberFormat="0" applyAlignment="0" applyProtection="0"/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48" fillId="0" borderId="276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314"/>
    <xf numFmtId="0" fontId="156" fillId="67" borderId="31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189" fillId="0" borderId="316"/>
    <xf numFmtId="0" fontId="194" fillId="0" borderId="275">
      <alignment horizontal="center"/>
    </xf>
    <xf numFmtId="0" fontId="88" fillId="0" borderId="314"/>
    <xf numFmtId="0" fontId="88" fillId="0" borderId="314"/>
    <xf numFmtId="0" fontId="210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195" fontId="133" fillId="0" borderId="277" applyAlignment="0" applyProtection="0"/>
    <xf numFmtId="195" fontId="133" fillId="0" borderId="277" applyAlignment="0" applyProtection="0"/>
    <xf numFmtId="0" fontId="88" fillId="0" borderId="314"/>
    <xf numFmtId="0" fontId="88" fillId="0" borderId="314"/>
    <xf numFmtId="0" fontId="156" fillId="67" borderId="314"/>
    <xf numFmtId="0" fontId="156" fillId="67" borderId="314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189" fillId="0" borderId="316"/>
    <xf numFmtId="0" fontId="88" fillId="0" borderId="314"/>
    <xf numFmtId="0" fontId="88" fillId="0" borderId="314"/>
    <xf numFmtId="0" fontId="88" fillId="0" borderId="314"/>
    <xf numFmtId="0" fontId="88" fillId="0" borderId="314"/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10" fillId="0" borderId="314"/>
    <xf numFmtId="0" fontId="210" fillId="0" borderId="314"/>
    <xf numFmtId="0" fontId="156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37" fontId="30" fillId="0" borderId="0"/>
    <xf numFmtId="37" fontId="30" fillId="0" borderId="0"/>
    <xf numFmtId="37" fontId="30" fillId="0" borderId="0"/>
    <xf numFmtId="0" fontId="38" fillId="41" borderId="0" applyNumberFormat="0" applyBorder="0" applyAlignment="0" applyProtection="0"/>
    <xf numFmtId="0" fontId="9" fillId="41" borderId="0" applyNumberFormat="0" applyBorder="0" applyAlignment="0" applyProtection="0"/>
    <xf numFmtId="0" fontId="38" fillId="42" borderId="0" applyNumberFormat="0" applyBorder="0" applyAlignment="0" applyProtection="0"/>
    <xf numFmtId="0" fontId="9" fillId="42" borderId="0" applyNumberFormat="0" applyBorder="0" applyAlignment="0" applyProtection="0"/>
    <xf numFmtId="0" fontId="38" fillId="43" borderId="0" applyNumberFormat="0" applyBorder="0" applyAlignment="0" applyProtection="0"/>
    <xf numFmtId="0" fontId="9" fillId="43" borderId="0" applyNumberFormat="0" applyBorder="0" applyAlignment="0" applyProtection="0"/>
    <xf numFmtId="0" fontId="38" fillId="44" borderId="0" applyNumberFormat="0" applyBorder="0" applyAlignment="0" applyProtection="0"/>
    <xf numFmtId="0" fontId="9" fillId="44" borderId="0" applyNumberFormat="0" applyBorder="0" applyAlignment="0" applyProtection="0"/>
    <xf numFmtId="0" fontId="38" fillId="45" borderId="0" applyNumberFormat="0" applyBorder="0" applyAlignment="0" applyProtection="0"/>
    <xf numFmtId="0" fontId="9" fillId="45" borderId="0" applyNumberFormat="0" applyBorder="0" applyAlignment="0" applyProtection="0"/>
    <xf numFmtId="0" fontId="38" fillId="46" borderId="0" applyNumberFormat="0" applyBorder="0" applyAlignment="0" applyProtection="0"/>
    <xf numFmtId="0" fontId="9" fillId="46" borderId="0" applyNumberFormat="0" applyBorder="0" applyAlignment="0" applyProtection="0"/>
    <xf numFmtId="0" fontId="38" fillId="47" borderId="0" applyNumberFormat="0" applyBorder="0" applyAlignment="0" applyProtection="0"/>
    <xf numFmtId="0" fontId="9" fillId="47" borderId="0" applyNumberFormat="0" applyBorder="0" applyAlignment="0" applyProtection="0"/>
    <xf numFmtId="0" fontId="38" fillId="48" borderId="0" applyNumberFormat="0" applyBorder="0" applyAlignment="0" applyProtection="0"/>
    <xf numFmtId="0" fontId="9" fillId="48" borderId="0" applyNumberFormat="0" applyBorder="0" applyAlignment="0" applyProtection="0"/>
    <xf numFmtId="0" fontId="38" fillId="49" borderId="0" applyNumberFormat="0" applyBorder="0" applyAlignment="0" applyProtection="0"/>
    <xf numFmtId="0" fontId="9" fillId="49" borderId="0" applyNumberFormat="0" applyBorder="0" applyAlignment="0" applyProtection="0"/>
    <xf numFmtId="0" fontId="38" fillId="44" borderId="0" applyNumberFormat="0" applyBorder="0" applyAlignment="0" applyProtection="0"/>
    <xf numFmtId="0" fontId="9" fillId="44" borderId="0" applyNumberFormat="0" applyBorder="0" applyAlignment="0" applyProtection="0"/>
    <xf numFmtId="0" fontId="38" fillId="47" borderId="0" applyNumberFormat="0" applyBorder="0" applyAlignment="0" applyProtection="0"/>
    <xf numFmtId="0" fontId="9" fillId="47" borderId="0" applyNumberFormat="0" applyBorder="0" applyAlignment="0" applyProtection="0"/>
    <xf numFmtId="0" fontId="38" fillId="50" borderId="0" applyNumberFormat="0" applyBorder="0" applyAlignment="0" applyProtection="0"/>
    <xf numFmtId="0" fontId="9" fillId="50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0" fillId="42" borderId="0" applyNumberFormat="0" applyBorder="0" applyAlignment="0" applyProtection="0"/>
    <xf numFmtId="0" fontId="137" fillId="0" borderId="1" applyNumberFormat="0" applyFill="0" applyAlignment="0" applyProtection="0"/>
    <xf numFmtId="0" fontId="137" fillId="0" borderId="1" applyNumberFormat="0" applyFill="0" applyAlignment="0" applyProtection="0"/>
    <xf numFmtId="195" fontId="133" fillId="0" borderId="277" applyAlignment="0" applyProtection="0"/>
    <xf numFmtId="195" fontId="133" fillId="0" borderId="277" applyAlignment="0" applyProtection="0"/>
    <xf numFmtId="195" fontId="133" fillId="0" borderId="277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52" fillId="59" borderId="310" applyNumberFormat="0" applyAlignment="0" applyProtection="0"/>
    <xf numFmtId="0" fontId="52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175" fontId="247" fillId="59" borderId="310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6" fillId="60" borderId="25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0" fontId="305" fillId="0" borderId="1" applyNumberFormat="0" applyFill="0" applyBorder="0" applyAlignment="0" applyProtection="0">
      <alignment horizontal="center"/>
    </xf>
    <xf numFmtId="28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9" fillId="0" borderId="0" applyFont="0" applyFill="0" applyBorder="0" applyAlignment="0" applyProtection="0"/>
    <xf numFmtId="2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297" fontId="138" fillId="0" borderId="1" applyFont="0" applyFill="0" applyBorder="0" applyAlignment="0" applyProtection="0"/>
    <xf numFmtId="297" fontId="138" fillId="0" borderId="1" applyFont="0" applyFill="0" applyBorder="0" applyAlignment="0" applyProtection="0"/>
    <xf numFmtId="0" fontId="150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175" fontId="102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175" fontId="256" fillId="46" borderId="310" applyNumberFormat="0" applyAlignment="0" applyProtection="0"/>
    <xf numFmtId="175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70" fillId="0" borderId="29" applyNumberFormat="0" applyFill="0" applyAlignment="0" applyProtection="0"/>
    <xf numFmtId="14" fontId="138" fillId="0" borderId="1" applyFont="0" applyFill="0" applyBorder="0" applyAlignment="0" applyProtection="0"/>
    <xf numFmtId="14" fontId="138" fillId="0" borderId="1" applyFont="0" applyFill="0" applyBorder="0" applyAlignment="0" applyProtection="0"/>
    <xf numFmtId="0" fontId="174" fillId="61" borderId="0" applyNumberFormat="0" applyBorder="0" applyAlignment="0" applyProtection="0"/>
    <xf numFmtId="0" fontId="8" fillId="0" borderId="0"/>
    <xf numFmtId="0" fontId="92" fillId="0" borderId="0"/>
    <xf numFmtId="0" fontId="39" fillId="0" borderId="0"/>
    <xf numFmtId="0" fontId="39" fillId="0" borderId="0"/>
    <xf numFmtId="0" fontId="7" fillId="0" borderId="0"/>
    <xf numFmtId="0" fontId="92" fillId="0" borderId="0"/>
    <xf numFmtId="0" fontId="8" fillId="0" borderId="0"/>
    <xf numFmtId="0" fontId="7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30" fillId="0" borderId="0"/>
    <xf numFmtId="0" fontId="240" fillId="0" borderId="0"/>
    <xf numFmtId="0" fontId="8" fillId="0" borderId="0"/>
    <xf numFmtId="0" fontId="240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39" fillId="0" borderId="0"/>
    <xf numFmtId="0" fontId="8" fillId="0" borderId="0"/>
    <xf numFmtId="0" fontId="8" fillId="0" borderId="0"/>
    <xf numFmtId="37" fontId="7" fillId="0" borderId="0"/>
    <xf numFmtId="0" fontId="8" fillId="0" borderId="0"/>
    <xf numFmtId="0" fontId="7" fillId="0" borderId="0"/>
    <xf numFmtId="0" fontId="29" fillId="0" borderId="0"/>
    <xf numFmtId="0" fontId="39" fillId="0" borderId="0"/>
    <xf numFmtId="0" fontId="7" fillId="0" borderId="0"/>
    <xf numFmtId="0" fontId="44" fillId="0" borderId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07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175" fontId="260" fillId="59" borderId="281" applyNumberForma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" fillId="0" borderId="0"/>
    <xf numFmtId="0" fontId="34" fillId="0" borderId="134" applyBorder="0">
      <alignment horizontal="center"/>
    </xf>
    <xf numFmtId="38" fontId="41" fillId="0" borderId="277" applyNumberFormat="0" applyFont="0" applyFill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221" fontId="200" fillId="0" borderId="1" applyBorder="0" applyProtection="0">
      <alignment horizontal="right" vertical="center"/>
    </xf>
    <xf numFmtId="221" fontId="200" fillId="0" borderId="1" applyBorder="0" applyProtection="0">
      <alignment horizontal="right" vertical="center"/>
    </xf>
    <xf numFmtId="0" fontId="201" fillId="78" borderId="1" applyBorder="0" applyProtection="0">
      <alignment horizontal="centerContinuous" vertical="center"/>
    </xf>
    <xf numFmtId="0" fontId="201" fillId="78" borderId="1" applyBorder="0" applyProtection="0">
      <alignment horizontal="centerContinuous" vertical="center"/>
    </xf>
    <xf numFmtId="0" fontId="151" fillId="0" borderId="134" applyFill="0" applyBorder="0" applyProtection="0">
      <alignment horizontal="left" vertical="top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5" fillId="0" borderId="0" applyNumberFormat="0" applyFill="0" applyBorder="0" applyAlignment="0" applyProtection="0"/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38" fontId="138" fillId="0" borderId="1" applyNumberFormat="0" applyFont="0" applyFill="0" applyAlignment="0" applyProtection="0"/>
    <xf numFmtId="38" fontId="138" fillId="0" borderId="1" applyNumberFormat="0" applyFont="0" applyFill="0" applyAlignment="0" applyProtection="0"/>
    <xf numFmtId="0" fontId="84" fillId="0" borderId="134" applyNumberFormat="0" applyFill="0" applyBorder="0" applyAlignment="0">
      <protection locked="0"/>
    </xf>
    <xf numFmtId="174" fontId="232" fillId="40" borderId="134" applyBorder="0">
      <alignment horizontal="right" vertical="center"/>
      <protection locked="0"/>
    </xf>
    <xf numFmtId="0" fontId="213" fillId="0" borderId="0" applyNumberFormat="0" applyFill="0" applyBorder="0" applyAlignment="0" applyProtection="0"/>
    <xf numFmtId="0" fontId="88" fillId="0" borderId="51"/>
    <xf numFmtId="0" fontId="88" fillId="0" borderId="51"/>
    <xf numFmtId="0" fontId="88" fillId="0" borderId="51"/>
    <xf numFmtId="175" fontId="88" fillId="0" borderId="51"/>
    <xf numFmtId="175" fontId="88" fillId="0" borderId="51"/>
    <xf numFmtId="175" fontId="88" fillId="0" borderId="51"/>
    <xf numFmtId="0" fontId="88" fillId="0" borderId="51"/>
    <xf numFmtId="0" fontId="88" fillId="0" borderId="51"/>
    <xf numFmtId="0" fontId="88" fillId="0" borderId="51"/>
    <xf numFmtId="38" fontId="335" fillId="0" borderId="277">
      <alignment horizontal="right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64" fillId="59" borderId="281" applyNumberFormat="0" applyAlignment="0" applyProtection="0"/>
    <xf numFmtId="175" fontId="64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175" fontId="52" fillId="59" borderId="310" applyNumberFormat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60" fillId="46" borderId="310" applyNumberFormat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175" fontId="62" fillId="0" borderId="291" applyNumberFormat="0" applyFill="0" applyAlignment="0" applyProtection="0"/>
    <xf numFmtId="175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5" fontId="294" fillId="39" borderId="275" applyNumberFormat="0" applyFont="0" applyFill="0" applyAlignment="0" applyProtection="0">
      <alignment horizontal="right"/>
    </xf>
    <xf numFmtId="15" fontId="294" fillId="39" borderId="275" applyNumberFormat="0" applyFont="0" applyFill="0" applyAlignment="0" applyProtection="0">
      <alignment horizontal="right"/>
    </xf>
    <xf numFmtId="15" fontId="294" fillId="39" borderId="275" applyNumberFormat="0" applyFont="0" applyFill="0" applyAlignment="0" applyProtection="0">
      <alignment horizontal="right"/>
    </xf>
    <xf numFmtId="15" fontId="294" fillId="39" borderId="275" applyNumberFormat="0" applyFont="0" applyFill="0" applyAlignment="0" applyProtection="0">
      <alignment horizontal="right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6" fillId="0" borderId="275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4" fontId="138" fillId="36" borderId="311" applyFill="0" applyBorder="0">
      <alignment horizontal="right"/>
    </xf>
    <xf numFmtId="14" fontId="138" fillId="36" borderId="311" applyFill="0" applyBorder="0">
      <alignment horizontal="right"/>
    </xf>
    <xf numFmtId="14" fontId="138" fillId="36" borderId="311" applyFill="0" applyBorder="0">
      <alignment horizontal="right"/>
    </xf>
    <xf numFmtId="14" fontId="138" fillId="36" borderId="311" applyFill="0" applyBorder="0">
      <alignment horizontal="right"/>
    </xf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315" fillId="40" borderId="276">
      <alignment vertical="center"/>
    </xf>
    <xf numFmtId="0" fontId="315" fillId="40" borderId="276">
      <alignment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41" fillId="33" borderId="275" applyNumberFormat="0" applyFont="0" applyAlignment="0" applyProtection="0"/>
    <xf numFmtId="2" fontId="41" fillId="33" borderId="275" applyNumberFormat="0" applyFont="0" applyAlignment="0" applyProtection="0"/>
    <xf numFmtId="2" fontId="41" fillId="33" borderId="275" applyNumberFormat="0" applyFont="0" applyAlignment="0" applyProtection="0"/>
    <xf numFmtId="2" fontId="41" fillId="33" borderId="275" applyNumberFormat="0" applyFont="0" applyAlignment="0" applyProtection="0"/>
    <xf numFmtId="3" fontId="193" fillId="36" borderId="275">
      <alignment horizontal="left" vertical="top" wrapText="1"/>
      <protection locked="0"/>
    </xf>
    <xf numFmtId="0" fontId="194" fillId="0" borderId="275">
      <alignment horizontal="center"/>
    </xf>
    <xf numFmtId="38" fontId="41" fillId="0" borderId="277" applyNumberFormat="0" applyFont="0" applyFill="0" applyAlignment="0" applyProtection="0"/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15" fontId="42" fillId="0" borderId="275" applyBorder="0">
      <alignment horizontal="center"/>
    </xf>
    <xf numFmtId="172" fontId="8" fillId="0" borderId="276" applyNumberFormat="0" applyFont="0" applyFill="0" applyAlignment="0" applyProtection="0"/>
    <xf numFmtId="172" fontId="8" fillId="0" borderId="276" applyNumberFormat="0" applyFont="0" applyFill="0" applyAlignment="0" applyProtection="0"/>
    <xf numFmtId="38" fontId="335" fillId="0" borderId="277">
      <alignment horizontal="right"/>
    </xf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92" fillId="47" borderId="0" applyNumberFormat="0" applyBorder="0" applyAlignment="0" applyProtection="0"/>
    <xf numFmtId="0" fontId="93" fillId="48" borderId="0" applyNumberFormat="0" applyBorder="0" applyAlignment="0" applyProtection="0"/>
    <xf numFmtId="0" fontId="93" fillId="53" borderId="0" applyNumberFormat="0" applyBorder="0" applyAlignment="0" applyProtection="0"/>
    <xf numFmtId="0" fontId="41" fillId="0" borderId="0" applyNumberFormat="0" applyAlignment="0"/>
    <xf numFmtId="0" fontId="8" fillId="34" borderId="0" applyNumberFormat="0" applyFont="0" applyBorder="0" applyAlignment="0" applyProtection="0"/>
    <xf numFmtId="0" fontId="175" fillId="0" borderId="0" applyNumberFormat="0" applyFont="0" applyFill="0" applyBorder="0" applyAlignment="0"/>
    <xf numFmtId="0" fontId="30" fillId="0" borderId="0"/>
    <xf numFmtId="0" fontId="30" fillId="0" borderId="0"/>
    <xf numFmtId="0" fontId="30" fillId="0" borderId="0"/>
    <xf numFmtId="0" fontId="42" fillId="0" borderId="0">
      <alignment horizontal="center"/>
    </xf>
    <xf numFmtId="0" fontId="376" fillId="34" borderId="275" applyNumberFormat="0" applyBorder="0">
      <alignment horizontal="center" vertical="center"/>
    </xf>
    <xf numFmtId="10" fontId="8" fillId="34" borderId="317" applyNumberFormat="0" applyFont="0" applyFill="0" applyBorder="0" applyAlignment="0">
      <protection locked="0"/>
    </xf>
    <xf numFmtId="5" fontId="377" fillId="34" borderId="0" applyNumberFormat="0" applyFont="0" applyFill="0" applyBorder="0" applyAlignment="0">
      <alignment horizontal="center"/>
      <protection locked="0"/>
    </xf>
    <xf numFmtId="0" fontId="175" fillId="34" borderId="0" applyNumberFormat="0" applyFont="0" applyBorder="0" applyAlignment="0">
      <alignment horizontal="center"/>
      <protection locked="0"/>
    </xf>
    <xf numFmtId="0" fontId="96" fillId="60" borderId="25" applyNumberFormat="0" applyAlignment="0" applyProtection="0"/>
    <xf numFmtId="0" fontId="103" fillId="0" borderId="29" applyNumberFormat="0" applyFill="0" applyAlignment="0" applyProtection="0"/>
    <xf numFmtId="0" fontId="94" fillId="42" borderId="0" applyNumberFormat="0" applyBorder="0" applyAlignment="0" applyProtection="0"/>
    <xf numFmtId="0" fontId="105" fillId="59" borderId="281" applyNumberFormat="0" applyAlignment="0" applyProtection="0"/>
    <xf numFmtId="0" fontId="10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102" fillId="46" borderId="310" applyNumberFormat="0" applyAlignment="0" applyProtection="0"/>
    <xf numFmtId="0" fontId="104" fillId="61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62" borderId="3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273" fontId="112" fillId="0" borderId="0"/>
    <xf numFmtId="273" fontId="112" fillId="0" borderId="0"/>
    <xf numFmtId="0" fontId="118" fillId="0" borderId="0"/>
    <xf numFmtId="0" fontId="378" fillId="0" borderId="0" applyNumberFormat="0" applyBorder="0" applyProtection="0"/>
    <xf numFmtId="0" fontId="75" fillId="0" borderId="0"/>
    <xf numFmtId="273" fontId="44" fillId="41" borderId="0" applyNumberFormat="0" applyBorder="0" applyAlignment="0" applyProtection="0"/>
    <xf numFmtId="0" fontId="92" fillId="41" borderId="0" applyNumberFormat="0" applyBorder="0" applyAlignment="0" applyProtection="0"/>
    <xf numFmtId="273" fontId="44" fillId="42" borderId="0" applyNumberFormat="0" applyBorder="0" applyAlignment="0" applyProtection="0"/>
    <xf numFmtId="0" fontId="92" fillId="42" borderId="0" applyNumberFormat="0" applyBorder="0" applyAlignment="0" applyProtection="0"/>
    <xf numFmtId="273" fontId="44" fillId="43" borderId="0" applyNumberFormat="0" applyBorder="0" applyAlignment="0" applyProtection="0"/>
    <xf numFmtId="0" fontId="92" fillId="43" borderId="0" applyNumberFormat="0" applyBorder="0" applyAlignment="0" applyProtection="0"/>
    <xf numFmtId="273" fontId="44" fillId="44" borderId="0" applyNumberFormat="0" applyBorder="0" applyAlignment="0" applyProtection="0"/>
    <xf numFmtId="0" fontId="92" fillId="44" borderId="0" applyNumberFormat="0" applyBorder="0" applyAlignment="0" applyProtection="0"/>
    <xf numFmtId="273" fontId="44" fillId="45" borderId="0" applyNumberFormat="0" applyBorder="0" applyAlignment="0" applyProtection="0"/>
    <xf numFmtId="0" fontId="92" fillId="45" borderId="0" applyNumberFormat="0" applyBorder="0" applyAlignment="0" applyProtection="0"/>
    <xf numFmtId="273" fontId="44" fillId="46" borderId="0" applyNumberFormat="0" applyBorder="0" applyAlignment="0" applyProtection="0"/>
    <xf numFmtId="0" fontId="92" fillId="46" borderId="0" applyNumberFormat="0" applyBorder="0" applyAlignment="0" applyProtection="0"/>
    <xf numFmtId="273" fontId="44" fillId="47" borderId="0" applyNumberFormat="0" applyBorder="0" applyAlignment="0" applyProtection="0"/>
    <xf numFmtId="0" fontId="92" fillId="47" borderId="0" applyNumberFormat="0" applyBorder="0" applyAlignment="0" applyProtection="0"/>
    <xf numFmtId="273" fontId="44" fillId="48" borderId="0" applyNumberFormat="0" applyBorder="0" applyAlignment="0" applyProtection="0"/>
    <xf numFmtId="0" fontId="92" fillId="48" borderId="0" applyNumberFormat="0" applyBorder="0" applyAlignment="0" applyProtection="0"/>
    <xf numFmtId="273" fontId="44" fillId="49" borderId="0" applyNumberFormat="0" applyBorder="0" applyAlignment="0" applyProtection="0"/>
    <xf numFmtId="0" fontId="92" fillId="49" borderId="0" applyNumberFormat="0" applyBorder="0" applyAlignment="0" applyProtection="0"/>
    <xf numFmtId="273" fontId="44" fillId="44" borderId="0" applyNumberFormat="0" applyBorder="0" applyAlignment="0" applyProtection="0"/>
    <xf numFmtId="0" fontId="92" fillId="44" borderId="0" applyNumberFormat="0" applyBorder="0" applyAlignment="0" applyProtection="0"/>
    <xf numFmtId="273" fontId="44" fillId="47" borderId="0" applyNumberFormat="0" applyBorder="0" applyAlignment="0" applyProtection="0"/>
    <xf numFmtId="0" fontId="92" fillId="47" borderId="0" applyNumberFormat="0" applyBorder="0" applyAlignment="0" applyProtection="0"/>
    <xf numFmtId="273" fontId="44" fillId="50" borderId="0" applyNumberFormat="0" applyBorder="0" applyAlignment="0" applyProtection="0"/>
    <xf numFmtId="0" fontId="92" fillId="50" borderId="0" applyNumberFormat="0" applyBorder="0" applyAlignment="0" applyProtection="0"/>
    <xf numFmtId="273" fontId="45" fillId="51" borderId="0" applyNumberFormat="0" applyBorder="0" applyAlignment="0" applyProtection="0"/>
    <xf numFmtId="0" fontId="93" fillId="51" borderId="0" applyNumberFormat="0" applyBorder="0" applyAlignment="0" applyProtection="0"/>
    <xf numFmtId="273" fontId="45" fillId="48" borderId="0" applyNumberFormat="0" applyBorder="0" applyAlignment="0" applyProtection="0"/>
    <xf numFmtId="0" fontId="93" fillId="48" borderId="0" applyNumberFormat="0" applyBorder="0" applyAlignment="0" applyProtection="0"/>
    <xf numFmtId="273" fontId="45" fillId="49" borderId="0" applyNumberFormat="0" applyBorder="0" applyAlignment="0" applyProtection="0"/>
    <xf numFmtId="0" fontId="93" fillId="49" borderId="0" applyNumberFormat="0" applyBorder="0" applyAlignment="0" applyProtection="0"/>
    <xf numFmtId="273" fontId="45" fillId="52" borderId="0" applyNumberFormat="0" applyBorder="0" applyAlignment="0" applyProtection="0"/>
    <xf numFmtId="0" fontId="93" fillId="52" borderId="0" applyNumberFormat="0" applyBorder="0" applyAlignment="0" applyProtection="0"/>
    <xf numFmtId="273" fontId="45" fillId="53" borderId="0" applyNumberFormat="0" applyBorder="0" applyAlignment="0" applyProtection="0"/>
    <xf numFmtId="0" fontId="93" fillId="53" borderId="0" applyNumberFormat="0" applyBorder="0" applyAlignment="0" applyProtection="0"/>
    <xf numFmtId="273" fontId="45" fillId="54" borderId="0" applyNumberFormat="0" applyBorder="0" applyAlignment="0" applyProtection="0"/>
    <xf numFmtId="0" fontId="93" fillId="54" borderId="0" applyNumberFormat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0" borderId="23" applyNumberFormat="0" applyAlignment="0" applyProtection="0">
      <alignment horizontal="left" vertical="center"/>
    </xf>
    <xf numFmtId="0" fontId="48" fillId="0" borderId="276">
      <alignment horizontal="left" vertical="center"/>
    </xf>
    <xf numFmtId="273" fontId="87" fillId="0" borderId="0"/>
    <xf numFmtId="273" fontId="88" fillId="0" borderId="0"/>
    <xf numFmtId="273" fontId="87" fillId="0" borderId="0"/>
    <xf numFmtId="273" fontId="88" fillId="0" borderId="0"/>
    <xf numFmtId="273" fontId="89" fillId="0" borderId="0"/>
    <xf numFmtId="37" fontId="50" fillId="0" borderId="0"/>
    <xf numFmtId="273" fontId="87" fillId="0" borderId="0"/>
    <xf numFmtId="273" fontId="88" fillId="0" borderId="0"/>
    <xf numFmtId="273" fontId="88" fillId="0" borderId="0"/>
    <xf numFmtId="273" fontId="365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0" fontId="34" fillId="0" borderId="0">
      <alignment vertical="top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273" fontId="56" fillId="60" borderId="25" applyNumberFormat="0" applyAlignment="0" applyProtection="0"/>
    <xf numFmtId="0" fontId="96" fillId="60" borderId="25" applyNumberFormat="0" applyAlignment="0" applyProtection="0"/>
    <xf numFmtId="273" fontId="57" fillId="0" borderId="29" applyNumberFormat="0" applyFill="0" applyAlignment="0" applyProtection="0"/>
    <xf numFmtId="0" fontId="103" fillId="0" borderId="29" applyNumberFormat="0" applyFill="0" applyAlignment="0" applyProtection="0"/>
    <xf numFmtId="273" fontId="63" fillId="42" borderId="0" applyNumberFormat="0" applyBorder="0" applyAlignment="0" applyProtection="0"/>
    <xf numFmtId="0" fontId="94" fillId="42" borderId="0" applyNumberFormat="0" applyBorder="0" applyAlignment="0" applyProtection="0"/>
    <xf numFmtId="273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3" fontId="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73" fontId="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3" fontId="58" fillId="43" borderId="0" applyNumberFormat="0" applyBorder="0" applyAlignment="0" applyProtection="0"/>
    <xf numFmtId="0" fontId="98" fillId="43" borderId="0" applyNumberFormat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273" fontId="61" fillId="61" borderId="0" applyNumberFormat="0" applyBorder="0" applyAlignment="0" applyProtection="0"/>
    <xf numFmtId="0" fontId="104" fillId="61" borderId="0" applyNumberFormat="0" applyBorder="0" applyAlignment="0" applyProtection="0"/>
    <xf numFmtId="273" fontId="45" fillId="55" borderId="0" applyNumberFormat="0" applyBorder="0" applyAlignment="0" applyProtection="0"/>
    <xf numFmtId="0" fontId="93" fillId="55" borderId="0" applyNumberFormat="0" applyBorder="0" applyAlignment="0" applyProtection="0"/>
    <xf numFmtId="273" fontId="45" fillId="56" borderId="0" applyNumberFormat="0" applyBorder="0" applyAlignment="0" applyProtection="0"/>
    <xf numFmtId="0" fontId="93" fillId="56" borderId="0" applyNumberFormat="0" applyBorder="0" applyAlignment="0" applyProtection="0"/>
    <xf numFmtId="273" fontId="45" fillId="57" borderId="0" applyNumberFormat="0" applyBorder="0" applyAlignment="0" applyProtection="0"/>
    <xf numFmtId="0" fontId="93" fillId="57" borderId="0" applyNumberFormat="0" applyBorder="0" applyAlignment="0" applyProtection="0"/>
    <xf numFmtId="273" fontId="45" fillId="52" borderId="0" applyNumberFormat="0" applyBorder="0" applyAlignment="0" applyProtection="0"/>
    <xf numFmtId="0" fontId="93" fillId="52" borderId="0" applyNumberFormat="0" applyBorder="0" applyAlignment="0" applyProtection="0"/>
    <xf numFmtId="273" fontId="45" fillId="53" borderId="0" applyNumberFormat="0" applyBorder="0" applyAlignment="0" applyProtection="0"/>
    <xf numFmtId="0" fontId="93" fillId="53" borderId="0" applyNumberFormat="0" applyBorder="0" applyAlignment="0" applyProtection="0"/>
    <xf numFmtId="273" fontId="45" fillId="58" borderId="0" applyNumberFormat="0" applyBorder="0" applyAlignment="0" applyProtection="0"/>
    <xf numFmtId="0" fontId="93" fillId="58" borderId="0" applyNumberFormat="0" applyBorder="0" applyAlignment="0" applyProtection="0"/>
    <xf numFmtId="273" fontId="65" fillId="0" borderId="26" applyNumberFormat="0" applyFill="0" applyAlignment="0" applyProtection="0"/>
    <xf numFmtId="0" fontId="99" fillId="0" borderId="26" applyNumberFormat="0" applyFill="0" applyAlignment="0" applyProtection="0"/>
    <xf numFmtId="273" fontId="66" fillId="0" borderId="27" applyNumberFormat="0" applyFill="0" applyAlignment="0" applyProtection="0"/>
    <xf numFmtId="0" fontId="100" fillId="0" borderId="27" applyNumberFormat="0" applyFill="0" applyAlignment="0" applyProtection="0"/>
    <xf numFmtId="273" fontId="67" fillId="0" borderId="28" applyNumberFormat="0" applyFill="0" applyAlignment="0" applyProtection="0"/>
    <xf numFmtId="0" fontId="101" fillId="0" borderId="28" applyNumberFormat="0" applyFill="0" applyAlignment="0" applyProtection="0"/>
    <xf numFmtId="273" fontId="6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7" fontId="30" fillId="0" borderId="0"/>
    <xf numFmtId="17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124" fillId="45" borderId="0" applyNumberFormat="0" applyBorder="0" applyAlignment="0" applyProtection="0"/>
    <xf numFmtId="273" fontId="124" fillId="58" borderId="0" applyNumberFormat="0" applyBorder="0" applyAlignment="0" applyProtection="0"/>
    <xf numFmtId="273" fontId="124" fillId="50" borderId="0" applyNumberFormat="0" applyBorder="0" applyAlignment="0" applyProtection="0"/>
    <xf numFmtId="273" fontId="124" fillId="42" borderId="0" applyNumberFormat="0" applyBorder="0" applyAlignment="0" applyProtection="0"/>
    <xf numFmtId="273" fontId="124" fillId="45" borderId="0" applyNumberFormat="0" applyBorder="0" applyAlignment="0" applyProtection="0"/>
    <xf numFmtId="273" fontId="124" fillId="48" borderId="0" applyNumberFormat="0" applyBorder="0" applyAlignment="0" applyProtection="0"/>
    <xf numFmtId="9" fontId="29" fillId="0" borderId="0"/>
    <xf numFmtId="273" fontId="124" fillId="101" borderId="0" applyNumberFormat="0" applyBorder="0" applyAlignment="0" applyProtection="0"/>
    <xf numFmtId="273" fontId="124" fillId="58" borderId="0" applyNumberFormat="0" applyBorder="0" applyAlignment="0" applyProtection="0"/>
    <xf numFmtId="273" fontId="124" fillId="50" borderId="0" applyNumberFormat="0" applyBorder="0" applyAlignment="0" applyProtection="0"/>
    <xf numFmtId="273" fontId="124" fillId="102" borderId="0" applyNumberFormat="0" applyBorder="0" applyAlignment="0" applyProtection="0"/>
    <xf numFmtId="273" fontId="124" fillId="53" borderId="0" applyNumberFormat="0" applyBorder="0" applyAlignment="0" applyProtection="0"/>
    <xf numFmtId="273" fontId="124" fillId="56" borderId="0" applyNumberFormat="0" applyBorder="0" applyAlignment="0" applyProtection="0"/>
    <xf numFmtId="273" fontId="136" fillId="60" borderId="25" applyNumberFormat="0" applyAlignment="0" applyProtection="0"/>
    <xf numFmtId="173" fontId="39" fillId="0" borderId="0" applyFont="0" applyFill="0" applyBorder="0" applyAlignment="0" applyProtection="0"/>
    <xf numFmtId="328" fontId="8" fillId="0" borderId="0" applyFont="0" applyFill="0" applyBorder="0" applyAlignment="0" applyProtection="0"/>
    <xf numFmtId="171" fontId="29" fillId="0" borderId="0"/>
    <xf numFmtId="278" fontId="29" fillId="0" borderId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150" fillId="0" borderId="0" applyNumberFormat="0" applyFill="0" applyBorder="0" applyAlignment="0" applyProtection="0"/>
    <xf numFmtId="273" fontId="153" fillId="45" borderId="0" applyNumberFormat="0" applyBorder="0" applyAlignment="0" applyProtection="0"/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273" fontId="380" fillId="0" borderId="301" applyNumberFormat="0" applyFill="0" applyAlignment="0" applyProtection="0"/>
    <xf numFmtId="273" fontId="381" fillId="0" borderId="302" applyNumberFormat="0" applyFill="0" applyAlignment="0" applyProtection="0"/>
    <xf numFmtId="273" fontId="382" fillId="0" borderId="303" applyNumberFormat="0" applyFill="0" applyAlignment="0" applyProtection="0"/>
    <xf numFmtId="273" fontId="382" fillId="0" borderId="0" applyNumberFormat="0" applyFill="0" applyBorder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273" fontId="213" fillId="0" borderId="304" applyNumberFormat="0" applyFill="0" applyAlignment="0" applyProtection="0"/>
    <xf numFmtId="273" fontId="383" fillId="61" borderId="0" applyNumberFormat="0" applyBorder="0" applyAlignment="0" applyProtection="0"/>
    <xf numFmtId="37" fontId="50" fillId="0" borderId="0"/>
    <xf numFmtId="37" fontId="30" fillId="0" borderId="0"/>
    <xf numFmtId="37" fontId="30" fillId="0" borderId="0"/>
    <xf numFmtId="0" fontId="39" fillId="0" borderId="0"/>
    <xf numFmtId="273" fontId="239" fillId="0" borderId="0"/>
    <xf numFmtId="273" fontId="8" fillId="0" borderId="0"/>
    <xf numFmtId="0" fontId="7" fillId="0" borderId="0"/>
    <xf numFmtId="273" fontId="239" fillId="0" borderId="0"/>
    <xf numFmtId="273" fontId="239" fillId="0" borderId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273" fontId="8" fillId="0" borderId="0"/>
    <xf numFmtId="273" fontId="384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95" fillId="59" borderId="310" applyNumberFormat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273" fontId="3" fillId="0" borderId="0"/>
    <xf numFmtId="0" fontId="29" fillId="0" borderId="0"/>
    <xf numFmtId="4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7" fillId="0" borderId="0"/>
    <xf numFmtId="0" fontId="242" fillId="0" borderId="0" applyNumberFormat="0" applyFill="0" applyBorder="0" applyAlignment="0" applyProtection="0">
      <alignment vertical="top"/>
      <protection locked="0"/>
    </xf>
    <xf numFmtId="17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64" fillId="46" borderId="310" applyNumberFormat="0" applyAlignment="0" applyProtection="0"/>
    <xf numFmtId="38" fontId="335" fillId="0" borderId="339">
      <alignment horizontal="right"/>
    </xf>
    <xf numFmtId="4" fontId="34" fillId="56" borderId="343" applyNumberFormat="0" applyProtection="0">
      <alignment horizontal="right" vertical="center"/>
    </xf>
    <xf numFmtId="4" fontId="80" fillId="36" borderId="343" applyNumberFormat="0" applyProtection="0">
      <alignment horizontal="left" vertical="center" indent="1"/>
    </xf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09" fillId="0" borderId="340" applyNumberFormat="0" applyFill="0" applyAlignment="0" applyProtection="0"/>
    <xf numFmtId="0" fontId="88" fillId="0" borderId="314"/>
    <xf numFmtId="0" fontId="164" fillId="46" borderId="336" applyNumberFormat="0" applyAlignment="0" applyProtection="0"/>
    <xf numFmtId="0" fontId="52" fillId="59" borderId="336" applyNumberFormat="0" applyAlignment="0" applyProtection="0"/>
    <xf numFmtId="0" fontId="7" fillId="62" borderId="313" applyNumberFormat="0" applyFont="0" applyAlignment="0" applyProtection="0"/>
    <xf numFmtId="0" fontId="7" fillId="62" borderId="337" applyNumberFormat="0" applyFont="0" applyAlignment="0" applyProtection="0"/>
    <xf numFmtId="4" fontId="80" fillId="61" borderId="315" applyNumberFormat="0" applyProtection="0">
      <alignment vertical="center"/>
    </xf>
    <xf numFmtId="0" fontId="210" fillId="0" borderId="314"/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0" fontId="8" fillId="37" borderId="315" applyNumberFormat="0" applyProtection="0">
      <alignment horizontal="left" vertical="center" indent="1"/>
    </xf>
    <xf numFmtId="4" fontId="85" fillId="73" borderId="315" applyNumberFormat="0" applyProtection="0">
      <alignment horizontal="right" vertical="center"/>
    </xf>
    <xf numFmtId="175" fontId="256" fillId="46" borderId="336" applyNumberFormat="0" applyAlignment="0" applyProtection="0"/>
    <xf numFmtId="0" fontId="88" fillId="0" borderId="314"/>
    <xf numFmtId="0" fontId="357" fillId="64" borderId="336" applyNumberFormat="0" applyAlignment="0" applyProtection="0"/>
    <xf numFmtId="4" fontId="34" fillId="75" borderId="315" applyNumberFormat="0" applyProtection="0">
      <alignment horizontal="left" vertical="center" indent="1"/>
    </xf>
    <xf numFmtId="0" fontId="220" fillId="46" borderId="336" applyNumberFormat="0" applyAlignment="0" applyProtection="0">
      <alignment vertical="center"/>
    </xf>
    <xf numFmtId="0" fontId="39" fillId="62" borderId="337" applyNumberFormat="0" applyFont="0" applyAlignment="0" applyProtection="0"/>
    <xf numFmtId="0" fontId="156" fillId="0" borderId="342"/>
    <xf numFmtId="0" fontId="62" fillId="0" borderId="340" applyNumberFormat="0" applyFill="0" applyAlignment="0" applyProtection="0"/>
    <xf numFmtId="4" fontId="34" fillId="48" borderId="343" applyNumberFormat="0" applyProtection="0">
      <alignment horizontal="right" vertical="center"/>
    </xf>
    <xf numFmtId="0" fontId="80" fillId="36" borderId="343" applyNumberFormat="0" applyProtection="0">
      <alignment horizontal="left" vertical="top" indent="1"/>
    </xf>
    <xf numFmtId="0" fontId="52" fillId="59" borderId="336" applyNumberFormat="0" applyAlignment="0" applyProtection="0"/>
    <xf numFmtId="0" fontId="176" fillId="59" borderId="338" applyNumberFormat="0" applyAlignment="0" applyProtection="0"/>
    <xf numFmtId="0" fontId="256" fillId="46" borderId="336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164" fillId="46" borderId="336" applyNumberFormat="0" applyAlignment="0" applyProtection="0"/>
    <xf numFmtId="0" fontId="185" fillId="1" borderId="331" applyNumberFormat="0" applyFont="0" applyAlignment="0">
      <alignment horizontal="center"/>
    </xf>
    <xf numFmtId="0" fontId="48" fillId="0" borderId="331">
      <alignment horizontal="left" vertical="center"/>
    </xf>
    <xf numFmtId="0" fontId="244" fillId="62" borderId="313" applyNumberFormat="0" applyFont="0" applyAlignment="0" applyProtection="0"/>
    <xf numFmtId="0" fontId="134" fillId="59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107" fillId="0" borderId="291" applyNumberFormat="0" applyFill="0" applyAlignment="0" applyProtection="0"/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189" fillId="0" borderId="316"/>
    <xf numFmtId="0" fontId="185" fillId="1" borderId="331" applyNumberFormat="0" applyFont="0" applyAlignment="0">
      <alignment horizontal="center"/>
    </xf>
    <xf numFmtId="0" fontId="88" fillId="0" borderId="314"/>
    <xf numFmtId="195" fontId="133" fillId="0" borderId="277" applyAlignment="0" applyProtection="0"/>
    <xf numFmtId="4" fontId="80" fillId="61" borderId="315" applyNumberFormat="0" applyProtection="0">
      <alignment vertical="center"/>
    </xf>
    <xf numFmtId="4" fontId="34" fillId="56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0" fontId="220" fillId="46" borderId="310" applyNumberFormat="0" applyAlignment="0" applyProtection="0">
      <alignment vertical="center"/>
    </xf>
    <xf numFmtId="0" fontId="164" fillId="46" borderId="336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56" fillId="67" borderId="314"/>
    <xf numFmtId="0" fontId="156" fillId="67" borderId="314"/>
    <xf numFmtId="0" fontId="7" fillId="62" borderId="313" applyNumberFormat="0" applyFont="0" applyAlignment="0" applyProtection="0"/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34" fillId="49" borderId="315" applyNumberFormat="0" applyProtection="0">
      <alignment horizontal="right" vertical="center"/>
    </xf>
    <xf numFmtId="4" fontId="34" fillId="39" borderId="315" applyNumberForma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175" fontId="64" fillId="59" borderId="281" applyNumberFormat="0" applyAlignment="0" applyProtection="0"/>
    <xf numFmtId="0" fontId="7" fillId="62" borderId="313" applyNumberFormat="0" applyFont="0" applyAlignment="0" applyProtection="0"/>
    <xf numFmtId="0" fontId="233" fillId="0" borderId="340" applyNumberFormat="0" applyFill="0" applyAlignment="0" applyProtection="0">
      <alignment vertical="center"/>
    </xf>
    <xf numFmtId="4" fontId="34" fillId="73" borderId="343" applyNumberFormat="0" applyProtection="0">
      <alignment horizontal="right" vertical="center"/>
    </xf>
    <xf numFmtId="0" fontId="156" fillId="67" borderId="342"/>
    <xf numFmtId="175" fontId="7" fillId="62" borderId="337" applyNumberFormat="0" applyFont="0" applyAlignment="0" applyProtection="0"/>
    <xf numFmtId="0" fontId="209" fillId="0" borderId="340" applyNumberFormat="0" applyFill="0" applyAlignment="0" applyProtection="0"/>
    <xf numFmtId="0" fontId="95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175" fontId="60" fillId="46" borderId="336" applyNumberFormat="0" applyAlignment="0" applyProtection="0"/>
    <xf numFmtId="0" fontId="95" fillId="59" borderId="336" applyNumberFormat="0" applyAlignment="0" applyProtection="0"/>
    <xf numFmtId="175" fontId="52" fillId="59" borderId="336" applyNumberFormat="0" applyAlignment="0" applyProtection="0"/>
    <xf numFmtId="175" fontId="95" fillId="59" borderId="336" applyNumberFormat="0" applyAlignment="0" applyProtection="0"/>
    <xf numFmtId="175" fontId="64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0" fontId="8" fillId="62" borderId="337" applyNumberFormat="0" applyFont="0" applyAlignment="0" applyProtection="0">
      <alignment vertical="center"/>
    </xf>
    <xf numFmtId="38" fontId="335" fillId="0" borderId="339">
      <alignment horizontal="right"/>
    </xf>
    <xf numFmtId="4" fontId="34" fillId="39" borderId="343" applyNumberFormat="0" applyProtection="0">
      <alignment vertical="center"/>
    </xf>
    <xf numFmtId="0" fontId="210" fillId="0" borderId="314"/>
    <xf numFmtId="0" fontId="210" fillId="0" borderId="314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62" fillId="0" borderId="340" applyNumberFormat="0" applyFill="0" applyAlignment="0" applyProtection="0"/>
    <xf numFmtId="0" fontId="88" fillId="0" borderId="314"/>
    <xf numFmtId="0" fontId="88" fillId="0" borderId="314"/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4" fontId="34" fillId="71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260" fillId="59" borderId="338" applyNumberFormat="0" applyAlignment="0" applyProtection="0"/>
    <xf numFmtId="175" fontId="260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175" fontId="105" fillId="59" borderId="338" applyNumberFormat="0" applyAlignment="0" applyProtection="0"/>
    <xf numFmtId="0" fontId="64" fillId="59" borderId="338" applyNumberFormat="0" applyAlignment="0" applyProtection="0"/>
    <xf numFmtId="0" fontId="64" fillId="59" borderId="338" applyNumberFormat="0" applyAlignment="0" applyProtection="0"/>
    <xf numFmtId="0" fontId="260" fillId="59" borderId="338" applyNumberFormat="0" applyAlignment="0" applyProtection="0"/>
    <xf numFmtId="0" fontId="260" fillId="59" borderId="338" applyNumberForma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38" fillId="62" borderId="337" applyNumberFormat="0" applyFont="0" applyAlignment="0" applyProtection="0"/>
    <xf numFmtId="0" fontId="3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175" fontId="256" fillId="46" borderId="336" applyNumberFormat="0" applyAlignment="0" applyProtection="0"/>
    <xf numFmtId="0" fontId="105" fillId="59" borderId="338" applyNumberFormat="0" applyAlignment="0" applyProtection="0"/>
    <xf numFmtId="0" fontId="164" fillId="46" borderId="336" applyNumberFormat="0" applyAlignment="0" applyProtection="0"/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56" fillId="67" borderId="314"/>
    <xf numFmtId="0" fontId="60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02" fillId="46" borderId="336" applyNumberFormat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195" fontId="133" fillId="0" borderId="277" applyAlignment="0" applyProtection="0"/>
    <xf numFmtId="0" fontId="88" fillId="0" borderId="314"/>
    <xf numFmtId="0" fontId="88" fillId="0" borderId="314"/>
    <xf numFmtId="0" fontId="164" fillId="46" borderId="310" applyNumberFormat="0" applyAlignment="0" applyProtection="0"/>
    <xf numFmtId="0" fontId="8" fillId="62" borderId="313" applyNumberFormat="0" applyFont="0" applyAlignment="0" applyProtection="0"/>
    <xf numFmtId="0" fontId="105" fillId="59" borderId="281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175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95" fontId="133" fillId="0" borderId="339" applyAlignment="0" applyProtection="0"/>
    <xf numFmtId="195" fontId="133" fillId="0" borderId="339" applyAlignment="0" applyProtection="0"/>
    <xf numFmtId="195" fontId="133" fillId="0" borderId="339" applyAlignment="0" applyProtection="0"/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221" fillId="59" borderId="281" applyNumberFormat="0" applyAlignment="0" applyProtection="0">
      <alignment vertical="center"/>
    </xf>
    <xf numFmtId="4" fontId="187" fillId="73" borderId="343" applyNumberFormat="0" applyProtection="0">
      <alignment horizontal="right" vertical="center"/>
    </xf>
    <xf numFmtId="0" fontId="134" fillId="59" borderId="336" applyNumberFormat="0" applyAlignment="0" applyProtection="0"/>
    <xf numFmtId="0" fontId="34" fillId="39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0" fontId="88" fillId="0" borderId="314"/>
    <xf numFmtId="0" fontId="88" fillId="0" borderId="314"/>
    <xf numFmtId="175" fontId="64" fillId="59" borderId="281" applyNumberFormat="0" applyAlignment="0" applyProtection="0"/>
    <xf numFmtId="0" fontId="105" fillId="59" borderId="281" applyNumberFormat="0" applyAlignment="0" applyProtection="0"/>
    <xf numFmtId="0" fontId="7" fillId="62" borderId="313" applyNumberFormat="0" applyFont="0" applyAlignment="0" applyProtection="0"/>
    <xf numFmtId="0" fontId="233" fillId="0" borderId="291" applyNumberFormat="0" applyFill="0" applyAlignment="0" applyProtection="0">
      <alignment vertical="center"/>
    </xf>
    <xf numFmtId="0" fontId="164" fillId="46" borderId="336" applyNumberFormat="0" applyAlignment="0" applyProtection="0"/>
    <xf numFmtId="0" fontId="102" fillId="46" borderId="336" applyNumberFormat="0" applyAlignment="0" applyProtection="0"/>
    <xf numFmtId="0" fontId="315" fillId="40" borderId="335">
      <alignment vertical="center"/>
    </xf>
    <xf numFmtId="0" fontId="48" fillId="0" borderId="335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10" fontId="8" fillId="34" borderId="317" applyNumberFormat="0" applyFont="0" applyFill="0" applyBorder="0" applyAlignment="0">
      <protection locked="0"/>
    </xf>
    <xf numFmtId="0" fontId="95" fillId="59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175" fontId="64" fillId="59" borderId="281" applyNumberFormat="0" applyAlignment="0" applyProtection="0"/>
    <xf numFmtId="175" fontId="95" fillId="59" borderId="310" applyNumberFormat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175" fontId="7" fillId="62" borderId="313" applyNumberFormat="0" applyFont="0" applyAlignment="0" applyProtection="0"/>
    <xf numFmtId="0" fontId="247" fillId="59" borderId="310" applyNumberFormat="0" applyAlignment="0" applyProtection="0"/>
    <xf numFmtId="0" fontId="164" fillId="46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4" fontId="80" fillId="36" borderId="315" applyNumberFormat="0" applyProtection="0">
      <alignment horizontal="left" vertical="center" indent="1"/>
    </xf>
    <xf numFmtId="4" fontId="34" fillId="54" borderId="315" applyNumberFormat="0" applyProtection="0">
      <alignment horizontal="right" vertical="center"/>
    </xf>
    <xf numFmtId="0" fontId="8" fillId="62" borderId="337" applyNumberFormat="0" applyFont="0" applyAlignment="0" applyProtection="0">
      <alignment vertical="center"/>
    </xf>
    <xf numFmtId="37" fontId="203" fillId="0" borderId="345" applyNumberFormat="0" applyFont="0" applyBorder="0" applyAlignment="0" applyProtection="0">
      <alignment horizontal="centerContinuous"/>
    </xf>
    <xf numFmtId="0" fontId="189" fillId="0" borderId="344"/>
    <xf numFmtId="4" fontId="186" fillId="36" borderId="343" applyNumberFormat="0" applyProtection="0">
      <alignment vertical="center"/>
    </xf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08" fillId="0" borderId="339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0" fontId="189" fillId="0" borderId="316"/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173" fontId="7" fillId="0" borderId="0" applyFont="0" applyFill="0" applyBorder="0" applyAlignment="0" applyProtection="0"/>
    <xf numFmtId="4" fontId="34" fillId="75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56" fillId="67" borderId="314"/>
    <xf numFmtId="0" fontId="156" fillId="67" borderId="314"/>
    <xf numFmtId="0" fontId="88" fillId="0" borderId="314"/>
    <xf numFmtId="0" fontId="88" fillId="0" borderId="314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60" fillId="46" borderId="336" applyNumberFormat="0" applyAlignment="0" applyProtection="0"/>
    <xf numFmtId="0" fontId="95" fillId="59" borderId="336" applyNumberFormat="0" applyAlignment="0" applyProtection="0"/>
    <xf numFmtId="0" fontId="264" fillId="0" borderId="340" applyNumberFormat="0" applyFill="0" applyAlignment="0" applyProtection="0"/>
    <xf numFmtId="37" fontId="203" fillId="0" borderId="345" applyNumberFormat="0" applyFont="0" applyBorder="0" applyAlignment="0" applyProtection="0">
      <alignment horizontal="centerContinuous"/>
    </xf>
    <xf numFmtId="4" fontId="85" fillId="73" borderId="343" applyNumberFormat="0" applyProtection="0">
      <alignment horizontal="right" vertical="center"/>
    </xf>
    <xf numFmtId="4" fontId="187" fillId="73" borderId="343" applyNumberFormat="0" applyProtection="0">
      <alignment horizontal="right" vertical="center"/>
    </xf>
    <xf numFmtId="0" fontId="210" fillId="0" borderId="314"/>
    <xf numFmtId="172" fontId="8" fillId="0" borderId="331" applyNumberFormat="0" applyFont="0" applyFill="0" applyAlignment="0" applyProtection="0"/>
    <xf numFmtId="0" fontId="189" fillId="0" borderId="316"/>
    <xf numFmtId="4" fontId="34" fillId="75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175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256" fillId="46" borderId="336" applyNumberFormat="0" applyAlignment="0" applyProtection="0"/>
    <xf numFmtId="175" fontId="247" fillId="59" borderId="336" applyNumberFormat="0" applyAlignment="0" applyProtection="0"/>
    <xf numFmtId="0" fontId="247" fillId="59" borderId="336" applyNumberFormat="0" applyAlignment="0" applyProtection="0"/>
    <xf numFmtId="0" fontId="256" fillId="46" borderId="336" applyNumberFormat="0" applyAlignment="0" applyProtection="0"/>
    <xf numFmtId="0" fontId="164" fillId="46" borderId="310" applyNumberFormat="0" applyAlignment="0" applyProtection="0"/>
    <xf numFmtId="38" fontId="335" fillId="0" borderId="277">
      <alignment horizontal="right"/>
    </xf>
    <xf numFmtId="0" fontId="88" fillId="0" borderId="342"/>
    <xf numFmtId="0" fontId="315" fillId="40" borderId="331">
      <alignment vertical="center"/>
    </xf>
    <xf numFmtId="0" fontId="164" fillId="46" borderId="310" applyNumberFormat="0" applyAlignment="0" applyProtection="0"/>
    <xf numFmtId="0" fontId="88" fillId="0" borderId="314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60" fillId="46" borderId="336" applyNumberFormat="0" applyAlignment="0" applyProtection="0"/>
    <xf numFmtId="175" fontId="247" fillId="59" borderId="310" applyNumberForma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29" fillId="59" borderId="336" applyNumberFormat="0" applyAlignment="0" applyProtection="0">
      <alignment vertical="center"/>
    </xf>
    <xf numFmtId="0" fontId="95" fillId="59" borderId="336" applyNumberFormat="0" applyAlignment="0" applyProtection="0"/>
    <xf numFmtId="0" fontId="256" fillId="46" borderId="336" applyNumberForma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256" fillId="46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88" fillId="0" borderId="314"/>
    <xf numFmtId="4" fontId="186" fillId="36" borderId="315" applyNumberFormat="0" applyProtection="0">
      <alignment vertical="center"/>
    </xf>
    <xf numFmtId="4" fontId="34" fillId="75" borderId="315" applyNumberFormat="0" applyProtection="0">
      <alignment horizontal="right" vertical="center"/>
    </xf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0" fontId="88" fillId="0" borderId="342"/>
    <xf numFmtId="0" fontId="8" fillId="37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center" indent="1"/>
    </xf>
    <xf numFmtId="4" fontId="34" fillId="50" borderId="343" applyNumberFormat="0" applyProtection="0">
      <alignment horizontal="right" vertical="center"/>
    </xf>
    <xf numFmtId="0" fontId="156" fillId="0" borderId="342"/>
    <xf numFmtId="0" fontId="210" fillId="0" borderId="342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48" fillId="0" borderId="331">
      <alignment horizontal="left" vertical="center"/>
    </xf>
    <xf numFmtId="0" fontId="357" fillId="64" borderId="336" applyNumberFormat="0" applyAlignment="0" applyProtection="0"/>
    <xf numFmtId="0" fontId="134" fillId="59" borderId="336" applyNumberFormat="0" applyAlignment="0" applyProtection="0"/>
    <xf numFmtId="4" fontId="187" fillId="73" borderId="343" applyNumberFormat="0" applyProtection="0">
      <alignment horizontal="right" vertical="center"/>
    </xf>
    <xf numFmtId="4" fontId="34" fillId="50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42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0" fontId="156" fillId="67" borderId="342"/>
    <xf numFmtId="0" fontId="209" fillId="0" borderId="291" applyNumberFormat="0" applyFill="0" applyAlignment="0" applyProtection="0"/>
    <xf numFmtId="0" fontId="7" fillId="62" borderId="337" applyNumberFormat="0" applyFont="0" applyAlignment="0" applyProtection="0"/>
    <xf numFmtId="0" fontId="95" fillId="59" borderId="336" applyNumberFormat="0" applyAlignment="0" applyProtection="0"/>
    <xf numFmtId="195" fontId="133" fillId="0" borderId="339" applyAlignment="0" applyProtection="0"/>
    <xf numFmtId="0" fontId="164" fillId="46" borderId="336" applyNumberFormat="0" applyAlignment="0" applyProtection="0"/>
    <xf numFmtId="175" fontId="52" fillId="59" borderId="336" applyNumberFormat="0" applyAlignment="0" applyProtection="0"/>
    <xf numFmtId="0" fontId="95" fillId="59" borderId="336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38" fillId="62" borderId="313" applyNumberFormat="0" applyFont="0" applyAlignment="0" applyProtection="0"/>
    <xf numFmtId="0" fontId="9" fillId="62" borderId="313" applyNumberFormat="0" applyFont="0" applyAlignment="0" applyProtection="0"/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175" fontId="62" fillId="0" borderId="340" applyNumberFormat="0" applyFill="0" applyAlignment="0" applyProtection="0"/>
    <xf numFmtId="0" fontId="107" fillId="0" borderId="340" applyNumberFormat="0" applyFill="0" applyAlignment="0" applyProtection="0"/>
    <xf numFmtId="175" fontId="107" fillId="0" borderId="340" applyNumberFormat="0" applyFill="0" applyAlignment="0" applyProtection="0"/>
    <xf numFmtId="175" fontId="64" fillId="59" borderId="338" applyNumberFormat="0" applyAlignment="0" applyProtection="0"/>
    <xf numFmtId="0" fontId="210" fillId="0" borderId="342"/>
    <xf numFmtId="0" fontId="210" fillId="0" borderId="342"/>
    <xf numFmtId="0" fontId="208" fillId="0" borderId="339" applyBorder="0">
      <alignment horizontal="center"/>
    </xf>
    <xf numFmtId="0" fontId="34" fillId="70" borderId="343" applyNumberFormat="0" applyProtection="0">
      <alignment horizontal="left" vertical="top" indent="1"/>
    </xf>
    <xf numFmtId="4" fontId="85" fillId="73" borderId="343" applyNumberFormat="0" applyProtection="0">
      <alignment horizontal="right" vertical="center"/>
    </xf>
    <xf numFmtId="4" fontId="85" fillId="73" borderId="343" applyNumberFormat="0" applyProtection="0">
      <alignment horizontal="right" vertical="center"/>
    </xf>
    <xf numFmtId="4" fontId="34" fillId="39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top" indent="1"/>
    </xf>
    <xf numFmtId="4" fontId="34" fillId="58" borderId="343" applyNumberFormat="0" applyProtection="0">
      <alignment horizontal="right" vertical="center"/>
    </xf>
    <xf numFmtId="0" fontId="9" fillId="62" borderId="337" applyNumberFormat="0" applyFon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8" fillId="74" borderId="343" applyNumberFormat="0" applyProtection="0">
      <alignment horizontal="left" vertical="center" indent="1"/>
    </xf>
    <xf numFmtId="4" fontId="34" fillId="56" borderId="343" applyNumberFormat="0" applyProtection="0">
      <alignment horizontal="right" vertical="center"/>
    </xf>
    <xf numFmtId="0" fontId="164" fillId="46" borderId="310" applyNumberFormat="0" applyAlignment="0" applyProtection="0"/>
    <xf numFmtId="0" fontId="233" fillId="0" borderId="291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9" fillId="62" borderId="313" applyNumberFormat="0" applyFont="0" applyAlignment="0" applyProtection="0"/>
    <xf numFmtId="0" fontId="7" fillId="0" borderId="0"/>
    <xf numFmtId="175" fontId="8" fillId="62" borderId="337" applyNumberFormat="0" applyFont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175" fontId="60" fillId="46" borderId="336" applyNumberFormat="0" applyAlignment="0" applyProtection="0"/>
    <xf numFmtId="0" fontId="102" fillId="46" borderId="336" applyNumberFormat="0" applyAlignment="0" applyProtection="0"/>
    <xf numFmtId="0" fontId="106" fillId="0" borderId="0" applyNumberFormat="0" applyFill="0" applyBorder="0" applyAlignment="0" applyProtection="0"/>
    <xf numFmtId="0" fontId="105" fillId="59" borderId="338" applyNumberFormat="0" applyAlignment="0" applyProtection="0"/>
    <xf numFmtId="4" fontId="34" fillId="39" borderId="343" applyNumberFormat="0" applyProtection="0">
      <alignment horizontal="left" vertical="center" indent="1"/>
    </xf>
    <xf numFmtId="4" fontId="187" fillId="39" borderId="343" applyNumberFormat="0" applyProtection="0">
      <alignment vertical="center"/>
    </xf>
    <xf numFmtId="0" fontId="8" fillId="37" borderId="343" applyNumberFormat="0" applyProtection="0">
      <alignment horizontal="left" vertical="top" indent="1"/>
    </xf>
    <xf numFmtId="4" fontId="34" fillId="57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0" fontId="176" fillId="59" borderId="338" applyNumberForma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156" fillId="67" borderId="342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60" fillId="46" borderId="336" applyNumberFormat="0" applyAlignment="0" applyProtection="0"/>
    <xf numFmtId="0" fontId="8" fillId="63" borderId="343" applyNumberFormat="0" applyProtection="0">
      <alignment horizontal="left" vertical="center" indent="1"/>
    </xf>
    <xf numFmtId="4" fontId="34" fillId="56" borderId="343" applyNumberFormat="0" applyProtection="0">
      <alignment horizontal="right" vertical="center"/>
    </xf>
    <xf numFmtId="0" fontId="107" fillId="0" borderId="340" applyNumberFormat="0" applyFill="0" applyAlignment="0" applyProtection="0"/>
    <xf numFmtId="0" fontId="62" fillId="0" borderId="340" applyNumberFormat="0" applyFill="0" applyAlignment="0" applyProtection="0"/>
    <xf numFmtId="0" fontId="107" fillId="0" borderId="340" applyNumberFormat="0" applyFill="0" applyAlignment="0" applyProtection="0"/>
    <xf numFmtId="0" fontId="9" fillId="62" borderId="337" applyNumberFormat="0" applyFont="0" applyAlignment="0" applyProtection="0"/>
    <xf numFmtId="38" fontId="41" fillId="0" borderId="339" applyNumberFormat="0" applyFont="0" applyFill="0" applyAlignment="0" applyProtection="0"/>
    <xf numFmtId="175" fontId="260" fillId="59" borderId="338" applyNumberFormat="0" applyAlignment="0" applyProtection="0"/>
    <xf numFmtId="0" fontId="176" fillId="59" borderId="338" applyNumberFormat="0" applyAlignment="0" applyProtection="0"/>
    <xf numFmtId="0" fontId="260" fillId="59" borderId="338" applyNumberFormat="0" applyAlignment="0" applyProtection="0"/>
    <xf numFmtId="0" fontId="105" fillId="59" borderId="338" applyNumberFormat="0" applyAlignment="0" applyProtection="0"/>
    <xf numFmtId="0" fontId="64" fillId="59" borderId="338" applyNumberFormat="0" applyAlignment="0" applyProtection="0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64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07" fillId="0" borderId="291" applyNumberFormat="0" applyFill="0" applyAlignment="0" applyProtection="0"/>
    <xf numFmtId="0" fontId="62" fillId="0" borderId="291" applyNumberFormat="0" applyFill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64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52" fillId="59" borderId="310" applyNumberFormat="0" applyAlignment="0" applyProtection="0"/>
    <xf numFmtId="175" fontId="60" fillId="46" borderId="310" applyNumberFormat="0" applyAlignment="0" applyProtection="0"/>
    <xf numFmtId="0" fontId="107" fillId="0" borderId="291" applyNumberFormat="0" applyFill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4" fontId="34" fillId="54" borderId="343" applyNumberFormat="0" applyProtection="0">
      <alignment horizontal="right" vertical="center"/>
    </xf>
    <xf numFmtId="0" fontId="164" fillId="46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8" fillId="62" borderId="313" applyNumberFormat="0" applyFont="0" applyAlignment="0" applyProtection="0">
      <alignment vertical="center"/>
    </xf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56" fillId="67" borderId="314"/>
    <xf numFmtId="0" fontId="260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0" fontId="134" fillId="59" borderId="336" applyNumberFormat="0" applyAlignment="0" applyProtection="0"/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175" fontId="247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4" fontId="186" fillId="36" borderId="315" applyNumberFormat="0" applyProtection="0">
      <alignment vertical="center"/>
    </xf>
    <xf numFmtId="0" fontId="95" fillId="59" borderId="336" applyNumberFormat="0" applyAlignment="0" applyProtection="0"/>
    <xf numFmtId="175" fontId="95" fillId="59" borderId="336" applyNumberFormat="0" applyAlignment="0" applyProtection="0"/>
    <xf numFmtId="0" fontId="52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38" fontId="41" fillId="0" borderId="277" applyNumberFormat="0" applyFont="0" applyFill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175" fontId="52" fillId="59" borderId="310" applyNumberFormat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175" fontId="60" fillId="46" borderId="310" applyNumberFormat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7" fillId="0" borderId="291" applyNumberFormat="0" applyFill="0" applyAlignment="0" applyProtection="0"/>
    <xf numFmtId="175" fontId="107" fillId="0" borderId="291" applyNumberFormat="0" applyFill="0" applyAlignment="0" applyProtection="0"/>
    <xf numFmtId="175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175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39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47" fillId="59" borderId="336" applyNumberFormat="0" applyAlignment="0" applyProtection="0"/>
    <xf numFmtId="0" fontId="357" fillId="64" borderId="310" applyNumberFormat="0" applyAlignment="0" applyProtection="0"/>
    <xf numFmtId="0" fontId="88" fillId="0" borderId="314"/>
    <xf numFmtId="175" fontId="52" fillId="59" borderId="336" applyNumberFormat="0" applyAlignment="0" applyProtection="0"/>
    <xf numFmtId="0" fontId="80" fillId="36" borderId="343" applyNumberFormat="0" applyProtection="0">
      <alignment horizontal="left" vertical="top" indent="1"/>
    </xf>
    <xf numFmtId="4" fontId="34" fillId="75" borderId="343" applyNumberFormat="0" applyProtection="0">
      <alignment horizontal="left" vertical="center" indent="1"/>
    </xf>
    <xf numFmtId="0" fontId="105" fillId="59" borderId="281" applyNumberFormat="0" applyAlignment="0" applyProtection="0"/>
    <xf numFmtId="0" fontId="233" fillId="0" borderId="340" applyNumberFormat="0" applyFill="0" applyAlignment="0" applyProtection="0">
      <alignment vertical="center"/>
    </xf>
    <xf numFmtId="0" fontId="7" fillId="62" borderId="337" applyNumberFormat="0" applyFont="0" applyAlignment="0" applyProtection="0"/>
    <xf numFmtId="0" fontId="220" fillId="46" borderId="336" applyNumberFormat="0" applyAlignment="0" applyProtection="0">
      <alignment vertical="center"/>
    </xf>
    <xf numFmtId="0" fontId="7" fillId="62" borderId="337" applyNumberFormat="0" applyFont="0" applyAlignment="0" applyProtection="0"/>
    <xf numFmtId="0" fontId="164" fillId="46" borderId="310" applyNumberFormat="0" applyAlignment="0" applyProtection="0"/>
    <xf numFmtId="37" fontId="203" fillId="0" borderId="308" applyNumberFormat="0" applyFont="0" applyBorder="0" applyAlignment="0" applyProtection="0">
      <alignment horizontal="centerContinuous"/>
    </xf>
    <xf numFmtId="0" fontId="156" fillId="67" borderId="314"/>
    <xf numFmtId="0" fontId="260" fillId="59" borderId="338" applyNumberFormat="0" applyAlignment="0" applyProtection="0"/>
    <xf numFmtId="4" fontId="186" fillId="36" borderId="315" applyNumberFormat="0" applyProtection="0">
      <alignment vertical="center"/>
    </xf>
    <xf numFmtId="0" fontId="88" fillId="0" borderId="314"/>
    <xf numFmtId="0" fontId="208" fillId="0" borderId="277" applyBorder="0">
      <alignment horizontal="center"/>
    </xf>
    <xf numFmtId="0" fontId="220" fillId="46" borderId="310" applyNumberFormat="0" applyAlignment="0" applyProtection="0">
      <alignment vertical="center"/>
    </xf>
    <xf numFmtId="4" fontId="186" fillId="36" borderId="315" applyNumberForma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9" fillId="62" borderId="313" applyNumberFormat="0" applyFont="0" applyAlignment="0" applyProtection="0"/>
    <xf numFmtId="4" fontId="34" fillId="42" borderId="315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4" fontId="34" fillId="58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88" fillId="0" borderId="314"/>
    <xf numFmtId="0" fontId="264" fillId="0" borderId="291" applyNumberFormat="0" applyFill="0" applyAlignment="0" applyProtection="0"/>
    <xf numFmtId="0" fontId="210" fillId="0" borderId="314"/>
    <xf numFmtId="0" fontId="52" fillId="59" borderId="310" applyNumberFormat="0" applyAlignment="0" applyProtection="0"/>
    <xf numFmtId="175" fontId="62" fillId="0" borderId="291" applyNumberFormat="0" applyFill="0" applyAlignment="0" applyProtection="0"/>
    <xf numFmtId="175" fontId="8" fillId="62" borderId="313" applyNumberFormat="0" applyFont="0" applyAlignment="0" applyProtection="0"/>
    <xf numFmtId="0" fontId="102" fillId="46" borderId="310" applyNumberFormat="0" applyAlignment="0" applyProtection="0"/>
    <xf numFmtId="0" fontId="93" fillId="55" borderId="0" applyNumberFormat="0" applyBorder="0" applyAlignment="0" applyProtection="0"/>
    <xf numFmtId="0" fontId="102" fillId="46" borderId="336" applyNumberFormat="0" applyAlignment="0" applyProtection="0"/>
    <xf numFmtId="0" fontId="34" fillId="70" borderId="343" applyNumberFormat="0" applyProtection="0">
      <alignment horizontal="left" vertical="top" indent="1"/>
    </xf>
    <xf numFmtId="4" fontId="34" fillId="50" borderId="343" applyNumberFormat="0" applyProtection="0">
      <alignment horizontal="right" vertical="center"/>
    </xf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189" fillId="0" borderId="344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95" fillId="59" borderId="336" applyNumberFormat="0" applyAlignment="0" applyProtection="0"/>
    <xf numFmtId="0" fontId="357" fillId="64" borderId="336" applyNumberFormat="0" applyAlignment="0" applyProtection="0"/>
    <xf numFmtId="0" fontId="7" fillId="0" borderId="0"/>
    <xf numFmtId="0" fontId="8" fillId="62" borderId="337" applyNumberFormat="0" applyFont="0" applyAlignment="0" applyProtection="0"/>
    <xf numFmtId="4" fontId="34" fillId="39" borderId="315" applyNumberFormat="0" applyProtection="0">
      <alignment vertical="center"/>
    </xf>
    <xf numFmtId="0" fontId="95" fillId="59" borderId="336" applyNumberFormat="0" applyAlignment="0" applyProtection="0"/>
    <xf numFmtId="4" fontId="34" fillId="42" borderId="315" applyNumberFormat="0" applyProtection="0">
      <alignment horizontal="right" vertical="center"/>
    </xf>
    <xf numFmtId="0" fontId="220" fillId="46" borderId="336" applyNumberFormat="0" applyAlignment="0" applyProtection="0">
      <alignment vertical="center"/>
    </xf>
    <xf numFmtId="0" fontId="209" fillId="0" borderId="291" applyNumberFormat="0" applyFill="0" applyAlignment="0" applyProtection="0"/>
    <xf numFmtId="0" fontId="264" fillId="0" borderId="309" applyNumberFormat="0" applyFill="0" applyAlignment="0" applyProtection="0"/>
    <xf numFmtId="4" fontId="34" fillId="75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0" fontId="88" fillId="0" borderId="314"/>
    <xf numFmtId="4" fontId="187" fillId="39" borderId="343" applyNumberFormat="0" applyProtection="0">
      <alignment vertical="center"/>
    </xf>
    <xf numFmtId="0" fontId="7" fillId="62" borderId="313" applyNumberFormat="0" applyFont="0" applyAlignment="0" applyProtection="0"/>
    <xf numFmtId="0" fontId="164" fillId="46" borderId="336" applyNumberFormat="0" applyAlignment="0" applyProtection="0"/>
    <xf numFmtId="0" fontId="176" fillId="59" borderId="338" applyNumberFormat="0" applyAlignment="0" applyProtection="0"/>
    <xf numFmtId="0" fontId="38" fillId="62" borderId="337" applyNumberFormat="0" applyFon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0" fontId="164" fillId="46" borderId="310" applyNumberFormat="0" applyAlignment="0" applyProtection="0"/>
    <xf numFmtId="0" fontId="93" fillId="52" borderId="0" applyNumberFormat="0" applyBorder="0" applyAlignment="0" applyProtection="0"/>
    <xf numFmtId="0" fontId="164" fillId="46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4" fontId="34" fillId="56" borderId="315" applyNumberFormat="0" applyProtection="0">
      <alignment horizontal="right" vertical="center"/>
    </xf>
    <xf numFmtId="0" fontId="8" fillId="37" borderId="315" applyNumberFormat="0" applyProtection="0">
      <alignment horizontal="left" vertical="top" indent="1"/>
    </xf>
    <xf numFmtId="0" fontId="164" fillId="46" borderId="336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0" fontId="88" fillId="0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175" fontId="260" fillId="59" borderId="281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34" fillId="42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0" borderId="315" applyNumberFormat="0" applyProtection="0">
      <alignment horizontal="left" vertical="center" indent="1"/>
    </xf>
    <xf numFmtId="175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52" fillId="59" borderId="336" applyNumberFormat="0" applyAlignment="0" applyProtection="0"/>
    <xf numFmtId="0" fontId="156" fillId="0" borderId="342"/>
    <xf numFmtId="0" fontId="80" fillId="36" borderId="343" applyNumberFormat="0" applyProtection="0">
      <alignment horizontal="left" vertical="top" indent="1"/>
    </xf>
    <xf numFmtId="4" fontId="186" fillId="36" borderId="343" applyNumberFormat="0" applyProtection="0">
      <alignment vertical="center"/>
    </xf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229" fillId="59" borderId="336" applyNumberForma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4" fontId="34" fillId="39" borderId="343" applyNumberFormat="0" applyProtection="0">
      <alignment horizontal="left" vertical="center" indent="1"/>
    </xf>
    <xf numFmtId="4" fontId="34" fillId="50" borderId="343" applyNumberFormat="0" applyProtection="0">
      <alignment horizontal="right" vertical="center"/>
    </xf>
    <xf numFmtId="0" fontId="80" fillId="36" borderId="343" applyNumberFormat="0" applyProtection="0">
      <alignment horizontal="left" vertical="top" indent="1"/>
    </xf>
    <xf numFmtId="4" fontId="80" fillId="61" borderId="343" applyNumberFormat="0" applyProtection="0">
      <alignment vertical="center"/>
    </xf>
    <xf numFmtId="0" fontId="134" fillId="59" borderId="336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164" fillId="46" borderId="336" applyNumberFormat="0" applyAlignment="0" applyProtection="0"/>
    <xf numFmtId="0" fontId="134" fillId="59" borderId="336" applyNumberFormat="0" applyAlignment="0" applyProtection="0"/>
    <xf numFmtId="0" fontId="48" fillId="0" borderId="335">
      <alignment horizontal="left" vertical="center"/>
    </xf>
    <xf numFmtId="0" fontId="260" fillId="64" borderId="281" applyNumberFormat="0" applyAlignment="0" applyProtection="0"/>
    <xf numFmtId="0" fontId="164" fillId="46" borderId="310" applyNumberFormat="0" applyAlignment="0" applyProtection="0"/>
    <xf numFmtId="0" fontId="134" fillId="59" borderId="336" applyNumberFormat="0" applyAlignment="0" applyProtection="0"/>
    <xf numFmtId="0" fontId="48" fillId="0" borderId="331">
      <alignment horizontal="left" vertical="center"/>
    </xf>
    <xf numFmtId="0" fontId="7" fillId="62" borderId="313" applyNumberFormat="0" applyFon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88" fillId="0" borderId="314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176" fillId="59" borderId="281" applyNumberFormat="0" applyAlignment="0" applyProtection="0"/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8" fillId="0" borderId="314"/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210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221" fillId="59" borderId="338" applyNumberFormat="0" applyAlignment="0" applyProtection="0">
      <alignment vertical="center"/>
    </xf>
    <xf numFmtId="0" fontId="7" fillId="62" borderId="337" applyNumberFormat="0" applyFont="0" applyAlignment="0" applyProtection="0"/>
    <xf numFmtId="0" fontId="52" fillId="59" borderId="336" applyNumberFormat="0" applyAlignment="0" applyProtection="0"/>
    <xf numFmtId="0" fontId="210" fillId="0" borderId="342"/>
    <xf numFmtId="0" fontId="210" fillId="0" borderId="342"/>
    <xf numFmtId="4" fontId="34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4" fontId="187" fillId="39" borderId="343" applyNumberFormat="0" applyProtection="0">
      <alignment vertical="center"/>
    </xf>
    <xf numFmtId="0" fontId="8" fillId="74" borderId="343" applyNumberFormat="0" applyProtection="0">
      <alignment horizontal="left" vertical="top" indent="1"/>
    </xf>
    <xf numFmtId="4" fontId="34" fillId="71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80" fillId="61" borderId="343" applyNumberFormat="0" applyProtection="0">
      <alignment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4" fontId="34" fillId="73" borderId="343" applyNumberFormat="0" applyProtection="0">
      <alignment horizontal="right" vertical="center"/>
    </xf>
    <xf numFmtId="4" fontId="34" fillId="39" borderId="343" applyNumberFormat="0" applyProtection="0">
      <alignment vertical="center"/>
    </xf>
    <xf numFmtId="4" fontId="34" fillId="71" borderId="343" applyNumberFormat="0" applyProtection="0">
      <alignment horizontal="right" vertical="center"/>
    </xf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88" fillId="0" borderId="314"/>
    <xf numFmtId="0" fontId="88" fillId="0" borderId="314"/>
    <xf numFmtId="4" fontId="85" fillId="73" borderId="315" applyNumberFormat="0" applyProtection="0">
      <alignment horizontal="right"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105" fillId="59" borderId="338" applyNumberFormat="0" applyAlignment="0" applyProtection="0"/>
    <xf numFmtId="0" fontId="102" fillId="46" borderId="310" applyNumberFormat="0" applyAlignment="0" applyProtection="0"/>
    <xf numFmtId="0" fontId="7" fillId="62" borderId="337" applyNumberFormat="0" applyFont="0" applyAlignment="0" applyProtection="0"/>
    <xf numFmtId="0" fontId="95" fillId="59" borderId="336" applyNumberFormat="0" applyAlignment="0" applyProtection="0"/>
    <xf numFmtId="0" fontId="176" fillId="59" borderId="338" applyNumberFormat="0" applyAlignment="0" applyProtection="0"/>
    <xf numFmtId="0" fontId="221" fillId="59" borderId="281" applyNumberFormat="0" applyAlignment="0" applyProtection="0">
      <alignment vertical="center"/>
    </xf>
    <xf numFmtId="4" fontId="85" fillId="73" borderId="315" applyNumberFormat="0" applyProtection="0">
      <alignment horizontal="right" vertical="center"/>
    </xf>
    <xf numFmtId="0" fontId="93" fillId="53" borderId="0" applyNumberFormat="0" applyBorder="0" applyAlignment="0" applyProtection="0"/>
    <xf numFmtId="0" fontId="93" fillId="57" borderId="0" applyNumberFormat="0" applyBorder="0" applyAlignment="0" applyProtection="0"/>
    <xf numFmtId="0" fontId="106" fillId="0" borderId="0" applyNumberFormat="0" applyFill="0" applyBorder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8" fillId="63" borderId="315" applyNumberFormat="0" applyProtection="0">
      <alignment horizontal="left" vertical="top" indent="1"/>
    </xf>
    <xf numFmtId="0" fontId="7" fillId="62" borderId="337" applyNumberFormat="0" applyFont="0" applyAlignment="0" applyProtection="0"/>
    <xf numFmtId="0" fontId="209" fillId="0" borderId="340" applyNumberFormat="0" applyFill="0" applyAlignment="0" applyProtection="0"/>
    <xf numFmtId="0" fontId="134" fillId="59" borderId="310" applyNumberFormat="0" applyAlignment="0" applyProtection="0"/>
    <xf numFmtId="4" fontId="34" fillId="54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0" fontId="208" fillId="0" borderId="339" applyBorder="0">
      <alignment horizontal="center"/>
    </xf>
    <xf numFmtId="0" fontId="60" fillId="46" borderId="310" applyNumberFormat="0" applyAlignment="0" applyProtection="0"/>
    <xf numFmtId="3" fontId="8" fillId="35" borderId="341" applyFill="0" applyBorder="0" applyAlignment="0" applyProtection="0">
      <protection locked="0"/>
    </xf>
    <xf numFmtId="0" fontId="244" fillId="62" borderId="313" applyNumberFormat="0" applyFont="0" applyAlignment="0" applyProtection="0"/>
    <xf numFmtId="0" fontId="164" fillId="46" borderId="310" applyNumberFormat="0" applyAlignment="0" applyProtection="0"/>
    <xf numFmtId="4" fontId="34" fillId="57" borderId="315" applyNumberFormat="0" applyProtection="0">
      <alignment horizontal="right" vertical="center"/>
    </xf>
    <xf numFmtId="0" fontId="88" fillId="0" borderId="314"/>
    <xf numFmtId="0" fontId="107" fillId="0" borderId="291" applyNumberFormat="0" applyFill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56" fillId="67" borderId="314"/>
    <xf numFmtId="0" fontId="260" fillId="59" borderId="281" applyNumberFormat="0" applyAlignment="0" applyProtection="0"/>
    <xf numFmtId="0" fontId="176" fillId="59" borderId="281" applyNumberFormat="0" applyAlignment="0" applyProtection="0"/>
    <xf numFmtId="4" fontId="34" fillId="57" borderId="315" applyNumberFormat="0" applyProtection="0">
      <alignment horizontal="right" vertical="center"/>
    </xf>
    <xf numFmtId="0" fontId="88" fillId="0" borderId="314"/>
    <xf numFmtId="0" fontId="62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175" fontId="7" fillId="62" borderId="337" applyNumberFormat="0" applyFont="0" applyAlignment="0" applyProtection="0"/>
    <xf numFmtId="0" fontId="164" fillId="46" borderId="336" applyNumberFormat="0" applyAlignment="0" applyProtection="0"/>
    <xf numFmtId="0" fontId="48" fillId="0" borderId="319">
      <alignment horizontal="left" vertical="center"/>
    </xf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95" fillId="59" borderId="336" applyNumberFormat="0" applyAlignment="0" applyProtection="0"/>
    <xf numFmtId="0" fontId="105" fillId="59" borderId="338" applyNumberFormat="0" applyAlignment="0" applyProtection="0"/>
    <xf numFmtId="4" fontId="34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10" fontId="8" fillId="34" borderId="317" applyNumberFormat="0" applyFont="0" applyFill="0" applyBorder="0" applyAlignment="0">
      <protection locked="0"/>
    </xf>
    <xf numFmtId="4" fontId="34" fillId="75" borderId="315" applyNumberFormat="0" applyProtection="0">
      <alignment horizontal="right" vertical="center"/>
    </xf>
    <xf numFmtId="4" fontId="34" fillId="50" borderId="343" applyNumberFormat="0" applyProtection="0">
      <alignment horizontal="right" vertical="center"/>
    </xf>
    <xf numFmtId="4" fontId="80" fillId="36" borderId="343" applyNumberFormat="0" applyProtection="0">
      <alignment horizontal="left" vertical="center" indent="1"/>
    </xf>
    <xf numFmtId="0" fontId="88" fillId="0" borderId="314"/>
    <xf numFmtId="0" fontId="88" fillId="0" borderId="314"/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10" applyNumberFormat="0" applyAlignment="0" applyProtection="0"/>
    <xf numFmtId="0" fontId="64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208" fillId="0" borderId="339" applyBorder="0">
      <alignment horizont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4" fontId="34" fillId="49" borderId="315" applyNumberFormat="0" applyProtection="0">
      <alignment horizontal="right"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5" fillId="73" borderId="315" applyNumberFormat="0" applyProtection="0">
      <alignment horizontal="right" vertical="center"/>
    </xf>
    <xf numFmtId="0" fontId="256" fillId="61" borderId="310" applyNumberFormat="0" applyAlignment="0" applyProtection="0"/>
    <xf numFmtId="0" fontId="8" fillId="62" borderId="313" applyNumberFormat="0" applyFont="0" applyAlignment="0" applyProtection="0"/>
    <xf numFmtId="0" fontId="176" fillId="59" borderId="281" applyNumberFormat="0" applyAlignment="0" applyProtection="0"/>
    <xf numFmtId="175" fontId="95" fillId="59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4" fontId="85" fillId="73" borderId="343" applyNumberFormat="0" applyProtection="0">
      <alignment horizontal="right" vertical="center"/>
    </xf>
    <xf numFmtId="38" fontId="335" fillId="0" borderId="339">
      <alignment horizontal="right"/>
    </xf>
    <xf numFmtId="4" fontId="34" fillId="39" borderId="343" applyNumberFormat="0" applyProtection="0">
      <alignment horizontal="left" vertical="center" indent="1"/>
    </xf>
    <xf numFmtId="0" fontId="209" fillId="0" borderId="340" applyNumberFormat="0" applyFill="0" applyAlignment="0" applyProtection="0"/>
    <xf numFmtId="0" fontId="264" fillId="0" borderId="340" applyNumberFormat="0" applyFill="0" applyAlignment="0" applyProtection="0"/>
    <xf numFmtId="0" fontId="48" fillId="0" borderId="331">
      <alignment horizontal="left" vertical="center"/>
    </xf>
    <xf numFmtId="0" fontId="260" fillId="59" borderId="338" applyNumberFormat="0" applyAlignment="0" applyProtection="0"/>
    <xf numFmtId="0" fontId="229" fillId="59" borderId="336" applyNumberFormat="0" applyAlignment="0" applyProtection="0">
      <alignment vertical="center"/>
    </xf>
    <xf numFmtId="0" fontId="156" fillId="0" borderId="314"/>
    <xf numFmtId="0" fontId="8" fillId="62" borderId="337" applyNumberFormat="0" applyFont="0" applyAlignment="0" applyProtection="0"/>
    <xf numFmtId="0" fontId="80" fillId="36" borderId="343" applyNumberFormat="0" applyProtection="0">
      <alignment horizontal="left" vertical="top" indent="1"/>
    </xf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175" fontId="102" fillId="46" borderId="336" applyNumberFormat="0" applyAlignment="0" applyProtection="0"/>
    <xf numFmtId="0" fontId="256" fillId="46" borderId="336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7" fillId="62" borderId="313" applyNumberFormat="0" applyFont="0" applyAlignment="0" applyProtection="0"/>
    <xf numFmtId="0" fontId="88" fillId="0" borderId="314"/>
    <xf numFmtId="0" fontId="164" fillId="46" borderId="336" applyNumberFormat="0" applyAlignment="0" applyProtection="0"/>
    <xf numFmtId="0" fontId="48" fillId="0" borderId="331">
      <alignment horizontal="left" vertical="center"/>
    </xf>
    <xf numFmtId="175" fontId="95" fillId="59" borderId="336" applyNumberFormat="0" applyAlignment="0" applyProtection="0"/>
    <xf numFmtId="0" fontId="88" fillId="0" borderId="314"/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75" borderId="315" applyNumberFormat="0" applyProtection="0">
      <alignment horizontal="left" vertical="center" indent="1"/>
    </xf>
    <xf numFmtId="0" fontId="88" fillId="0" borderId="314"/>
    <xf numFmtId="0" fontId="176" fillId="59" borderId="338" applyNumberFormat="0" applyAlignment="0" applyProtection="0"/>
    <xf numFmtId="0" fontId="7" fillId="62" borderId="313" applyNumberFormat="0" applyFont="0" applyAlignment="0" applyProtection="0"/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4" fontId="187" fillId="39" borderId="343" applyNumberFormat="0" applyProtection="0">
      <alignment vertical="center"/>
    </xf>
    <xf numFmtId="0" fontId="8" fillId="37" borderId="343" applyNumberFormat="0" applyProtection="0">
      <alignment horizontal="left" vertical="center" indent="1"/>
    </xf>
    <xf numFmtId="0" fontId="176" fillId="59" borderId="338" applyNumberFormat="0" applyAlignment="0" applyProtection="0"/>
    <xf numFmtId="0" fontId="62" fillId="0" borderId="340" applyNumberFormat="0" applyFill="0" applyAlignment="0" applyProtection="0"/>
    <xf numFmtId="0" fontId="9" fillId="62" borderId="337" applyNumberFormat="0" applyFont="0" applyAlignment="0" applyProtection="0"/>
    <xf numFmtId="0" fontId="315" fillId="40" borderId="331">
      <alignment vertical="center"/>
    </xf>
    <xf numFmtId="0" fontId="48" fillId="0" borderId="331">
      <alignment horizontal="left" vertical="center"/>
    </xf>
    <xf numFmtId="0" fontId="134" fillId="59" borderId="336" applyNumberFormat="0" applyAlignment="0" applyProtection="0"/>
    <xf numFmtId="0" fontId="105" fillId="59" borderId="281" applyNumberFormat="0" applyAlignment="0" applyProtection="0"/>
    <xf numFmtId="38" fontId="41" fillId="0" borderId="277" applyNumberFormat="0" applyFont="0" applyFill="0" applyAlignment="0" applyProtection="0"/>
    <xf numFmtId="38" fontId="335" fillId="0" borderId="277">
      <alignment horizontal="right"/>
    </xf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4" fontId="34" fillId="75" borderId="315" applyNumberFormat="0" applyProtection="0">
      <alignment horizontal="right" vertical="center"/>
    </xf>
    <xf numFmtId="0" fontId="233" fillId="0" borderId="340" applyNumberFormat="0" applyFill="0" applyAlignment="0" applyProtection="0">
      <alignment vertical="center"/>
    </xf>
    <xf numFmtId="37" fontId="203" fillId="0" borderId="345" applyNumberFormat="0" applyFont="0" applyBorder="0" applyAlignment="0" applyProtection="0">
      <alignment horizontal="centerContinuous"/>
    </xf>
    <xf numFmtId="0" fontId="8" fillId="37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256" fillId="46" borderId="336" applyNumberFormat="0" applyAlignment="0" applyProtection="0"/>
    <xf numFmtId="0" fontId="176" fillId="59" borderId="281" applyNumberFormat="0" applyAlignment="0" applyProtection="0"/>
    <xf numFmtId="0" fontId="7" fillId="62" borderId="313" applyNumberFormat="0" applyFont="0" applyAlignment="0" applyProtection="0"/>
    <xf numFmtId="0" fontId="8" fillId="62" borderId="337" applyNumberFormat="0" applyFont="0" applyAlignment="0" applyProtection="0"/>
    <xf numFmtId="0" fontId="244" fillId="62" borderId="337" applyNumberFormat="0" applyFont="0" applyAlignment="0" applyProtection="0"/>
    <xf numFmtId="0" fontId="95" fillId="59" borderId="310" applyNumberFormat="0" applyAlignment="0" applyProtection="0"/>
    <xf numFmtId="4" fontId="34" fillId="75" borderId="315" applyNumberFormat="0" applyProtection="0">
      <alignment horizontal="left" vertical="center" indent="1"/>
    </xf>
    <xf numFmtId="0" fontId="220" fillId="46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88" fillId="0" borderId="314"/>
    <xf numFmtId="0" fontId="208" fillId="0" borderId="277" applyBorder="0">
      <alignment horizontal="center"/>
    </xf>
    <xf numFmtId="0" fontId="156" fillId="0" borderId="314"/>
    <xf numFmtId="0" fontId="221" fillId="59" borderId="281" applyNumberFormat="0" applyAlignment="0" applyProtection="0">
      <alignment vertical="center"/>
    </xf>
    <xf numFmtId="0" fontId="8" fillId="62" borderId="337" applyNumberFormat="0" applyFont="0" applyAlignment="0" applyProtection="0"/>
    <xf numFmtId="0" fontId="164" fillId="46" borderId="336" applyNumberFormat="0" applyAlignment="0" applyProtection="0"/>
    <xf numFmtId="175" fontId="64" fillId="59" borderId="338" applyNumberFormat="0" applyAlignment="0" applyProtection="0"/>
    <xf numFmtId="0" fontId="233" fillId="0" borderId="340" applyNumberFormat="0" applyFill="0" applyAlignment="0" applyProtection="0">
      <alignment vertical="center"/>
    </xf>
    <xf numFmtId="0" fontId="88" fillId="0" borderId="342"/>
    <xf numFmtId="4" fontId="85" fillId="73" borderId="343" applyNumberFormat="0" applyProtection="0">
      <alignment horizontal="right" vertical="center"/>
    </xf>
    <xf numFmtId="4" fontId="34" fillId="75" borderId="343" applyNumberFormat="0" applyProtection="0">
      <alignment horizontal="left" vertical="center" indent="1"/>
    </xf>
    <xf numFmtId="4" fontId="187" fillId="73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4" fontId="34" fillId="75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0" fontId="164" fillId="46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209" fillId="0" borderId="291" applyNumberFormat="0" applyFill="0" applyAlignment="0" applyProtection="0"/>
    <xf numFmtId="175" fontId="60" fillId="46" borderId="310" applyNumberFormat="0" applyAlignment="0" applyProtection="0"/>
    <xf numFmtId="0" fontId="7" fillId="62" borderId="313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47" fillId="59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335">
      <alignment horizontal="left" vertical="center"/>
    </xf>
    <xf numFmtId="0" fontId="105" fillId="59" borderId="338" applyNumberFormat="0" applyAlignment="0" applyProtection="0"/>
    <xf numFmtId="0" fontId="8" fillId="37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88" fillId="0" borderId="342"/>
    <xf numFmtId="4" fontId="34" fillId="49" borderId="343" applyNumberFormat="0" applyProtection="0">
      <alignment horizontal="right" vertical="center"/>
    </xf>
    <xf numFmtId="0" fontId="156" fillId="0" borderId="314"/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08" fillId="0" borderId="339" applyBorder="0">
      <alignment horizontal="center"/>
    </xf>
    <xf numFmtId="0" fontId="88" fillId="0" borderId="314"/>
    <xf numFmtId="0" fontId="88" fillId="0" borderId="314"/>
    <xf numFmtId="0" fontId="88" fillId="0" borderId="314"/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0" fillId="36" borderId="343" applyNumberFormat="0" applyProtection="0">
      <alignment horizontal="left" vertical="top" indent="1"/>
    </xf>
    <xf numFmtId="0" fontId="134" fillId="59" borderId="336" applyNumberFormat="0" applyAlignment="0" applyProtection="0"/>
    <xf numFmtId="0" fontId="247" fillId="59" borderId="310" applyNumberFormat="0" applyAlignment="0" applyProtection="0"/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195" fontId="133" fillId="0" borderId="339" applyAlignment="0" applyProtection="0"/>
    <xf numFmtId="175" fontId="95" fillId="59" borderId="336" applyNumberFormat="0" applyAlignment="0" applyProtection="0"/>
    <xf numFmtId="0" fontId="107" fillId="0" borderId="291" applyNumberFormat="0" applyFill="0" applyAlignment="0" applyProtection="0"/>
    <xf numFmtId="4" fontId="34" fillId="48" borderId="315" applyNumberFormat="0" applyProtection="0">
      <alignment horizontal="right" vertical="center"/>
    </xf>
    <xf numFmtId="0" fontId="256" fillId="46" borderId="310" applyNumberFormat="0" applyAlignment="0" applyProtection="0"/>
    <xf numFmtId="0" fontId="220" fillId="46" borderId="336" applyNumberFormat="0" applyAlignment="0" applyProtection="0">
      <alignment vertical="center"/>
    </xf>
    <xf numFmtId="4" fontId="34" fillId="39" borderId="343" applyNumberFormat="0" applyProtection="0">
      <alignment vertical="center"/>
    </xf>
    <xf numFmtId="0" fontId="8" fillId="37" borderId="315" applyNumberFormat="0" applyProtection="0">
      <alignment horizontal="left" vertical="center" indent="1"/>
    </xf>
    <xf numFmtId="0" fontId="176" fillId="59" borderId="338" applyNumberFormat="0" applyAlignment="0" applyProtection="0"/>
    <xf numFmtId="0" fontId="7" fillId="62" borderId="337" applyNumberFormat="0" applyFont="0" applyAlignment="0" applyProtection="0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233" fillId="0" borderId="340" applyNumberFormat="0" applyFill="0" applyAlignment="0" applyProtection="0">
      <alignment vertical="center"/>
    </xf>
    <xf numFmtId="4" fontId="187" fillId="39" borderId="343" applyNumberFormat="0" applyProtection="0">
      <alignment vertical="center"/>
    </xf>
    <xf numFmtId="0" fontId="88" fillId="0" borderId="314"/>
    <xf numFmtId="0" fontId="164" fillId="46" borderId="336" applyNumberFormat="0" applyAlignment="0" applyProtection="0"/>
    <xf numFmtId="0" fontId="210" fillId="0" borderId="314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4" fontId="187" fillId="73" borderId="315" applyNumberFormat="0" applyProtection="0">
      <alignment horizontal="right" vertical="center"/>
    </xf>
    <xf numFmtId="0" fontId="164" fillId="46" borderId="310" applyNumberFormat="0" applyAlignment="0" applyProtection="0"/>
    <xf numFmtId="4" fontId="34" fillId="54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4" fontId="34" fillId="73" borderId="343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4" fontId="34" fillId="54" borderId="315" applyNumberFormat="0" applyProtection="0">
      <alignment horizontal="right" vertical="center"/>
    </xf>
    <xf numFmtId="38" fontId="335" fillId="0" borderId="277">
      <alignment horizontal="right"/>
    </xf>
    <xf numFmtId="0" fontId="221" fillId="59" borderId="281" applyNumberFormat="0" applyAlignment="0" applyProtection="0">
      <alignment vertical="center"/>
    </xf>
    <xf numFmtId="0" fontId="39" fillId="62" borderId="337" applyNumberFormat="0" applyFont="0" applyAlignment="0" applyProtection="0"/>
    <xf numFmtId="175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93" fillId="58" borderId="0" applyNumberFormat="0" applyBorder="0" applyAlignment="0" applyProtection="0"/>
    <xf numFmtId="0" fontId="93" fillId="53" borderId="0" applyNumberFormat="0" applyBorder="0" applyAlignment="0" applyProtection="0"/>
    <xf numFmtId="4" fontId="34" fillId="71" borderId="315" applyNumberFormat="0" applyProtection="0">
      <alignment horizontal="right" vertical="center"/>
    </xf>
    <xf numFmtId="175" fontId="264" fillId="0" borderId="340" applyNumberFormat="0" applyFill="0" applyAlignment="0" applyProtection="0"/>
    <xf numFmtId="0" fontId="209" fillId="0" borderId="340" applyNumberFormat="0" applyFill="0" applyAlignment="0" applyProtection="0"/>
    <xf numFmtId="0" fontId="264" fillId="0" borderId="291" applyNumberFormat="0" applyFill="0" applyAlignment="0" applyProtection="0"/>
    <xf numFmtId="0" fontId="93" fillId="58" borderId="0" applyNumberFormat="0" applyBorder="0" applyAlignment="0" applyProtection="0"/>
    <xf numFmtId="0" fontId="8" fillId="62" borderId="313" applyNumberFormat="0" applyFont="0" applyAlignment="0" applyProtection="0">
      <alignment vertical="center"/>
    </xf>
    <xf numFmtId="175" fontId="62" fillId="0" borderId="340" applyNumberFormat="0" applyFill="0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56" fillId="67" borderId="314"/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0" fontId="88" fillId="0" borderId="314"/>
    <xf numFmtId="0" fontId="185" fillId="1" borderId="331" applyNumberFormat="0" applyFont="0" applyAlignment="0">
      <alignment horizontal="center"/>
    </xf>
    <xf numFmtId="0" fontId="7" fillId="62" borderId="337" applyNumberFormat="0" applyFont="0" applyAlignment="0" applyProtection="0"/>
    <xf numFmtId="0" fontId="8" fillId="62" borderId="337" applyNumberFormat="0" applyFont="0" applyAlignment="0" applyProtection="0">
      <alignment vertical="center"/>
    </xf>
    <xf numFmtId="4" fontId="187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0" fontId="34" fillId="39" borderId="343" applyNumberFormat="0" applyProtection="0">
      <alignment horizontal="left" vertical="top" indent="1"/>
    </xf>
    <xf numFmtId="0" fontId="34" fillId="39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4" borderId="343" applyNumberFormat="0" applyProtection="0">
      <alignment horizontal="left" vertical="top" indent="1"/>
    </xf>
    <xf numFmtId="4" fontId="34" fillId="54" borderId="343" applyNumberFormat="0" applyProtection="0">
      <alignment horizontal="right" vertical="center"/>
    </xf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10" fillId="0" borderId="314"/>
    <xf numFmtId="0" fontId="156" fillId="0" borderId="314"/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88" fillId="0" borderId="314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34" fillId="49" borderId="315" applyNumberFormat="0" applyProtection="0">
      <alignment horizontal="right" vertical="center"/>
    </xf>
    <xf numFmtId="3" fontId="8" fillId="35" borderId="341" applyFill="0" applyBorder="0" applyAlignment="0" applyProtection="0">
      <protection locked="0"/>
    </xf>
    <xf numFmtId="0" fontId="88" fillId="0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164" fillId="46" borderId="336" applyNumberFormat="0" applyAlignment="0" applyProtection="0"/>
    <xf numFmtId="38" fontId="41" fillId="0" borderId="339" applyNumberFormat="0" applyFont="0" applyFill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102" fillId="46" borderId="336" applyNumberFormat="0" applyAlignment="0" applyProtection="0"/>
    <xf numFmtId="175" fontId="60" fillId="46" borderId="336" applyNumberFormat="0" applyAlignment="0" applyProtection="0"/>
    <xf numFmtId="175" fontId="52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156" fillId="0" borderId="314"/>
    <xf numFmtId="0" fontId="210" fillId="0" borderId="314"/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0" fontId="52" fillId="59" borderId="310" applyNumberFormat="0" applyAlignment="0" applyProtection="0"/>
    <xf numFmtId="0" fontId="247" fillId="59" borderId="310" applyNumberFormat="0" applyAlignment="0" applyProtection="0"/>
    <xf numFmtId="0" fontId="156" fillId="67" borderId="314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156" fillId="0" borderId="314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0" fontId="48" fillId="0" borderId="331">
      <alignment horizontal="left" vertical="center"/>
    </xf>
    <xf numFmtId="0" fontId="244" fillId="62" borderId="337" applyNumberFormat="0" applyFont="0" applyAlignment="0" applyProtection="0"/>
    <xf numFmtId="0" fontId="134" fillId="59" borderId="336" applyNumberFormat="0" applyAlignment="0" applyProtection="0"/>
    <xf numFmtId="175" fontId="48" fillId="0" borderId="335">
      <alignment horizontal="left" vertical="center"/>
    </xf>
    <xf numFmtId="0" fontId="256" fillId="46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102" fillId="46" borderId="336" applyNumberFormat="0" applyAlignment="0" applyProtection="0"/>
    <xf numFmtId="175" fontId="260" fillId="59" borderId="338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102" fillId="46" borderId="310" applyNumberFormat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95" fontId="133" fillId="0" borderId="277" applyAlignment="0" applyProtection="0"/>
    <xf numFmtId="0" fontId="156" fillId="67" borderId="314"/>
    <xf numFmtId="0" fontId="164" fillId="46" borderId="336" applyNumberFormat="0" applyAlignment="0" applyProtection="0"/>
    <xf numFmtId="0" fontId="80" fillId="36" borderId="315" applyNumberFormat="0" applyProtection="0">
      <alignment horizontal="left" vertical="top" indent="1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189" fillId="0" borderId="316"/>
    <xf numFmtId="37" fontId="203" fillId="0" borderId="308" applyNumberFormat="0" applyFont="0" applyBorder="0" applyAlignment="0" applyProtection="0">
      <alignment horizontal="centerContinuous"/>
    </xf>
    <xf numFmtId="0" fontId="221" fillId="59" borderId="281" applyNumberFormat="0" applyAlignment="0" applyProtection="0">
      <alignment vertical="center"/>
    </xf>
    <xf numFmtId="4" fontId="80" fillId="61" borderId="315" applyNumberFormat="0" applyProtection="0">
      <alignment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208" fillId="0" borderId="277" applyBorder="0">
      <alignment horizontal="center"/>
    </xf>
    <xf numFmtId="0" fontId="156" fillId="0" borderId="314"/>
    <xf numFmtId="0" fontId="220" fillId="46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105" fillId="59" borderId="338" applyNumberForma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0" fontId="8" fillId="37" borderId="343" applyNumberFormat="0" applyProtection="0">
      <alignment horizontal="left" vertical="center" indent="1"/>
    </xf>
    <xf numFmtId="0" fontId="260" fillId="59" borderId="338" applyNumberFormat="0" applyAlignment="0" applyProtection="0"/>
    <xf numFmtId="10" fontId="8" fillId="34" borderId="317" applyNumberFormat="0" applyFont="0" applyFill="0" applyBorder="0" applyAlignment="0">
      <protection locked="0"/>
    </xf>
    <xf numFmtId="0" fontId="247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175" fontId="247" fillId="59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175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210" fillId="0" borderId="314"/>
    <xf numFmtId="0" fontId="156" fillId="0" borderId="314"/>
    <xf numFmtId="0" fontId="156" fillId="0" borderId="314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107" fillId="0" borderId="340" applyNumberFormat="0" applyFill="0" applyAlignment="0" applyProtection="0"/>
    <xf numFmtId="0" fontId="60" fillId="46" borderId="336" applyNumberFormat="0" applyAlignment="0" applyProtection="0"/>
    <xf numFmtId="175" fontId="60" fillId="46" borderId="336" applyNumberFormat="0" applyAlignment="0" applyProtection="0"/>
    <xf numFmtId="175" fontId="52" fillId="59" borderId="336" applyNumberFormat="0" applyAlignment="0" applyProtection="0"/>
    <xf numFmtId="0" fontId="95" fillId="59" borderId="336" applyNumberFormat="0" applyAlignment="0" applyProtection="0"/>
    <xf numFmtId="0" fontId="105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210" fillId="0" borderId="342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175" fontId="264" fillId="0" borderId="340" applyNumberFormat="0" applyFill="0" applyAlignment="0" applyProtection="0"/>
    <xf numFmtId="0" fontId="264" fillId="0" borderId="340" applyNumberFormat="0" applyFill="0" applyAlignment="0" applyProtection="0"/>
    <xf numFmtId="0" fontId="208" fillId="0" borderId="339" applyBorder="0">
      <alignment horizontal="center"/>
    </xf>
    <xf numFmtId="0" fontId="88" fillId="0" borderId="342"/>
    <xf numFmtId="4" fontId="85" fillId="73" borderId="343" applyNumberFormat="0" applyProtection="0">
      <alignment horizontal="right" vertical="center"/>
    </xf>
    <xf numFmtId="0" fontId="34" fillId="70" borderId="343" applyNumberFormat="0" applyProtection="0">
      <alignment horizontal="left" vertical="top" indent="1"/>
    </xf>
    <xf numFmtId="4" fontId="34" fillId="75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80" fillId="61" borderId="343" applyNumberFormat="0" applyProtection="0">
      <alignment vertical="center"/>
    </xf>
    <xf numFmtId="4" fontId="80" fillId="61" borderId="343" applyNumberFormat="0" applyProtection="0">
      <alignment vertical="center"/>
    </xf>
    <xf numFmtId="0" fontId="176" fillId="59" borderId="338" applyNumberFormat="0" applyAlignment="0" applyProtection="0"/>
    <xf numFmtId="0" fontId="105" fillId="59" borderId="338" applyNumberForma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156" fillId="0" borderId="342"/>
    <xf numFmtId="37" fontId="203" fillId="0" borderId="345" applyNumberFormat="0" applyFont="0" applyBorder="0" applyAlignment="0" applyProtection="0">
      <alignment horizontal="centerContinuous"/>
    </xf>
    <xf numFmtId="4" fontId="34" fillId="75" borderId="343" applyNumberFormat="0" applyProtection="0">
      <alignment horizontal="left" vertical="center" indent="1"/>
    </xf>
    <xf numFmtId="0" fontId="34" fillId="39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top" indent="1"/>
    </xf>
    <xf numFmtId="4" fontId="34" fillId="49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80" fillId="61" borderId="343" applyNumberFormat="0" applyProtection="0">
      <alignment vertical="center"/>
    </xf>
    <xf numFmtId="0" fontId="88" fillId="0" borderId="342"/>
    <xf numFmtId="0" fontId="221" fillId="59" borderId="338" applyNumberFormat="0" applyAlignment="0" applyProtection="0">
      <alignment vertical="center"/>
    </xf>
    <xf numFmtId="4" fontId="34" fillId="48" borderId="343" applyNumberFormat="0" applyProtection="0">
      <alignment horizontal="right" vertical="center"/>
    </xf>
    <xf numFmtId="0" fontId="88" fillId="0" borderId="342"/>
    <xf numFmtId="0" fontId="256" fillId="46" borderId="336" applyNumberFormat="0" applyAlignment="0" applyProtection="0"/>
    <xf numFmtId="175" fontId="8" fillId="62" borderId="337" applyNumberFormat="0" applyFont="0" applyAlignment="0" applyProtection="0"/>
    <xf numFmtId="175" fontId="60" fillId="46" borderId="336" applyNumberFormat="0" applyAlignment="0" applyProtection="0"/>
    <xf numFmtId="0" fontId="95" fillId="59" borderId="336" applyNumberFormat="0" applyAlignment="0" applyProtection="0"/>
    <xf numFmtId="175" fontId="264" fillId="0" borderId="340" applyNumberFormat="0" applyFill="0" applyAlignment="0" applyProtection="0"/>
    <xf numFmtId="175" fontId="105" fillId="59" borderId="338" applyNumberFormat="0" applyAlignment="0" applyProtection="0"/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315" fillId="40" borderId="331">
      <alignment vertical="center"/>
    </xf>
    <xf numFmtId="0" fontId="164" fillId="46" borderId="336" applyNumberFormat="0" applyAlignment="0" applyProtection="0"/>
    <xf numFmtId="0" fontId="95" fillId="59" borderId="336" applyNumberFormat="0" applyAlignment="0" applyProtection="0"/>
    <xf numFmtId="0" fontId="357" fillId="64" borderId="336" applyNumberFormat="0" applyAlignment="0" applyProtection="0"/>
    <xf numFmtId="0" fontId="60" fillId="46" borderId="336" applyNumberFormat="0" applyAlignment="0" applyProtection="0"/>
    <xf numFmtId="0" fontId="134" fillId="59" borderId="310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88" fillId="0" borderId="314"/>
    <xf numFmtId="0" fontId="315" fillId="40" borderId="335">
      <alignment vertical="center"/>
    </xf>
    <xf numFmtId="0" fontId="256" fillId="61" borderId="310" applyNumberFormat="0" applyAlignment="0" applyProtection="0"/>
    <xf numFmtId="0" fontId="164" fillId="46" borderId="310" applyNumberFormat="0" applyAlignment="0" applyProtection="0"/>
    <xf numFmtId="0" fontId="256" fillId="46" borderId="336" applyNumberFormat="0" applyAlignment="0" applyProtection="0"/>
    <xf numFmtId="175" fontId="102" fillId="46" borderId="336" applyNumberFormat="0" applyAlignment="0" applyProtection="0"/>
    <xf numFmtId="0" fontId="8" fillId="62" borderId="313" applyNumberFormat="0" applyFont="0" applyAlignment="0" applyProtection="0"/>
    <xf numFmtId="175" fontId="247" fillId="59" borderId="336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02" fillId="46" borderId="310" applyNumberFormat="0" applyAlignment="0" applyProtection="0"/>
    <xf numFmtId="0" fontId="7" fillId="62" borderId="313" applyNumberFormat="0" applyFont="0" applyAlignment="0" applyProtection="0"/>
    <xf numFmtId="0" fontId="134" fillId="59" borderId="336" applyNumberFormat="0" applyAlignment="0" applyProtection="0"/>
    <xf numFmtId="0" fontId="164" fillId="46" borderId="310" applyNumberFormat="0" applyAlignment="0" applyProtection="0"/>
    <xf numFmtId="0" fontId="95" fillId="59" borderId="336" applyNumberFormat="0" applyAlignment="0" applyProtection="0"/>
    <xf numFmtId="38" fontId="41" fillId="0" borderId="339" applyNumberFormat="0" applyFont="0" applyFill="0" applyAlignment="0" applyProtection="0"/>
    <xf numFmtId="4" fontId="34" fillId="39" borderId="343" applyNumberFormat="0" applyProtection="0">
      <alignment vertical="center"/>
    </xf>
    <xf numFmtId="0" fontId="8" fillId="37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top" indent="1"/>
    </xf>
    <xf numFmtId="4" fontId="34" fillId="54" borderId="343" applyNumberFormat="0" applyProtection="0">
      <alignment horizontal="right" vertical="center"/>
    </xf>
    <xf numFmtId="0" fontId="164" fillId="46" borderId="336" applyNumberFormat="0" applyAlignment="0" applyProtection="0"/>
    <xf numFmtId="0" fontId="134" fillId="59" borderId="336" applyNumberFormat="0" applyAlignment="0" applyProtection="0"/>
    <xf numFmtId="0" fontId="8" fillId="63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center" indent="1"/>
    </xf>
    <xf numFmtId="4" fontId="34" fillId="58" borderId="343" applyNumberFormat="0" applyProtection="0">
      <alignment horizontal="right" vertical="center"/>
    </xf>
    <xf numFmtId="0" fontId="52" fillId="59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315" fillId="40" borderId="331">
      <alignment vertical="center"/>
    </xf>
    <xf numFmtId="175" fontId="48" fillId="0" borderId="331">
      <alignment horizontal="left" vertical="center"/>
    </xf>
    <xf numFmtId="0" fontId="164" fillId="46" borderId="310" applyNumberFormat="0" applyAlignment="0" applyProtection="0"/>
    <xf numFmtId="0" fontId="60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0" fontId="176" fillId="59" borderId="281" applyNumberFormat="0" applyAlignment="0" applyProtection="0"/>
    <xf numFmtId="0" fontId="264" fillId="0" borderId="291" applyNumberFormat="0" applyFill="0" applyAlignment="0" applyProtection="0"/>
    <xf numFmtId="175" fontId="105" fillId="59" borderId="281" applyNumberFormat="0" applyAlignment="0" applyProtection="0"/>
    <xf numFmtId="0" fontId="95" fillId="59" borderId="310" applyNumberFormat="0" applyAlignment="0" applyProtection="0"/>
    <xf numFmtId="175" fontId="107" fillId="0" borderId="291" applyNumberFormat="0" applyFill="0" applyAlignment="0" applyProtection="0"/>
    <xf numFmtId="0" fontId="107" fillId="0" borderId="340" applyNumberFormat="0" applyFill="0" applyAlignment="0" applyProtection="0"/>
    <xf numFmtId="0" fontId="88" fillId="0" borderId="342"/>
    <xf numFmtId="0" fontId="164" fillId="46" borderId="336" applyNumberFormat="0" applyAlignment="0" applyProtection="0"/>
    <xf numFmtId="0" fontId="105" fillId="59" borderId="338" applyNumberFormat="0" applyAlignment="0" applyProtection="0"/>
    <xf numFmtId="0" fontId="256" fillId="46" borderId="336" applyNumberFormat="0" applyAlignment="0" applyProtection="0"/>
    <xf numFmtId="0" fontId="95" fillId="59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256" fillId="46" borderId="336" applyNumberFormat="0" applyAlignment="0" applyProtection="0"/>
    <xf numFmtId="0" fontId="176" fillId="59" borderId="281" applyNumberFormat="0" applyAlignment="0" applyProtection="0"/>
    <xf numFmtId="0" fontId="8" fillId="62" borderId="313" applyNumberFormat="0" applyFont="0" applyAlignment="0" applyProtection="0"/>
    <xf numFmtId="0" fontId="48" fillId="0" borderId="331">
      <alignment horizontal="left" vertical="center"/>
    </xf>
    <xf numFmtId="175" fontId="60" fillId="46" borderId="336" applyNumberFormat="0" applyAlignment="0" applyProtection="0"/>
    <xf numFmtId="0" fontId="95" fillId="59" borderId="336" applyNumberForma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0" fontId="8" fillId="37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189" fillId="0" borderId="316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210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64" fillId="59" borderId="338" applyNumberForma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7" fillId="62" borderId="337" applyNumberFormat="0" applyFont="0" applyAlignment="0" applyProtection="0"/>
    <xf numFmtId="0" fontId="264" fillId="0" borderId="340" applyNumberFormat="0" applyFill="0" applyAlignment="0" applyProtection="0"/>
    <xf numFmtId="0" fontId="256" fillId="61" borderId="336" applyNumberFormat="0" applyAlignment="0" applyProtection="0"/>
    <xf numFmtId="195" fontId="133" fillId="0" borderId="277" applyAlignment="0" applyProtection="0"/>
    <xf numFmtId="175" fontId="95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88" fillId="0" borderId="314"/>
    <xf numFmtId="0" fontId="88" fillId="0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60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156" fillId="0" borderId="314"/>
    <xf numFmtId="0" fontId="156" fillId="0" borderId="314"/>
    <xf numFmtId="0" fontId="156" fillId="0" borderId="314"/>
    <xf numFmtId="38" fontId="335" fillId="0" borderId="277">
      <alignment horizontal="right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60" fillId="46" borderId="336" applyNumberFormat="0" applyAlignment="0" applyProtection="0"/>
    <xf numFmtId="0" fontId="95" fillId="59" borderId="336" applyNumberFormat="0" applyAlignment="0" applyProtection="0"/>
    <xf numFmtId="175" fontId="64" fillId="59" borderId="338" applyNumberFormat="0" applyAlignment="0" applyProtection="0"/>
    <xf numFmtId="0" fontId="105" fillId="59" borderId="338" applyNumberFormat="0" applyAlignment="0" applyProtection="0"/>
    <xf numFmtId="38" fontId="335" fillId="0" borderId="339">
      <alignment horizontal="right"/>
    </xf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107" fillId="0" borderId="340" applyNumberFormat="0" applyFill="0" applyAlignment="0" applyProtection="0"/>
    <xf numFmtId="0" fontId="208" fillId="0" borderId="339" applyBorder="0">
      <alignment horizontal="center"/>
    </xf>
    <xf numFmtId="0" fontId="88" fillId="0" borderId="342"/>
    <xf numFmtId="0" fontId="88" fillId="0" borderId="342"/>
    <xf numFmtId="0" fontId="88" fillId="0" borderId="342"/>
    <xf numFmtId="4" fontId="34" fillId="75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4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center" indent="1"/>
    </xf>
    <xf numFmtId="4" fontId="34" fillId="49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34" fillId="42" borderId="343" applyNumberFormat="0" applyProtection="0">
      <alignment horizontal="right" vertical="center"/>
    </xf>
    <xf numFmtId="4" fontId="186" fillId="36" borderId="343" applyNumberFormat="0" applyProtection="0">
      <alignment vertical="center"/>
    </xf>
    <xf numFmtId="0" fontId="176" fillId="59" borderId="338" applyNumberFormat="0" applyAlignment="0" applyProtection="0"/>
    <xf numFmtId="175" fontId="260" fillId="59" borderId="338" applyNumberFormat="0" applyAlignment="0" applyProtection="0"/>
    <xf numFmtId="0" fontId="260" fillId="59" borderId="338" applyNumberFormat="0" applyAlignment="0" applyProtection="0"/>
    <xf numFmtId="0" fontId="7" fillId="62" borderId="337" applyNumberFormat="0" applyFon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88" fillId="0" borderId="342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10" fillId="0" borderId="342"/>
    <xf numFmtId="0" fontId="156" fillId="0" borderId="342"/>
    <xf numFmtId="0" fontId="88" fillId="0" borderId="342"/>
    <xf numFmtId="4" fontId="187" fillId="39" borderId="343" applyNumberFormat="0" applyProtection="0">
      <alignment vertical="center"/>
    </xf>
    <xf numFmtId="0" fontId="8" fillId="63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top" indent="1"/>
    </xf>
    <xf numFmtId="4" fontId="34" fillId="57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0" fontId="156" fillId="67" borderId="342"/>
    <xf numFmtId="0" fontId="220" fillId="46" borderId="336" applyNumberFormat="0" applyAlignment="0" applyProtection="0">
      <alignment vertical="center"/>
    </xf>
    <xf numFmtId="0" fontId="88" fillId="0" borderId="342"/>
    <xf numFmtId="0" fontId="95" fillId="59" borderId="336" applyNumberFormat="0" applyAlignment="0" applyProtection="0"/>
    <xf numFmtId="0" fontId="48" fillId="0" borderId="331">
      <alignment horizontal="left" vertical="center"/>
    </xf>
    <xf numFmtId="0" fontId="95" fillId="59" borderId="336" applyNumberFormat="0" applyAlignment="0" applyProtection="0"/>
    <xf numFmtId="0" fontId="247" fillId="59" borderId="336" applyNumberFormat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105" fillId="59" borderId="338" applyNumberFormat="0" applyAlignment="0" applyProtection="0"/>
    <xf numFmtId="0" fontId="260" fillId="59" borderId="338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" fontId="311" fillId="99" borderId="332" applyNumberFormat="0" applyBorder="0" applyAlignment="0">
      <alignment horizontal="centerContinuous" vertical="center"/>
      <protection locked="0"/>
    </xf>
    <xf numFmtId="175" fontId="247" fillId="59" borderId="336" applyNumberFormat="0" applyAlignment="0" applyProtection="0"/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357" fillId="64" borderId="336" applyNumberFormat="0" applyAlignment="0" applyProtection="0"/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39" fillId="62" borderId="337" applyNumberFormat="0" applyFont="0" applyAlignment="0" applyProtection="0"/>
    <xf numFmtId="0" fontId="39" fillId="62" borderId="337" applyNumberFormat="0" applyFont="0" applyAlignment="0" applyProtection="0"/>
    <xf numFmtId="175" fontId="8" fillId="62" borderId="337" applyNumberFormat="0" applyFont="0" applyAlignment="0" applyProtection="0"/>
    <xf numFmtId="175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175" fontId="7" fillId="62" borderId="337" applyNumberFormat="0" applyFont="0" applyAlignment="0" applyProtection="0"/>
    <xf numFmtId="175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62" fillId="0" borderId="340" applyNumberFormat="0" applyFill="0" applyAlignment="0" applyProtection="0"/>
    <xf numFmtId="175" fontId="62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107" fillId="0" borderId="340" applyNumberFormat="0" applyFill="0" applyAlignment="0" applyProtection="0"/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60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0" fontId="95" fillId="59" borderId="336" applyNumberFormat="0" applyAlignment="0" applyProtection="0"/>
    <xf numFmtId="175" fontId="52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105" fillId="59" borderId="338" applyNumberFormat="0" applyAlignment="0" applyProtection="0"/>
    <xf numFmtId="175" fontId="64" fillId="59" borderId="338" applyNumberFormat="0" applyAlignment="0" applyProtection="0"/>
    <xf numFmtId="175" fontId="105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4" fontId="34" fillId="39" borderId="343" applyNumberFormat="0" applyProtection="0">
      <alignment vertical="center"/>
    </xf>
    <xf numFmtId="0" fontId="8" fillId="37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top" indent="1"/>
    </xf>
    <xf numFmtId="0" fontId="8" fillId="70" borderId="343" applyNumberFormat="0" applyProtection="0">
      <alignment horizontal="left" vertical="top" indent="1"/>
    </xf>
    <xf numFmtId="4" fontId="34" fillId="42" borderId="343" applyNumberFormat="0" applyProtection="0">
      <alignment horizontal="right" vertical="center"/>
    </xf>
    <xf numFmtId="4" fontId="34" fillId="75" borderId="343" applyNumberFormat="0" applyProtection="0">
      <alignment horizontal="left" vertical="center" indent="1"/>
    </xf>
    <xf numFmtId="4" fontId="34" fillId="57" borderId="343" applyNumberFormat="0" applyProtection="0">
      <alignment horizontal="right" vertical="center"/>
    </xf>
    <xf numFmtId="0" fontId="156" fillId="0" borderId="314"/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64" fillId="0" borderId="340" applyNumberFormat="0" applyFill="0" applyAlignment="0" applyProtection="0"/>
    <xf numFmtId="0" fontId="264" fillId="0" borderId="340" applyNumberFormat="0" applyFill="0" applyAlignment="0" applyProtection="0"/>
    <xf numFmtId="175" fontId="264" fillId="0" borderId="340" applyNumberFormat="0" applyFill="0" applyAlignment="0" applyProtection="0"/>
    <xf numFmtId="175" fontId="264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62" fillId="0" borderId="340" applyNumberFormat="0" applyFill="0" applyAlignment="0" applyProtection="0"/>
    <xf numFmtId="0" fontId="264" fillId="0" borderId="340" applyNumberFormat="0" applyFill="0" applyAlignment="0" applyProtection="0"/>
    <xf numFmtId="0" fontId="264" fillId="0" borderId="340" applyNumberFormat="0" applyFill="0" applyAlignment="0" applyProtection="0"/>
    <xf numFmtId="0" fontId="208" fillId="0" borderId="339" applyBorder="0">
      <alignment horizontal="center"/>
    </xf>
    <xf numFmtId="0" fontId="208" fillId="0" borderId="339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38" fontId="41" fillId="0" borderId="339" applyNumberFormat="0" applyFont="0" applyFill="0" applyAlignment="0" applyProtection="0"/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176" fillId="59" borderId="338" applyNumberFormat="0" applyAlignment="0" applyProtection="0"/>
    <xf numFmtId="0" fontId="260" fillId="59" borderId="338" applyNumberFormat="0" applyAlignment="0" applyProtection="0"/>
    <xf numFmtId="175" fontId="260" fillId="59" borderId="338" applyNumberFormat="0" applyAlignment="0" applyProtection="0"/>
    <xf numFmtId="0" fontId="176" fillId="59" borderId="338" applyNumberFormat="0" applyAlignment="0" applyProtection="0"/>
    <xf numFmtId="0" fontId="105" fillId="59" borderId="338" applyNumberForma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175" fontId="260" fillId="59" borderId="281" applyNumberFormat="0" applyAlignment="0" applyProtection="0"/>
    <xf numFmtId="0" fontId="156" fillId="67" borderId="314"/>
    <xf numFmtId="0" fontId="156" fillId="67" borderId="314"/>
    <xf numFmtId="0" fontId="156" fillId="67" borderId="314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10" applyNumberFormat="0" applyAlignment="0" applyProtection="0"/>
    <xf numFmtId="0" fontId="260" fillId="59" borderId="281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175" fontId="247" fillId="59" borderId="336" applyNumberFormat="0" applyAlignment="0" applyProtection="0"/>
    <xf numFmtId="0" fontId="80" fillId="36" borderId="315" applyNumberFormat="0" applyProtection="0">
      <alignment horizontal="left" vertical="top" indent="1"/>
    </xf>
    <xf numFmtId="0" fontId="48" fillId="0" borderId="331">
      <alignment horizontal="left" vertical="center"/>
    </xf>
    <xf numFmtId="175" fontId="102" fillId="46" borderId="310" applyNumberFormat="0" applyAlignment="0" applyProtection="0"/>
    <xf numFmtId="0" fontId="95" fillId="59" borderId="310" applyNumberFormat="0" applyAlignment="0" applyProtection="0"/>
    <xf numFmtId="175" fontId="247" fillId="59" borderId="310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61" borderId="336" applyNumberFormat="0" applyAlignment="0" applyProtection="0"/>
    <xf numFmtId="0" fontId="164" fillId="46" borderId="310" applyNumberFormat="0" applyAlignment="0" applyProtection="0"/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60" fillId="46" borderId="336" applyNumberFormat="0" applyAlignment="0" applyProtection="0"/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49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0" fontId="221" fillId="59" borderId="338" applyNumberFormat="0" applyAlignment="0" applyProtection="0">
      <alignment vertical="center"/>
    </xf>
    <xf numFmtId="4" fontId="187" fillId="73" borderId="343" applyNumberFormat="0" applyProtection="0">
      <alignment horizontal="right" vertical="center"/>
    </xf>
    <xf numFmtId="0" fontId="8" fillId="37" borderId="343" applyNumberFormat="0" applyProtection="0">
      <alignment horizontal="left" vertical="top" indent="1"/>
    </xf>
    <xf numFmtId="0" fontId="156" fillId="0" borderId="314"/>
    <xf numFmtId="0" fontId="88" fillId="0" borderId="314"/>
    <xf numFmtId="0" fontId="95" fillId="59" borderId="336" applyNumberFormat="0" applyAlignment="0" applyProtection="0"/>
    <xf numFmtId="0" fontId="34" fillId="70" borderId="315" applyNumberFormat="0" applyProtection="0">
      <alignment horizontal="left" vertical="top" indent="1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220" fillId="46" borderId="336" applyNumberFormat="0" applyAlignment="0" applyProtection="0">
      <alignment vertical="center"/>
    </xf>
    <xf numFmtId="0" fontId="102" fillId="46" borderId="336" applyNumberFormat="0" applyAlignment="0" applyProtection="0"/>
    <xf numFmtId="0" fontId="60" fillId="46" borderId="336" applyNumberFormat="0" applyAlignment="0" applyProtection="0"/>
    <xf numFmtId="0" fontId="210" fillId="0" borderId="314"/>
    <xf numFmtId="0" fontId="210" fillId="0" borderId="314"/>
    <xf numFmtId="37" fontId="203" fillId="0" borderId="308" applyNumberFormat="0" applyFont="0" applyBorder="0" applyAlignment="0" applyProtection="0">
      <alignment horizontal="centerContinuous"/>
    </xf>
    <xf numFmtId="0" fontId="164" fillId="46" borderId="336" applyNumberFormat="0" applyAlignment="0" applyProtection="0"/>
    <xf numFmtId="0" fontId="247" fillId="59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5" fillId="59" borderId="281" applyNumberFormat="0" applyAlignment="0" applyProtection="0"/>
    <xf numFmtId="38" fontId="41" fillId="0" borderId="277" applyNumberFormat="0" applyFont="0" applyFill="0" applyAlignment="0" applyProtection="0"/>
    <xf numFmtId="0" fontId="134" fillId="59" borderId="336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60" fillId="46" borderId="310" applyNumberForma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64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195" fontId="133" fillId="0" borderId="339" applyAlignment="0" applyProtection="0"/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60" fillId="46" borderId="336" applyNumberFormat="0" applyAlignment="0" applyProtection="0"/>
    <xf numFmtId="0" fontId="52" fillId="59" borderId="336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164" fillId="46" borderId="310" applyNumberFormat="0" applyAlignment="0" applyProtection="0"/>
    <xf numFmtId="0" fontId="95" fillId="59" borderId="310" applyNumberFormat="0" applyAlignment="0" applyProtection="0"/>
    <xf numFmtId="0" fontId="8" fillId="70" borderId="343" applyNumberFormat="0" applyProtection="0">
      <alignment horizontal="left" vertical="top" indent="1"/>
    </xf>
    <xf numFmtId="4" fontId="34" fillId="49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186" fillId="36" borderId="343" applyNumberFormat="0" applyProtection="0">
      <alignment vertical="center"/>
    </xf>
    <xf numFmtId="0" fontId="9" fillId="62" borderId="337" applyNumberFormat="0" applyFont="0" applyAlignment="0" applyProtection="0"/>
    <xf numFmtId="0" fontId="256" fillId="46" borderId="336" applyNumberFormat="0" applyAlignment="0" applyProtection="0"/>
    <xf numFmtId="0" fontId="52" fillId="59" borderId="336" applyNumberFormat="0" applyAlignment="0" applyProtection="0"/>
    <xf numFmtId="0" fontId="8" fillId="63" borderId="315" applyNumberFormat="0" applyProtection="0">
      <alignment horizontal="left" vertical="center" indent="1"/>
    </xf>
    <xf numFmtId="4" fontId="34" fillId="57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0" fontId="93" fillId="52" borderId="0" applyNumberFormat="0" applyBorder="0" applyAlignment="0" applyProtection="0"/>
    <xf numFmtId="0" fontId="93" fillId="57" borderId="0" applyNumberFormat="0" applyBorder="0" applyAlignment="0" applyProtection="0"/>
    <xf numFmtId="175" fontId="62" fillId="0" borderId="340" applyNumberFormat="0" applyFill="0" applyAlignment="0" applyProtection="0"/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52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64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4" fontId="80" fillId="36" borderId="343" applyNumberFormat="0" applyProtection="0">
      <alignment horizontal="left" vertical="center" indent="1"/>
    </xf>
    <xf numFmtId="4" fontId="34" fillId="75" borderId="343" applyNumberFormat="0" applyProtection="0">
      <alignment horizontal="left" vertical="center" indent="1"/>
    </xf>
    <xf numFmtId="0" fontId="34" fillId="70" borderId="343" applyNumberFormat="0" applyProtection="0">
      <alignment horizontal="left" vertical="top" indent="1"/>
    </xf>
    <xf numFmtId="0" fontId="209" fillId="0" borderId="340" applyNumberFormat="0" applyFill="0" applyAlignment="0" applyProtection="0"/>
    <xf numFmtId="0" fontId="176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229" fillId="59" borderId="336" applyNumberFormat="0" applyAlignment="0" applyProtection="0">
      <alignment vertical="center"/>
    </xf>
    <xf numFmtId="0" fontId="156" fillId="0" borderId="314"/>
    <xf numFmtId="0" fontId="38" fillId="62" borderId="337" applyNumberFormat="0" applyFont="0" applyAlignment="0" applyProtection="0"/>
    <xf numFmtId="0" fontId="93" fillId="58" borderId="0" applyNumberFormat="0" applyBorder="0" applyAlignment="0" applyProtection="0"/>
    <xf numFmtId="0" fontId="93" fillId="56" borderId="0" applyNumberFormat="0" applyBorder="0" applyAlignment="0" applyProtection="0"/>
    <xf numFmtId="0" fontId="164" fillId="46" borderId="336" applyNumberFormat="0" applyAlignment="0" applyProtection="0"/>
    <xf numFmtId="0" fontId="7" fillId="62" borderId="313" applyNumberFormat="0" applyFont="0" applyAlignment="0" applyProtection="0"/>
    <xf numFmtId="175" fontId="105" fillId="59" borderId="281" applyNumberFormat="0" applyAlignment="0" applyProtection="0"/>
    <xf numFmtId="0" fontId="260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95" fillId="59" borderId="310" applyNumberFormat="0" applyAlignment="0" applyProtection="0"/>
    <xf numFmtId="0" fontId="106" fillId="0" borderId="0" applyNumberFormat="0" applyFill="0" applyBorder="0" applyAlignment="0" applyProtection="0"/>
    <xf numFmtId="0" fontId="93" fillId="56" borderId="0" applyNumberFormat="0" applyBorder="0" applyAlignment="0" applyProtection="0"/>
    <xf numFmtId="0" fontId="8" fillId="37" borderId="343" applyNumberFormat="0" applyProtection="0">
      <alignment horizontal="left" vertical="center" indent="1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48" fillId="0" borderId="335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2" fillId="46" borderId="336" applyNumberFormat="0" applyAlignment="0" applyProtection="0"/>
    <xf numFmtId="0" fontId="176" fillId="59" borderId="281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164" fillId="46" borderId="336" applyNumberFormat="0" applyAlignment="0" applyProtection="0"/>
    <xf numFmtId="0" fontId="48" fillId="0" borderId="335">
      <alignment horizontal="lef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8" fillId="37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0" fontId="88" fillId="0" borderId="314"/>
    <xf numFmtId="0" fontId="208" fillId="0" borderId="277" applyBorder="0">
      <alignment horizontal="center"/>
    </xf>
    <xf numFmtId="0" fontId="7" fillId="0" borderId="0"/>
    <xf numFmtId="195" fontId="133" fillId="0" borderId="277" applyAlignment="0" applyProtection="0"/>
    <xf numFmtId="0" fontId="156" fillId="67" borderId="314"/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0" fontId="8" fillId="70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8" fillId="62" borderId="313" applyNumberFormat="0" applyFont="0" applyAlignment="0" applyProtection="0">
      <alignment vertical="center"/>
    </xf>
    <xf numFmtId="0" fontId="64" fillId="59" borderId="338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07" fillId="0" borderId="340" applyNumberFormat="0" applyFill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256" fillId="46" borderId="310" applyNumberFormat="0" applyAlignment="0" applyProtection="0"/>
    <xf numFmtId="0" fontId="256" fillId="46" borderId="310" applyNumberFormat="0" applyAlignment="0" applyProtection="0"/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210" fillId="0" borderId="314"/>
    <xf numFmtId="175" fontId="64" fillId="59" borderId="281" applyNumberFormat="0" applyAlignment="0" applyProtection="0"/>
    <xf numFmtId="0" fontId="233" fillId="0" borderId="291" applyNumberFormat="0" applyFill="0" applyAlignment="0" applyProtection="0">
      <alignment vertical="center"/>
    </xf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44" fillId="62" borderId="313" applyNumberFormat="0" applyFont="0" applyAlignment="0" applyProtection="0"/>
    <xf numFmtId="4" fontId="34" fillId="75" borderId="315" applyNumberFormat="0" applyProtection="0">
      <alignment horizontal="left" vertical="center" indent="1"/>
    </xf>
    <xf numFmtId="37" fontId="203" fillId="0" borderId="308" applyNumberFormat="0" applyFont="0" applyBorder="0" applyAlignment="0" applyProtection="0">
      <alignment horizontal="centerContinuous"/>
    </xf>
    <xf numFmtId="0" fontId="107" fillId="0" borderId="291" applyNumberFormat="0" applyFill="0" applyAlignment="0" applyProtection="0"/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64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10" fontId="8" fillId="34" borderId="317" applyNumberFormat="0" applyFont="0" applyFill="0" applyBorder="0" applyAlignment="0">
      <protection locked="0"/>
    </xf>
    <xf numFmtId="0" fontId="88" fillId="0" borderId="314"/>
    <xf numFmtId="0" fontId="8" fillId="74" borderId="315" applyNumberFormat="0" applyProtection="0">
      <alignment horizontal="left" vertical="center" indent="1"/>
    </xf>
    <xf numFmtId="4" fontId="34" fillId="39" borderId="315" applyNumberFormat="0" applyProtection="0">
      <alignment vertical="center"/>
    </xf>
    <xf numFmtId="0" fontId="88" fillId="0" borderId="314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0" fillId="36" borderId="315" applyNumberFormat="0" applyProtection="0">
      <alignment horizontal="left" vertical="top" indent="1"/>
    </xf>
    <xf numFmtId="4" fontId="34" fillId="50" borderId="315" applyNumberFormat="0" applyProtection="0">
      <alignment horizontal="right" vertical="center"/>
    </xf>
    <xf numFmtId="0" fontId="8" fillId="37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247" fillId="59" borderId="336" applyNumberFormat="0" applyAlignment="0" applyProtection="0"/>
    <xf numFmtId="0" fontId="233" fillId="0" borderId="340" applyNumberFormat="0" applyFill="0" applyAlignmen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156" fillId="67" borderId="314"/>
    <xf numFmtId="0" fontId="176" fillId="59" borderId="338" applyNumberFormat="0" applyAlignment="0" applyProtection="0"/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175" fontId="256" fillId="46" borderId="336" applyNumberFormat="0" applyAlignment="0" applyProtection="0"/>
    <xf numFmtId="0" fontId="60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175" fontId="102" fillId="46" borderId="336" applyNumberFormat="0" applyAlignment="0" applyProtection="0"/>
    <xf numFmtId="175" fontId="102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264" fillId="0" borderId="340" applyNumberFormat="0" applyFill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95" fillId="59" borderId="336" applyNumberFormat="0" applyAlignment="0" applyProtection="0"/>
    <xf numFmtId="0" fontId="8" fillId="62" borderId="313" applyNumberFormat="0" applyFont="0" applyAlignment="0" applyProtection="0"/>
    <xf numFmtId="0" fontId="80" fillId="36" borderId="315" applyNumberFormat="0" applyProtection="0">
      <alignment horizontal="left" vertical="top" indent="1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8" fillId="74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256" fillId="46" borderId="336" applyNumberFormat="0" applyAlignment="0" applyProtection="0"/>
    <xf numFmtId="0" fontId="164" fillId="46" borderId="336" applyNumberFormat="0" applyAlignment="0" applyProtection="0"/>
    <xf numFmtId="4" fontId="80" fillId="36" borderId="343" applyNumberFormat="0" applyProtection="0">
      <alignment horizontal="left" vertical="center" indent="1"/>
    </xf>
    <xf numFmtId="0" fontId="80" fillId="36" borderId="343" applyNumberFormat="0" applyProtection="0">
      <alignment horizontal="left" vertical="top" indent="1"/>
    </xf>
    <xf numFmtId="0" fontId="210" fillId="0" borderId="314"/>
    <xf numFmtId="175" fontId="105" fillId="59" borderId="338" applyNumberFormat="0" applyAlignment="0" applyProtection="0"/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88" fillId="0" borderId="314"/>
    <xf numFmtId="0" fontId="164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44" fillId="62" borderId="337" applyNumberFormat="0" applyFont="0" applyAlignment="0" applyProtection="0"/>
    <xf numFmtId="4" fontId="34" fillId="58" borderId="315" applyNumberFormat="0" applyProtection="0">
      <alignment horizontal="right" vertical="center"/>
    </xf>
    <xf numFmtId="0" fontId="102" fillId="46" borderId="310" applyNumberFormat="0" applyAlignment="0" applyProtection="0"/>
    <xf numFmtId="0" fontId="221" fillId="59" borderId="338" applyNumberFormat="0" applyAlignment="0" applyProtection="0">
      <alignment vertical="center"/>
    </xf>
    <xf numFmtId="0" fontId="164" fillId="46" borderId="310" applyNumberFormat="0" applyAlignment="0" applyProtection="0"/>
    <xf numFmtId="4" fontId="34" fillId="73" borderId="315" applyNumberFormat="0" applyProtection="0">
      <alignment horizontal="right" vertical="center"/>
    </xf>
    <xf numFmtId="0" fontId="8" fillId="62" borderId="313" applyNumberFormat="0" applyFont="0" applyAlignment="0" applyProtection="0">
      <alignment vertical="center"/>
    </xf>
    <xf numFmtId="0" fontId="256" fillId="46" borderId="310" applyNumberFormat="0" applyAlignment="0" applyProtection="0"/>
    <xf numFmtId="0" fontId="9" fillId="62" borderId="313" applyNumberFormat="0" applyFont="0" applyAlignment="0" applyProtection="0"/>
    <xf numFmtId="195" fontId="133" fillId="0" borderId="339" applyAlignment="0" applyProtection="0"/>
    <xf numFmtId="43" fontId="1" fillId="0" borderId="0" applyFont="0" applyFill="0" applyBorder="0" applyAlignment="0" applyProtection="0"/>
    <xf numFmtId="0" fontId="8" fillId="0" borderId="0"/>
    <xf numFmtId="173" fontId="3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7" fillId="0" borderId="1" applyNumberFormat="0" applyFill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52" fillId="59" borderId="321" applyNumberFormat="0" applyAlignment="0" applyProtection="0"/>
    <xf numFmtId="175" fontId="95" fillId="59" borderId="321" applyNumberFormat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175" fontId="247" fillId="59" borderId="321" applyNumberFormat="0" applyAlignment="0" applyProtection="0"/>
    <xf numFmtId="0" fontId="134" fillId="59" borderId="321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3" fillId="0" borderId="0" applyFont="0" applyFill="0" applyBorder="0" applyAlignment="0" applyProtection="0"/>
    <xf numFmtId="297" fontId="138" fillId="0" borderId="1" applyFont="0" applyFill="0" applyBorder="0" applyAlignment="0" applyProtection="0"/>
    <xf numFmtId="1" fontId="311" fillId="99" borderId="320" applyNumberFormat="0" applyBorder="0" applyAlignment="0">
      <alignment horizontal="centerContinuous" vertical="center"/>
      <protection locked="0"/>
    </xf>
    <xf numFmtId="0" fontId="315" fillId="40" borderId="319">
      <alignment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175" fontId="48" fillId="0" borderId="319">
      <alignment horizontal="left" vertical="center"/>
    </xf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02" fillId="46" borderId="321" applyNumberFormat="0" applyAlignment="0" applyProtection="0"/>
    <xf numFmtId="0" fontId="256" fillId="46" borderId="321" applyNumberFormat="0" applyAlignment="0" applyProtection="0"/>
    <xf numFmtId="0" fontId="60" fillId="46" borderId="321" applyNumberFormat="0" applyAlignment="0" applyProtection="0"/>
    <xf numFmtId="175" fontId="102" fillId="46" borderId="321" applyNumberFormat="0" applyAlignment="0" applyProtection="0"/>
    <xf numFmtId="0" fontId="102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60" fillId="46" borderId="321" applyNumberFormat="0" applyAlignment="0" applyProtection="0"/>
    <xf numFmtId="175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14" fontId="138" fillId="0" borderId="1" applyFont="0" applyFill="0" applyBorder="0" applyAlignment="0" applyProtection="0"/>
    <xf numFmtId="0" fontId="338" fillId="0" borderId="0"/>
    <xf numFmtId="0" fontId="1" fillId="0" borderId="0"/>
    <xf numFmtId="0" fontId="1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38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343" fillId="8" borderId="16" applyNumberFormat="0" applyFont="0" applyAlignment="0" applyProtection="0"/>
    <xf numFmtId="0" fontId="7" fillId="62" borderId="322" applyNumberFormat="0" applyFont="0" applyAlignment="0" applyProtection="0"/>
    <xf numFmtId="0" fontId="9" fillId="62" borderId="322" applyNumberFormat="0" applyFont="0" applyAlignment="0" applyProtection="0"/>
    <xf numFmtId="0" fontId="7" fillId="62" borderId="322" applyNumberFormat="0" applyFont="0" applyAlignment="0" applyProtection="0"/>
    <xf numFmtId="0" fontId="343" fillId="8" borderId="16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8" fillId="62" borderId="322" applyNumberFormat="0" applyFont="0" applyAlignment="0" applyProtection="0"/>
    <xf numFmtId="0" fontId="343" fillId="8" borderId="16" applyNumberFormat="0" applyFont="0" applyAlignment="0" applyProtection="0"/>
    <xf numFmtId="0" fontId="105" fillId="59" borderId="323" applyNumberFormat="0" applyAlignment="0" applyProtection="0"/>
    <xf numFmtId="0" fontId="260" fillId="59" borderId="323" applyNumberFormat="0" applyAlignment="0" applyProtection="0"/>
    <xf numFmtId="0" fontId="64" fillId="59" borderId="323" applyNumberFormat="0" applyAlignment="0" applyProtection="0"/>
    <xf numFmtId="175" fontId="105" fillId="59" borderId="323" applyNumberFormat="0" applyAlignment="0" applyProtection="0"/>
    <xf numFmtId="0" fontId="105" fillId="59" borderId="323" applyNumberFormat="0" applyAlignment="0" applyProtection="0"/>
    <xf numFmtId="0" fontId="260" fillId="59" borderId="323" applyNumberFormat="0" applyAlignment="0" applyProtection="0"/>
    <xf numFmtId="0" fontId="176" fillId="59" borderId="323" applyNumberFormat="0" applyAlignment="0" applyProtection="0"/>
    <xf numFmtId="175" fontId="260" fillId="59" borderId="323" applyNumberFormat="0" applyAlignment="0" applyProtection="0"/>
    <xf numFmtId="0" fontId="176" fillId="59" borderId="323" applyNumberFormat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38" fontId="41" fillId="0" borderId="324" applyNumberFormat="0" applyFont="0" applyFill="0" applyAlignment="0" applyProtection="0"/>
    <xf numFmtId="172" fontId="8" fillId="0" borderId="319" applyNumberFormat="0" applyFont="0" applyFill="0" applyAlignment="0" applyProtection="0"/>
    <xf numFmtId="0" fontId="107" fillId="0" borderId="325" applyNumberFormat="0" applyFill="0" applyAlignment="0" applyProtection="0"/>
    <xf numFmtId="0" fontId="264" fillId="0" borderId="325" applyNumberFormat="0" applyFill="0" applyAlignment="0" applyProtection="0"/>
    <xf numFmtId="0" fontId="62" fillId="0" borderId="325" applyNumberFormat="0" applyFill="0" applyAlignment="0" applyProtection="0"/>
    <xf numFmtId="0" fontId="107" fillId="0" borderId="325" applyNumberFormat="0" applyFill="0" applyAlignment="0" applyProtection="0"/>
    <xf numFmtId="0" fontId="264" fillId="0" borderId="325" applyNumberFormat="0" applyFill="0" applyAlignment="0" applyProtection="0"/>
    <xf numFmtId="0" fontId="209" fillId="0" borderId="325" applyNumberFormat="0" applyFill="0" applyAlignment="0" applyProtection="0"/>
    <xf numFmtId="175" fontId="264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38" fontId="138" fillId="0" borderId="1" applyNumberFormat="0" applyFont="0" applyFill="0" applyAlignment="0" applyProtection="0"/>
    <xf numFmtId="38" fontId="335" fillId="0" borderId="324">
      <alignment horizontal="right"/>
    </xf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175" fontId="105" fillId="59" borderId="323" applyNumberFormat="0" applyAlignment="0" applyProtection="0"/>
    <xf numFmtId="175" fontId="64" fillId="59" borderId="323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175" fontId="95" fillId="59" borderId="321" applyNumberFormat="0" applyAlignment="0" applyProtection="0"/>
    <xf numFmtId="175" fontId="52" fillId="59" borderId="321" applyNumberFormat="0" applyAlignment="0" applyProtection="0"/>
    <xf numFmtId="0" fontId="102" fillId="46" borderId="321" applyNumberFormat="0" applyAlignment="0" applyProtection="0"/>
    <xf numFmtId="175" fontId="60" fillId="46" borderId="321" applyNumberFormat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175" fontId="107" fillId="0" borderId="325" applyNumberFormat="0" applyFill="0" applyAlignment="0" applyProtection="0"/>
    <xf numFmtId="175" fontId="62" fillId="0" borderId="325" applyNumberFormat="0" applyFill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175" fontId="7" fillId="62" borderId="322" applyNumberFormat="0" applyFont="0" applyAlignment="0" applyProtection="0"/>
    <xf numFmtId="175" fontId="8" fillId="62" borderId="322" applyNumberFormat="0" applyFont="0" applyAlignment="0" applyProtection="0"/>
    <xf numFmtId="0" fontId="39" fillId="62" borderId="322" applyNumberFormat="0" applyFont="0" applyAlignment="0" applyProtection="0"/>
    <xf numFmtId="0" fontId="39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102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7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323" applyNumberFormat="0" applyAlignment="0" applyProtection="0"/>
    <xf numFmtId="0" fontId="95" fillId="59" borderId="321" applyNumberFormat="0" applyAlignment="0" applyProtection="0"/>
    <xf numFmtId="0" fontId="52" fillId="59" borderId="321" applyNumberFormat="0" applyAlignment="0" applyProtection="0"/>
    <xf numFmtId="0" fontId="60" fillId="46" borderId="321" applyNumberForma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8" fillId="62" borderId="322" applyNumberFormat="0" applyFont="0" applyAlignment="0" applyProtection="0"/>
    <xf numFmtId="0" fontId="48" fillId="0" borderId="319">
      <alignment horizontal="left" vertical="center"/>
    </xf>
    <xf numFmtId="37" fontId="8" fillId="0" borderId="0"/>
    <xf numFmtId="195" fontId="133" fillId="0" borderId="32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327"/>
    <xf numFmtId="0" fontId="156" fillId="67" borderId="327"/>
    <xf numFmtId="3" fontId="8" fillId="35" borderId="326" applyFill="0" applyBorder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4" fontId="80" fillId="61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80" fillId="36" borderId="328" applyNumberFormat="0" applyProtection="0">
      <alignment horizontal="left" vertical="center" indent="1"/>
    </xf>
    <xf numFmtId="0" fontId="80" fillId="36" borderId="328" applyNumberFormat="0" applyProtection="0">
      <alignment horizontal="left" vertical="top" indent="1"/>
    </xf>
    <xf numFmtId="4" fontId="34" fillId="42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top" indent="1"/>
    </xf>
    <xf numFmtId="4" fontId="34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34" fillId="39" borderId="328" applyNumberFormat="0" applyProtection="0">
      <alignment horizontal="left" vertical="center" indent="1"/>
    </xf>
    <xf numFmtId="0" fontId="34" fillId="39" borderId="328" applyNumberFormat="0" applyProtection="0">
      <alignment horizontal="left" vertical="top" indent="1"/>
    </xf>
    <xf numFmtId="4" fontId="34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34" fillId="75" borderId="328" applyNumberFormat="0" applyProtection="0">
      <alignment horizontal="left" vertical="center" indent="1"/>
    </xf>
    <xf numFmtId="0" fontId="34" fillId="70" borderId="328" applyNumberFormat="0" applyProtection="0">
      <alignment horizontal="left" vertical="top" indent="1"/>
    </xf>
    <xf numFmtId="4" fontId="85" fillId="73" borderId="328" applyNumberFormat="0" applyProtection="0">
      <alignment horizontal="right" vertical="center"/>
    </xf>
    <xf numFmtId="0" fontId="189" fillId="0" borderId="329"/>
    <xf numFmtId="0" fontId="185" fillId="1" borderId="319" applyNumberFormat="0" applyFont="0" applyAlignment="0">
      <alignment horizontal="center"/>
    </xf>
    <xf numFmtId="0" fontId="88" fillId="0" borderId="327"/>
    <xf numFmtId="0" fontId="88" fillId="0" borderId="327"/>
    <xf numFmtId="221" fontId="200" fillId="0" borderId="1" applyBorder="0" applyProtection="0">
      <alignment horizontal="right" vertical="center"/>
    </xf>
    <xf numFmtId="0" fontId="201" fillId="78" borderId="1" applyBorder="0" applyProtection="0">
      <alignment horizontal="centerContinuous" vertical="center"/>
    </xf>
    <xf numFmtId="37" fontId="203" fillId="0" borderId="330" applyNumberFormat="0" applyFont="0" applyBorder="0" applyAlignment="0" applyProtection="0">
      <alignment horizontal="centerContinuous"/>
    </xf>
    <xf numFmtId="0" fontId="208" fillId="0" borderId="324" applyBorder="0">
      <alignment horizontal="center"/>
    </xf>
    <xf numFmtId="0" fontId="210" fillId="0" borderId="327"/>
    <xf numFmtId="0" fontId="156" fillId="0" borderId="327"/>
    <xf numFmtId="0" fontId="8" fillId="62" borderId="322" applyNumberFormat="0" applyFon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195" fontId="133" fillId="0" borderId="324" applyAlignment="0" applyProtection="0"/>
    <xf numFmtId="195" fontId="133" fillId="0" borderId="324" applyAlignment="0" applyProtection="0"/>
    <xf numFmtId="0" fontId="88" fillId="0" borderId="327"/>
    <xf numFmtId="0" fontId="88" fillId="0" borderId="327"/>
    <xf numFmtId="0" fontId="156" fillId="67" borderId="327"/>
    <xf numFmtId="0" fontId="156" fillId="67" borderId="327"/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0" fontId="189" fillId="0" borderId="329"/>
    <xf numFmtId="0" fontId="88" fillId="0" borderId="327"/>
    <xf numFmtId="0" fontId="88" fillId="0" borderId="327"/>
    <xf numFmtId="0" fontId="88" fillId="0" borderId="327"/>
    <xf numFmtId="0" fontId="88" fillId="0" borderId="327"/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0" fontId="208" fillId="0" borderId="324" applyBorder="0">
      <alignment horizontal="center"/>
    </xf>
    <xf numFmtId="0" fontId="208" fillId="0" borderId="324" applyBorder="0">
      <alignment horizontal="center"/>
    </xf>
    <xf numFmtId="0" fontId="210" fillId="0" borderId="327"/>
    <xf numFmtId="0" fontId="210" fillId="0" borderId="327"/>
    <xf numFmtId="0" fontId="156" fillId="0" borderId="327"/>
    <xf numFmtId="0" fontId="156" fillId="0" borderId="327"/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60" fillId="46" borderId="321" applyNumberFormat="0" applyAlignment="0" applyProtection="0"/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37" fillId="0" borderId="1" applyNumberFormat="0" applyFill="0" applyAlignment="0" applyProtection="0"/>
    <xf numFmtId="0" fontId="137" fillId="0" borderId="1" applyNumberFormat="0" applyFill="0" applyAlignment="0" applyProtection="0"/>
    <xf numFmtId="195" fontId="133" fillId="0" borderId="324" applyAlignment="0" applyProtection="0"/>
    <xf numFmtId="195" fontId="133" fillId="0" borderId="324" applyAlignment="0" applyProtection="0"/>
    <xf numFmtId="195" fontId="133" fillId="0" borderId="324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247" fillId="59" borderId="321" applyNumberFormat="0" applyAlignment="0" applyProtection="0"/>
    <xf numFmtId="0" fontId="52" fillId="59" borderId="321" applyNumberFormat="0" applyAlignment="0" applyProtection="0"/>
    <xf numFmtId="0" fontId="52" fillId="59" borderId="321" applyNumberFormat="0" applyAlignment="0" applyProtection="0"/>
    <xf numFmtId="175" fontId="95" fillId="59" borderId="321" applyNumberFormat="0" applyAlignment="0" applyProtection="0"/>
    <xf numFmtId="175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175" fontId="247" fillId="59" borderId="321" applyNumberFormat="0" applyAlignment="0" applyProtection="0"/>
    <xf numFmtId="175" fontId="247" fillId="59" borderId="321" applyNumberFormat="0" applyAlignment="0" applyProtection="0"/>
    <xf numFmtId="0" fontId="247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0" fontId="305" fillId="0" borderId="1" applyNumberFormat="0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297" fontId="138" fillId="0" borderId="1" applyFont="0" applyFill="0" applyBorder="0" applyAlignment="0" applyProtection="0"/>
    <xf numFmtId="297" fontId="138" fillId="0" borderId="1" applyFont="0" applyFill="0" applyBorder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175" fontId="102" fillId="46" borderId="321" applyNumberFormat="0" applyAlignment="0" applyProtection="0"/>
    <xf numFmtId="175" fontId="102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175" fontId="256" fillId="46" borderId="321" applyNumberFormat="0" applyAlignment="0" applyProtection="0"/>
    <xf numFmtId="175" fontId="256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56" fillId="67" borderId="327"/>
    <xf numFmtId="0" fontId="156" fillId="67" borderId="327"/>
    <xf numFmtId="0" fontId="156" fillId="67" borderId="327"/>
    <xf numFmtId="0" fontId="156" fillId="67" borderId="327"/>
    <xf numFmtId="0" fontId="156" fillId="67" borderId="327"/>
    <xf numFmtId="0" fontId="156" fillId="67" borderId="327"/>
    <xf numFmtId="14" fontId="138" fillId="0" borderId="1" applyFont="0" applyFill="0" applyBorder="0" applyAlignment="0" applyProtection="0"/>
    <xf numFmtId="14" fontId="138" fillId="0" borderId="1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4" fillId="62" borderId="322" applyNumberFormat="0" applyFont="0" applyAlignment="0" applyProtection="0"/>
    <xf numFmtId="0" fontId="244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38" fillId="62" borderId="322" applyNumberFormat="0" applyFont="0" applyAlignment="0" applyProtection="0"/>
    <xf numFmtId="0" fontId="38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260" fillId="59" borderId="323" applyNumberFormat="0" applyAlignment="0" applyProtection="0"/>
    <xf numFmtId="0" fontId="260" fillId="59" borderId="323" applyNumberFormat="0" applyAlignment="0" applyProtection="0"/>
    <xf numFmtId="0" fontId="64" fillId="59" borderId="323" applyNumberFormat="0" applyAlignment="0" applyProtection="0"/>
    <xf numFmtId="0" fontId="64" fillId="59" borderId="323" applyNumberFormat="0" applyAlignment="0" applyProtection="0"/>
    <xf numFmtId="175" fontId="105" fillId="59" borderId="323" applyNumberFormat="0" applyAlignment="0" applyProtection="0"/>
    <xf numFmtId="175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175" fontId="260" fillId="59" borderId="323" applyNumberFormat="0" applyAlignment="0" applyProtection="0"/>
    <xf numFmtId="175" fontId="260" fillId="59" borderId="323" applyNumberFormat="0" applyAlignment="0" applyProtection="0"/>
    <xf numFmtId="0" fontId="260" fillId="59" borderId="323" applyNumberFormat="0" applyAlignment="0" applyProtection="0"/>
    <xf numFmtId="0" fontId="260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38" fontId="41" fillId="0" borderId="324" applyNumberFormat="0" applyFont="0" applyFill="0" applyAlignment="0" applyProtection="0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221" fontId="200" fillId="0" borderId="1" applyBorder="0" applyProtection="0">
      <alignment horizontal="right" vertical="center"/>
    </xf>
    <xf numFmtId="221" fontId="200" fillId="0" borderId="1" applyBorder="0" applyProtection="0">
      <alignment horizontal="right" vertical="center"/>
    </xf>
    <xf numFmtId="0" fontId="201" fillId="78" borderId="1" applyBorder="0" applyProtection="0">
      <alignment horizontal="centerContinuous" vertical="center"/>
    </xf>
    <xf numFmtId="0" fontId="201" fillId="78" borderId="1" applyBorder="0" applyProtection="0">
      <alignment horizontal="centerContinuous" vertical="center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0" fontId="208" fillId="0" borderId="324" applyBorder="0">
      <alignment horizontal="center"/>
    </xf>
    <xf numFmtId="0" fontId="208" fillId="0" borderId="324" applyBorder="0">
      <alignment horizontal="center"/>
    </xf>
    <xf numFmtId="0" fontId="208" fillId="0" borderId="324" applyBorder="0">
      <alignment horizontal="center"/>
    </xf>
    <xf numFmtId="0" fontId="264" fillId="0" borderId="325" applyNumberFormat="0" applyFill="0" applyAlignment="0" applyProtection="0"/>
    <xf numFmtId="0" fontId="264" fillId="0" borderId="325" applyNumberFormat="0" applyFill="0" applyAlignment="0" applyProtection="0"/>
    <xf numFmtId="0" fontId="62" fillId="0" borderId="325" applyNumberFormat="0" applyFill="0" applyAlignment="0" applyProtection="0"/>
    <xf numFmtId="0" fontId="62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175" fontId="264" fillId="0" borderId="325" applyNumberFormat="0" applyFill="0" applyAlignment="0" applyProtection="0"/>
    <xf numFmtId="175" fontId="264" fillId="0" borderId="325" applyNumberFormat="0" applyFill="0" applyAlignment="0" applyProtection="0"/>
    <xf numFmtId="0" fontId="264" fillId="0" borderId="325" applyNumberFormat="0" applyFill="0" applyAlignment="0" applyProtection="0"/>
    <xf numFmtId="0" fontId="264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10" fillId="0" borderId="327"/>
    <xf numFmtId="0" fontId="210" fillId="0" borderId="327"/>
    <xf numFmtId="0" fontId="210" fillId="0" borderId="327"/>
    <xf numFmtId="0" fontId="210" fillId="0" borderId="327"/>
    <xf numFmtId="0" fontId="210" fillId="0" borderId="327"/>
    <xf numFmtId="0" fontId="210" fillId="0" borderId="327"/>
    <xf numFmtId="0" fontId="156" fillId="0" borderId="327"/>
    <xf numFmtId="0" fontId="156" fillId="0" borderId="327"/>
    <xf numFmtId="0" fontId="156" fillId="0" borderId="327"/>
    <xf numFmtId="0" fontId="156" fillId="0" borderId="327"/>
    <xf numFmtId="0" fontId="156" fillId="0" borderId="327"/>
    <xf numFmtId="0" fontId="156" fillId="0" borderId="327"/>
    <xf numFmtId="38" fontId="138" fillId="0" borderId="1" applyNumberFormat="0" applyFont="0" applyFill="0" applyAlignment="0" applyProtection="0"/>
    <xf numFmtId="38" fontId="138" fillId="0" borderId="1" applyNumberFormat="0" applyFont="0" applyFill="0" applyAlignment="0" applyProtection="0"/>
    <xf numFmtId="38" fontId="335" fillId="0" borderId="324">
      <alignment horizontal="right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105" fillId="59" borderId="323" applyNumberFormat="0" applyAlignment="0" applyProtection="0"/>
    <xf numFmtId="0" fontId="105" fillId="59" borderId="323" applyNumberFormat="0" applyAlignment="0" applyProtection="0"/>
    <xf numFmtId="175" fontId="105" fillId="59" borderId="323" applyNumberFormat="0" applyAlignment="0" applyProtection="0"/>
    <xf numFmtId="175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175" fontId="64" fillId="59" borderId="323" applyNumberFormat="0" applyAlignment="0" applyProtection="0"/>
    <xf numFmtId="175" fontId="64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175" fontId="95" fillId="59" borderId="321" applyNumberFormat="0" applyAlignment="0" applyProtection="0"/>
    <xf numFmtId="175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52" fillId="59" borderId="321" applyNumberFormat="0" applyAlignment="0" applyProtection="0"/>
    <xf numFmtId="0" fontId="52" fillId="59" borderId="321" applyNumberFormat="0" applyAlignment="0" applyProtection="0"/>
    <xf numFmtId="175" fontId="52" fillId="59" borderId="321" applyNumberFormat="0" applyAlignment="0" applyProtection="0"/>
    <xf numFmtId="175" fontId="52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175" fontId="60" fillId="46" borderId="321" applyNumberFormat="0" applyAlignment="0" applyProtection="0"/>
    <xf numFmtId="175" fontId="60" fillId="46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175" fontId="107" fillId="0" borderId="325" applyNumberFormat="0" applyFill="0" applyAlignment="0" applyProtection="0"/>
    <xf numFmtId="175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175" fontId="62" fillId="0" borderId="325" applyNumberFormat="0" applyFill="0" applyAlignment="0" applyProtection="0"/>
    <xf numFmtId="175" fontId="62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175" fontId="7" fillId="62" borderId="322" applyNumberFormat="0" applyFont="0" applyAlignment="0" applyProtection="0"/>
    <xf numFmtId="175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175" fontId="8" fillId="62" borderId="322" applyNumberFormat="0" applyFont="0" applyAlignment="0" applyProtection="0"/>
    <xf numFmtId="175" fontId="8" fillId="62" borderId="322" applyNumberFormat="0" applyFont="0" applyAlignment="0" applyProtection="0"/>
    <xf numFmtId="0" fontId="39" fillId="62" borderId="322" applyNumberFormat="0" applyFont="0" applyAlignment="0" applyProtection="0"/>
    <xf numFmtId="0" fontId="39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134" fillId="59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" fontId="311" fillId="99" borderId="332" applyNumberFormat="0" applyBorder="0" applyAlignment="0">
      <alignment horizontal="centerContinuous" vertical="center"/>
      <protection locked="0"/>
    </xf>
    <xf numFmtId="1" fontId="311" fillId="99" borderId="332" applyNumberFormat="0" applyBorder="0" applyAlignment="0">
      <alignment horizontal="centerContinuous" vertical="center"/>
      <protection locked="0"/>
    </xf>
    <xf numFmtId="0" fontId="315" fillId="40" borderId="319">
      <alignment vertical="center"/>
    </xf>
    <xf numFmtId="0" fontId="315" fillId="40" borderId="319">
      <alignment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7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176" fillId="59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176" fillId="59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176" fillId="59" borderId="32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41" fillId="0" borderId="324" applyNumberFormat="0" applyFont="0" applyFill="0" applyAlignment="0" applyProtection="0"/>
    <xf numFmtId="172" fontId="8" fillId="0" borderId="319" applyNumberFormat="0" applyFont="0" applyFill="0" applyAlignment="0" applyProtection="0"/>
    <xf numFmtId="172" fontId="8" fillId="0" borderId="319" applyNumberFormat="0" applyFont="0" applyFill="0" applyAlignment="0" applyProtection="0"/>
    <xf numFmtId="0" fontId="209" fillId="0" borderId="325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38" fontId="335" fillId="0" borderId="324">
      <alignment horizontal="right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0" fontId="8" fillId="34" borderId="334" applyNumberFormat="0" applyFont="0" applyFill="0" applyBorder="0" applyAlignment="0">
      <protection locked="0"/>
    </xf>
    <xf numFmtId="0" fontId="105" fillId="59" borderId="323" applyNumberFormat="0" applyAlignment="0" applyProtection="0"/>
    <xf numFmtId="0" fontId="95" fillId="59" borderId="321" applyNumberFormat="0" applyAlignment="0" applyProtection="0"/>
    <xf numFmtId="0" fontId="102" fillId="46" borderId="321" applyNumberFormat="0" applyAlignment="0" applyProtection="0"/>
    <xf numFmtId="0" fontId="107" fillId="0" borderId="325" applyNumberFormat="0" applyFill="0" applyAlignment="0" applyProtection="0"/>
    <xf numFmtId="0" fontId="7" fillId="62" borderId="32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95" fillId="59" borderId="3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59" borderId="310" applyNumberFormat="0" applyAlignment="0" applyProtection="0"/>
    <xf numFmtId="37" fontId="203" fillId="0" borderId="308" applyNumberFormat="0" applyFont="0" applyBorder="0" applyAlignment="0" applyProtection="0">
      <alignment horizontal="centerContinuous"/>
    </xf>
    <xf numFmtId="0" fontId="8" fillId="37" borderId="315" applyNumberFormat="0" applyProtection="0">
      <alignment horizontal="left" vertical="top" indent="1"/>
    </xf>
    <xf numFmtId="0" fontId="88" fillId="0" borderId="314"/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4" fontId="34" fillId="58" borderId="315" applyNumberFormat="0" applyProtection="0">
      <alignment horizontal="right" vertical="center"/>
    </xf>
    <xf numFmtId="0" fontId="164" fillId="46" borderId="310" applyNumberFormat="0" applyAlignment="0" applyProtection="0"/>
    <xf numFmtId="0" fontId="105" fillId="59" borderId="338" applyNumberFormat="0" applyAlignment="0" applyProtection="0"/>
    <xf numFmtId="0" fontId="34" fillId="70" borderId="343" applyNumberFormat="0" applyProtection="0">
      <alignment horizontal="left" vertical="top" indent="1"/>
    </xf>
    <xf numFmtId="0" fontId="164" fillId="46" borderId="336" applyNumberFormat="0" applyAlignment="0" applyProtection="0"/>
    <xf numFmtId="195" fontId="133" fillId="0" borderId="339" applyAlignment="0" applyProtection="0"/>
    <xf numFmtId="4" fontId="34" fillId="50" borderId="343" applyNumberFormat="0" applyProtection="0">
      <alignment horizontal="right" vertical="center"/>
    </xf>
    <xf numFmtId="0" fontId="7" fillId="62" borderId="337" applyNumberFormat="0" applyFont="0" applyAlignment="0" applyProtection="0"/>
    <xf numFmtId="0" fontId="34" fillId="70" borderId="343" applyNumberFormat="0" applyProtection="0">
      <alignment horizontal="left" vertical="top" indent="1"/>
    </xf>
    <xf numFmtId="175" fontId="52" fillId="59" borderId="336" applyNumberFormat="0" applyAlignment="0" applyProtection="0"/>
    <xf numFmtId="0" fontId="39" fillId="62" borderId="313" applyNumberFormat="0" applyFont="0" applyAlignment="0" applyProtection="0"/>
    <xf numFmtId="0" fontId="107" fillId="0" borderId="291" applyNumberFormat="0" applyFill="0" applyAlignment="0" applyProtection="0"/>
    <xf numFmtId="175" fontId="52" fillId="59" borderId="310" applyNumberFormat="0" applyAlignment="0" applyProtection="0"/>
    <xf numFmtId="0" fontId="105" fillId="59" borderId="281" applyNumberFormat="0" applyAlignment="0" applyProtection="0"/>
    <xf numFmtId="0" fontId="210" fillId="0" borderId="314"/>
    <xf numFmtId="0" fontId="62" fillId="0" borderId="291" applyNumberFormat="0" applyFill="0" applyAlignment="0" applyProtection="0"/>
    <xf numFmtId="0" fontId="88" fillId="0" borderId="314"/>
    <xf numFmtId="0" fontId="34" fillId="70" borderId="315" applyNumberFormat="0" applyProtection="0">
      <alignment horizontal="left" vertical="top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9" fillId="62" borderId="313" applyNumberFormat="0" applyFont="0" applyAlignment="0" applyProtection="0"/>
    <xf numFmtId="0" fontId="156" fillId="67" borderId="314"/>
    <xf numFmtId="0" fontId="102" fillId="46" borderId="310" applyNumberFormat="0" applyAlignment="0" applyProtection="0"/>
    <xf numFmtId="4" fontId="80" fillId="36" borderId="343" applyNumberFormat="0" applyProtection="0">
      <alignment horizontal="left" vertical="center" indent="1"/>
    </xf>
    <xf numFmtId="0" fontId="88" fillId="0" borderId="314"/>
    <xf numFmtId="4" fontId="187" fillId="39" borderId="315" applyNumberFormat="0" applyProtection="0">
      <alignment vertical="center"/>
    </xf>
    <xf numFmtId="4" fontId="34" fillId="75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156" fillId="67" borderId="314"/>
    <xf numFmtId="0" fontId="88" fillId="0" borderId="314"/>
    <xf numFmtId="0" fontId="221" fillId="59" borderId="281" applyNumberForma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0" fontId="8" fillId="74" borderId="315" applyNumberFormat="0" applyProtection="0">
      <alignment horizontal="left" vertical="top" indent="1"/>
    </xf>
    <xf numFmtId="0" fontId="7" fillId="62" borderId="313" applyNumberFormat="0" applyFont="0" applyAlignment="0" applyProtection="0"/>
    <xf numFmtId="0" fontId="134" fillId="59" borderId="310" applyNumberFormat="0" applyAlignment="0" applyProtection="0"/>
    <xf numFmtId="0" fontId="107" fillId="0" borderId="340" applyNumberFormat="0" applyFill="0" applyAlignment="0" applyProtection="0"/>
    <xf numFmtId="0" fontId="260" fillId="59" borderId="281" applyNumberFormat="0" applyAlignment="0" applyProtection="0"/>
    <xf numFmtId="0" fontId="256" fillId="46" borderId="336" applyNumberFormat="0" applyAlignment="0" applyProtection="0"/>
    <xf numFmtId="4" fontId="186" fillId="36" borderId="343" applyNumberFormat="0" applyProtection="0">
      <alignment vertical="center"/>
    </xf>
    <xf numFmtId="0" fontId="260" fillId="64" borderId="281" applyNumberForma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93" fillId="55" borderId="0" applyNumberFormat="0" applyBorder="0" applyAlignment="0" applyProtection="0"/>
    <xf numFmtId="0" fontId="134" fillId="59" borderId="336" applyNumberFormat="0" applyAlignment="0" applyProtection="0"/>
    <xf numFmtId="0" fontId="357" fillId="64" borderId="310" applyNumberFormat="0" applyAlignment="0" applyProtection="0"/>
    <xf numFmtId="0" fontId="164" fillId="46" borderId="336" applyNumberFormat="0" applyAlignment="0" applyProtection="0"/>
    <xf numFmtId="0" fontId="247" fillId="59" borderId="336" applyNumberFormat="0" applyAlignment="0" applyProtection="0"/>
    <xf numFmtId="175" fontId="105" fillId="59" borderId="338" applyNumberFormat="0" applyAlignment="0" applyProtection="0"/>
    <xf numFmtId="4" fontId="34" fillId="39" borderId="343" applyNumberFormat="0" applyProtection="0">
      <alignment horizontal="left" vertical="center" indent="1"/>
    </xf>
    <xf numFmtId="0" fontId="256" fillId="46" borderId="336" applyNumberFormat="0" applyAlignment="0" applyProtection="0"/>
    <xf numFmtId="175" fontId="260" fillId="59" borderId="338" applyNumberFormat="0" applyAlignment="0" applyProtection="0"/>
    <xf numFmtId="4" fontId="34" fillId="50" borderId="343" applyNumberFormat="0" applyProtection="0">
      <alignment horizontal="right" vertical="center"/>
    </xf>
    <xf numFmtId="0" fontId="8" fillId="74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center" indent="1"/>
    </xf>
    <xf numFmtId="4" fontId="34" fillId="39" borderId="343" applyNumberFormat="0" applyProtection="0">
      <alignment vertical="center"/>
    </xf>
    <xf numFmtId="4" fontId="34" fillId="39" borderId="343" applyNumberFormat="0" applyProtection="0">
      <alignment horizontal="left" vertical="center" indent="1"/>
    </xf>
    <xf numFmtId="4" fontId="34" fillId="73" borderId="343" applyNumberFormat="0" applyProtection="0">
      <alignment horizontal="right" vertical="center"/>
    </xf>
    <xf numFmtId="37" fontId="203" fillId="0" borderId="345" applyNumberFormat="0" applyFont="0" applyBorder="0" applyAlignment="0" applyProtection="0">
      <alignment horizontal="centerContinuous"/>
    </xf>
    <xf numFmtId="0" fontId="8" fillId="62" borderId="337" applyNumberFormat="0" applyFont="0" applyAlignment="0" applyProtection="0">
      <alignment vertical="center"/>
    </xf>
    <xf numFmtId="0" fontId="7" fillId="62" borderId="337" applyNumberFormat="0" applyFont="0" applyAlignment="0" applyProtection="0"/>
    <xf numFmtId="0" fontId="233" fillId="0" borderId="340" applyNumberFormat="0" applyFill="0" applyAlignment="0" applyProtection="0">
      <alignment vertical="center"/>
    </xf>
    <xf numFmtId="4" fontId="34" fillId="48" borderId="315" applyNumberFormat="0" applyProtection="0">
      <alignment horizontal="right" vertical="center"/>
    </xf>
    <xf numFmtId="0" fontId="95" fillId="59" borderId="336" applyNumberFormat="0" applyAlignment="0" applyProtection="0"/>
    <xf numFmtId="0" fontId="247" fillId="59" borderId="336" applyNumberFormat="0" applyAlignment="0" applyProtection="0"/>
    <xf numFmtId="0" fontId="52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0" fontId="134" fillId="59" borderId="336" applyNumberFormat="0" applyAlignment="0" applyProtection="0"/>
    <xf numFmtId="0" fontId="9" fillId="62" borderId="313" applyNumberFormat="0" applyFont="0" applyAlignment="0" applyProtection="0"/>
    <xf numFmtId="0" fontId="156" fillId="67" borderId="314"/>
    <xf numFmtId="0" fontId="156" fillId="67" borderId="314"/>
    <xf numFmtId="0" fontId="156" fillId="67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60" fillId="46" borderId="310" applyNumberFormat="0" applyAlignment="0" applyProtection="0"/>
    <xf numFmtId="1" fontId="311" fillId="99" borderId="332" applyNumberFormat="0" applyBorder="0" applyAlignment="0">
      <alignment horizontal="centerContinuous" vertical="center"/>
      <protection locked="0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175" fontId="102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2" fillId="46" borderId="310" applyNumberFormat="0" applyAlignment="0" applyProtection="0"/>
    <xf numFmtId="0" fontId="95" fillId="59" borderId="336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88" fillId="0" borderId="314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38" fontId="41" fillId="0" borderId="277" applyNumberFormat="0" applyFont="0" applyFill="0" applyAlignment="0" applyProtection="0"/>
    <xf numFmtId="0" fontId="7" fillId="62" borderId="337" applyNumberFormat="0" applyFon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8" fillId="70" borderId="343" applyNumberFormat="0" applyProtection="0">
      <alignment horizontal="left" vertical="center" indent="1"/>
    </xf>
    <xf numFmtId="38" fontId="335" fillId="0" borderId="277">
      <alignment horizontal="right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64" fillId="59" borderId="281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52" fillId="59" borderId="336" applyNumberFormat="0" applyAlignment="0" applyProtection="0"/>
    <xf numFmtId="0" fontId="102" fillId="46" borderId="336" applyNumberFormat="0" applyAlignment="0" applyProtection="0"/>
    <xf numFmtId="175" fontId="60" fillId="46" borderId="336" applyNumberFormat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107" fillId="0" borderId="291" applyNumberFormat="0" applyFill="0" applyAlignment="0" applyProtection="0"/>
    <xf numFmtId="175" fontId="62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221" fillId="59" borderId="281" applyNumberFormat="0" applyAlignment="0" applyProtection="0">
      <alignment vertical="center"/>
    </xf>
    <xf numFmtId="4" fontId="34" fillId="54" borderId="315" applyNumberFormat="0" applyProtection="0">
      <alignment horizontal="right" vertical="center"/>
    </xf>
    <xf numFmtId="0" fontId="8" fillId="74" borderId="315" applyNumberFormat="0" applyProtection="0">
      <alignment horizontal="left" vertical="top" indent="1"/>
    </xf>
    <xf numFmtId="0" fontId="8" fillId="70" borderId="343" applyNumberFormat="0" applyProtection="0">
      <alignment horizontal="left" vertical="center" indent="1"/>
    </xf>
    <xf numFmtId="4" fontId="34" fillId="58" borderId="343" applyNumberFormat="0" applyProtection="0">
      <alignment horizontal="right" vertical="center"/>
    </xf>
    <xf numFmtId="0" fontId="8" fillId="37" borderId="343" applyNumberFormat="0" applyProtection="0">
      <alignment horizontal="left" vertical="center" indent="1"/>
    </xf>
    <xf numFmtId="0" fontId="208" fillId="0" borderId="339" applyBorder="0">
      <alignment horizontal="center"/>
    </xf>
    <xf numFmtId="0" fontId="95" fillId="59" borderId="336" applyNumberFormat="0" applyAlignment="0" applyProtection="0"/>
    <xf numFmtId="0" fontId="88" fillId="0" borderId="342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42"/>
    <xf numFmtId="4" fontId="186" fillId="36" borderId="343" applyNumberFormat="0" applyProtection="0">
      <alignment vertical="center"/>
    </xf>
    <xf numFmtId="0" fontId="105" fillId="59" borderId="338" applyNumberFormat="0" applyAlignment="0" applyProtection="0"/>
    <xf numFmtId="4" fontId="34" fillId="42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4" fontId="34" fillId="49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0" fontId="34" fillId="39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top" indent="1"/>
    </xf>
    <xf numFmtId="4" fontId="34" fillId="73" borderId="343" applyNumberFormat="0" applyProtection="0">
      <alignment horizontal="right" vertical="center"/>
    </xf>
    <xf numFmtId="0" fontId="209" fillId="0" borderId="340" applyNumberFormat="0" applyFill="0" applyAlignment="0" applyProtection="0"/>
    <xf numFmtId="37" fontId="203" fillId="0" borderId="345" applyNumberFormat="0" applyFont="0" applyBorder="0" applyAlignment="0" applyProtection="0">
      <alignment horizontal="centerContinuous"/>
    </xf>
    <xf numFmtId="0" fontId="88" fillId="0" borderId="342"/>
    <xf numFmtId="0" fontId="264" fillId="0" borderId="340" applyNumberFormat="0" applyFill="0" applyAlignment="0" applyProtection="0"/>
    <xf numFmtId="0" fontId="105" fillId="59" borderId="338" applyNumberFormat="0" applyAlignment="0" applyProtection="0"/>
    <xf numFmtId="0" fontId="156" fillId="0" borderId="342"/>
    <xf numFmtId="175" fontId="95" fillId="59" borderId="336" applyNumberFormat="0" applyAlignment="0" applyProtection="0"/>
    <xf numFmtId="0" fontId="221" fillId="59" borderId="338" applyNumberFormat="0" applyAlignment="0" applyProtection="0">
      <alignment vertical="center"/>
    </xf>
    <xf numFmtId="0" fontId="7" fillId="62" borderId="337" applyNumberFormat="0" applyFont="0" applyAlignment="0" applyProtection="0"/>
    <xf numFmtId="0" fontId="233" fillId="0" borderId="340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175" fontId="102" fillId="46" borderId="310" applyNumberFormat="0" applyAlignment="0" applyProtection="0"/>
    <xf numFmtId="0" fontId="164" fillId="46" borderId="310" applyNumberFormat="0" applyAlignment="0" applyProtection="0"/>
    <xf numFmtId="0" fontId="256" fillId="61" borderId="336" applyNumberFormat="0" applyAlignment="0" applyProtection="0"/>
    <xf numFmtId="0" fontId="105" fillId="59" borderId="338" applyNumberFormat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175" fontId="256" fillId="46" borderId="336" applyNumberFormat="0" applyAlignment="0" applyProtection="0"/>
    <xf numFmtId="0" fontId="60" fillId="46" borderId="336" applyNumberFormat="0" applyAlignment="0" applyProtection="0"/>
    <xf numFmtId="0" fontId="9" fillId="62" borderId="337" applyNumberFormat="0" applyFont="0" applyAlignment="0" applyProtection="0"/>
    <xf numFmtId="0" fontId="52" fillId="59" borderId="310" applyNumberFormat="0" applyAlignment="0" applyProtection="0"/>
    <xf numFmtId="0" fontId="48" fillId="0" borderId="331">
      <alignment horizontal="left" vertical="center"/>
    </xf>
    <xf numFmtId="0" fontId="209" fillId="0" borderId="291" applyNumberFormat="0" applyFill="0" applyAlignment="0" applyProtection="0"/>
    <xf numFmtId="0" fontId="60" fillId="46" borderId="336" applyNumberFormat="0" applyAlignment="0" applyProtection="0"/>
    <xf numFmtId="0" fontId="95" fillId="59" borderId="310" applyNumberFormat="0" applyAlignment="0" applyProtection="0"/>
    <xf numFmtId="0" fontId="256" fillId="46" borderId="336" applyNumberFormat="0" applyAlignment="0" applyProtection="0"/>
    <xf numFmtId="0" fontId="95" fillId="59" borderId="310" applyNumberFormat="0" applyAlignment="0" applyProtection="0"/>
    <xf numFmtId="0" fontId="256" fillId="46" borderId="336" applyNumberFormat="0" applyAlignment="0" applyProtection="0"/>
    <xf numFmtId="4" fontId="85" fillId="73" borderId="343" applyNumberFormat="0" applyProtection="0">
      <alignment horizontal="right" vertical="center"/>
    </xf>
    <xf numFmtId="0" fontId="220" fillId="46" borderId="336" applyNumberFormat="0" applyAlignment="0" applyProtection="0">
      <alignment vertical="center"/>
    </xf>
    <xf numFmtId="4" fontId="34" fillId="39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209" fillId="0" borderId="340" applyNumberFormat="0" applyFill="0" applyAlignment="0" applyProtection="0"/>
    <xf numFmtId="0" fontId="176" fillId="59" borderId="281" applyNumberFormat="0" applyAlignment="0" applyProtection="0"/>
    <xf numFmtId="0" fontId="164" fillId="46" borderId="336" applyNumberFormat="0" applyAlignment="0" applyProtection="0"/>
    <xf numFmtId="0" fontId="256" fillId="61" borderId="310" applyNumberFormat="0" applyAlignment="0" applyProtection="0"/>
    <xf numFmtId="0" fontId="156" fillId="67" borderId="314"/>
    <xf numFmtId="0" fontId="156" fillId="67" borderId="314"/>
    <xf numFmtId="0" fontId="134" fillId="59" borderId="336" applyNumberFormat="0" applyAlignment="0" applyProtection="0"/>
    <xf numFmtId="0" fontId="256" fillId="61" borderId="336" applyNumberFormat="0" applyAlignment="0" applyProtection="0"/>
    <xf numFmtId="0" fontId="64" fillId="59" borderId="338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195" fontId="133" fillId="0" borderId="339" applyAlignment="0" applyProtection="0"/>
    <xf numFmtId="0" fontId="8" fillId="70" borderId="343" applyNumberFormat="0" applyProtection="0">
      <alignment horizontal="left" vertical="top" indent="1"/>
    </xf>
    <xf numFmtId="4" fontId="34" fillId="48" borderId="343" applyNumberFormat="0" applyProtection="0">
      <alignment horizontal="right" vertical="center"/>
    </xf>
    <xf numFmtId="195" fontId="133" fillId="0" borderId="339" applyAlignment="0" applyProtection="0"/>
    <xf numFmtId="4" fontId="34" fillId="57" borderId="343" applyNumberFormat="0" applyProtection="0">
      <alignment horizontal="right" vertical="center"/>
    </xf>
    <xf numFmtId="0" fontId="88" fillId="0" borderId="342"/>
    <xf numFmtId="4" fontId="187" fillId="39" borderId="343" applyNumberFormat="0" applyProtection="0">
      <alignment vertical="center"/>
    </xf>
    <xf numFmtId="0" fontId="210" fillId="0" borderId="342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34" fillId="39" borderId="315" applyNumberFormat="0" applyProtection="0">
      <alignment horizontal="left" vertical="top" indent="1"/>
    </xf>
    <xf numFmtId="4" fontId="34" fillId="49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164" fillId="46" borderId="336" applyNumberForma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256" fillId="46" borderId="336" applyNumberFormat="0" applyAlignment="0" applyProtection="0"/>
    <xf numFmtId="0" fontId="95" fillId="59" borderId="336" applyNumberFormat="0" applyAlignment="0" applyProtection="0"/>
    <xf numFmtId="0" fontId="176" fillId="59" borderId="281" applyNumberFormat="0" applyAlignment="0" applyProtection="0"/>
    <xf numFmtId="0" fontId="95" fillId="59" borderId="336" applyNumberFormat="0" applyAlignment="0" applyProtection="0"/>
    <xf numFmtId="0" fontId="52" fillId="59" borderId="336" applyNumberFormat="0" applyAlignment="0" applyProtection="0"/>
    <xf numFmtId="0" fontId="60" fillId="46" borderId="336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8" fillId="0" borderId="314"/>
    <xf numFmtId="0" fontId="156" fillId="67" borderId="314"/>
    <xf numFmtId="0" fontId="93" fillId="55" borderId="0" applyNumberFormat="0" applyBorder="0" applyAlignment="0" applyProtection="0"/>
    <xf numFmtId="175" fontId="107" fillId="0" borderId="291" applyNumberFormat="0" applyFill="0" applyAlignment="0" applyProtection="0"/>
    <xf numFmtId="0" fontId="264" fillId="0" borderId="291" applyNumberFormat="0" applyFill="0" applyAlignment="0" applyProtection="0"/>
    <xf numFmtId="175" fontId="102" fillId="46" borderId="310" applyNumberFormat="0" applyAlignment="0" applyProtection="0"/>
    <xf numFmtId="0" fontId="48" fillId="0" borderId="335">
      <alignment horizontal="left" vertical="center"/>
    </xf>
    <xf numFmtId="0" fontId="315" fillId="40" borderId="335">
      <alignment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10" fillId="0" borderId="314"/>
    <xf numFmtId="175" fontId="247" fillId="59" borderId="336" applyNumberFormat="0" applyAlignment="0" applyProtection="0"/>
    <xf numFmtId="0" fontId="164" fillId="46" borderId="336" applyNumberFormat="0" applyAlignment="0" applyProtection="0"/>
    <xf numFmtId="175" fontId="102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247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210" fillId="0" borderId="314"/>
    <xf numFmtId="0" fontId="156" fillId="0" borderId="314"/>
    <xf numFmtId="0" fontId="60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102" fillId="46" borderId="336" applyNumberFormat="0" applyAlignment="0" applyProtection="0"/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195" fontId="133" fillId="0" borderId="277" applyAlignment="0" applyProtection="0"/>
    <xf numFmtId="195" fontId="133" fillId="0" borderId="277" applyAlignment="0" applyProtection="0"/>
    <xf numFmtId="0" fontId="88" fillId="0" borderId="314"/>
    <xf numFmtId="0" fontId="88" fillId="0" borderId="314"/>
    <xf numFmtId="0" fontId="156" fillId="67" borderId="314"/>
    <xf numFmtId="0" fontId="156" fillId="67" borderId="314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10" fillId="0" borderId="314"/>
    <xf numFmtId="0" fontId="210" fillId="0" borderId="314"/>
    <xf numFmtId="0" fontId="156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60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4" fontId="80" fillId="36" borderId="343" applyNumberFormat="0" applyProtection="0">
      <alignment horizontal="left" vertical="center" indent="1"/>
    </xf>
    <xf numFmtId="4" fontId="187" fillId="39" borderId="343" applyNumberFormat="0" applyProtection="0">
      <alignment vertical="center"/>
    </xf>
    <xf numFmtId="0" fontId="208" fillId="0" borderId="339" applyBorder="0">
      <alignment horizontal="center"/>
    </xf>
    <xf numFmtId="0" fontId="229" fillId="59" borderId="336" applyNumberFormat="0" applyAlignment="0" applyProtection="0">
      <alignment vertical="center"/>
    </xf>
    <xf numFmtId="4" fontId="80" fillId="61" borderId="343" applyNumberFormat="0" applyProtection="0">
      <alignment vertical="center"/>
    </xf>
    <xf numFmtId="4" fontId="34" fillId="50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76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05" fillId="59" borderId="281" applyNumberFormat="0" applyAlignment="0" applyProtection="0"/>
    <xf numFmtId="0" fontId="64" fillId="59" borderId="281" applyNumberFormat="0" applyAlignment="0" applyProtection="0"/>
    <xf numFmtId="0" fontId="8" fillId="62" borderId="313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175" fontId="247" fillId="59" borderId="310" applyNumberFormat="0" applyAlignment="0" applyProtection="0"/>
    <xf numFmtId="0" fontId="247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195" fontId="133" fillId="0" borderId="277" applyAlignment="0" applyProtection="0"/>
    <xf numFmtId="3" fontId="8" fillId="35" borderId="278" applyFill="0" applyBorder="0" applyAlignment="0" applyProtection="0">
      <protection locked="0"/>
    </xf>
    <xf numFmtId="0" fontId="164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107" fillId="0" borderId="291" applyNumberFormat="0" applyFill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0" fontId="105" fillId="59" borderId="281" applyNumberForma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0" fontId="107" fillId="0" borderId="291" applyNumberFormat="0" applyFill="0" applyAlignment="0" applyProtection="0"/>
    <xf numFmtId="172" fontId="8" fillId="0" borderId="335" applyNumberFormat="0" applyFont="0" applyFill="0" applyAlignment="0" applyProtection="0"/>
    <xf numFmtId="0" fontId="52" fillId="59" borderId="336" applyNumberFormat="0" applyAlignment="0" applyProtection="0"/>
    <xf numFmtId="0" fontId="164" fillId="46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195" fontId="133" fillId="0" borderId="277" applyAlignment="0" applyProtection="0"/>
    <xf numFmtId="195" fontId="133" fillId="0" borderId="277" applyAlignment="0" applyProtection="0"/>
    <xf numFmtId="195" fontId="133" fillId="0" borderId="277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175" fontId="247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8" fillId="62" borderId="313" applyNumberFormat="0" applyFont="0" applyAlignment="0" applyProtection="0"/>
    <xf numFmtId="0" fontId="9" fillId="62" borderId="313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95" fontId="133" fillId="0" borderId="277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102" fillId="46" borderId="336" applyNumberFormat="0" applyAlignment="0" applyProtection="0"/>
    <xf numFmtId="175" fontId="102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175" fontId="256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175" fontId="260" fillId="59" borderId="281" applyNumberForma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38" fontId="41" fillId="0" borderId="277" applyNumberFormat="0" applyFont="0" applyFill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175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4" fontId="34" fillId="71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38" fontId="335" fillId="0" borderId="277">
      <alignment horizontal="right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64" fillId="59" borderId="281" applyNumberFormat="0" applyAlignment="0" applyProtection="0"/>
    <xf numFmtId="175" fontId="64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175" fontId="52" fillId="59" borderId="336" applyNumberFormat="0" applyAlignment="0" applyProtection="0"/>
    <xf numFmtId="175" fontId="52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60" fillId="46" borderId="336" applyNumberFormat="0" applyAlignment="0" applyProtection="0"/>
    <xf numFmtId="175" fontId="60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07" fillId="0" borderId="291" applyNumberFormat="0" applyFill="0" applyAlignment="0" applyProtection="0"/>
    <xf numFmtId="175" fontId="107" fillId="0" borderId="291" applyNumberFormat="0" applyFill="0" applyAlignment="0" applyProtection="0"/>
    <xf numFmtId="175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175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357" fillId="64" borderId="336" applyNumberFormat="0" applyAlignment="0" applyProtection="0"/>
    <xf numFmtId="0" fontId="48" fillId="0" borderId="331">
      <alignment horizontal="left" vertical="center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52" fillId="59" borderId="336" applyNumberFormat="0" applyAlignment="0" applyProtection="0"/>
    <xf numFmtId="175" fontId="95" fillId="59" borderId="336" applyNumberFormat="0" applyAlignment="0" applyProtection="0"/>
    <xf numFmtId="0" fontId="164" fillId="46" borderId="336" applyNumberFormat="0" applyAlignment="0" applyProtection="0"/>
    <xf numFmtId="0" fontId="48" fillId="0" borderId="331">
      <alignment horizontal="left" vertical="center"/>
    </xf>
    <xf numFmtId="0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260" fillId="59" borderId="338" applyNumberFormat="0" applyAlignment="0" applyProtection="0"/>
    <xf numFmtId="0" fontId="264" fillId="0" borderId="340" applyNumberFormat="0" applyFill="0" applyAlignment="0" applyProtection="0"/>
    <xf numFmtId="0" fontId="39" fillId="62" borderId="337" applyNumberFormat="0" applyFont="0" applyAlignment="0" applyProtection="0"/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8" fillId="63" borderId="343" applyNumberFormat="0" applyProtection="0">
      <alignment horizontal="left" vertical="center" indent="1"/>
    </xf>
    <xf numFmtId="0" fontId="88" fillId="0" borderId="342"/>
    <xf numFmtId="0" fontId="233" fillId="0" borderId="340" applyNumberFormat="0" applyFill="0" applyAlignment="0" applyProtection="0">
      <alignment vertical="center"/>
    </xf>
    <xf numFmtId="4" fontId="186" fillId="36" borderId="343" applyNumberFormat="0" applyProtection="0">
      <alignment vertical="center"/>
    </xf>
    <xf numFmtId="4" fontId="34" fillId="42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4" fontId="34" fillId="75" borderId="343" applyNumberFormat="0" applyProtection="0">
      <alignment horizontal="right" vertical="center"/>
    </xf>
    <xf numFmtId="0" fontId="8" fillId="70" borderId="343" applyNumberFormat="0" applyProtection="0">
      <alignment horizontal="left" vertical="center" indent="1"/>
    </xf>
    <xf numFmtId="0" fontId="8" fillId="37" borderId="343" applyNumberFormat="0" applyProtection="0">
      <alignment horizontal="left" vertical="top" indent="1"/>
    </xf>
    <xf numFmtId="4" fontId="34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4" fontId="34" fillId="39" borderId="343" applyNumberFormat="0" applyProtection="0">
      <alignment horizontal="left" vertical="center" indent="1"/>
    </xf>
    <xf numFmtId="0" fontId="88" fillId="0" borderId="342"/>
    <xf numFmtId="0" fontId="220" fillId="46" borderId="336" applyNumberFormat="0" applyAlignment="0" applyProtection="0">
      <alignment vertical="center"/>
    </xf>
    <xf numFmtId="0" fontId="208" fillId="0" borderId="339" applyBorder="0">
      <alignment horizontal="center"/>
    </xf>
    <xf numFmtId="0" fontId="221" fillId="59" borderId="338" applyNumberFormat="0" applyAlignment="0" applyProtection="0">
      <alignment vertical="center"/>
    </xf>
    <xf numFmtId="175" fontId="95" fillId="59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0" fontId="88" fillId="0" borderId="342"/>
    <xf numFmtId="175" fontId="102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42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175" fontId="105" fillId="59" borderId="338" applyNumberFormat="0" applyAlignment="0" applyProtection="0"/>
    <xf numFmtId="4" fontId="80" fillId="61" borderId="343" applyNumberFormat="0" applyProtection="0">
      <alignment vertical="center"/>
    </xf>
    <xf numFmtId="0" fontId="176" fillId="59" borderId="338" applyNumberFormat="0" applyAlignment="0" applyProtection="0"/>
    <xf numFmtId="4" fontId="80" fillId="61" borderId="343" applyNumberFormat="0" applyProtection="0">
      <alignment vertical="center"/>
    </xf>
    <xf numFmtId="4" fontId="80" fillId="36" borderId="343" applyNumberFormat="0" applyProtection="0">
      <alignment horizontal="left" vertical="center" indent="1"/>
    </xf>
    <xf numFmtId="4" fontId="34" fillId="48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75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4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4" fontId="34" fillId="39" borderId="343" applyNumberFormat="0" applyProtection="0">
      <alignment vertical="center"/>
    </xf>
    <xf numFmtId="0" fontId="8" fillId="63" borderId="343" applyNumberFormat="0" applyProtection="0">
      <alignment horizontal="left" vertical="top" indent="1"/>
    </xf>
    <xf numFmtId="4" fontId="34" fillId="39" borderId="343" applyNumberFormat="0" applyProtection="0">
      <alignment horizontal="left" vertical="center" indent="1"/>
    </xf>
    <xf numFmtId="0" fontId="34" fillId="39" borderId="343" applyNumberFormat="0" applyProtection="0">
      <alignment horizontal="left" vertical="top" indent="1"/>
    </xf>
    <xf numFmtId="4" fontId="187" fillId="73" borderId="343" applyNumberFormat="0" applyProtection="0">
      <alignment horizontal="right" vertical="center"/>
    </xf>
    <xf numFmtId="4" fontId="34" fillId="73" borderId="343" applyNumberFormat="0" applyProtection="0">
      <alignment horizontal="right" vertical="center"/>
    </xf>
    <xf numFmtId="4" fontId="34" fillId="75" borderId="343" applyNumberFormat="0" applyProtection="0">
      <alignment horizontal="left" vertical="center" indent="1"/>
    </xf>
    <xf numFmtId="0" fontId="88" fillId="0" borderId="342"/>
    <xf numFmtId="0" fontId="88" fillId="0" borderId="342"/>
    <xf numFmtId="0" fontId="88" fillId="0" borderId="342"/>
    <xf numFmtId="0" fontId="62" fillId="0" borderId="340" applyNumberFormat="0" applyFill="0" applyAlignment="0" applyProtection="0"/>
    <xf numFmtId="0" fontId="107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156" fillId="0" borderId="342"/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175" fontId="105" fillId="59" borderId="338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60" fillId="46" borderId="336" applyNumberFormat="0" applyAlignment="0" applyProtection="0"/>
    <xf numFmtId="0" fontId="7" fillId="62" borderId="337" applyNumberFormat="0" applyFont="0" applyAlignment="0" applyProtection="0"/>
    <xf numFmtId="175" fontId="8" fillId="62" borderId="337" applyNumberFormat="0" applyFont="0" applyAlignment="0" applyProtection="0"/>
    <xf numFmtId="175" fontId="8" fillId="62" borderId="337" applyNumberFormat="0" applyFont="0" applyAlignment="0" applyProtection="0"/>
    <xf numFmtId="0" fontId="220" fillId="46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7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102" fillId="46" borderId="310" applyNumberFormat="0" applyAlignment="0" applyProtection="0"/>
    <xf numFmtId="175" fontId="107" fillId="0" borderId="291" applyNumberFormat="0" applyFill="0" applyAlignment="0" applyProtection="0"/>
    <xf numFmtId="175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175" fontId="64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10" fillId="0" borderId="314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62" fillId="0" borderId="291" applyNumberFormat="0" applyFill="0" applyAlignment="0" applyProtection="0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38" fontId="41" fillId="0" borderId="277" applyNumberFormat="0" applyFont="0" applyFill="0" applyAlignment="0" applyProtection="0"/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76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0" fontId="260" fillId="59" borderId="281" applyNumberForma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44" fillId="62" borderId="313" applyNumberFormat="0" applyFont="0" applyAlignment="0" applyProtection="0"/>
    <xf numFmtId="0" fontId="156" fillId="67" borderId="314"/>
    <xf numFmtId="0" fontId="156" fillId="67" borderId="314"/>
    <xf numFmtId="0" fontId="156" fillId="67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88" fillId="0" borderId="314"/>
    <xf numFmtId="0" fontId="88" fillId="0" borderId="314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0" fontId="247" fillId="59" borderId="310" applyNumberFormat="0" applyAlignment="0" applyProtection="0"/>
    <xf numFmtId="195" fontId="133" fillId="0" borderId="277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07" fillId="0" borderId="340" applyNumberFormat="0" applyFill="0" applyAlignment="0" applyProtection="0"/>
    <xf numFmtId="0" fontId="209" fillId="0" borderId="340" applyNumberFormat="0" applyFill="0" applyAlignment="0" applyProtection="0"/>
    <xf numFmtId="0" fontId="164" fillId="46" borderId="336" applyNumberFormat="0" applyAlignment="0" applyProtection="0"/>
    <xf numFmtId="0" fontId="176" fillId="59" borderId="338" applyNumberFormat="0" applyAlignment="0" applyProtection="0"/>
    <xf numFmtId="0" fontId="48" fillId="0" borderId="331">
      <alignment horizontal="left" vertical="center"/>
    </xf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8" fillId="62" borderId="337" applyNumberFormat="0" applyFont="0" applyAlignment="0" applyProtection="0"/>
    <xf numFmtId="0" fontId="9" fillId="62" borderId="337" applyNumberFormat="0" applyFont="0" applyAlignment="0" applyProtection="0"/>
    <xf numFmtId="0" fontId="105" fillId="59" borderId="338" applyNumberFormat="0" applyAlignment="0" applyProtection="0"/>
    <xf numFmtId="0" fontId="60" fillId="46" borderId="310" applyNumberFormat="0" applyAlignment="0" applyProtection="0"/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156" fillId="0" borderId="314"/>
    <xf numFmtId="0" fontId="156" fillId="0" borderId="314"/>
    <xf numFmtId="0" fontId="208" fillId="0" borderId="277" applyBorder="0">
      <alignment horizontal="center"/>
    </xf>
    <xf numFmtId="0" fontId="208" fillId="0" borderId="277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4" fontId="34" fillId="75" borderId="315" applyNumberFormat="0" applyProtection="0">
      <alignment horizontal="left" vertical="center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187" fillId="39" borderId="315" applyNumberFormat="0" applyProtection="0">
      <alignment vertical="center"/>
    </xf>
    <xf numFmtId="0" fontId="8" fillId="63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156" fillId="67" borderId="314"/>
    <xf numFmtId="195" fontId="133" fillId="0" borderId="277" applyAlignment="0" applyProtection="0"/>
    <xf numFmtId="4" fontId="34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4" fontId="34" fillId="56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315" fillId="40" borderId="331">
      <alignment vertical="center"/>
    </xf>
    <xf numFmtId="0" fontId="95" fillId="59" borderId="336" applyNumberFormat="0" applyAlignment="0" applyProtection="0"/>
    <xf numFmtId="195" fontId="133" fillId="0" borderId="277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0" fontId="88" fillId="0" borderId="314"/>
    <xf numFmtId="0" fontId="134" fillId="59" borderId="310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107" fillId="0" borderId="291" applyNumberFormat="0" applyFill="0" applyAlignment="0" applyProtection="0"/>
    <xf numFmtId="0" fontId="102" fillId="46" borderId="310" applyNumberFormat="0" applyAlignment="0" applyProtection="0"/>
    <xf numFmtId="0" fontId="95" fillId="59" borderId="310" applyNumberFormat="0" applyAlignment="0" applyProtection="0"/>
    <xf numFmtId="0" fontId="105" fillId="59" borderId="281" applyNumberFormat="0" applyAlignment="0" applyProtection="0"/>
    <xf numFmtId="175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172" fontId="8" fillId="0" borderId="331" applyNumberFormat="0" applyFont="0" applyFill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1" fontId="311" fillId="99" borderId="312" applyNumberFormat="0" applyBorder="0" applyAlignment="0">
      <alignment horizontal="centerContinuous" vertical="center"/>
      <protection locked="0"/>
    </xf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247" fillId="59" borderId="310" applyNumberFormat="0" applyAlignment="0" applyProtection="0"/>
    <xf numFmtId="0" fontId="134" fillId="59" borderId="310" applyNumberFormat="0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48" fillId="0" borderId="331">
      <alignment horizontal="left" vertical="center"/>
    </xf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8" fillId="74" borderId="343" applyNumberFormat="0" applyProtection="0">
      <alignment horizontal="left" vertical="top" indent="1"/>
    </xf>
    <xf numFmtId="4" fontId="34" fillId="75" borderId="343" applyNumberFormat="0" applyProtection="0">
      <alignment horizontal="right" vertical="center"/>
    </xf>
    <xf numFmtId="4" fontId="34" fillId="39" borderId="343" applyNumberFormat="0" applyProtection="0">
      <alignment vertical="center"/>
    </xf>
    <xf numFmtId="0" fontId="34" fillId="70" borderId="343" applyNumberFormat="0" applyProtection="0">
      <alignment horizontal="left" vertical="top" indent="1"/>
    </xf>
    <xf numFmtId="0" fontId="164" fillId="46" borderId="336" applyNumberFormat="0" applyAlignment="0" applyProtection="0"/>
    <xf numFmtId="0" fontId="134" fillId="59" borderId="336" applyNumberFormat="0" applyAlignment="0" applyProtection="0"/>
    <xf numFmtId="0" fontId="176" fillId="59" borderId="338" applyNumberFormat="0" applyAlignment="0" applyProtection="0"/>
    <xf numFmtId="4" fontId="34" fillId="57" borderId="343" applyNumberFormat="0" applyProtection="0">
      <alignment horizontal="right" vertical="center"/>
    </xf>
    <xf numFmtId="0" fontId="8" fillId="37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top" indent="1"/>
    </xf>
    <xf numFmtId="4" fontId="187" fillId="39" borderId="343" applyNumberFormat="0" applyProtection="0">
      <alignment vertical="center"/>
    </xf>
    <xf numFmtId="37" fontId="203" fillId="0" borderId="345" applyNumberFormat="0" applyFont="0" applyBorder="0" applyAlignment="0" applyProtection="0">
      <alignment horizontal="centerContinuous"/>
    </xf>
    <xf numFmtId="0" fontId="229" fillId="59" borderId="336" applyNumberFormat="0" applyAlignment="0" applyProtection="0">
      <alignment vertical="center"/>
    </xf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14"/>
    <xf numFmtId="0" fontId="95" fillId="59" borderId="310" applyNumberFormat="0" applyAlignment="0" applyProtection="0"/>
    <xf numFmtId="0" fontId="164" fillId="46" borderId="310" applyNumberFormat="0" applyAlignment="0" applyProtection="0"/>
    <xf numFmtId="0" fontId="105" fillId="59" borderId="281" applyNumberFormat="0" applyAlignment="0" applyProtection="0"/>
    <xf numFmtId="38" fontId="335" fillId="0" borderId="277">
      <alignment horizontal="right"/>
    </xf>
    <xf numFmtId="172" fontId="8" fillId="0" borderId="335" applyNumberFormat="0" applyFont="0" applyFill="0" applyAlignment="0" applyProtection="0"/>
    <xf numFmtId="38" fontId="41" fillId="0" borderId="277" applyNumberFormat="0" applyFont="0" applyFill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48" fillId="0" borderId="331">
      <alignment horizontal="left" vertical="center"/>
    </xf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48" fillId="0" borderId="335">
      <alignment horizontal="left" vertical="center"/>
    </xf>
    <xf numFmtId="37" fontId="203" fillId="0" borderId="308" applyNumberFormat="0" applyFont="0" applyBorder="0" applyAlignment="0" applyProtection="0">
      <alignment horizontal="centerContinuous"/>
    </xf>
    <xf numFmtId="0" fontId="95" fillId="59" borderId="336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357" fillId="64" borderId="310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60" fillId="46" borderId="336" applyNumberFormat="0" applyAlignment="0" applyProtection="0"/>
    <xf numFmtId="0" fontId="95" fillId="59" borderId="336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172" fontId="8" fillId="0" borderId="331" applyNumberFormat="0" applyFont="0" applyFill="0" applyAlignment="0" applyProtection="0"/>
    <xf numFmtId="0" fontId="102" fillId="46" borderId="336" applyNumberForma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36" applyNumberFormat="0" applyAlignment="0" applyProtection="0"/>
    <xf numFmtId="175" fontId="48" fillId="0" borderId="331">
      <alignment horizontal="left" vertical="center"/>
    </xf>
    <xf numFmtId="175" fontId="102" fillId="46" borderId="336" applyNumberFormat="0" applyAlignment="0" applyProtection="0"/>
    <xf numFmtId="0" fontId="164" fillId="46" borderId="336" applyNumberFormat="0" applyAlignment="0" applyProtection="0"/>
    <xf numFmtId="38" fontId="41" fillId="0" borderId="339" applyNumberFormat="0" applyFont="0" applyFill="0" applyAlignment="0" applyProtection="0"/>
    <xf numFmtId="38" fontId="335" fillId="0" borderId="339">
      <alignment horizontal="right"/>
    </xf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34" fillId="59" borderId="336" applyNumberFormat="0" applyAlignment="0" applyProtection="0"/>
    <xf numFmtId="0" fontId="48" fillId="0" borderId="331">
      <alignment horizontal="left"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4" fontId="34" fillId="42" borderId="343" applyNumberFormat="0" applyProtection="0">
      <alignment horizontal="right" vertical="center"/>
    </xf>
    <xf numFmtId="0" fontId="80" fillId="36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top" indent="1"/>
    </xf>
    <xf numFmtId="195" fontId="133" fillId="0" borderId="339" applyAlignment="0" applyProtection="0"/>
    <xf numFmtId="4" fontId="80" fillId="36" borderId="343" applyNumberFormat="0" applyProtection="0">
      <alignment horizontal="left" vertical="center" indent="1"/>
    </xf>
    <xf numFmtId="4" fontId="186" fillId="36" borderId="343" applyNumberFormat="0" applyProtection="0">
      <alignment vertical="center"/>
    </xf>
    <xf numFmtId="4" fontId="34" fillId="42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4" fontId="34" fillId="39" borderId="343" applyNumberFormat="0" applyProtection="0">
      <alignment vertical="center"/>
    </xf>
    <xf numFmtId="4" fontId="187" fillId="73" borderId="343" applyNumberFormat="0" applyProtection="0">
      <alignment horizontal="right" vertical="center"/>
    </xf>
    <xf numFmtId="4" fontId="187" fillId="73" borderId="343" applyNumberFormat="0" applyProtection="0">
      <alignment horizontal="right" vertical="center"/>
    </xf>
    <xf numFmtId="4" fontId="85" fillId="73" borderId="343" applyNumberFormat="0" applyProtection="0">
      <alignment horizontal="right" vertical="center"/>
    </xf>
    <xf numFmtId="37" fontId="203" fillId="0" borderId="345" applyNumberFormat="0" applyFont="0" applyBorder="0" applyAlignment="0" applyProtection="0">
      <alignment horizontal="centerContinuous"/>
    </xf>
    <xf numFmtId="0" fontId="221" fillId="59" borderId="338" applyNumberForma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95" fillId="59" borderId="336" applyNumberFormat="0" applyAlignment="0" applyProtection="0"/>
    <xf numFmtId="0" fontId="247" fillId="59" borderId="336" applyNumberFormat="0" applyAlignment="0" applyProtection="0"/>
    <xf numFmtId="195" fontId="133" fillId="0" borderId="339" applyAlignment="0" applyProtection="0"/>
    <xf numFmtId="0" fontId="95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88" fillId="0" borderId="342"/>
    <xf numFmtId="0" fontId="164" fillId="46" borderId="336" applyNumberFormat="0" applyAlignment="0" applyProtection="0"/>
    <xf numFmtId="0" fontId="102" fillId="46" borderId="336" applyNumberFormat="0" applyAlignment="0" applyProtection="0"/>
    <xf numFmtId="175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38" fillId="62" borderId="337" applyNumberFormat="0" applyFont="0" applyAlignment="0" applyProtection="0"/>
    <xf numFmtId="0" fontId="156" fillId="67" borderId="342"/>
    <xf numFmtId="0" fontId="156" fillId="67" borderId="342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175" fontId="105" fillId="59" borderId="338" applyNumberFormat="0" applyAlignment="0" applyProtection="0"/>
    <xf numFmtId="0" fontId="260" fillId="59" borderId="338" applyNumberFormat="0" applyAlignment="0" applyProtection="0"/>
    <xf numFmtId="0" fontId="176" fillId="59" borderId="338" applyNumberFormat="0" applyAlignment="0" applyProtection="0"/>
    <xf numFmtId="0" fontId="80" fillId="36" borderId="343" applyNumberFormat="0" applyProtection="0">
      <alignment horizontal="left" vertical="top" indent="1"/>
    </xf>
    <xf numFmtId="4" fontId="186" fillId="36" borderId="343" applyNumberFormat="0" applyProtection="0">
      <alignment vertical="center"/>
    </xf>
    <xf numFmtId="4" fontId="80" fillId="61" borderId="343" applyNumberFormat="0" applyProtection="0">
      <alignment vertical="center"/>
    </xf>
    <xf numFmtId="4" fontId="80" fillId="36" borderId="343" applyNumberFormat="0" applyProtection="0">
      <alignment horizontal="left" vertical="center" indent="1"/>
    </xf>
    <xf numFmtId="4" fontId="34" fillId="42" borderId="343" applyNumberFormat="0" applyProtection="0">
      <alignment horizontal="right" vertical="center"/>
    </xf>
    <xf numFmtId="4" fontId="34" fillId="42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34" fillId="50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top" indent="1"/>
    </xf>
    <xf numFmtId="4" fontId="85" fillId="73" borderId="343" applyNumberFormat="0" applyProtection="0">
      <alignment horizontal="right" vertical="center"/>
    </xf>
    <xf numFmtId="0" fontId="34" fillId="70" borderId="343" applyNumberFormat="0" applyProtection="0">
      <alignment horizontal="left" vertical="top" indent="1"/>
    </xf>
    <xf numFmtId="4" fontId="34" fillId="75" borderId="343" applyNumberFormat="0" applyProtection="0">
      <alignment horizontal="left" vertical="center" indent="1"/>
    </xf>
    <xf numFmtId="0" fontId="34" fillId="70" borderId="343" applyNumberFormat="0" applyProtection="0">
      <alignment horizontal="left" vertical="top" indent="1"/>
    </xf>
    <xf numFmtId="0" fontId="88" fillId="0" borderId="342"/>
    <xf numFmtId="0" fontId="88" fillId="0" borderId="342"/>
    <xf numFmtId="0" fontId="88" fillId="0" borderId="342"/>
    <xf numFmtId="37" fontId="203" fillId="0" borderId="345" applyNumberFormat="0" applyFont="0" applyBorder="0" applyAlignment="0" applyProtection="0">
      <alignment horizontal="centerContinuous"/>
    </xf>
    <xf numFmtId="0" fontId="264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264" fillId="0" borderId="340" applyNumberFormat="0" applyFill="0" applyAlignment="0" applyProtection="0"/>
    <xf numFmtId="0" fontId="210" fillId="0" borderId="342"/>
    <xf numFmtId="0" fontId="209" fillId="0" borderId="340" applyNumberFormat="0" applyFill="0" applyAlignment="0" applyProtection="0"/>
    <xf numFmtId="0" fontId="156" fillId="0" borderId="342"/>
    <xf numFmtId="0" fontId="156" fillId="0" borderId="342"/>
    <xf numFmtId="0" fontId="8" fillId="62" borderId="337" applyNumberFormat="0" applyFont="0" applyAlignment="0" applyProtection="0">
      <alignment vertical="center"/>
    </xf>
    <xf numFmtId="0" fontId="95" fillId="59" borderId="336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175" fontId="95" fillId="59" borderId="336" applyNumberFormat="0" applyAlignment="0" applyProtection="0"/>
    <xf numFmtId="175" fontId="60" fillId="46" borderId="336" applyNumberFormat="0" applyAlignment="0" applyProtection="0"/>
    <xf numFmtId="0" fontId="95" fillId="59" borderId="336" applyNumberFormat="0" applyAlignment="0" applyProtection="0"/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62" fillId="0" borderId="340" applyNumberFormat="0" applyFill="0" applyAlignment="0" applyProtection="0"/>
    <xf numFmtId="0" fontId="39" fillId="62" borderId="337" applyNumberFormat="0" applyFont="0" applyAlignment="0" applyProtection="0"/>
    <xf numFmtId="0" fontId="8" fillId="62" borderId="337" applyNumberFormat="0" applyFont="0" applyAlignment="0" applyProtection="0"/>
    <xf numFmtId="0" fontId="221" fillId="59" borderId="338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88" fillId="0" borderId="314"/>
    <xf numFmtId="0" fontId="88" fillId="0" borderId="314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52" fillId="59" borderId="310" applyNumberFormat="0" applyAlignment="0" applyProtection="0"/>
    <xf numFmtId="195" fontId="133" fillId="0" borderId="277" applyAlignment="0" applyProtection="0"/>
    <xf numFmtId="0" fontId="95" fillId="59" borderId="310" applyNumberFormat="0" applyAlignment="0" applyProtection="0"/>
    <xf numFmtId="4" fontId="34" fillId="50" borderId="343" applyNumberFormat="0" applyProtection="0">
      <alignment horizontal="right" vertical="center"/>
    </xf>
    <xf numFmtId="0" fontId="156" fillId="67" borderId="314"/>
    <xf numFmtId="0" fontId="156" fillId="0" borderId="314"/>
    <xf numFmtId="0" fontId="164" fillId="46" borderId="336" applyNumberFormat="0" applyAlignment="0" applyProtection="0"/>
    <xf numFmtId="0" fontId="48" fillId="0" borderId="331">
      <alignment horizontal="left" vertical="center"/>
    </xf>
    <xf numFmtId="172" fontId="8" fillId="0" borderId="331" applyNumberFormat="0" applyFont="0" applyFill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156" fillId="67" borderId="342"/>
    <xf numFmtId="0" fontId="102" fillId="46" borderId="336" applyNumberFormat="0" applyAlignment="0" applyProtection="0"/>
    <xf numFmtId="0" fontId="52" fillId="59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38" fillId="62" borderId="337" applyNumberFormat="0" applyFont="0" applyAlignment="0" applyProtection="0"/>
    <xf numFmtId="0" fontId="164" fillId="46" borderId="336" applyNumberFormat="0" applyAlignment="0" applyProtection="0"/>
    <xf numFmtId="0" fontId="9" fillId="62" borderId="337" applyNumberFormat="0" applyFont="0" applyAlignment="0" applyProtection="0"/>
    <xf numFmtId="0" fontId="233" fillId="0" borderId="291" applyNumberFormat="0" applyFill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60" fillId="46" borderId="310" applyNumberFormat="0" applyAlignment="0" applyProtection="0"/>
    <xf numFmtId="0" fontId="220" fillId="46" borderId="310" applyNumberFormat="0" applyAlignment="0" applyProtection="0">
      <alignment vertical="center"/>
    </xf>
    <xf numFmtId="0" fontId="210" fillId="0" borderId="314"/>
    <xf numFmtId="0" fontId="210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189" fillId="0" borderId="316"/>
    <xf numFmtId="0" fontId="88" fillId="0" borderId="314"/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0" fontId="156" fillId="67" borderId="314"/>
    <xf numFmtId="195" fontId="133" fillId="0" borderId="277" applyAlignment="0" applyProtection="0"/>
    <xf numFmtId="0" fontId="156" fillId="0" borderId="314"/>
    <xf numFmtId="0" fontId="185" fillId="1" borderId="335" applyNumberFormat="0" applyFont="0" applyAlignment="0">
      <alignment horizontal="center"/>
    </xf>
    <xf numFmtId="4" fontId="85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39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0" fontId="164" fillId="46" borderId="336" applyNumberFormat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62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172" fontId="8" fillId="0" borderId="335" applyNumberFormat="0" applyFont="0" applyFill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335">
      <alignment horizontal="left" vertical="center"/>
    </xf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102" fillId="46" borderId="336" applyNumberFormat="0" applyAlignment="0" applyProtection="0"/>
    <xf numFmtId="0" fontId="244" fillId="62" borderId="313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44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88" fillId="0" borderId="314"/>
    <xf numFmtId="0" fontId="164" fillId="46" borderId="336" applyNumberFormat="0" applyAlignment="0" applyProtection="0"/>
    <xf numFmtId="175" fontId="102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14"/>
    <xf numFmtId="0" fontId="247" fillId="59" borderId="310" applyNumberFormat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156" fillId="0" borderId="314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52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175" fontId="60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38" fontId="41" fillId="0" borderId="277" applyNumberFormat="0" applyFont="0" applyFill="0" applyAlignment="0" applyProtection="0"/>
    <xf numFmtId="0" fontId="7" fillId="62" borderId="337" applyNumberFormat="0" applyFont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38" fontId="335" fillId="0" borderId="277">
      <alignment horizontal="right"/>
    </xf>
    <xf numFmtId="10" fontId="8" fillId="34" borderId="317" applyNumberFormat="0" applyFont="0" applyFill="0" applyBorder="0" applyAlignment="0">
      <protection locked="0"/>
    </xf>
    <xf numFmtId="0" fontId="105" fillId="59" borderId="281" applyNumberForma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175" fontId="256" fillId="46" borderId="336" applyNumberFormat="0" applyAlignment="0" applyProtection="0"/>
    <xf numFmtId="175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88" fillId="0" borderId="314"/>
    <xf numFmtId="0" fontId="88" fillId="0" borderId="314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156" fillId="0" borderId="314"/>
    <xf numFmtId="0" fontId="156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1" fontId="311" fillId="99" borderId="332" applyNumberFormat="0" applyBorder="0" applyAlignment="0">
      <alignment horizontal="centerContinuous" vertical="center"/>
      <protection locked="0"/>
    </xf>
    <xf numFmtId="1" fontId="311" fillId="99" borderId="332" applyNumberFormat="0" applyBorder="0" applyAlignment="0">
      <alignment horizontal="centerContinuous" vertical="center"/>
      <protection locked="0"/>
    </xf>
    <xf numFmtId="0" fontId="315" fillId="40" borderId="331">
      <alignment vertical="center"/>
    </xf>
    <xf numFmtId="0" fontId="315" fillId="40" borderId="331">
      <alignment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95" fillId="59" borderId="336" applyNumberFormat="0" applyAlignment="0" applyProtection="0"/>
    <xf numFmtId="172" fontId="8" fillId="0" borderId="331" applyNumberFormat="0" applyFont="0" applyFill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48" fillId="0" borderId="331">
      <alignment horizontal="left" vertical="center"/>
    </xf>
    <xf numFmtId="0" fontId="48" fillId="0" borderId="331">
      <alignment horizontal="left" vertical="center"/>
    </xf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3" fontId="7" fillId="0" borderId="0" applyFont="0" applyFill="0" applyBorder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38" fontId="41" fillId="0" borderId="277" applyNumberFormat="0" applyFont="0" applyFill="0" applyAlignment="0" applyProtection="0"/>
    <xf numFmtId="172" fontId="8" fillId="0" borderId="331" applyNumberFormat="0" applyFont="0" applyFill="0" applyAlignment="0" applyProtection="0"/>
    <xf numFmtId="172" fontId="8" fillId="0" borderId="331" applyNumberFormat="0" applyFont="0" applyFill="0" applyAlignment="0" applyProtection="0"/>
    <xf numFmtId="0" fontId="209" fillId="0" borderId="291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38" fontId="335" fillId="0" borderId="277">
      <alignment horizontal="right"/>
    </xf>
    <xf numFmtId="10" fontId="8" fillId="34" borderId="334" applyNumberFormat="0" applyFont="0" applyFill="0" applyBorder="0" applyAlignment="0">
      <protection locked="0"/>
    </xf>
    <xf numFmtId="0" fontId="105" fillId="59" borderId="281" applyNumberFormat="0" applyAlignment="0" applyProtection="0"/>
    <xf numFmtId="0" fontId="95" fillId="59" borderId="310" applyNumberFormat="0" applyAlignment="0" applyProtection="0"/>
    <xf numFmtId="0" fontId="102" fillId="46" borderId="310" applyNumberForma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134" fillId="59" borderId="336" applyNumberFormat="0" applyAlignment="0" applyProtection="0"/>
    <xf numFmtId="9" fontId="7" fillId="0" borderId="0" applyFont="0" applyFill="0" applyBorder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95" fillId="59" borderId="310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" fontId="311" fillId="99" borderId="332" applyNumberFormat="0" applyBorder="0" applyAlignment="0">
      <alignment horizontal="centerContinuous" vertical="center"/>
      <protection locked="0"/>
    </xf>
    <xf numFmtId="1" fontId="311" fillId="99" borderId="332" applyNumberFormat="0" applyBorder="0" applyAlignment="0">
      <alignment horizontal="centerContinuous" vertical="center"/>
      <protection locked="0"/>
    </xf>
    <xf numFmtId="0" fontId="315" fillId="40" borderId="331">
      <alignment vertical="center"/>
    </xf>
    <xf numFmtId="0" fontId="315" fillId="40" borderId="331">
      <alignment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0" fontId="244" fillId="62" borderId="337" applyNumberFormat="0" applyFont="0" applyAlignment="0" applyProtection="0"/>
    <xf numFmtId="0" fontId="244" fillId="62" borderId="337" applyNumberFormat="0" applyFont="0" applyAlignment="0" applyProtection="0"/>
    <xf numFmtId="0" fontId="244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38" fontId="41" fillId="0" borderId="339" applyNumberFormat="0" applyFont="0" applyFill="0" applyAlignment="0" applyProtection="0"/>
    <xf numFmtId="172" fontId="8" fillId="0" borderId="331" applyNumberFormat="0" applyFont="0" applyFill="0" applyAlignment="0" applyProtection="0"/>
    <xf numFmtId="172" fontId="8" fillId="0" borderId="331" applyNumberFormat="0" applyFont="0" applyFill="0" applyAlignment="0" applyProtection="0"/>
    <xf numFmtId="0" fontId="209" fillId="0" borderId="340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38" fontId="335" fillId="0" borderId="339">
      <alignment horizontal="right"/>
    </xf>
    <xf numFmtId="10" fontId="8" fillId="34" borderId="334" applyNumberFormat="0" applyFont="0" applyFill="0" applyBorder="0" applyAlignment="0">
      <protection locked="0"/>
    </xf>
    <xf numFmtId="0" fontId="105" fillId="59" borderId="338" applyNumberForma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07" fillId="0" borderId="340" applyNumberFormat="0" applyFill="0" applyAlignment="0" applyProtection="0"/>
    <xf numFmtId="0" fontId="7" fillId="62" borderId="337" applyNumberFormat="0" applyFon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0" fontId="7" fillId="0" borderId="0"/>
    <xf numFmtId="0" fontId="221" fillId="59" borderId="377" applyNumberFormat="0" applyAlignment="0" applyProtection="0">
      <alignment vertical="center"/>
    </xf>
    <xf numFmtId="0" fontId="95" fillId="59" borderId="375" applyNumberFormat="0" applyAlignment="0" applyProtection="0"/>
    <xf numFmtId="0" fontId="209" fillId="0" borderId="379" applyNumberFormat="0" applyFill="0" applyAlignment="0" applyProtection="0"/>
    <xf numFmtId="0" fontId="208" fillId="0" borderId="378" applyBorder="0">
      <alignment horizontal="center"/>
    </xf>
    <xf numFmtId="0" fontId="88" fillId="0" borderId="381"/>
    <xf numFmtId="4" fontId="34" fillId="75" borderId="382" applyNumberFormat="0" applyProtection="0">
      <alignment horizontal="left" vertical="center" indent="1"/>
    </xf>
    <xf numFmtId="0" fontId="34" fillId="39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75" borderId="382" applyNumberFormat="0" applyProtection="0">
      <alignment horizontal="right" vertical="center"/>
    </xf>
    <xf numFmtId="4" fontId="34" fillId="75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0" fontId="176" fillId="59" borderId="377" applyNumberFormat="0" applyAlignment="0" applyProtection="0"/>
    <xf numFmtId="0" fontId="260" fillId="59" borderId="377" applyNumberFormat="0" applyAlignment="0" applyProtection="0"/>
    <xf numFmtId="0" fontId="105" fillId="59" borderId="377" applyNumberForma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244" fillId="62" borderId="376" applyNumberFormat="0" applyFont="0" applyAlignment="0" applyProtection="0"/>
    <xf numFmtId="0" fontId="156" fillId="67" borderId="381"/>
    <xf numFmtId="0" fontId="156" fillId="67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102" fillId="46" borderId="375" applyNumberFormat="0" applyAlignment="0" applyProtection="0"/>
    <xf numFmtId="0" fontId="164" fillId="46" borderId="375" applyNumberFormat="0" applyAlignment="0" applyProtection="0"/>
    <xf numFmtId="0" fontId="34" fillId="70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4" fontId="34" fillId="57" borderId="382" applyNumberFormat="0" applyProtection="0">
      <alignment horizontal="right" vertical="center"/>
    </xf>
    <xf numFmtId="4" fontId="80" fillId="61" borderId="382" applyNumberFormat="0" applyProtection="0">
      <alignment vertical="center"/>
    </xf>
    <xf numFmtId="0" fontId="88" fillId="0" borderId="381"/>
    <xf numFmtId="4" fontId="34" fillId="75" borderId="382" applyNumberFormat="0" applyProtection="0">
      <alignment horizontal="right" vertical="center"/>
    </xf>
    <xf numFmtId="0" fontId="156" fillId="67" borderId="381"/>
    <xf numFmtId="0" fontId="88" fillId="0" borderId="381"/>
    <xf numFmtId="0" fontId="52" fillId="59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95" fillId="59" borderId="375" applyNumberFormat="0" applyAlignment="0" applyProtection="0"/>
    <xf numFmtId="175" fontId="260" fillId="59" borderId="377" applyNumberFormat="0" applyAlignment="0" applyProtection="0"/>
    <xf numFmtId="0" fontId="64" fillId="59" borderId="377" applyNumberFormat="0" applyAlignment="0" applyProtection="0"/>
    <xf numFmtId="0" fontId="164" fillId="46" borderId="375" applyNumberFormat="0" applyAlignment="0" applyProtection="0"/>
    <xf numFmtId="175" fontId="256" fillId="46" borderId="375" applyNumberFormat="0" applyAlignment="0" applyProtection="0"/>
    <xf numFmtId="0" fontId="164" fillId="46" borderId="375" applyNumberFormat="0" applyAlignment="0" applyProtection="0"/>
    <xf numFmtId="0" fontId="107" fillId="0" borderId="367" applyNumberFormat="0" applyFill="0" applyAlignment="0" applyProtection="0"/>
    <xf numFmtId="10" fontId="8" fillId="34" borderId="361" applyNumberFormat="0" applyFont="0" applyFill="0" applyBorder="0" applyAlignment="0">
      <protection locked="0"/>
    </xf>
    <xf numFmtId="0" fontId="260" fillId="64" borderId="365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173" fontId="7" fillId="0" borderId="0" applyFont="0" applyFill="0" applyBorder="0" applyAlignment="0" applyProtection="0"/>
    <xf numFmtId="0" fontId="233" fillId="0" borderId="367" applyNumberFormat="0" applyFill="0" applyAlignment="0" applyProtection="0">
      <alignment vertical="center"/>
    </xf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7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175" fontId="7" fillId="62" borderId="364" applyNumberFormat="0" applyFont="0" applyAlignment="0" applyProtection="0"/>
    <xf numFmtId="175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175" fontId="107" fillId="0" borderId="367" applyNumberFormat="0" applyFill="0" applyAlignment="0" applyProtection="0"/>
    <xf numFmtId="175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2" fillId="46" borderId="363" applyNumberFormat="0" applyAlignment="0" applyProtection="0"/>
    <xf numFmtId="0" fontId="102" fillId="46" borderId="363" applyNumberFormat="0" applyAlignment="0" applyProtection="0"/>
    <xf numFmtId="0" fontId="60" fillId="46" borderId="363" applyNumberFormat="0" applyAlignment="0" applyProtection="0"/>
    <xf numFmtId="0" fontId="60" fillId="46" borderId="363" applyNumberFormat="0" applyAlignment="0" applyProtection="0"/>
    <xf numFmtId="175" fontId="60" fillId="46" borderId="363" applyNumberFormat="0" applyAlignment="0" applyProtection="0"/>
    <xf numFmtId="175" fontId="60" fillId="46" borderId="363" applyNumberFormat="0" applyAlignment="0" applyProtection="0"/>
    <xf numFmtId="0" fontId="60" fillId="46" borderId="363" applyNumberFormat="0" applyAlignment="0" applyProtection="0"/>
    <xf numFmtId="0" fontId="95" fillId="59" borderId="363" applyNumberFormat="0" applyAlignment="0" applyProtection="0"/>
    <xf numFmtId="175" fontId="52" fillId="59" borderId="363" applyNumberFormat="0" applyAlignment="0" applyProtection="0"/>
    <xf numFmtId="175" fontId="52" fillId="59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75" fontId="95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175" fontId="105" fillId="59" borderId="365" applyNumberFormat="0" applyAlignment="0" applyProtection="0"/>
    <xf numFmtId="175" fontId="105" fillId="59" borderId="365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0" fontId="8" fillId="62" borderId="364" applyNumberFormat="0" applyFon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156" fillId="0" borderId="369"/>
    <xf numFmtId="0" fontId="156" fillId="0" borderId="369"/>
    <xf numFmtId="0" fontId="156" fillId="0" borderId="369"/>
    <xf numFmtId="0" fontId="156" fillId="0" borderId="369"/>
    <xf numFmtId="0" fontId="156" fillId="0" borderId="369"/>
    <xf numFmtId="0" fontId="156" fillId="0" borderId="369"/>
    <xf numFmtId="0" fontId="210" fillId="0" borderId="369"/>
    <xf numFmtId="0" fontId="210" fillId="0" borderId="369"/>
    <xf numFmtId="0" fontId="210" fillId="0" borderId="369"/>
    <xf numFmtId="0" fontId="210" fillId="0" borderId="369"/>
    <xf numFmtId="0" fontId="210" fillId="0" borderId="369"/>
    <xf numFmtId="0" fontId="264" fillId="0" borderId="367" applyNumberFormat="0" applyFill="0" applyAlignment="0" applyProtection="0"/>
    <xf numFmtId="0" fontId="209" fillId="0" borderId="367" applyNumberFormat="0" applyFill="0" applyAlignment="0" applyProtection="0"/>
    <xf numFmtId="0" fontId="62" fillId="0" borderId="367" applyNumberFormat="0" applyFill="0" applyAlignment="0" applyProtection="0"/>
    <xf numFmtId="0" fontId="62" fillId="0" borderId="367" applyNumberFormat="0" applyFill="0" applyAlignment="0" applyProtection="0"/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38" fontId="41" fillId="0" borderId="366" applyNumberFormat="0" applyFont="0" applyFill="0" applyAlignment="0" applyProtection="0"/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0" fontId="80" fillId="36" borderId="370" applyNumberFormat="0" applyProtection="0">
      <alignment horizontal="left" vertical="top" indent="1"/>
    </xf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186" fillId="36" borderId="370" applyNumberFormat="0" applyProtection="0">
      <alignment vertical="center"/>
    </xf>
    <xf numFmtId="4" fontId="186" fillId="36" borderId="370" applyNumberFormat="0" applyProtection="0">
      <alignment vertical="center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76" fillId="59" borderId="365" applyNumberFormat="0" applyAlignment="0" applyProtection="0"/>
    <xf numFmtId="0" fontId="176" fillId="59" borderId="365" applyNumberFormat="0" applyAlignment="0" applyProtection="0"/>
    <xf numFmtId="0" fontId="176" fillId="59" borderId="365" applyNumberFormat="0" applyAlignment="0" applyProtection="0"/>
    <xf numFmtId="0" fontId="260" fillId="59" borderId="365" applyNumberFormat="0" applyAlignment="0" applyProtection="0"/>
    <xf numFmtId="175" fontId="260" fillId="59" borderId="365" applyNumberFormat="0" applyAlignment="0" applyProtection="0"/>
    <xf numFmtId="175" fontId="260" fillId="59" borderId="365" applyNumberFormat="0" applyAlignment="0" applyProtection="0"/>
    <xf numFmtId="0" fontId="176" fillId="59" borderId="365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0" fontId="64" fillId="59" borderId="365" applyNumberFormat="0" applyAlignment="0" applyProtection="0"/>
    <xf numFmtId="0" fontId="64" fillId="59" borderId="36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175" fontId="102" fillId="46" borderId="363" applyNumberFormat="0" applyAlignment="0" applyProtection="0"/>
    <xf numFmtId="175" fontId="102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134" fillId="59" borderId="363" applyNumberFormat="0" applyAlignment="0" applyProtection="0"/>
    <xf numFmtId="0" fontId="247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95" fontId="133" fillId="0" borderId="366" applyAlignment="0" applyProtection="0"/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156" fillId="0" borderId="369"/>
    <xf numFmtId="0" fontId="210" fillId="0" borderId="369"/>
    <xf numFmtId="0" fontId="210" fillId="0" borderId="369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88" fillId="0" borderId="369"/>
    <xf numFmtId="0" fontId="189" fillId="0" borderId="371"/>
    <xf numFmtId="4" fontId="85" fillId="73" borderId="370" applyNumberFormat="0" applyProtection="0">
      <alignment horizontal="right" vertical="center"/>
    </xf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56" fillId="67" borderId="369"/>
    <xf numFmtId="0" fontId="156" fillId="67" borderId="369"/>
    <xf numFmtId="0" fontId="88" fillId="0" borderId="369"/>
    <xf numFmtId="0" fontId="88" fillId="0" borderId="369"/>
    <xf numFmtId="195" fontId="133" fillId="0" borderId="366" applyAlignment="0" applyProtection="0"/>
    <xf numFmtId="195" fontId="133" fillId="0" borderId="366" applyAlignment="0" applyProtection="0"/>
    <xf numFmtId="0" fontId="233" fillId="0" borderId="367" applyNumberFormat="0" applyFill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156" fillId="0" borderId="369"/>
    <xf numFmtId="0" fontId="210" fillId="0" borderId="369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185" fillId="1" borderId="358" applyNumberFormat="0" applyFont="0" applyAlignment="0">
      <alignment horizontal="center"/>
    </xf>
    <xf numFmtId="0" fontId="189" fillId="0" borderId="371"/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34" fillId="39" borderId="370" applyNumberFormat="0" applyProtection="0">
      <alignment vertical="center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4" fontId="34" fillId="75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56" fillId="67" borderId="369"/>
    <xf numFmtId="0" fontId="8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176" fillId="59" borderId="365" applyNumberFormat="0" applyAlignment="0" applyProtection="0"/>
    <xf numFmtId="0" fontId="7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134" fillId="59" borderId="363" applyNumberFormat="0" applyAlignment="0" applyProtection="0"/>
    <xf numFmtId="0" fontId="39" fillId="62" borderId="364" applyNumberFormat="0" applyFont="0" applyAlignment="0" applyProtection="0"/>
    <xf numFmtId="175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93" fillId="58" borderId="0" applyNumberFormat="0" applyBorder="0" applyAlignment="0" applyProtection="0"/>
    <xf numFmtId="175" fontId="62" fillId="0" borderId="367" applyNumberFormat="0" applyFill="0" applyAlignment="0" applyProtection="0"/>
    <xf numFmtId="0" fontId="106" fillId="0" borderId="0" applyNumberFormat="0" applyFill="0" applyBorder="0" applyAlignment="0" applyProtection="0"/>
    <xf numFmtId="175" fontId="105" fillId="59" borderId="365" applyNumberFormat="0" applyAlignment="0" applyProtection="0"/>
    <xf numFmtId="0" fontId="209" fillId="0" borderId="367" applyNumberFormat="0" applyFill="0" applyAlignment="0" applyProtection="0"/>
    <xf numFmtId="175" fontId="264" fillId="0" borderId="367" applyNumberFormat="0" applyFill="0" applyAlignment="0" applyProtection="0"/>
    <xf numFmtId="0" fontId="209" fillId="0" borderId="367" applyNumberFormat="0" applyFill="0" applyAlignment="0" applyProtection="0"/>
    <xf numFmtId="0" fontId="264" fillId="0" borderId="367" applyNumberFormat="0" applyFill="0" applyAlignment="0" applyProtection="0"/>
    <xf numFmtId="172" fontId="8" fillId="0" borderId="358" applyNumberFormat="0" applyFont="0" applyFill="0" applyAlignment="0" applyProtection="0"/>
    <xf numFmtId="38" fontId="41" fillId="0" borderId="366" applyNumberFormat="0" applyFont="0" applyFill="0" applyAlignment="0" applyProtection="0"/>
    <xf numFmtId="9" fontId="7" fillId="0" borderId="0" applyFont="0" applyFill="0" applyBorder="0" applyAlignment="0" applyProtection="0"/>
    <xf numFmtId="0" fontId="176" fillId="59" borderId="365" applyNumberFormat="0" applyAlignment="0" applyProtection="0"/>
    <xf numFmtId="0" fontId="105" fillId="59" borderId="365" applyNumberFormat="0" applyAlignment="0" applyProtection="0"/>
    <xf numFmtId="175" fontId="105" fillId="59" borderId="365" applyNumberForma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315" fillId="40" borderId="358">
      <alignment vertical="center"/>
    </xf>
    <xf numFmtId="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34" fillId="59" borderId="363" applyNumberFormat="0" applyAlignment="0" applyProtection="0"/>
    <xf numFmtId="175" fontId="247" fillId="59" borderId="363" applyNumberFormat="0" applyAlignment="0" applyProtection="0"/>
    <xf numFmtId="0" fontId="134" fillId="59" borderId="363" applyNumberFormat="0" applyAlignment="0" applyProtection="0"/>
    <xf numFmtId="0" fontId="247" fillId="59" borderId="363" applyNumberFormat="0" applyAlignment="0" applyProtection="0"/>
    <xf numFmtId="175" fontId="95" fillId="59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106" fillId="0" borderId="0" applyNumberFormat="0" applyFill="0" applyBorder="0" applyAlignment="0" applyProtection="0"/>
    <xf numFmtId="0" fontId="102" fillId="46" borderId="336" applyNumberFormat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0" borderId="0"/>
    <xf numFmtId="0" fontId="7" fillId="62" borderId="376" applyNumberFormat="0" applyFont="0" applyAlignment="0" applyProtection="0"/>
    <xf numFmtId="4" fontId="34" fillId="71" borderId="382" applyNumberFormat="0" applyProtection="0">
      <alignment horizontal="right" vertical="center"/>
    </xf>
    <xf numFmtId="175" fontId="62" fillId="0" borderId="367" applyNumberFormat="0" applyFill="0" applyAlignment="0" applyProtection="0"/>
    <xf numFmtId="175" fontId="64" fillId="59" borderId="365" applyNumberFormat="0" applyAlignment="0" applyProtection="0"/>
    <xf numFmtId="4" fontId="186" fillId="36" borderId="370" applyNumberFormat="0" applyProtection="0">
      <alignment vertical="center"/>
    </xf>
    <xf numFmtId="4" fontId="34" fillId="73" borderId="370" applyNumberFormat="0" applyProtection="0">
      <alignment horizontal="right" vertical="center"/>
    </xf>
    <xf numFmtId="175" fontId="107" fillId="0" borderId="367" applyNumberFormat="0" applyFill="0" applyAlignment="0" applyProtection="0"/>
    <xf numFmtId="0" fontId="60" fillId="46" borderId="363" applyNumberFormat="0" applyAlignment="0" applyProtection="0"/>
    <xf numFmtId="175" fontId="95" fillId="59" borderId="363" applyNumberFormat="0" applyAlignment="0" applyProtection="0"/>
    <xf numFmtId="0" fontId="233" fillId="0" borderId="379" applyNumberFormat="0" applyFill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175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175" fontId="107" fillId="0" borderId="379" applyNumberFormat="0" applyFill="0" applyAlignment="0" applyProtection="0"/>
    <xf numFmtId="0" fontId="95" fillId="59" borderId="375" applyNumberFormat="0" applyAlignment="0" applyProtection="0"/>
    <xf numFmtId="175" fontId="52" fillId="59" borderId="375" applyNumberFormat="0" applyAlignment="0" applyProtection="0"/>
    <xf numFmtId="175" fontId="52" fillId="59" borderId="375" applyNumberFormat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>
      <alignment vertical="center"/>
    </xf>
    <xf numFmtId="0" fontId="8" fillId="62" borderId="376" applyNumberFormat="0" applyFont="0" applyAlignment="0" applyProtection="0">
      <alignment vertical="center"/>
    </xf>
    <xf numFmtId="0" fontId="156" fillId="0" borderId="381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229" fillId="59" borderId="375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08" fillId="0" borderId="378" applyBorder="0">
      <alignment horizontal="center"/>
    </xf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60" fillId="64" borderId="365" applyNumberFormat="0" applyAlignment="0" applyProtection="0"/>
    <xf numFmtId="0" fontId="7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134" fillId="59" borderId="363" applyNumberFormat="0" applyAlignment="0" applyProtection="0"/>
    <xf numFmtId="0" fontId="210" fillId="0" borderId="369"/>
    <xf numFmtId="0" fontId="88" fillId="0" borderId="369"/>
    <xf numFmtId="4" fontId="34" fillId="73" borderId="370" applyNumberFormat="0" applyProtection="0">
      <alignment horizontal="right" vertical="center"/>
    </xf>
    <xf numFmtId="4" fontId="34" fillId="39" borderId="370" applyNumberFormat="0" applyProtection="0">
      <alignment vertical="center"/>
    </xf>
    <xf numFmtId="0" fontId="8" fillId="63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0" fontId="9" fillId="62" borderId="364" applyNumberFormat="0" applyFont="0" applyAlignment="0" applyProtection="0"/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0" fontId="229" fillId="59" borderId="363" applyNumberFormat="0" applyAlignment="0" applyProtection="0">
      <alignment vertical="center"/>
    </xf>
    <xf numFmtId="4" fontId="187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134" fillId="59" borderId="375" applyNumberFormat="0" applyAlignment="0" applyProtection="0"/>
    <xf numFmtId="0" fontId="134" fillId="59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134" fillId="59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134" fillId="59" borderId="375" applyNumberFormat="0" applyAlignment="0" applyProtection="0"/>
    <xf numFmtId="0" fontId="220" fillId="46" borderId="363" applyNumberFormat="0" applyAlignment="0" applyProtection="0">
      <alignment vertical="center"/>
    </xf>
    <xf numFmtId="0" fontId="8" fillId="74" borderId="370" applyNumberFormat="0" applyProtection="0">
      <alignment horizontal="left" vertical="center" indent="1"/>
    </xf>
    <xf numFmtId="4" fontId="34" fillId="42" borderId="370" applyNumberFormat="0" applyProtection="0">
      <alignment horizontal="right" vertical="center"/>
    </xf>
    <xf numFmtId="0" fontId="60" fillId="46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164" fillId="46" borderId="363" applyNumberFormat="0" applyAlignment="0" applyProtection="0"/>
    <xf numFmtId="0" fontId="93" fillId="53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209" fillId="0" borderId="367" applyNumberFormat="0" applyFill="0" applyAlignment="0" applyProtection="0"/>
    <xf numFmtId="0" fontId="256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4" fontId="34" fillId="71" borderId="370" applyNumberFormat="0" applyProtection="0">
      <alignment horizontal="right" vertical="center"/>
    </xf>
    <xf numFmtId="0" fontId="48" fillId="0" borderId="358">
      <alignment horizontal="left" vertical="center"/>
    </xf>
    <xf numFmtId="0" fontId="176" fillId="59" borderId="365" applyNumberFormat="0" applyAlignment="0" applyProtection="0"/>
    <xf numFmtId="0" fontId="7" fillId="62" borderId="376" applyNumberFormat="0" applyFon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175" fontId="256" fillId="46" borderId="375" applyNumberFormat="0" applyAlignment="0" applyProtection="0"/>
    <xf numFmtId="0" fontId="164" fillId="46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247" fillId="59" borderId="375" applyNumberFormat="0" applyAlignment="0" applyProtection="0"/>
    <xf numFmtId="0" fontId="134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247" fillId="59" borderId="375" applyNumberFormat="0" applyAlignment="0" applyProtection="0"/>
    <xf numFmtId="195" fontId="133" fillId="0" borderId="378" applyAlignment="0" applyProtection="0"/>
    <xf numFmtId="0" fontId="164" fillId="46" borderId="375" applyNumberFormat="0" applyAlignment="0" applyProtection="0"/>
    <xf numFmtId="0" fontId="247" fillId="59" borderId="375" applyNumberFormat="0" applyAlignment="0" applyProtection="0"/>
    <xf numFmtId="175" fontId="247" fillId="59" borderId="375" applyNumberFormat="0" applyAlignment="0" applyProtection="0"/>
    <xf numFmtId="175" fontId="95" fillId="59" borderId="375" applyNumberFormat="0" applyAlignment="0" applyProtection="0"/>
    <xf numFmtId="0" fontId="209" fillId="0" borderId="367" applyNumberFormat="0" applyFill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48" fillId="0" borderId="358">
      <alignment horizontal="left" vertical="center"/>
    </xf>
    <xf numFmtId="0" fontId="315" fillId="40" borderId="358">
      <alignment vertical="center"/>
    </xf>
    <xf numFmtId="14" fontId="138" fillId="36" borderId="346" applyFill="0" applyBorder="0">
      <alignment horizontal="right"/>
    </xf>
    <xf numFmtId="4" fontId="34" fillId="71" borderId="382" applyNumberFormat="0" applyProtection="0">
      <alignment horizontal="right" vertical="center"/>
    </xf>
    <xf numFmtId="0" fontId="156" fillId="67" borderId="381"/>
    <xf numFmtId="0" fontId="60" fillId="46" borderId="363" applyNumberFormat="0" applyAlignment="0" applyProtection="0"/>
    <xf numFmtId="0" fontId="95" fillId="59" borderId="363" applyNumberFormat="0" applyAlignment="0" applyProtection="0"/>
    <xf numFmtId="0" fontId="52" fillId="59" borderId="363" applyNumberFormat="0" applyAlignment="0" applyProtection="0"/>
    <xf numFmtId="175" fontId="64" fillId="59" borderId="365" applyNumberFormat="0" applyAlignment="0" applyProtection="0"/>
    <xf numFmtId="0" fontId="105" fillId="59" borderId="365" applyNumberFormat="0" applyAlignment="0" applyProtection="0"/>
    <xf numFmtId="0" fontId="8" fillId="62" borderId="364" applyNumberFormat="0" applyFon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38" fontId="335" fillId="0" borderId="366">
      <alignment horizontal="right"/>
    </xf>
    <xf numFmtId="0" fontId="209" fillId="0" borderId="367" applyNumberFormat="0" applyFill="0" applyAlignment="0" applyProtection="0"/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76" fillId="59" borderId="365" applyNumberFormat="0" applyAlignment="0" applyProtection="0"/>
    <xf numFmtId="0" fontId="260" fillId="59" borderId="365" applyNumberFormat="0" applyAlignment="0" applyProtection="0"/>
    <xf numFmtId="0" fontId="105" fillId="59" borderId="365" applyNumberFormat="0" applyAlignment="0" applyProtection="0"/>
    <xf numFmtId="175" fontId="105" fillId="59" borderId="365" applyNumberFormat="0" applyAlignment="0" applyProtection="0"/>
    <xf numFmtId="175" fontId="105" fillId="59" borderId="365" applyNumberFormat="0" applyAlignment="0" applyProtection="0"/>
    <xf numFmtId="0" fontId="220" fillId="46" borderId="363" applyNumberFormat="0" applyAlignment="0" applyProtection="0">
      <alignment vertical="center"/>
    </xf>
    <xf numFmtId="0" fontId="8" fillId="37" borderId="370" applyNumberFormat="0" applyProtection="0">
      <alignment horizontal="left" vertical="top" indent="1"/>
    </xf>
    <xf numFmtId="4" fontId="34" fillId="54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0" fontId="88" fillId="0" borderId="369"/>
    <xf numFmtId="0" fontId="164" fillId="46" borderId="363" applyNumberFormat="0" applyAlignment="0" applyProtection="0"/>
    <xf numFmtId="175" fontId="8" fillId="62" borderId="364" applyNumberFormat="0" applyFont="0" applyAlignment="0" applyProtection="0"/>
    <xf numFmtId="175" fontId="60" fillId="46" borderId="363" applyNumberFormat="0" applyAlignment="0" applyProtection="0"/>
    <xf numFmtId="0" fontId="247" fillId="59" borderId="363" applyNumberFormat="0" applyAlignment="0" applyProtection="0"/>
    <xf numFmtId="0" fontId="233" fillId="0" borderId="379" applyNumberFormat="0" applyFill="0" applyAlignmen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7" fillId="62" borderId="376" applyNumberFormat="0" applyFont="0" applyAlignment="0" applyProtection="0"/>
    <xf numFmtId="175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02" fillId="46" borderId="375" applyNumberFormat="0" applyAlignment="0" applyProtection="0"/>
    <xf numFmtId="0" fontId="60" fillId="46" borderId="375" applyNumberFormat="0" applyAlignment="0" applyProtection="0"/>
    <xf numFmtId="175" fontId="60" fillId="46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95" fillId="59" borderId="375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>
      <alignment vertical="center"/>
    </xf>
    <xf numFmtId="38" fontId="335" fillId="0" borderId="378">
      <alignment horizontal="right"/>
    </xf>
    <xf numFmtId="0" fontId="156" fillId="0" borderId="381"/>
    <xf numFmtId="0" fontId="156" fillId="0" borderId="381"/>
    <xf numFmtId="0" fontId="210" fillId="0" borderId="381"/>
    <xf numFmtId="0" fontId="210" fillId="0" borderId="381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175" fontId="264" fillId="0" borderId="379" applyNumberFormat="0" applyFill="0" applyAlignment="0" applyProtection="0"/>
    <xf numFmtId="0" fontId="209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62" fillId="0" borderId="379" applyNumberFormat="0" applyFill="0" applyAlignment="0" applyProtection="0"/>
    <xf numFmtId="0" fontId="208" fillId="0" borderId="378" applyBorder="0">
      <alignment horizontal="center"/>
    </xf>
    <xf numFmtId="0" fontId="208" fillId="0" borderId="378" applyBorder="0">
      <alignment horizontal="center"/>
    </xf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0" fontId="88" fillId="0" borderId="381"/>
    <xf numFmtId="0" fontId="88" fillId="0" borderId="381"/>
    <xf numFmtId="0" fontId="88" fillId="0" borderId="381"/>
    <xf numFmtId="0" fontId="88" fillId="0" borderId="381"/>
    <xf numFmtId="0" fontId="88" fillId="0" borderId="381"/>
    <xf numFmtId="0" fontId="88" fillId="0" borderId="381"/>
    <xf numFmtId="4" fontId="85" fillId="73" borderId="382" applyNumberFormat="0" applyProtection="0">
      <alignment horizontal="right" vertical="center"/>
    </xf>
    <xf numFmtId="4" fontId="85" fillId="73" borderId="382" applyNumberFormat="0" applyProtection="0">
      <alignment horizontal="right" vertical="center"/>
    </xf>
    <xf numFmtId="4" fontId="85" fillId="73" borderId="382" applyNumberFormat="0" applyProtection="0">
      <alignment horizontal="right" vertical="center"/>
    </xf>
    <xf numFmtId="0" fontId="34" fillId="70" borderId="382" applyNumberFormat="0" applyProtection="0">
      <alignment horizontal="left" vertical="top" indent="1"/>
    </xf>
    <xf numFmtId="0" fontId="34" fillId="70" borderId="382" applyNumberFormat="0" applyProtection="0">
      <alignment horizontal="left" vertical="top" indent="1"/>
    </xf>
    <xf numFmtId="0" fontId="34" fillId="70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4" fontId="34" fillId="75" borderId="382" applyNumberFormat="0" applyProtection="0">
      <alignment horizontal="left" vertical="center" indent="1"/>
    </xf>
    <xf numFmtId="4" fontId="34" fillId="75" borderId="382" applyNumberFormat="0" applyProtection="0">
      <alignment horizontal="left" vertical="center" indent="1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0" fontId="34" fillId="39" borderId="382" applyNumberFormat="0" applyProtection="0">
      <alignment horizontal="left" vertical="top" indent="1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4" fontId="187" fillId="39" borderId="382" applyNumberFormat="0" applyProtection="0">
      <alignment vertical="center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0" fontId="80" fillId="36" borderId="382" applyNumberFormat="0" applyProtection="0">
      <alignment horizontal="left" vertical="top" indent="1"/>
    </xf>
    <xf numFmtId="0" fontId="80" fillId="36" borderId="382" applyNumberFormat="0" applyProtection="0">
      <alignment horizontal="left" vertical="top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186" fillId="36" borderId="382" applyNumberFormat="0" applyProtection="0">
      <alignment vertical="center"/>
    </xf>
    <xf numFmtId="4" fontId="186" fillId="36" borderId="382" applyNumberFormat="0" applyProtection="0">
      <alignment vertical="center"/>
    </xf>
    <xf numFmtId="4" fontId="186" fillId="36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0" fontId="176" fillId="59" borderId="377" applyNumberFormat="0" applyAlignment="0" applyProtection="0"/>
    <xf numFmtId="0" fontId="176" fillId="59" borderId="377" applyNumberFormat="0" applyAlignment="0" applyProtection="0"/>
    <xf numFmtId="0" fontId="176" fillId="59" borderId="377" applyNumberFormat="0" applyAlignment="0" applyProtection="0"/>
    <xf numFmtId="175" fontId="260" fillId="59" borderId="377" applyNumberFormat="0" applyAlignment="0" applyProtection="0"/>
    <xf numFmtId="175" fontId="260" fillId="59" borderId="377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175" fontId="105" fillId="59" borderId="377" applyNumberFormat="0" applyAlignment="0" applyProtection="0"/>
    <xf numFmtId="0" fontId="64" fillId="59" borderId="377" applyNumberFormat="0" applyAlignment="0" applyProtection="0"/>
    <xf numFmtId="0" fontId="260" fillId="59" borderId="377" applyNumberForma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38" fillId="62" borderId="376" applyNumberFormat="0" applyFont="0" applyAlignment="0" applyProtection="0"/>
    <xf numFmtId="0" fontId="38" fillId="62" borderId="376" applyNumberFormat="0" applyFont="0" applyAlignment="0" applyProtection="0"/>
    <xf numFmtId="0" fontId="7" fillId="62" borderId="376" applyNumberFormat="0" applyFont="0" applyAlignment="0" applyProtection="0"/>
    <xf numFmtId="0" fontId="156" fillId="67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60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175" fontId="102" fillId="46" borderId="375" applyNumberFormat="0" applyAlignment="0" applyProtection="0"/>
    <xf numFmtId="175" fontId="102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88" fillId="0" borderId="381"/>
    <xf numFmtId="0" fontId="88" fillId="0" borderId="381"/>
    <xf numFmtId="0" fontId="88" fillId="0" borderId="381"/>
    <xf numFmtId="0" fontId="134" fillId="59" borderId="375" applyNumberFormat="0" applyAlignment="0" applyProtection="0"/>
    <xf numFmtId="0" fontId="134" fillId="59" borderId="375" applyNumberFormat="0" applyAlignment="0" applyProtection="0"/>
    <xf numFmtId="175" fontId="247" fillId="59" borderId="375" applyNumberFormat="0" applyAlignment="0" applyProtection="0"/>
    <xf numFmtId="0" fontId="247" fillId="59" borderId="375" applyNumberFormat="0" applyAlignment="0" applyProtection="0"/>
    <xf numFmtId="0" fontId="95" fillId="59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195" fontId="133" fillId="0" borderId="378" applyAlignment="0" applyProtection="0"/>
    <xf numFmtId="0" fontId="233" fillId="0" borderId="379" applyNumberFormat="0" applyFill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60" fillId="46" borderId="375" applyNumberFormat="0" applyAlignment="0" applyProtection="0"/>
    <xf numFmtId="0" fontId="8" fillId="62" borderId="376" applyNumberFormat="0" applyFont="0" applyAlignment="0" applyProtection="0">
      <alignment vertical="center"/>
    </xf>
    <xf numFmtId="0" fontId="156" fillId="0" borderId="381"/>
    <xf numFmtId="0" fontId="208" fillId="0" borderId="378" applyBorder="0">
      <alignment horizontal="center"/>
    </xf>
    <xf numFmtId="0" fontId="88" fillId="0" borderId="381"/>
    <xf numFmtId="0" fontId="88" fillId="0" borderId="381"/>
    <xf numFmtId="0" fontId="189" fillId="0" borderId="383"/>
    <xf numFmtId="0" fontId="34" fillId="70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4" fontId="34" fillId="75" borderId="382" applyNumberFormat="0" applyProtection="0">
      <alignment horizontal="left" vertical="center" indent="1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4" fontId="80" fillId="36" borderId="382" applyNumberFormat="0" applyProtection="0">
      <alignment horizontal="left" vertical="center" indent="1"/>
    </xf>
    <xf numFmtId="4" fontId="80" fillId="61" borderId="382" applyNumberFormat="0" applyProtection="0">
      <alignment vertical="center"/>
    </xf>
    <xf numFmtId="0" fontId="156" fillId="67" borderId="381"/>
    <xf numFmtId="0" fontId="156" fillId="67" borderId="381"/>
    <xf numFmtId="195" fontId="133" fillId="0" borderId="378" applyAlignment="0" applyProtection="0"/>
    <xf numFmtId="0" fontId="229" fillId="59" borderId="375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156" fillId="0" borderId="381"/>
    <xf numFmtId="0" fontId="210" fillId="0" borderId="381"/>
    <xf numFmtId="0" fontId="185" fillId="1" borderId="362" applyNumberFormat="0" applyFont="0" applyAlignment="0">
      <alignment horizontal="center"/>
    </xf>
    <xf numFmtId="0" fontId="189" fillId="0" borderId="383"/>
    <xf numFmtId="4" fontId="85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4" fontId="34" fillId="49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4" fontId="80" fillId="61" borderId="382" applyNumberFormat="0" applyProtection="0">
      <alignment vertical="center"/>
    </xf>
    <xf numFmtId="0" fontId="48" fillId="0" borderId="362">
      <alignment horizontal="left" vertical="center"/>
    </xf>
    <xf numFmtId="0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95" fillId="59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95" fillId="59" borderId="375" applyNumberFormat="0" applyAlignment="0" applyProtection="0"/>
    <xf numFmtId="175" fontId="7" fillId="62" borderId="376" applyNumberFormat="0" applyFont="0" applyAlignment="0" applyProtection="0"/>
    <xf numFmtId="0" fontId="7" fillId="62" borderId="376" applyNumberFormat="0" applyFont="0" applyAlignment="0" applyProtection="0"/>
    <xf numFmtId="175" fontId="62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175" fontId="52" fillId="59" borderId="375" applyNumberFormat="0" applyAlignment="0" applyProtection="0"/>
    <xf numFmtId="0" fontId="95" fillId="59" borderId="375" applyNumberFormat="0" applyAlignment="0" applyProtection="0"/>
    <xf numFmtId="175" fontId="64" fillId="59" borderId="377" applyNumberFormat="0" applyAlignment="0" applyProtection="0"/>
    <xf numFmtId="175" fontId="105" fillId="59" borderId="377" applyNumberFormat="0" applyAlignment="0" applyProtection="0"/>
    <xf numFmtId="0" fontId="105" fillId="59" borderId="377" applyNumberFormat="0" applyAlignment="0" applyProtection="0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64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76" fillId="59" borderId="377" applyNumberFormat="0" applyAlignment="0" applyProtection="0"/>
    <xf numFmtId="0" fontId="260" fillId="59" borderId="377" applyNumberFormat="0" applyAlignment="0" applyProtection="0"/>
    <xf numFmtId="0" fontId="260" fillId="59" borderId="377" applyNumberFormat="0" applyAlignment="0" applyProtection="0"/>
    <xf numFmtId="0" fontId="105" fillId="59" borderId="377" applyNumberForma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60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175" fontId="48" fillId="0" borderId="362">
      <alignment horizontal="left" vertical="center"/>
    </xf>
    <xf numFmtId="0" fontId="48" fillId="0" borderId="362">
      <alignment horizontal="left" vertical="center"/>
    </xf>
    <xf numFmtId="0" fontId="315" fillId="40" borderId="362">
      <alignment vertical="center"/>
    </xf>
    <xf numFmtId="0" fontId="134" fillId="59" borderId="375" applyNumberFormat="0" applyAlignment="0" applyProtection="0"/>
    <xf numFmtId="0" fontId="52" fillId="59" borderId="375" applyNumberFormat="0" applyAlignment="0" applyProtection="0"/>
    <xf numFmtId="0" fontId="164" fillId="46" borderId="363" applyNumberFormat="0" applyAlignment="0" applyProtection="0"/>
    <xf numFmtId="0" fontId="7" fillId="62" borderId="364" applyNumberFormat="0" applyFont="0" applyAlignment="0" applyProtection="0"/>
    <xf numFmtId="0" fontId="102" fillId="46" borderId="363" applyNumberFormat="0" applyAlignment="0" applyProtection="0"/>
    <xf numFmtId="0" fontId="95" fillId="59" borderId="363" applyNumberFormat="0" applyAlignment="0" applyProtection="0"/>
    <xf numFmtId="38" fontId="335" fillId="0" borderId="366">
      <alignment horizontal="right"/>
    </xf>
    <xf numFmtId="0" fontId="176" fillId="59" borderId="365" applyNumberFormat="0" applyAlignment="0" applyProtection="0"/>
    <xf numFmtId="0" fontId="176" fillId="59" borderId="365" applyNumberFormat="0" applyAlignment="0" applyProtection="0"/>
    <xf numFmtId="0" fontId="260" fillId="64" borderId="365" applyNumberFormat="0" applyAlignment="0" applyProtection="0"/>
    <xf numFmtId="0" fontId="260" fillId="64" borderId="365" applyNumberFormat="0" applyAlignment="0" applyProtection="0"/>
    <xf numFmtId="0" fontId="176" fillId="59" borderId="36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48" fillId="0" borderId="358">
      <alignment horizontal="left" vertical="center"/>
    </xf>
    <xf numFmtId="0" fontId="315" fillId="40" borderId="358">
      <alignment vertical="center"/>
    </xf>
    <xf numFmtId="14" fontId="138" fillId="36" borderId="346" applyFill="0" applyBorder="0">
      <alignment horizontal="right"/>
    </xf>
    <xf numFmtId="0" fontId="134" fillId="59" borderId="363" applyNumberFormat="0" applyAlignment="0" applyProtection="0"/>
    <xf numFmtId="0" fontId="134" fillId="59" borderId="363" applyNumberForma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233" fillId="0" borderId="367" applyNumberFormat="0" applyFill="0" applyAlignment="0" applyProtection="0">
      <alignment vertical="center"/>
    </xf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39" fillId="62" borderId="364" applyNumberFormat="0" applyFont="0" applyAlignment="0" applyProtection="0"/>
    <xf numFmtId="0" fontId="39" fillId="62" borderId="364" applyNumberFormat="0" applyFont="0" applyAlignment="0" applyProtection="0"/>
    <xf numFmtId="175" fontId="95" fillId="59" borderId="363" applyNumberFormat="0" applyAlignment="0" applyProtection="0"/>
    <xf numFmtId="0" fontId="8" fillId="62" borderId="364" applyNumberFormat="0" applyFont="0" applyAlignment="0" applyProtection="0">
      <alignment vertical="center"/>
    </xf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64" fillId="0" borderId="367" applyNumberFormat="0" applyFill="0" applyAlignment="0" applyProtection="0"/>
    <xf numFmtId="175" fontId="264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264" fillId="0" borderId="367" applyNumberFormat="0" applyFill="0" applyAlignment="0" applyProtection="0"/>
    <xf numFmtId="0" fontId="264" fillId="0" borderId="367" applyNumberFormat="0" applyFill="0" applyAlignment="0" applyProtection="0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88" fillId="0" borderId="369"/>
    <xf numFmtId="0" fontId="88" fillId="0" borderId="369"/>
    <xf numFmtId="4" fontId="85" fillId="73" borderId="370" applyNumberFormat="0" applyProtection="0">
      <alignment horizontal="right" vertical="center"/>
    </xf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4" fontId="80" fillId="61" borderId="370" applyNumberFormat="0" applyProtection="0">
      <alignment vertical="center"/>
    </xf>
    <xf numFmtId="0" fontId="176" fillId="59" borderId="365" applyNumberFormat="0" applyAlignment="0" applyProtection="0"/>
    <xf numFmtId="0" fontId="260" fillId="59" borderId="365" applyNumberForma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156" fillId="67" borderId="369"/>
    <xf numFmtId="0" fontId="156" fillId="67" borderId="369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175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60" fillId="46" borderId="363" applyNumberFormat="0" applyAlignment="0" applyProtection="0"/>
    <xf numFmtId="0" fontId="256" fillId="46" borderId="363" applyNumberFormat="0" applyAlignment="0" applyProtection="0"/>
    <xf numFmtId="0" fontId="102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88" fillId="0" borderId="369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247" fillId="59" borderId="363" applyNumberFormat="0" applyAlignment="0" applyProtection="0"/>
    <xf numFmtId="175" fontId="247" fillId="59" borderId="363" applyNumberFormat="0" applyAlignment="0" applyProtection="0"/>
    <xf numFmtId="0" fontId="134" fillId="59" borderId="363" applyNumberFormat="0" applyAlignment="0" applyProtection="0"/>
    <xf numFmtId="0" fontId="95" fillId="59" borderId="363" applyNumberFormat="0" applyAlignment="0" applyProtection="0"/>
    <xf numFmtId="175" fontId="95" fillId="59" borderId="363" applyNumberFormat="0" applyAlignment="0" applyProtection="0"/>
    <xf numFmtId="0" fontId="247" fillId="59" borderId="363" applyNumberFormat="0" applyAlignment="0" applyProtection="0"/>
    <xf numFmtId="0" fontId="247" fillId="59" borderId="363" applyNumberFormat="0" applyAlignment="0" applyProtection="0"/>
    <xf numFmtId="195" fontId="133" fillId="0" borderId="366" applyAlignment="0" applyProtection="0"/>
    <xf numFmtId="4" fontId="34" fillId="73" borderId="370" applyNumberFormat="0" applyProtection="0">
      <alignment horizontal="right" vertical="center"/>
    </xf>
    <xf numFmtId="4" fontId="34" fillId="39" borderId="370" applyNumberFormat="0" applyProtection="0">
      <alignment horizontal="left" vertical="center" indent="1"/>
    </xf>
    <xf numFmtId="4" fontId="80" fillId="61" borderId="370" applyNumberForma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8" fillId="70" borderId="370" applyNumberFormat="0" applyProtection="0">
      <alignment horizontal="left" vertical="center" indent="1"/>
    </xf>
    <xf numFmtId="3" fontId="8" fillId="35" borderId="368" applyFill="0" applyBorder="0" applyAlignment="0" applyProtection="0">
      <protection locked="0"/>
    </xf>
    <xf numFmtId="195" fontId="133" fillId="0" borderId="366" applyAlignment="0" applyProtection="0"/>
    <xf numFmtId="0" fontId="134" fillId="59" borderId="363" applyNumberFormat="0" applyAlignment="0" applyProtection="0"/>
    <xf numFmtId="0" fontId="247" fillId="59" borderId="363" applyNumberFormat="0" applyAlignment="0" applyProtection="0"/>
    <xf numFmtId="0" fontId="95" fillId="59" borderId="363" applyNumberFormat="0" applyAlignment="0" applyProtection="0"/>
    <xf numFmtId="0" fontId="93" fillId="52" borderId="0" applyNumberFormat="0" applyBorder="0" applyAlignment="0" applyProtection="0"/>
    <xf numFmtId="0" fontId="107" fillId="0" borderId="367" applyNumberFormat="0" applyFill="0" applyAlignment="0" applyProtection="0"/>
    <xf numFmtId="175" fontId="52" fillId="59" borderId="363" applyNumberFormat="0" applyAlignment="0" applyProtection="0"/>
    <xf numFmtId="175" fontId="95" fillId="59" borderId="363" applyNumberFormat="0" applyAlignment="0" applyProtection="0"/>
    <xf numFmtId="0" fontId="95" fillId="59" borderId="363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0" fontId="107" fillId="0" borderId="367" applyNumberFormat="0" applyFill="0" applyAlignment="0" applyProtection="0"/>
    <xf numFmtId="0" fontId="264" fillId="0" borderId="367" applyNumberFormat="0" applyFill="0" applyAlignment="0" applyProtection="0"/>
    <xf numFmtId="175" fontId="260" fillId="59" borderId="365" applyNumberFormat="0" applyAlignment="0" applyProtection="0"/>
    <xf numFmtId="0" fontId="64" fillId="59" borderId="365" applyNumberFormat="0" applyAlignment="0" applyProtection="0"/>
    <xf numFmtId="0" fontId="260" fillId="59" borderId="365" applyNumberFormat="0" applyAlignment="0" applyProtection="0"/>
    <xf numFmtId="0" fontId="8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38" fillId="62" borderId="364" applyNumberFormat="0" applyFon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175" fontId="256" fillId="46" borderId="363" applyNumberFormat="0" applyAlignment="0" applyProtection="0"/>
    <xf numFmtId="0" fontId="102" fillId="46" borderId="363" applyNumberFormat="0" applyAlignment="0" applyProtection="0"/>
    <xf numFmtId="175" fontId="102" fillId="46" borderId="363" applyNumberFormat="0" applyAlignment="0" applyProtection="0"/>
    <xf numFmtId="0" fontId="60" fillId="46" borderId="363" applyNumberFormat="0" applyAlignment="0" applyProtection="0"/>
    <xf numFmtId="0" fontId="164" fillId="46" borderId="363" applyNumberFormat="0" applyAlignment="0" applyProtection="0"/>
    <xf numFmtId="175" fontId="48" fillId="0" borderId="358">
      <alignment horizontal="left" vertical="center"/>
    </xf>
    <xf numFmtId="0" fontId="48" fillId="0" borderId="358">
      <alignment horizontal="left" vertical="center"/>
    </xf>
    <xf numFmtId="10" fontId="8" fillId="34" borderId="334" applyNumberFormat="0" applyFont="0" applyFill="0" applyBorder="0" applyAlignment="0">
      <protection locked="0"/>
    </xf>
    <xf numFmtId="0" fontId="80" fillId="36" borderId="370" applyNumberFormat="0" applyProtection="0">
      <alignment horizontal="left" vertical="top" indent="1"/>
    </xf>
    <xf numFmtId="0" fontId="48" fillId="0" borderId="331">
      <alignment horizontal="left" vertical="center"/>
    </xf>
    <xf numFmtId="0" fontId="7" fillId="62" borderId="364" applyNumberFormat="0" applyFont="0" applyAlignment="0" applyProtection="0"/>
    <xf numFmtId="0" fontId="107" fillId="0" borderId="367" applyNumberFormat="0" applyFill="0" applyAlignment="0" applyProtection="0"/>
    <xf numFmtId="0" fontId="95" fillId="59" borderId="363" applyNumberFormat="0" applyAlignment="0" applyProtection="0"/>
    <xf numFmtId="175" fontId="62" fillId="0" borderId="367" applyNumberFormat="0" applyFill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107" fillId="0" borderId="367" applyNumberFormat="0" applyFill="0" applyAlignment="0" applyProtection="0"/>
    <xf numFmtId="0" fontId="95" fillId="59" borderId="363" applyNumberFormat="0" applyAlignment="0" applyProtection="0"/>
    <xf numFmtId="0" fontId="105" fillId="59" borderId="365" applyNumberFormat="0" applyAlignment="0" applyProtection="0"/>
    <xf numFmtId="0" fontId="256" fillId="46" borderId="363" applyNumberFormat="0" applyAlignment="0" applyProtection="0"/>
    <xf numFmtId="0" fontId="233" fillId="0" borderId="367" applyNumberFormat="0" applyFill="0" applyAlignment="0" applyProtection="0">
      <alignment vertical="center"/>
    </xf>
    <xf numFmtId="0" fontId="176" fillId="59" borderId="365" applyNumberFormat="0" applyAlignment="0" applyProtection="0"/>
    <xf numFmtId="0" fontId="221" fillId="59" borderId="377" applyNumberFormat="0" applyAlignment="0" applyProtection="0">
      <alignment vertical="center"/>
    </xf>
    <xf numFmtId="0" fontId="60" fillId="46" borderId="375" applyNumberFormat="0" applyAlignment="0" applyProtection="0"/>
    <xf numFmtId="0" fontId="209" fillId="0" borderId="379" applyNumberFormat="0" applyFill="0" applyAlignment="0" applyProtection="0"/>
    <xf numFmtId="0" fontId="264" fillId="0" borderId="379" applyNumberFormat="0" applyFill="0" applyAlignment="0" applyProtection="0"/>
    <xf numFmtId="0" fontId="88" fillId="0" borderId="381"/>
    <xf numFmtId="4" fontId="34" fillId="75" borderId="382" applyNumberFormat="0" applyProtection="0">
      <alignment horizontal="left" vertical="center" indent="1"/>
    </xf>
    <xf numFmtId="0" fontId="34" fillId="39" borderId="382" applyNumberFormat="0" applyProtection="0">
      <alignment horizontal="left" vertical="top" indent="1"/>
    </xf>
    <xf numFmtId="4" fontId="34" fillId="39" borderId="382" applyNumberFormat="0" applyProtection="0">
      <alignment vertical="center"/>
    </xf>
    <xf numFmtId="0" fontId="8" fillId="63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0" fontId="176" fillId="59" borderId="377" applyNumberFormat="0" applyAlignment="0" applyProtection="0"/>
    <xf numFmtId="0" fontId="260" fillId="59" borderId="377" applyNumberFormat="0" applyAlignment="0" applyProtection="0"/>
    <xf numFmtId="0" fontId="176" fillId="59" borderId="377" applyNumberFormat="0" applyAlignment="0" applyProtection="0"/>
    <xf numFmtId="0" fontId="8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156" fillId="67" borderId="381"/>
    <xf numFmtId="0" fontId="102" fillId="46" borderId="375" applyNumberFormat="0" applyAlignment="0" applyProtection="0"/>
    <xf numFmtId="0" fontId="88" fillId="0" borderId="381"/>
    <xf numFmtId="4" fontId="85" fillId="73" borderId="382" applyNumberFormat="0" applyProtection="0">
      <alignment horizontal="right" vertical="center"/>
    </xf>
    <xf numFmtId="0" fontId="8" fillId="37" borderId="382" applyNumberFormat="0" applyProtection="0">
      <alignment horizontal="left" vertical="top" indent="1"/>
    </xf>
    <xf numFmtId="4" fontId="34" fillId="71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0" fontId="88" fillId="0" borderId="381"/>
    <xf numFmtId="0" fontId="8" fillId="74" borderId="382" applyNumberFormat="0" applyProtection="0">
      <alignment horizontal="left" vertical="center" indent="1"/>
    </xf>
    <xf numFmtId="0" fontId="244" fillId="62" borderId="376" applyNumberFormat="0" applyFont="0" applyAlignment="0" applyProtection="0"/>
    <xf numFmtId="0" fontId="95" fillId="59" borderId="375" applyNumberFormat="0" applyAlignment="0" applyProtection="0"/>
    <xf numFmtId="38" fontId="41" fillId="0" borderId="378" applyNumberFormat="0" applyFont="0" applyFill="0" applyAlignment="0" applyProtection="0"/>
    <xf numFmtId="0" fontId="176" fillId="59" borderId="377" applyNumberFormat="0" applyAlignment="0" applyProtection="0"/>
    <xf numFmtId="175" fontId="105" fillId="59" borderId="377" applyNumberForma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256" fillId="46" borderId="375" applyNumberFormat="0" applyAlignment="0" applyProtection="0"/>
    <xf numFmtId="0" fontId="105" fillId="59" borderId="365" applyNumberFormat="0" applyAlignment="0" applyProtection="0"/>
    <xf numFmtId="0" fontId="260" fillId="64" borderId="365" applyNumberFormat="0" applyAlignment="0" applyProtection="0"/>
    <xf numFmtId="0" fontId="256" fillId="61" borderId="363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52" fillId="59" borderId="348" applyNumberFormat="0" applyAlignment="0" applyProtection="0"/>
    <xf numFmtId="175" fontId="95" fillId="59" borderId="348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175" fontId="247" fillId="59" borderId="348" applyNumberFormat="0" applyAlignment="0" applyProtection="0"/>
    <xf numFmtId="0" fontId="134" fillId="59" borderId="348" applyNumberFormat="0" applyAlignment="0" applyProtection="0"/>
    <xf numFmtId="0" fontId="176" fillId="59" borderId="365" applyNumberFormat="0" applyAlignment="0" applyProtection="0"/>
    <xf numFmtId="0" fontId="221" fillId="59" borderId="365" applyNumberForma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156" fillId="0" borderId="369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4" fontId="187" fillId="39" borderId="370" applyNumberFormat="0" applyProtection="0">
      <alignment vertical="center"/>
    </xf>
    <xf numFmtId="0" fontId="80" fillId="36" borderId="370" applyNumberFormat="0" applyProtection="0">
      <alignment horizontal="left" vertical="top" indent="1"/>
    </xf>
    <xf numFmtId="4" fontId="186" fillId="36" borderId="370" applyNumberFormat="0" applyProtection="0">
      <alignment vertical="center"/>
    </xf>
    <xf numFmtId="1" fontId="311" fillId="99" borderId="347" applyNumberFormat="0" applyBorder="0" applyAlignment="0">
      <alignment horizontal="centerContinuous" vertical="center"/>
      <protection locked="0"/>
    </xf>
    <xf numFmtId="0" fontId="315" fillId="40" borderId="335">
      <alignment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175" fontId="48" fillId="0" borderId="335">
      <alignment horizontal="left" vertical="center"/>
    </xf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02" fillId="46" borderId="348" applyNumberFormat="0" applyAlignment="0" applyProtection="0"/>
    <xf numFmtId="0" fontId="256" fillId="46" borderId="348" applyNumberFormat="0" applyAlignment="0" applyProtection="0"/>
    <xf numFmtId="0" fontId="60" fillId="46" borderId="348" applyNumberFormat="0" applyAlignment="0" applyProtection="0"/>
    <xf numFmtId="175" fontId="102" fillId="46" borderId="348" applyNumberFormat="0" applyAlignment="0" applyProtection="0"/>
    <xf numFmtId="0" fontId="102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60" fillId="46" borderId="348" applyNumberFormat="0" applyAlignment="0" applyProtection="0"/>
    <xf numFmtId="175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63" applyNumberFormat="0" applyAlignment="0" applyProtection="0"/>
    <xf numFmtId="38" fontId="335" fillId="0" borderId="366">
      <alignment horizontal="right"/>
    </xf>
    <xf numFmtId="0" fontId="260" fillId="59" borderId="365" applyNumberForma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38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8" fillId="62" borderId="349" applyNumberFormat="0" applyFont="0" applyAlignment="0" applyProtection="0"/>
    <xf numFmtId="0" fontId="105" fillId="59" borderId="350" applyNumberFormat="0" applyAlignment="0" applyProtection="0"/>
    <xf numFmtId="0" fontId="260" fillId="59" borderId="350" applyNumberFormat="0" applyAlignment="0" applyProtection="0"/>
    <xf numFmtId="0" fontId="64" fillId="59" borderId="350" applyNumberFormat="0" applyAlignment="0" applyProtection="0"/>
    <xf numFmtId="175" fontId="105" fillId="59" borderId="350" applyNumberFormat="0" applyAlignment="0" applyProtection="0"/>
    <xf numFmtId="0" fontId="105" fillId="59" borderId="350" applyNumberFormat="0" applyAlignment="0" applyProtection="0"/>
    <xf numFmtId="0" fontId="260" fillId="59" borderId="350" applyNumberFormat="0" applyAlignment="0" applyProtection="0"/>
    <xf numFmtId="0" fontId="176" fillId="59" borderId="350" applyNumberFormat="0" applyAlignment="0" applyProtection="0"/>
    <xf numFmtId="175" fontId="260" fillId="59" borderId="350" applyNumberFormat="0" applyAlignment="0" applyProtection="0"/>
    <xf numFmtId="0" fontId="176" fillId="59" borderId="350" applyNumberFormat="0" applyAlignment="0" applyProtection="0"/>
    <xf numFmtId="38" fontId="41" fillId="0" borderId="351" applyNumberFormat="0" applyFont="0" applyFill="0" applyAlignment="0" applyProtection="0"/>
    <xf numFmtId="172" fontId="8" fillId="0" borderId="335" applyNumberFormat="0" applyFont="0" applyFill="0" applyAlignment="0" applyProtection="0"/>
    <xf numFmtId="0" fontId="107" fillId="0" borderId="352" applyNumberFormat="0" applyFill="0" applyAlignment="0" applyProtection="0"/>
    <xf numFmtId="0" fontId="264" fillId="0" borderId="352" applyNumberFormat="0" applyFill="0" applyAlignment="0" applyProtection="0"/>
    <xf numFmtId="0" fontId="62" fillId="0" borderId="352" applyNumberFormat="0" applyFill="0" applyAlignment="0" applyProtection="0"/>
    <xf numFmtId="0" fontId="107" fillId="0" borderId="352" applyNumberFormat="0" applyFill="0" applyAlignment="0" applyProtection="0"/>
    <xf numFmtId="0" fontId="264" fillId="0" borderId="352" applyNumberFormat="0" applyFill="0" applyAlignment="0" applyProtection="0"/>
    <xf numFmtId="0" fontId="209" fillId="0" borderId="352" applyNumberFormat="0" applyFill="0" applyAlignment="0" applyProtection="0"/>
    <xf numFmtId="175" fontId="264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38" fontId="335" fillId="0" borderId="351">
      <alignment horizontal="right"/>
    </xf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175" fontId="105" fillId="59" borderId="350" applyNumberFormat="0" applyAlignment="0" applyProtection="0"/>
    <xf numFmtId="175" fontId="64" fillId="59" borderId="350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175" fontId="95" fillId="59" borderId="348" applyNumberFormat="0" applyAlignment="0" applyProtection="0"/>
    <xf numFmtId="175" fontId="52" fillId="59" borderId="348" applyNumberFormat="0" applyAlignment="0" applyProtection="0"/>
    <xf numFmtId="0" fontId="102" fillId="46" borderId="348" applyNumberFormat="0" applyAlignment="0" applyProtection="0"/>
    <xf numFmtId="175" fontId="60" fillId="46" borderId="348" applyNumberFormat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175" fontId="107" fillId="0" borderId="352" applyNumberFormat="0" applyFill="0" applyAlignment="0" applyProtection="0"/>
    <xf numFmtId="175" fontId="62" fillId="0" borderId="352" applyNumberFormat="0" applyFill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175" fontId="7" fillId="62" borderId="349" applyNumberFormat="0" applyFont="0" applyAlignment="0" applyProtection="0"/>
    <xf numFmtId="175" fontId="8" fillId="62" borderId="349" applyNumberFormat="0" applyFont="0" applyAlignment="0" applyProtection="0"/>
    <xf numFmtId="0" fontId="39" fillId="62" borderId="349" applyNumberFormat="0" applyFont="0" applyAlignment="0" applyProtection="0"/>
    <xf numFmtId="4" fontId="80" fillId="61" borderId="370" applyNumberFormat="0" applyProtection="0">
      <alignment vertical="center"/>
    </xf>
    <xf numFmtId="0" fontId="256" fillId="46" borderId="363" applyNumberFormat="0" applyAlignment="0" applyProtection="0"/>
    <xf numFmtId="0" fontId="52" fillId="59" borderId="363" applyNumberFormat="0" applyAlignment="0" applyProtection="0"/>
    <xf numFmtId="0" fontId="233" fillId="0" borderId="379" applyNumberFormat="0" applyFill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7" fillId="62" borderId="376" applyNumberFormat="0" applyFont="0" applyAlignment="0" applyProtection="0"/>
    <xf numFmtId="0" fontId="39" fillId="62" borderId="376" applyNumberFormat="0" applyFont="0" applyAlignment="0" applyProtection="0"/>
    <xf numFmtId="0" fontId="220" fillId="46" borderId="375" applyNumberFormat="0" applyAlignment="0" applyProtection="0">
      <alignment vertical="center"/>
    </xf>
    <xf numFmtId="0" fontId="8" fillId="62" borderId="376" applyNumberFormat="0" applyFont="0" applyAlignment="0" applyProtection="0"/>
    <xf numFmtId="175" fontId="107" fillId="0" borderId="379" applyNumberFormat="0" applyFill="0" applyAlignment="0" applyProtection="0"/>
    <xf numFmtId="0" fontId="7" fillId="62" borderId="376" applyNumberFormat="0" applyFont="0" applyAlignment="0" applyProtection="0"/>
    <xf numFmtId="0" fontId="102" fillId="46" borderId="375" applyNumberFormat="0" applyAlignment="0" applyProtection="0"/>
    <xf numFmtId="0" fontId="8" fillId="62" borderId="376" applyNumberFormat="0" applyFont="0" applyAlignment="0" applyProtection="0">
      <alignment vertical="center"/>
    </xf>
    <xf numFmtId="0" fontId="95" fillId="59" borderId="375" applyNumberFormat="0" applyAlignment="0" applyProtection="0"/>
    <xf numFmtId="0" fontId="95" fillId="59" borderId="375" applyNumberFormat="0" applyAlignment="0" applyProtection="0"/>
    <xf numFmtId="175" fontId="64" fillId="59" borderId="377" applyNumberFormat="0" applyAlignment="0" applyProtection="0"/>
    <xf numFmtId="0" fontId="156" fillId="0" borderId="381"/>
    <xf numFmtId="0" fontId="8" fillId="62" borderId="376" applyNumberFormat="0" applyFont="0" applyAlignment="0" applyProtection="0">
      <alignment vertical="center"/>
    </xf>
    <xf numFmtId="0" fontId="210" fillId="0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29" fillId="59" borderId="375" applyNumberFormat="0" applyAlignment="0" applyProtection="0">
      <alignment vertical="center"/>
    </xf>
    <xf numFmtId="0" fontId="210" fillId="0" borderId="381"/>
    <xf numFmtId="0" fontId="220" fillId="46" borderId="375" applyNumberFormat="0" applyAlignment="0" applyProtection="0">
      <alignment vertical="center"/>
    </xf>
    <xf numFmtId="37" fontId="203" fillId="0" borderId="384" applyNumberFormat="0" applyFont="0" applyBorder="0" applyAlignment="0" applyProtection="0">
      <alignment horizontal="centerContinuous"/>
    </xf>
    <xf numFmtId="0" fontId="102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256" fillId="46" borderId="363" applyNumberFormat="0" applyAlignment="0" applyProtection="0"/>
    <xf numFmtId="175" fontId="256" fillId="46" borderId="363" applyNumberFormat="0" applyAlignment="0" applyProtection="0"/>
    <xf numFmtId="0" fontId="88" fillId="0" borderId="369"/>
    <xf numFmtId="0" fontId="247" fillId="59" borderId="363" applyNumberForma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02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62" fillId="0" borderId="367" applyNumberFormat="0" applyFill="0" applyAlignment="0" applyProtection="0"/>
    <xf numFmtId="0" fontId="244" fillId="62" borderId="349" applyNumberFormat="0" applyFont="0" applyAlignment="0" applyProtection="0"/>
    <xf numFmtId="0" fontId="7" fillId="62" borderId="349" applyNumberFormat="0" applyFont="0" applyAlignment="0" applyProtection="0"/>
    <xf numFmtId="0" fontId="176" fillId="59" borderId="350" applyNumberFormat="0" applyAlignment="0" applyProtection="0"/>
    <xf numFmtId="0" fontId="95" fillId="59" borderId="348" applyNumberFormat="0" applyAlignment="0" applyProtection="0"/>
    <xf numFmtId="0" fontId="52" fillId="59" borderId="348" applyNumberFormat="0" applyAlignment="0" applyProtection="0"/>
    <xf numFmtId="0" fontId="60" fillId="46" borderId="348" applyNumberForma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8" fillId="62" borderId="349" applyNumberFormat="0" applyFont="0" applyAlignment="0" applyProtection="0"/>
    <xf numFmtId="0" fontId="48" fillId="0" borderId="335">
      <alignment horizontal="left" vertical="center"/>
    </xf>
    <xf numFmtId="195" fontId="133" fillId="0" borderId="351" applyAlignment="0" applyProtection="0"/>
    <xf numFmtId="0" fontId="88" fillId="0" borderId="354"/>
    <xf numFmtId="0" fontId="156" fillId="67" borderId="354"/>
    <xf numFmtId="3" fontId="8" fillId="35" borderId="353" applyFill="0" applyBorder="0" applyAlignment="0" applyProtection="0">
      <protection locked="0"/>
    </xf>
    <xf numFmtId="0" fontId="93" fillId="57" borderId="0" applyNumberFormat="0" applyBorder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4" fontId="80" fillId="61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80" fillId="36" borderId="355" applyNumberFormat="0" applyProtection="0">
      <alignment horizontal="left" vertical="center" indent="1"/>
    </xf>
    <xf numFmtId="0" fontId="80" fillId="36" borderId="355" applyNumberFormat="0" applyProtection="0">
      <alignment horizontal="left" vertical="top" indent="1"/>
    </xf>
    <xf numFmtId="4" fontId="34" fillId="42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top" indent="1"/>
    </xf>
    <xf numFmtId="4" fontId="34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34" fillId="39" borderId="355" applyNumberFormat="0" applyProtection="0">
      <alignment horizontal="left" vertical="center" indent="1"/>
    </xf>
    <xf numFmtId="0" fontId="34" fillId="39" borderId="355" applyNumberFormat="0" applyProtection="0">
      <alignment horizontal="left" vertical="top" indent="1"/>
    </xf>
    <xf numFmtId="4" fontId="34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34" fillId="75" borderId="355" applyNumberFormat="0" applyProtection="0">
      <alignment horizontal="left" vertical="center" indent="1"/>
    </xf>
    <xf numFmtId="0" fontId="34" fillId="70" borderId="355" applyNumberFormat="0" applyProtection="0">
      <alignment horizontal="left" vertical="top" indent="1"/>
    </xf>
    <xf numFmtId="4" fontId="85" fillId="73" borderId="355" applyNumberFormat="0" applyProtection="0">
      <alignment horizontal="right" vertical="center"/>
    </xf>
    <xf numFmtId="0" fontId="189" fillId="0" borderId="356"/>
    <xf numFmtId="0" fontId="185" fillId="1" borderId="335" applyNumberFormat="0" applyFont="0" applyAlignment="0">
      <alignment horizontal="center"/>
    </xf>
    <xf numFmtId="0" fontId="88" fillId="0" borderId="354"/>
    <xf numFmtId="0" fontId="88" fillId="0" borderId="354"/>
    <xf numFmtId="37" fontId="203" fillId="0" borderId="357" applyNumberFormat="0" applyFont="0" applyBorder="0" applyAlignment="0" applyProtection="0">
      <alignment horizontal="centerContinuous"/>
    </xf>
    <xf numFmtId="0" fontId="208" fillId="0" borderId="351" applyBorder="0">
      <alignment horizontal="center"/>
    </xf>
    <xf numFmtId="0" fontId="210" fillId="0" borderId="354"/>
    <xf numFmtId="0" fontId="156" fillId="0" borderId="354"/>
    <xf numFmtId="0" fontId="8" fillId="62" borderId="349" applyNumberFormat="0" applyFon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195" fontId="133" fillId="0" borderId="351" applyAlignment="0" applyProtection="0"/>
    <xf numFmtId="195" fontId="133" fillId="0" borderId="351" applyAlignment="0" applyProtection="0"/>
    <xf numFmtId="0" fontId="88" fillId="0" borderId="354"/>
    <xf numFmtId="0" fontId="88" fillId="0" borderId="354"/>
    <xf numFmtId="0" fontId="156" fillId="67" borderId="354"/>
    <xf numFmtId="0" fontId="156" fillId="67" borderId="354"/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0" fontId="189" fillId="0" borderId="356"/>
    <xf numFmtId="0" fontId="88" fillId="0" borderId="354"/>
    <xf numFmtId="0" fontId="88" fillId="0" borderId="354"/>
    <xf numFmtId="0" fontId="88" fillId="0" borderId="354"/>
    <xf numFmtId="0" fontId="88" fillId="0" borderId="354"/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0" fontId="208" fillId="0" borderId="351" applyBorder="0">
      <alignment horizontal="center"/>
    </xf>
    <xf numFmtId="0" fontId="208" fillId="0" borderId="351" applyBorder="0">
      <alignment horizontal="center"/>
    </xf>
    <xf numFmtId="0" fontId="210" fillId="0" borderId="354"/>
    <xf numFmtId="0" fontId="210" fillId="0" borderId="354"/>
    <xf numFmtId="0" fontId="156" fillId="0" borderId="354"/>
    <xf numFmtId="0" fontId="156" fillId="0" borderId="354"/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60" fillId="46" borderId="348" applyNumberFormat="0" applyAlignment="0" applyProtection="0"/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9" fillId="62" borderId="376" applyNumberFormat="0" applyFon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175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247" fillId="59" borderId="375" applyNumberFormat="0" applyAlignment="0" applyProtection="0"/>
    <xf numFmtId="0" fontId="134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247" fillId="59" borderId="375" applyNumberFormat="0" applyAlignment="0" applyProtection="0"/>
    <xf numFmtId="195" fontId="133" fillId="0" borderId="378" applyAlignment="0" applyProtection="0"/>
    <xf numFmtId="3" fontId="8" fillId="35" borderId="380" applyFill="0" applyBorder="0" applyAlignment="0" applyProtection="0">
      <protection locked="0"/>
    </xf>
    <xf numFmtId="0" fontId="256" fillId="46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95" fillId="59" borderId="375" applyNumberFormat="0" applyAlignment="0" applyProtection="0"/>
    <xf numFmtId="0" fontId="95" fillId="59" borderId="375" applyNumberFormat="0" applyAlignment="0" applyProtection="0"/>
    <xf numFmtId="172" fontId="8" fillId="0" borderId="358" applyNumberFormat="0" applyFont="0" applyFill="0" applyAlignment="0" applyProtection="0"/>
    <xf numFmtId="0" fontId="164" fillId="46" borderId="363" applyNumberFormat="0" applyAlignment="0" applyProtection="0"/>
    <xf numFmtId="0" fontId="48" fillId="0" borderId="358">
      <alignment horizontal="left" vertical="center"/>
    </xf>
    <xf numFmtId="14" fontId="138" fillId="36" borderId="346" applyFill="0" applyBorder="0">
      <alignment horizontal="right"/>
    </xf>
    <xf numFmtId="195" fontId="133" fillId="0" borderId="351" applyAlignment="0" applyProtection="0"/>
    <xf numFmtId="195" fontId="133" fillId="0" borderId="351" applyAlignment="0" applyProtection="0"/>
    <xf numFmtId="195" fontId="133" fillId="0" borderId="351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247" fillId="59" borderId="348" applyNumberFormat="0" applyAlignment="0" applyProtection="0"/>
    <xf numFmtId="0" fontId="52" fillId="59" borderId="348" applyNumberFormat="0" applyAlignment="0" applyProtection="0"/>
    <xf numFmtId="0" fontId="52" fillId="59" borderId="348" applyNumberFormat="0" applyAlignment="0" applyProtection="0"/>
    <xf numFmtId="175" fontId="95" fillId="59" borderId="348" applyNumberFormat="0" applyAlignment="0" applyProtection="0"/>
    <xf numFmtId="175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175" fontId="247" fillId="59" borderId="348" applyNumberFormat="0" applyAlignment="0" applyProtection="0"/>
    <xf numFmtId="175" fontId="247" fillId="59" borderId="348" applyNumberFormat="0" applyAlignment="0" applyProtection="0"/>
    <xf numFmtId="0" fontId="247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60" fillId="46" borderId="363" applyNumberFormat="0" applyAlignment="0" applyProtection="0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175" fontId="102" fillId="46" borderId="348" applyNumberFormat="0" applyAlignment="0" applyProtection="0"/>
    <xf numFmtId="175" fontId="102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175" fontId="256" fillId="46" borderId="348" applyNumberFormat="0" applyAlignment="0" applyProtection="0"/>
    <xf numFmtId="175" fontId="256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56" fillId="67" borderId="354"/>
    <xf numFmtId="0" fontId="156" fillId="67" borderId="354"/>
    <xf numFmtId="0" fontId="156" fillId="67" borderId="354"/>
    <xf numFmtId="0" fontId="156" fillId="67" borderId="354"/>
    <xf numFmtId="0" fontId="156" fillId="67" borderId="354"/>
    <xf numFmtId="0" fontId="156" fillId="67" borderId="354"/>
    <xf numFmtId="0" fontId="102" fillId="46" borderId="363" applyNumberFormat="0" applyAlignment="0" applyProtection="0"/>
    <xf numFmtId="0" fontId="244" fillId="62" borderId="349" applyNumberFormat="0" applyFont="0" applyAlignment="0" applyProtection="0"/>
    <xf numFmtId="0" fontId="244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38" fillId="62" borderId="349" applyNumberFormat="0" applyFont="0" applyAlignment="0" applyProtection="0"/>
    <xf numFmtId="0" fontId="38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260" fillId="59" borderId="350" applyNumberFormat="0" applyAlignment="0" applyProtection="0"/>
    <xf numFmtId="0" fontId="260" fillId="59" borderId="350" applyNumberFormat="0" applyAlignment="0" applyProtection="0"/>
    <xf numFmtId="0" fontId="64" fillId="59" borderId="350" applyNumberFormat="0" applyAlignment="0" applyProtection="0"/>
    <xf numFmtId="0" fontId="64" fillId="59" borderId="350" applyNumberFormat="0" applyAlignment="0" applyProtection="0"/>
    <xf numFmtId="175" fontId="105" fillId="59" borderId="350" applyNumberFormat="0" applyAlignment="0" applyProtection="0"/>
    <xf numFmtId="175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175" fontId="260" fillId="59" borderId="350" applyNumberFormat="0" applyAlignment="0" applyProtection="0"/>
    <xf numFmtId="175" fontId="260" fillId="59" borderId="350" applyNumberFormat="0" applyAlignment="0" applyProtection="0"/>
    <xf numFmtId="0" fontId="260" fillId="59" borderId="350" applyNumberFormat="0" applyAlignment="0" applyProtection="0"/>
    <xf numFmtId="0" fontId="260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38" fontId="41" fillId="0" borderId="351" applyNumberFormat="0" applyFont="0" applyFill="0" applyAlignment="0" applyProtection="0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0" fontId="208" fillId="0" borderId="351" applyBorder="0">
      <alignment horizontal="center"/>
    </xf>
    <xf numFmtId="0" fontId="208" fillId="0" borderId="351" applyBorder="0">
      <alignment horizontal="center"/>
    </xf>
    <xf numFmtId="0" fontId="208" fillId="0" borderId="351" applyBorder="0">
      <alignment horizontal="center"/>
    </xf>
    <xf numFmtId="0" fontId="264" fillId="0" borderId="352" applyNumberFormat="0" applyFill="0" applyAlignment="0" applyProtection="0"/>
    <xf numFmtId="0" fontId="264" fillId="0" borderId="352" applyNumberFormat="0" applyFill="0" applyAlignment="0" applyProtection="0"/>
    <xf numFmtId="0" fontId="62" fillId="0" borderId="352" applyNumberFormat="0" applyFill="0" applyAlignment="0" applyProtection="0"/>
    <xf numFmtId="0" fontId="62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175" fontId="264" fillId="0" borderId="352" applyNumberFormat="0" applyFill="0" applyAlignment="0" applyProtection="0"/>
    <xf numFmtId="175" fontId="264" fillId="0" borderId="352" applyNumberFormat="0" applyFill="0" applyAlignment="0" applyProtection="0"/>
    <xf numFmtId="0" fontId="264" fillId="0" borderId="352" applyNumberFormat="0" applyFill="0" applyAlignment="0" applyProtection="0"/>
    <xf numFmtId="0" fontId="264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10" fillId="0" borderId="354"/>
    <xf numFmtId="0" fontId="210" fillId="0" borderId="354"/>
    <xf numFmtId="0" fontId="210" fillId="0" borderId="354"/>
    <xf numFmtId="0" fontId="210" fillId="0" borderId="354"/>
    <xf numFmtId="0" fontId="210" fillId="0" borderId="354"/>
    <xf numFmtId="0" fontId="210" fillId="0" borderId="354"/>
    <xf numFmtId="0" fontId="156" fillId="0" borderId="354"/>
    <xf numFmtId="0" fontId="156" fillId="0" borderId="354"/>
    <xf numFmtId="0" fontId="156" fillId="0" borderId="354"/>
    <xf numFmtId="0" fontId="156" fillId="0" borderId="354"/>
    <xf numFmtId="0" fontId="156" fillId="0" borderId="354"/>
    <xf numFmtId="0" fontId="156" fillId="0" borderId="354"/>
    <xf numFmtId="38" fontId="335" fillId="0" borderId="351">
      <alignment horizontal="right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105" fillId="59" borderId="350" applyNumberFormat="0" applyAlignment="0" applyProtection="0"/>
    <xf numFmtId="0" fontId="105" fillId="59" borderId="350" applyNumberFormat="0" applyAlignment="0" applyProtection="0"/>
    <xf numFmtId="175" fontId="105" fillId="59" borderId="350" applyNumberFormat="0" applyAlignment="0" applyProtection="0"/>
    <xf numFmtId="175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175" fontId="64" fillId="59" borderId="350" applyNumberFormat="0" applyAlignment="0" applyProtection="0"/>
    <xf numFmtId="175" fontId="64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175" fontId="95" fillId="59" borderId="348" applyNumberFormat="0" applyAlignment="0" applyProtection="0"/>
    <xf numFmtId="175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52" fillId="59" borderId="348" applyNumberFormat="0" applyAlignment="0" applyProtection="0"/>
    <xf numFmtId="0" fontId="52" fillId="59" borderId="348" applyNumberFormat="0" applyAlignment="0" applyProtection="0"/>
    <xf numFmtId="175" fontId="52" fillId="59" borderId="348" applyNumberFormat="0" applyAlignment="0" applyProtection="0"/>
    <xf numFmtId="175" fontId="52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175" fontId="60" fillId="46" borderId="348" applyNumberFormat="0" applyAlignment="0" applyProtection="0"/>
    <xf numFmtId="175" fontId="60" fillId="46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175" fontId="107" fillId="0" borderId="352" applyNumberFormat="0" applyFill="0" applyAlignment="0" applyProtection="0"/>
    <xf numFmtId="175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175" fontId="62" fillId="0" borderId="352" applyNumberFormat="0" applyFill="0" applyAlignment="0" applyProtection="0"/>
    <xf numFmtId="175" fontId="62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175" fontId="7" fillId="62" borderId="349" applyNumberFormat="0" applyFont="0" applyAlignment="0" applyProtection="0"/>
    <xf numFmtId="175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175" fontId="8" fillId="62" borderId="349" applyNumberFormat="0" applyFont="0" applyAlignment="0" applyProtection="0"/>
    <xf numFmtId="175" fontId="8" fillId="62" borderId="349" applyNumberFormat="0" applyFont="0" applyAlignment="0" applyProtection="0"/>
    <xf numFmtId="0" fontId="39" fillId="62" borderId="349" applyNumberFormat="0" applyFont="0" applyAlignment="0" applyProtection="0"/>
    <xf numFmtId="0" fontId="39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7" fillId="62" borderId="376" applyNumberFormat="0" applyFont="0" applyAlignment="0" applyProtection="0"/>
    <xf numFmtId="0" fontId="220" fillId="46" borderId="375" applyNumberFormat="0" applyAlignment="0" applyProtection="0">
      <alignment vertical="center"/>
    </xf>
    <xf numFmtId="0" fontId="39" fillId="62" borderId="376" applyNumberFormat="0" applyFont="0" applyAlignment="0" applyProtection="0"/>
    <xf numFmtId="0" fontId="8" fillId="62" borderId="376" applyNumberFormat="0" applyFont="0" applyAlignment="0" applyProtection="0"/>
    <xf numFmtId="175" fontId="7" fillId="62" borderId="376" applyNumberFormat="0" applyFont="0" applyAlignment="0" applyProtection="0"/>
    <xf numFmtId="175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175" fontId="62" fillId="0" borderId="379" applyNumberFormat="0" applyFill="0" applyAlignment="0" applyProtection="0"/>
    <xf numFmtId="175" fontId="62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175" fontId="60" fillId="46" borderId="375" applyNumberFormat="0" applyAlignment="0" applyProtection="0"/>
    <xf numFmtId="0" fontId="60" fillId="46" borderId="375" applyNumberFormat="0" applyAlignment="0" applyProtection="0"/>
    <xf numFmtId="0" fontId="60" fillId="46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95" fillId="59" borderId="375" applyNumberFormat="0" applyAlignment="0" applyProtection="0"/>
    <xf numFmtId="175" fontId="64" fillId="59" borderId="377" applyNumberFormat="0" applyAlignment="0" applyProtection="0"/>
    <xf numFmtId="175" fontId="105" fillId="59" borderId="377" applyNumberFormat="0" applyAlignment="0" applyProtection="0"/>
    <xf numFmtId="175" fontId="105" fillId="59" borderId="377" applyNumberFormat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>
      <alignment vertical="center"/>
    </xf>
    <xf numFmtId="0" fontId="156" fillId="0" borderId="381"/>
    <xf numFmtId="0" fontId="156" fillId="0" borderId="381"/>
    <xf numFmtId="0" fontId="210" fillId="0" borderId="381"/>
    <xf numFmtId="0" fontId="210" fillId="0" borderId="381"/>
    <xf numFmtId="0" fontId="210" fillId="0" borderId="381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64" fillId="0" borderId="379" applyNumberFormat="0" applyFill="0" applyAlignment="0" applyProtection="0"/>
    <xf numFmtId="0" fontId="264" fillId="0" borderId="379" applyNumberFormat="0" applyFill="0" applyAlignment="0" applyProtection="0"/>
    <xf numFmtId="175" fontId="264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264" fillId="0" borderId="379" applyNumberFormat="0" applyFill="0" applyAlignment="0" applyProtection="0"/>
    <xf numFmtId="0" fontId="62" fillId="0" borderId="379" applyNumberFormat="0" applyFill="0" applyAlignment="0" applyProtection="0"/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0" fontId="88" fillId="0" borderId="381"/>
    <xf numFmtId="0" fontId="88" fillId="0" borderId="381"/>
    <xf numFmtId="0" fontId="88" fillId="0" borderId="381"/>
    <xf numFmtId="4" fontId="85" fillId="73" borderId="382" applyNumberFormat="0" applyProtection="0">
      <alignment horizontal="right" vertical="center"/>
    </xf>
    <xf numFmtId="38" fontId="41" fillId="0" borderId="378" applyNumberFormat="0" applyFont="0" applyFill="0" applyAlignment="0" applyProtection="0"/>
    <xf numFmtId="0" fontId="88" fillId="0" borderId="381"/>
    <xf numFmtId="4" fontId="85" fillId="73" borderId="382" applyNumberFormat="0" applyProtection="0">
      <alignment horizontal="right" vertical="center"/>
    </xf>
    <xf numFmtId="0" fontId="34" fillId="70" borderId="382" applyNumberFormat="0" applyProtection="0">
      <alignment horizontal="left" vertical="top" indent="1"/>
    </xf>
    <xf numFmtId="4" fontId="85" fillId="73" borderId="382" applyNumberFormat="0" applyProtection="0">
      <alignment horizontal="right" vertical="center"/>
    </xf>
    <xf numFmtId="0" fontId="34" fillId="70" borderId="382" applyNumberFormat="0" applyProtection="0">
      <alignment horizontal="left" vertical="top" indent="1"/>
    </xf>
    <xf numFmtId="0" fontId="34" fillId="70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0" fontId="8" fillId="37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0" fontId="80" fillId="36" borderId="382" applyNumberFormat="0" applyProtection="0">
      <alignment horizontal="left" vertical="top" indent="1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186" fillId="36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0" fontId="176" fillId="59" borderId="377" applyNumberFormat="0" applyAlignment="0" applyProtection="0"/>
    <xf numFmtId="0" fontId="176" fillId="59" borderId="377" applyNumberFormat="0" applyAlignment="0" applyProtection="0"/>
    <xf numFmtId="0" fontId="176" fillId="59" borderId="377" applyNumberFormat="0" applyAlignment="0" applyProtection="0"/>
    <xf numFmtId="175" fontId="105" fillId="59" borderId="377" applyNumberFormat="0" applyAlignment="0" applyProtection="0"/>
    <xf numFmtId="0" fontId="105" fillId="59" borderId="377" applyNumberFormat="0" applyAlignment="0" applyProtection="0"/>
    <xf numFmtId="0" fontId="260" fillId="59" borderId="377" applyNumberFormat="0" applyAlignment="0" applyProtection="0"/>
    <xf numFmtId="0" fontId="64" fillId="59" borderId="377" applyNumberFormat="0" applyAlignment="0" applyProtection="0"/>
    <xf numFmtId="0" fontId="8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244" fillId="62" borderId="376" applyNumberFormat="0" applyFont="0" applyAlignment="0" applyProtection="0"/>
    <xf numFmtId="0" fontId="156" fillId="67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60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60" fillId="46" borderId="375" applyNumberFormat="0" applyAlignment="0" applyProtection="0"/>
    <xf numFmtId="0" fontId="60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88" fillId="0" borderId="381"/>
    <xf numFmtId="0" fontId="88" fillId="0" borderId="381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175" fontId="247" fillId="59" borderId="375" applyNumberFormat="0" applyAlignment="0" applyProtection="0"/>
    <xf numFmtId="0" fontId="247" fillId="59" borderId="375" applyNumberFormat="0" applyAlignment="0" applyProtection="0"/>
    <xf numFmtId="0" fontId="95" fillId="59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0" fontId="233" fillId="0" borderId="379" applyNumberFormat="0" applyFill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156" fillId="0" borderId="381"/>
    <xf numFmtId="0" fontId="8" fillId="62" borderId="376" applyNumberFormat="0" applyFont="0" applyAlignment="0" applyProtection="0">
      <alignment vertical="center"/>
    </xf>
    <xf numFmtId="0" fontId="210" fillId="0" borderId="381"/>
    <xf numFmtId="37" fontId="203" fillId="0" borderId="384" applyNumberFormat="0" applyFont="0" applyBorder="0" applyAlignment="0" applyProtection="0">
      <alignment horizontal="centerContinuous"/>
    </xf>
    <xf numFmtId="0" fontId="88" fillId="0" borderId="381"/>
    <xf numFmtId="0" fontId="88" fillId="0" borderId="381"/>
    <xf numFmtId="4" fontId="85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top" indent="1"/>
    </xf>
    <xf numFmtId="4" fontId="34" fillId="39" borderId="382" applyNumberFormat="0" applyProtection="0">
      <alignment vertical="center"/>
    </xf>
    <xf numFmtId="0" fontId="8" fillId="70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4" fontId="34" fillId="49" borderId="382" applyNumberFormat="0" applyProtection="0">
      <alignment horizontal="right" vertical="center"/>
    </xf>
    <xf numFmtId="4" fontId="34" fillId="75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80" fillId="36" borderId="382" applyNumberFormat="0" applyProtection="0">
      <alignment horizontal="left" vertical="center" indent="1"/>
    </xf>
    <xf numFmtId="0" fontId="80" fillId="36" borderId="382" applyNumberFormat="0" applyProtection="0">
      <alignment horizontal="left" vertical="top" indent="1"/>
    </xf>
    <xf numFmtId="4" fontId="186" fillId="36" borderId="382" applyNumberForma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88" fillId="0" borderId="381"/>
    <xf numFmtId="0" fontId="88" fillId="0" borderId="381"/>
    <xf numFmtId="195" fontId="133" fillId="0" borderId="378" applyAlignment="0" applyProtection="0"/>
    <xf numFmtId="0" fontId="8" fillId="62" borderId="376" applyNumberFormat="0" applyFon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37" fontId="203" fillId="0" borderId="384" applyNumberFormat="0" applyFont="0" applyBorder="0" applyAlignment="0" applyProtection="0">
      <alignment horizontal="centerContinuous"/>
    </xf>
    <xf numFmtId="0" fontId="208" fillId="0" borderId="378" applyBorder="0">
      <alignment horizontal="center"/>
    </xf>
    <xf numFmtId="0" fontId="34" fillId="39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0" fontId="34" fillId="70" borderId="382" applyNumberFormat="0" applyProtection="0">
      <alignment horizontal="left" vertical="top" indent="1"/>
    </xf>
    <xf numFmtId="4" fontId="34" fillId="73" borderId="382" applyNumberFormat="0" applyProtection="0">
      <alignment horizontal="right" vertical="center"/>
    </xf>
    <xf numFmtId="0" fontId="8" fillId="37" borderId="382" applyNumberFormat="0" applyProtection="0">
      <alignment horizontal="left" vertical="top" indent="1"/>
    </xf>
    <xf numFmtId="4" fontId="34" fillId="39" borderId="382" applyNumberFormat="0" applyProtection="0">
      <alignment vertical="center"/>
    </xf>
    <xf numFmtId="0" fontId="8" fillId="70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4" fontId="34" fillId="48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4" fontId="80" fillId="36" borderId="382" applyNumberFormat="0" applyProtection="0">
      <alignment horizontal="left" vertical="center" indent="1"/>
    </xf>
    <xf numFmtId="195" fontId="133" fillId="0" borderId="378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60" fillId="46" borderId="375" applyNumberFormat="0" applyAlignment="0" applyProtection="0"/>
    <xf numFmtId="0" fontId="176" fillId="59" borderId="377" applyNumberFormat="0" applyAlignment="0" applyProtection="0"/>
    <xf numFmtId="0" fontId="7" fillId="62" borderId="376" applyNumberFormat="0" applyFon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48" fillId="0" borderId="362">
      <alignment horizontal="left" vertical="center"/>
    </xf>
    <xf numFmtId="0" fontId="134" fillId="59" borderId="375" applyNumberFormat="0" applyAlignment="0" applyProtection="0"/>
    <xf numFmtId="0" fontId="7" fillId="62" borderId="376" applyNumberFormat="0" applyFont="0" applyAlignment="0" applyProtection="0"/>
    <xf numFmtId="175" fontId="8" fillId="62" borderId="376" applyNumberFormat="0" applyFont="0" applyAlignment="0" applyProtection="0"/>
    <xf numFmtId="0" fontId="39" fillId="62" borderId="376" applyNumberFormat="0" applyFont="0" applyAlignment="0" applyProtection="0"/>
    <xf numFmtId="0" fontId="7" fillId="62" borderId="376" applyNumberFormat="0" applyFont="0" applyAlignment="0" applyProtection="0"/>
    <xf numFmtId="0" fontId="107" fillId="0" borderId="379" applyNumberFormat="0" applyFill="0" applyAlignment="0" applyProtection="0"/>
    <xf numFmtId="175" fontId="107" fillId="0" borderId="379" applyNumberFormat="0" applyFill="0" applyAlignment="0" applyProtection="0"/>
    <xf numFmtId="0" fontId="102" fillId="46" borderId="375" applyNumberFormat="0" applyAlignment="0" applyProtection="0"/>
    <xf numFmtId="175" fontId="60" fillId="46" borderId="375" applyNumberFormat="0" applyAlignment="0" applyProtection="0"/>
    <xf numFmtId="175" fontId="95" fillId="59" borderId="375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38" fontId="335" fillId="0" borderId="378">
      <alignment horizontal="right"/>
    </xf>
    <xf numFmtId="0" fontId="209" fillId="0" borderId="379" applyNumberFormat="0" applyFill="0" applyAlignment="0" applyProtection="0"/>
    <xf numFmtId="175" fontId="264" fillId="0" borderId="379" applyNumberFormat="0" applyFill="0" applyAlignment="0" applyProtection="0"/>
    <xf numFmtId="0" fontId="264" fillId="0" borderId="379" applyNumberFormat="0" applyFill="0" applyAlignment="0" applyProtection="0"/>
    <xf numFmtId="0" fontId="62" fillId="0" borderId="379" applyNumberFormat="0" applyFill="0" applyAlignment="0" applyProtection="0"/>
    <xf numFmtId="172" fontId="8" fillId="0" borderId="362" applyNumberFormat="0" applyFont="0" applyFill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38" fillId="62" borderId="376" applyNumberFormat="0" applyFont="0" applyAlignment="0" applyProtection="0"/>
    <xf numFmtId="0" fontId="256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60" fillId="46" borderId="375" applyNumberFormat="0" applyAlignment="0" applyProtection="0"/>
    <xf numFmtId="175" fontId="102" fillId="46" borderId="375" applyNumberFormat="0" applyAlignment="0" applyProtection="0"/>
    <xf numFmtId="0" fontId="102" fillId="46" borderId="375" applyNumberFormat="0" applyAlignment="0" applyProtection="0"/>
    <xf numFmtId="0" fontId="164" fillId="46" borderId="375" applyNumberFormat="0" applyAlignment="0" applyProtection="0"/>
    <xf numFmtId="0" fontId="48" fillId="0" borderId="362">
      <alignment horizontal="left" vertical="center"/>
    </xf>
    <xf numFmtId="0" fontId="48" fillId="0" borderId="362">
      <alignment horizontal="left" vertical="center"/>
    </xf>
    <xf numFmtId="1" fontId="311" fillId="99" borderId="374" applyNumberFormat="0" applyBorder="0" applyAlignment="0">
      <alignment horizontal="centerContinuous" vertical="center"/>
      <protection locked="0"/>
    </xf>
    <xf numFmtId="0" fontId="247" fillId="59" borderId="375" applyNumberFormat="0" applyAlignment="0" applyProtection="0"/>
    <xf numFmtId="0" fontId="247" fillId="59" borderId="375" applyNumberFormat="0" applyAlignment="0" applyProtection="0"/>
    <xf numFmtId="0" fontId="95" fillId="59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172" fontId="8" fillId="0" borderId="358" applyNumberFormat="0" applyFont="0" applyFill="0" applyAlignment="0" applyProtection="0"/>
    <xf numFmtId="38" fontId="41" fillId="0" borderId="366" applyNumberFormat="0" applyFont="0" applyFill="0" applyAlignment="0" applyProtection="0"/>
    <xf numFmtId="0" fontId="260" fillId="64" borderId="365" applyNumberFormat="0" applyAlignment="0" applyProtection="0"/>
    <xf numFmtId="0" fontId="176" fillId="59" borderId="365" applyNumberFormat="0" applyAlignment="0" applyProtection="0"/>
    <xf numFmtId="0" fontId="260" fillId="64" borderId="365" applyNumberFormat="0" applyAlignment="0" applyProtection="0"/>
    <xf numFmtId="0" fontId="260" fillId="64" borderId="36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48" fillId="0" borderId="358">
      <alignment horizontal="left" vertical="center"/>
    </xf>
    <xf numFmtId="14" fontId="138" fillId="36" borderId="346" applyFill="0" applyBorder="0">
      <alignment horizontal="right"/>
    </xf>
    <xf numFmtId="0" fontId="357" fillId="64" borderId="363" applyNumberForma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134" fillId="59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134" fillId="59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233" fillId="0" borderId="367" applyNumberFormat="0" applyFill="0" applyAlignment="0" applyProtection="0">
      <alignment vertical="center"/>
    </xf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7" fillId="62" borderId="364" applyNumberFormat="0" applyFont="0" applyAlignment="0" applyProtection="0"/>
    <xf numFmtId="0" fontId="220" fillId="46" borderId="363" applyNumberFormat="0" applyAlignment="0" applyProtection="0">
      <alignment vertical="center"/>
    </xf>
    <xf numFmtId="175" fontId="8" fillId="62" borderId="364" applyNumberFormat="0" applyFont="0" applyAlignment="0" applyProtection="0"/>
    <xf numFmtId="175" fontId="8" fillId="62" borderId="364" applyNumberFormat="0" applyFont="0" applyAlignment="0" applyProtection="0"/>
    <xf numFmtId="0" fontId="95" fillId="59" borderId="363" applyNumberFormat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175" fontId="264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208" fillId="0" borderId="366" applyBorder="0">
      <alignment horizontal="center"/>
    </xf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37" fontId="203" fillId="0" borderId="372" applyNumberFormat="0" applyFont="0" applyBorder="0" applyAlignment="0" applyProtection="0">
      <alignment horizontal="centerContinuous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88" fillId="0" borderId="369"/>
    <xf numFmtId="0" fontId="88" fillId="0" borderId="369"/>
    <xf numFmtId="0" fontId="88" fillId="0" borderId="369"/>
    <xf numFmtId="4" fontId="85" fillId="73" borderId="370" applyNumberFormat="0" applyProtection="0">
      <alignment horizontal="right" vertical="center"/>
    </xf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4" fontId="85" fillId="73" borderId="370" applyNumberFormat="0" applyProtection="0">
      <alignment horizontal="right" vertical="center"/>
    </xf>
    <xf numFmtId="4" fontId="34" fillId="75" borderId="370" applyNumberFormat="0" applyProtection="0">
      <alignment horizontal="left" vertical="center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187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80" fillId="61" borderId="370" applyNumberFormat="0" applyProtection="0">
      <alignment vertical="center"/>
    </xf>
    <xf numFmtId="0" fontId="105" fillId="59" borderId="365" applyNumberFormat="0" applyAlignment="0" applyProtection="0"/>
    <xf numFmtId="0" fontId="260" fillId="59" borderId="365" applyNumberForma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38" fillId="62" borderId="364" applyNumberFormat="0" applyFont="0" applyAlignment="0" applyProtection="0"/>
    <xf numFmtId="0" fontId="38" fillId="62" borderId="364" applyNumberFormat="0" applyFont="0" applyAlignment="0" applyProtection="0"/>
    <xf numFmtId="0" fontId="244" fillId="62" borderId="364" applyNumberFormat="0" applyFont="0" applyAlignment="0" applyProtection="0"/>
    <xf numFmtId="0" fontId="7" fillId="62" borderId="364" applyNumberFormat="0" applyFont="0" applyAlignment="0" applyProtection="0"/>
    <xf numFmtId="0" fontId="156" fillId="67" borderId="369"/>
    <xf numFmtId="0" fontId="156" fillId="67" borderId="369"/>
    <xf numFmtId="0" fontId="156" fillId="67" borderId="369"/>
    <xf numFmtId="0" fontId="156" fillId="67" borderId="369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60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102" fillId="46" borderId="363" applyNumberFormat="0" applyAlignment="0" applyProtection="0"/>
    <xf numFmtId="0" fontId="102" fillId="46" borderId="363" applyNumberFormat="0" applyAlignment="0" applyProtection="0"/>
    <xf numFmtId="0" fontId="60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175" fontId="247" fillId="59" borderId="363" applyNumberFormat="0" applyAlignment="0" applyProtection="0"/>
    <xf numFmtId="0" fontId="247" fillId="59" borderId="363" applyNumberFormat="0" applyAlignment="0" applyProtection="0"/>
    <xf numFmtId="0" fontId="95" fillId="59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95" fontId="133" fillId="0" borderId="366" applyAlignment="0" applyProtection="0"/>
    <xf numFmtId="14" fontId="138" fillId="36" borderId="346" applyFill="0" applyBorder="0">
      <alignment horizontal="right"/>
    </xf>
    <xf numFmtId="14" fontId="138" fillId="36" borderId="346" applyFill="0" applyBorder="0">
      <alignment horizontal="right"/>
    </xf>
    <xf numFmtId="14" fontId="138" fillId="36" borderId="346" applyFill="0" applyBorder="0">
      <alignment horizontal="right"/>
    </xf>
    <xf numFmtId="14" fontId="138" fillId="36" borderId="346" applyFill="0" applyBorder="0">
      <alignment horizontal="right"/>
    </xf>
    <xf numFmtId="1" fontId="311" fillId="99" borderId="359" applyNumberFormat="0" applyBorder="0" applyAlignment="0">
      <alignment horizontal="centerContinuous" vertical="center"/>
      <protection locked="0"/>
    </xf>
    <xf numFmtId="1" fontId="311" fillId="99" borderId="359" applyNumberFormat="0" applyBorder="0" applyAlignment="0">
      <alignment horizontal="centerContinuous" vertical="center"/>
      <protection locked="0"/>
    </xf>
    <xf numFmtId="0" fontId="315" fillId="40" borderId="335">
      <alignment vertical="center"/>
    </xf>
    <xf numFmtId="0" fontId="315" fillId="40" borderId="335">
      <alignment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75" fontId="64" fillId="59" borderId="365" applyNumberFormat="0" applyAlignment="0" applyProtection="0"/>
    <xf numFmtId="0" fontId="105" fillId="59" borderId="365" applyNumberFormat="0" applyAlignment="0" applyProtection="0"/>
    <xf numFmtId="0" fontId="107" fillId="0" borderId="367" applyNumberFormat="0" applyFill="0" applyAlignment="0" applyProtection="0"/>
    <xf numFmtId="0" fontId="176" fillId="59" borderId="365" applyNumberFormat="0" applyAlignment="0" applyProtection="0"/>
    <xf numFmtId="0" fontId="105" fillId="59" borderId="365" applyNumberForma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244" fillId="62" borderId="349" applyNumberFormat="0" applyFont="0" applyAlignment="0" applyProtection="0"/>
    <xf numFmtId="0" fontId="244" fillId="62" borderId="349" applyNumberFormat="0" applyFont="0" applyAlignment="0" applyProtection="0"/>
    <xf numFmtId="0" fontId="244" fillId="62" borderId="349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60" fillId="46" borderId="363" applyNumberFormat="0" applyAlignment="0" applyProtection="0"/>
    <xf numFmtId="0" fontId="102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44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48" fillId="0" borderId="358">
      <alignment horizontal="left" vertical="center"/>
    </xf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7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176" fillId="59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176" fillId="59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176" fillId="59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176" fillId="59" borderId="350" applyNumberFormat="0" applyAlignment="0" applyProtection="0"/>
    <xf numFmtId="38" fontId="41" fillId="0" borderId="351" applyNumberFormat="0" applyFont="0" applyFill="0" applyAlignment="0" applyProtection="0"/>
    <xf numFmtId="172" fontId="8" fillId="0" borderId="335" applyNumberFormat="0" applyFont="0" applyFill="0" applyAlignment="0" applyProtection="0"/>
    <xf numFmtId="172" fontId="8" fillId="0" borderId="335" applyNumberFormat="0" applyFont="0" applyFill="0" applyAlignment="0" applyProtection="0"/>
    <xf numFmtId="0" fontId="209" fillId="0" borderId="352" applyNumberFormat="0" applyFill="0" applyAlignment="0" applyProtection="0"/>
    <xf numFmtId="0" fontId="264" fillId="0" borderId="360" applyNumberFormat="0" applyFill="0" applyAlignment="0" applyProtection="0"/>
    <xf numFmtId="0" fontId="264" fillId="0" borderId="360" applyNumberFormat="0" applyFill="0" applyAlignment="0" applyProtection="0"/>
    <xf numFmtId="0" fontId="264" fillId="0" borderId="360" applyNumberFormat="0" applyFill="0" applyAlignment="0" applyProtection="0"/>
    <xf numFmtId="0" fontId="264" fillId="0" borderId="360" applyNumberFormat="0" applyFill="0" applyAlignment="0" applyProtection="0"/>
    <xf numFmtId="38" fontId="335" fillId="0" borderId="351">
      <alignment horizontal="right"/>
    </xf>
    <xf numFmtId="10" fontId="8" fillId="34" borderId="361" applyNumberFormat="0" applyFont="0" applyFill="0" applyBorder="0" applyAlignment="0">
      <protection locked="0"/>
    </xf>
    <xf numFmtId="0" fontId="105" fillId="59" borderId="350" applyNumberFormat="0" applyAlignment="0" applyProtection="0"/>
    <xf numFmtId="0" fontId="95" fillId="59" borderId="348" applyNumberFormat="0" applyAlignment="0" applyProtection="0"/>
    <xf numFmtId="0" fontId="102" fillId="46" borderId="348" applyNumberFormat="0" applyAlignment="0" applyProtection="0"/>
    <xf numFmtId="0" fontId="107" fillId="0" borderId="352" applyNumberFormat="0" applyFill="0" applyAlignment="0" applyProtection="0"/>
    <xf numFmtId="0" fontId="7" fillId="62" borderId="349" applyNumberFormat="0" applyFont="0" applyAlignment="0" applyProtection="0"/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95" fillId="59" borderId="348" applyNumberFormat="0" applyAlignment="0" applyProtection="0"/>
    <xf numFmtId="14" fontId="138" fillId="36" borderId="373" applyFill="0" applyBorder="0">
      <alignment horizontal="right"/>
    </xf>
    <xf numFmtId="14" fontId="138" fillId="36" borderId="373" applyFill="0" applyBorder="0">
      <alignment horizontal="right"/>
    </xf>
    <xf numFmtId="14" fontId="138" fillId="36" borderId="373" applyFill="0" applyBorder="0">
      <alignment horizontal="right"/>
    </xf>
    <xf numFmtId="14" fontId="138" fillId="36" borderId="373" applyFill="0" applyBorder="0">
      <alignment horizontal="right"/>
    </xf>
    <xf numFmtId="1" fontId="311" fillId="99" borderId="386" applyNumberFormat="0" applyBorder="0" applyAlignment="0">
      <alignment horizontal="centerContinuous" vertical="center"/>
      <protection locked="0"/>
    </xf>
    <xf numFmtId="1" fontId="311" fillId="99" borderId="386" applyNumberFormat="0" applyBorder="0" applyAlignment="0">
      <alignment horizontal="centerContinuous" vertical="center"/>
      <protection locked="0"/>
    </xf>
    <xf numFmtId="0" fontId="315" fillId="40" borderId="362">
      <alignment vertical="center"/>
    </xf>
    <xf numFmtId="0" fontId="315" fillId="40" borderId="362">
      <alignment vertical="center"/>
    </xf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44" fillId="62" borderId="376" applyNumberFormat="0" applyFont="0" applyAlignment="0" applyProtection="0"/>
    <xf numFmtId="0" fontId="244" fillId="62" borderId="376" applyNumberFormat="0" applyFont="0" applyAlignment="0" applyProtection="0"/>
    <xf numFmtId="0" fontId="244" fillId="62" borderId="376" applyNumberFormat="0" applyFont="0" applyAlignment="0" applyProtection="0"/>
    <xf numFmtId="0" fontId="244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176" fillId="59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176" fillId="59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176" fillId="59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176" fillId="59" borderId="377" applyNumberFormat="0" applyAlignment="0" applyProtection="0"/>
    <xf numFmtId="38" fontId="41" fillId="0" borderId="378" applyNumberFormat="0" applyFont="0" applyFill="0" applyAlignment="0" applyProtection="0"/>
    <xf numFmtId="172" fontId="8" fillId="0" borderId="362" applyNumberFormat="0" applyFont="0" applyFill="0" applyAlignment="0" applyProtection="0"/>
    <xf numFmtId="172" fontId="8" fillId="0" borderId="362" applyNumberFormat="0" applyFont="0" applyFill="0" applyAlignment="0" applyProtection="0"/>
    <xf numFmtId="0" fontId="209" fillId="0" borderId="379" applyNumberFormat="0" applyFill="0" applyAlignment="0" applyProtection="0"/>
    <xf numFmtId="0" fontId="264" fillId="0" borderId="387" applyNumberFormat="0" applyFill="0" applyAlignment="0" applyProtection="0"/>
    <xf numFmtId="0" fontId="264" fillId="0" borderId="387" applyNumberFormat="0" applyFill="0" applyAlignment="0" applyProtection="0"/>
    <xf numFmtId="0" fontId="264" fillId="0" borderId="387" applyNumberFormat="0" applyFill="0" applyAlignment="0" applyProtection="0"/>
    <xf numFmtId="0" fontId="264" fillId="0" borderId="387" applyNumberFormat="0" applyFill="0" applyAlignment="0" applyProtection="0"/>
    <xf numFmtId="38" fontId="335" fillId="0" borderId="378">
      <alignment horizontal="right"/>
    </xf>
    <xf numFmtId="10" fontId="8" fillId="34" borderId="388" applyNumberFormat="0" applyFont="0" applyFill="0" applyBorder="0" applyAlignment="0">
      <protection locked="0"/>
    </xf>
    <xf numFmtId="0" fontId="105" fillId="59" borderId="377" applyNumberFormat="0" applyAlignment="0" applyProtection="0"/>
    <xf numFmtId="0" fontId="95" fillId="59" borderId="375" applyNumberFormat="0" applyAlignment="0" applyProtection="0"/>
    <xf numFmtId="0" fontId="102" fillId="46" borderId="375" applyNumberFormat="0" applyAlignment="0" applyProtection="0"/>
    <xf numFmtId="0" fontId="107" fillId="0" borderId="379" applyNumberFormat="0" applyFill="0" applyAlignment="0" applyProtection="0"/>
    <xf numFmtId="0" fontId="7" fillId="62" borderId="376" applyNumberFormat="0" applyFont="0" applyAlignment="0" applyProtection="0"/>
    <xf numFmtId="0" fontId="48" fillId="0" borderId="385">
      <alignment horizontal="left" vertical="center"/>
    </xf>
    <xf numFmtId="0" fontId="48" fillId="0" borderId="385">
      <alignment horizontal="left" vertical="center"/>
    </xf>
    <xf numFmtId="0" fontId="48" fillId="0" borderId="385">
      <alignment horizontal="left" vertical="center"/>
    </xf>
    <xf numFmtId="0" fontId="48" fillId="0" borderId="385">
      <alignment horizontal="left" vertical="center"/>
    </xf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95" fillId="59" borderId="375" applyNumberFormat="0" applyAlignment="0" applyProtection="0"/>
    <xf numFmtId="0" fontId="7" fillId="0" borderId="0"/>
    <xf numFmtId="0" fontId="102" fillId="46" borderId="392" applyNumberFormat="0" applyAlignment="0" applyProtection="0"/>
    <xf numFmtId="0" fontId="357" fillId="64" borderId="392" applyNumberFormat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0" fontId="48" fillId="0" borderId="406">
      <alignment horizontal="left" vertical="center"/>
    </xf>
    <xf numFmtId="0" fontId="164" fillId="46" borderId="392" applyNumberFormat="0" applyAlignment="0" applyProtection="0"/>
    <xf numFmtId="0" fontId="107" fillId="0" borderId="396" applyNumberFormat="0" applyFill="0" applyAlignment="0" applyProtection="0"/>
    <xf numFmtId="0" fontId="134" fillId="59" borderId="392" applyNumberFormat="0" applyAlignment="0" applyProtection="0"/>
    <xf numFmtId="0" fontId="247" fillId="59" borderId="392" applyNumberFormat="0" applyAlignment="0" applyProtection="0"/>
    <xf numFmtId="4" fontId="80" fillId="61" borderId="399" applyNumberFormat="0" applyProtection="0">
      <alignment vertical="center"/>
    </xf>
    <xf numFmtId="4" fontId="34" fillId="42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186" fillId="36" borderId="399" applyNumberFormat="0" applyProtection="0">
      <alignment vertical="center"/>
    </xf>
    <xf numFmtId="4" fontId="34" fillId="75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0" fontId="209" fillId="0" borderId="396" applyNumberFormat="0" applyFill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0" fontId="229" fillId="59" borderId="407" applyNumberFormat="0" applyAlignment="0" applyProtection="0">
      <alignment vertical="center"/>
    </xf>
    <xf numFmtId="175" fontId="60" fillId="46" borderId="407" applyNumberFormat="0" applyAlignment="0" applyProtection="0"/>
    <xf numFmtId="0" fontId="210" fillId="0" borderId="409"/>
    <xf numFmtId="0" fontId="62" fillId="0" borderId="396" applyNumberFormat="0" applyFill="0" applyAlignment="0" applyProtection="0"/>
    <xf numFmtId="0" fontId="88" fillId="0" borderId="409"/>
    <xf numFmtId="0" fontId="34" fillId="70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260" fillId="59" borderId="394" applyNumberForma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195" fontId="133" fillId="0" borderId="395" applyAlignment="0" applyProtection="0"/>
    <xf numFmtId="195" fontId="133" fillId="0" borderId="395" applyAlignment="0" applyProtection="0"/>
    <xf numFmtId="4" fontId="34" fillId="50" borderId="399" applyNumberFormat="0" applyProtection="0">
      <alignment horizontal="right" vertical="center"/>
    </xf>
    <xf numFmtId="0" fontId="88" fillId="0" borderId="409"/>
    <xf numFmtId="4" fontId="34" fillId="39" borderId="410" applyNumberFormat="0" applyProtection="0">
      <alignment vertical="center"/>
    </xf>
    <xf numFmtId="4" fontId="34" fillId="49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37" fontId="203" fillId="0" borderId="411" applyNumberFormat="0" applyFont="0" applyBorder="0" applyAlignment="0" applyProtection="0">
      <alignment horizontal="centerContinuous"/>
    </xf>
    <xf numFmtId="0" fontId="8" fillId="70" borderId="410" applyNumberFormat="0" applyProtection="0">
      <alignment horizontal="left" vertical="top" indent="1"/>
    </xf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" fillId="62" borderId="393" applyNumberFormat="0" applyFont="0" applyAlignment="0" applyProtection="0"/>
    <xf numFmtId="0" fontId="260" fillId="64" borderId="394" applyNumberFormat="0" applyAlignment="0" applyProtection="0"/>
    <xf numFmtId="4" fontId="34" fillId="56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102" fillId="46" borderId="407" applyNumberFormat="0" applyAlignment="0" applyProtection="0"/>
    <xf numFmtId="0" fontId="264" fillId="0" borderId="396" applyNumberFormat="0" applyFill="0" applyAlignment="0" applyProtection="0"/>
    <xf numFmtId="0" fontId="176" fillId="59" borderId="394" applyNumberFormat="0" applyAlignment="0" applyProtection="0"/>
    <xf numFmtId="0" fontId="164" fillId="46" borderId="407" applyNumberFormat="0" applyAlignment="0" applyProtection="0"/>
    <xf numFmtId="175" fontId="102" fillId="46" borderId="407" applyNumberFormat="0" applyAlignment="0" applyProtection="0"/>
    <xf numFmtId="0" fontId="48" fillId="0" borderId="402">
      <alignment horizontal="left" vertical="center"/>
    </xf>
    <xf numFmtId="4" fontId="187" fillId="73" borderId="399" applyNumberFormat="0" applyProtection="0">
      <alignment horizontal="right" vertical="center"/>
    </xf>
    <xf numFmtId="0" fontId="164" fillId="46" borderId="392" applyNumberFormat="0" applyAlignment="0" applyProtection="0"/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4" fontId="187" fillId="73" borderId="399" applyNumberFormat="0" applyProtection="0">
      <alignment horizontal="right" vertical="center"/>
    </xf>
    <xf numFmtId="0" fontId="34" fillId="70" borderId="399" applyNumberFormat="0" applyProtection="0">
      <alignment horizontal="left" vertical="top" indent="1"/>
    </xf>
    <xf numFmtId="0" fontId="164" fillId="46" borderId="392" applyNumberFormat="0" applyAlignment="0" applyProtection="0"/>
    <xf numFmtId="0" fontId="209" fillId="0" borderId="396" applyNumberFormat="0" applyFill="0" applyAlignment="0" applyProtection="0"/>
    <xf numFmtId="0" fontId="357" fillId="64" borderId="392" applyNumberFormat="0" applyAlignment="0" applyProtection="0"/>
    <xf numFmtId="0" fontId="164" fillId="46" borderId="392" applyNumberFormat="0" applyAlignment="0" applyProtection="0"/>
    <xf numFmtId="0" fontId="264" fillId="0" borderId="396" applyNumberFormat="0" applyFill="0" applyAlignment="0" applyProtection="0"/>
    <xf numFmtId="4" fontId="34" fillId="75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195" fontId="133" fillId="0" borderId="395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244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64" fillId="59" borderId="394" applyNumberFormat="0" applyAlignment="0" applyProtection="0"/>
    <xf numFmtId="0" fontId="105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88" fillId="0" borderId="398"/>
    <xf numFmtId="0" fontId="88" fillId="0" borderId="398"/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10" fillId="0" borderId="398"/>
    <xf numFmtId="0" fontId="210" fillId="0" borderId="398"/>
    <xf numFmtId="0" fontId="156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164" fillId="46" borderId="392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0" fontId="176" fillId="59" borderId="394" applyNumberFormat="0" applyAlignment="0" applyProtection="0"/>
    <xf numFmtId="175" fontId="60" fillId="46" borderId="392" applyNumberFormat="0" applyAlignment="0" applyProtection="0"/>
    <xf numFmtId="175" fontId="60" fillId="46" borderId="392" applyNumberFormat="0" applyAlignment="0" applyProtection="0"/>
    <xf numFmtId="0" fontId="60" fillId="46" borderId="392" applyNumberFormat="0" applyAlignment="0" applyProtection="0"/>
    <xf numFmtId="0" fontId="7" fillId="62" borderId="393" applyNumberFormat="0" applyFont="0" applyAlignment="0" applyProtection="0"/>
    <xf numFmtId="4" fontId="34" fillId="75" borderId="399" applyNumberFormat="0" applyProtection="0">
      <alignment horizontal="right" vertical="center"/>
    </xf>
    <xf numFmtId="0" fontId="220" fillId="46" borderId="392" applyNumberFormat="0" applyAlignment="0" applyProtection="0">
      <alignment vertical="center"/>
    </xf>
    <xf numFmtId="4" fontId="34" fillId="73" borderId="399" applyNumberFormat="0" applyProtection="0">
      <alignment horizontal="right"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173" fontId="7" fillId="0" borderId="0" applyFont="0" applyFill="0" applyBorder="0" applyAlignment="0" applyProtection="0"/>
    <xf numFmtId="0" fontId="229" fillId="59" borderId="407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39" fillId="62" borderId="408" applyNumberFormat="0" applyFont="0" applyAlignment="0" applyProtection="0"/>
    <xf numFmtId="0" fontId="39" fillId="62" borderId="408" applyNumberFormat="0" applyFont="0" applyAlignment="0" applyProtection="0"/>
    <xf numFmtId="175" fontId="8" fillId="62" borderId="408" applyNumberFormat="0" applyFont="0" applyAlignment="0" applyProtection="0"/>
    <xf numFmtId="175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175" fontId="7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0" fontId="60" fillId="46" borderId="407" applyNumberFormat="0" applyAlignment="0" applyProtection="0"/>
    <xf numFmtId="175" fontId="60" fillId="46" borderId="407" applyNumberFormat="0" applyAlignment="0" applyProtection="0"/>
    <xf numFmtId="0" fontId="60" fillId="46" borderId="407" applyNumberFormat="0" applyAlignment="0" applyProtection="0"/>
    <xf numFmtId="0" fontId="60" fillId="46" borderId="407" applyNumberFormat="0" applyAlignment="0" applyProtection="0"/>
    <xf numFmtId="0" fontId="95" fillId="59" borderId="407" applyNumberFormat="0" applyAlignment="0" applyProtection="0"/>
    <xf numFmtId="175" fontId="52" fillId="59" borderId="407" applyNumberFormat="0" applyAlignment="0" applyProtection="0"/>
    <xf numFmtId="175" fontId="52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156" fillId="0" borderId="409"/>
    <xf numFmtId="0" fontId="156" fillId="0" borderId="409"/>
    <xf numFmtId="0" fontId="156" fillId="0" borderId="409"/>
    <xf numFmtId="0" fontId="156" fillId="0" borderId="409"/>
    <xf numFmtId="0" fontId="156" fillId="0" borderId="409"/>
    <xf numFmtId="0" fontId="156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56" fillId="67" borderId="409"/>
    <xf numFmtId="0" fontId="156" fillId="67" borderId="409"/>
    <xf numFmtId="0" fontId="156" fillId="67" borderId="409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247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4" fontId="34" fillId="73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4" fontId="34" fillId="56" borderId="399" applyNumberFormat="0" applyProtection="0">
      <alignment horizontal="right" vertical="center"/>
    </xf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260" fillId="59" borderId="394" applyNumberFormat="0" applyAlignment="0" applyProtection="0"/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244" fillId="62" borderId="393" applyNumberFormat="0" applyFont="0" applyAlignment="0" applyProtection="0"/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156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56" fillId="67" borderId="409"/>
    <xf numFmtId="0" fontId="156" fillId="67" borderId="409"/>
    <xf numFmtId="0" fontId="88" fillId="0" borderId="409"/>
    <xf numFmtId="0" fontId="88" fillId="0" borderId="409"/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0" fontId="229" fillId="59" borderId="407" applyNumberFormat="0" applyAlignment="0" applyProtection="0">
      <alignment vertical="center"/>
    </xf>
    <xf numFmtId="0" fontId="156" fillId="0" borderId="409"/>
    <xf numFmtId="0" fontId="210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3" borderId="410" applyNumberFormat="0" applyProtection="0">
      <alignment horizontal="right"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175" fontId="48" fillId="0" borderId="406">
      <alignment horizontal="left" vertical="center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3" fillId="55" borderId="0" applyNumberFormat="0" applyBorder="0" applyAlignment="0" applyProtection="0"/>
    <xf numFmtId="0" fontId="156" fillId="67" borderId="409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7" fillId="62" borderId="393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247" fillId="59" borderId="392" applyNumberFormat="0" applyAlignment="0" applyProtection="0"/>
    <xf numFmtId="0" fontId="7" fillId="62" borderId="408" applyNumberFormat="0" applyFont="0" applyAlignment="0" applyProtection="0"/>
    <xf numFmtId="0" fontId="244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4" fontId="34" fillId="54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187" fillId="39" borderId="399" applyNumberFormat="0" applyProtection="0">
      <alignment vertical="center"/>
    </xf>
    <xf numFmtId="0" fontId="134" fillId="59" borderId="407" applyNumberFormat="0" applyAlignment="0" applyProtection="0"/>
    <xf numFmtId="0" fontId="315" fillId="40" borderId="406">
      <alignment vertical="center"/>
    </xf>
    <xf numFmtId="0" fontId="256" fillId="61" borderId="392" applyNumberForma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176" fillId="59" borderId="394" applyNumberFormat="0" applyAlignment="0" applyProtection="0"/>
    <xf numFmtId="38" fontId="41" fillId="0" borderId="395" applyNumberFormat="0" applyFont="0" applyFill="0" applyAlignment="0" applyProtection="0"/>
    <xf numFmtId="172" fontId="8" fillId="0" borderId="406" applyNumberFormat="0" applyFont="0" applyFill="0" applyAlignment="0" applyProtection="0"/>
    <xf numFmtId="0" fontId="315" fillId="40" borderId="402">
      <alignment vertical="center"/>
    </xf>
    <xf numFmtId="0" fontId="256" fillId="46" borderId="392" applyNumberFormat="0" applyAlignment="0" applyProtection="0"/>
    <xf numFmtId="0" fontId="60" fillId="46" borderId="392" applyNumberFormat="0" applyAlignment="0" applyProtection="0"/>
    <xf numFmtId="0" fontId="256" fillId="46" borderId="392" applyNumberFormat="0" applyAlignment="0" applyProtection="0"/>
    <xf numFmtId="0" fontId="48" fillId="0" borderId="402">
      <alignment horizontal="left" vertical="center"/>
    </xf>
    <xf numFmtId="0" fontId="102" fillId="46" borderId="392" applyNumberFormat="0" applyAlignment="0" applyProtection="0"/>
    <xf numFmtId="195" fontId="133" fillId="0" borderId="395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156" fillId="67" borderId="398"/>
    <xf numFmtId="0" fontId="176" fillId="59" borderId="394" applyNumberFormat="0" applyAlignment="0" applyProtection="0"/>
    <xf numFmtId="4" fontId="186" fillId="36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209" fillId="0" borderId="396" applyNumberFormat="0" applyFill="0" applyAlignment="0" applyProtection="0"/>
    <xf numFmtId="0" fontId="210" fillId="0" borderId="398"/>
    <xf numFmtId="4" fontId="34" fillId="50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39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3" fillId="58" borderId="0" applyNumberFormat="0" applyBorder="0" applyAlignment="0" applyProtection="0"/>
    <xf numFmtId="0" fontId="10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4" fontId="34" fillId="73" borderId="399" applyNumberFormat="0" applyProtection="0">
      <alignment horizontal="right" vertical="center"/>
    </xf>
    <xf numFmtId="0" fontId="185" fillId="1" borderId="406" applyNumberFormat="0" applyFont="0" applyAlignment="0">
      <alignment horizont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9" fontId="7" fillId="0" borderId="0" applyFont="0" applyFill="0" applyBorder="0" applyAlignment="0" applyProtection="0"/>
    <xf numFmtId="0" fontId="60" fillId="46" borderId="392" applyNumberFormat="0" applyAlignment="0" applyProtection="0"/>
    <xf numFmtId="175" fontId="256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56" fillId="67" borderId="398"/>
    <xf numFmtId="0" fontId="244" fillId="62" borderId="393" applyNumberFormat="0" applyFon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173" fontId="7" fillId="0" borderId="0" applyFont="0" applyFill="0" applyBorder="0" applyAlignment="0" applyProtection="0"/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0" fontId="134" fillId="59" borderId="407" applyNumberFormat="0" applyAlignment="0" applyProtection="0"/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175" fontId="247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4" fontId="34" fillId="39" borderId="399" applyNumberFormat="0" applyProtection="0">
      <alignment vertical="center"/>
    </xf>
    <xf numFmtId="175" fontId="95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38" fontId="41" fillId="0" borderId="395" applyNumberFormat="0" applyFont="0" applyFill="0" applyAlignment="0" applyProtection="0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52" fillId="59" borderId="392" applyNumberFormat="0" applyAlignment="0" applyProtection="0"/>
    <xf numFmtId="175" fontId="52" fillId="59" borderId="392" applyNumberFormat="0" applyAlignment="0" applyProtection="0"/>
    <xf numFmtId="175" fontId="52" fillId="59" borderId="392" applyNumberFormat="0" applyAlignment="0" applyProtection="0"/>
    <xf numFmtId="175" fontId="60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175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39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134" fillId="59" borderId="392" applyNumberForma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229" fillId="59" borderId="392" applyNumberFormat="0" applyAlignment="0" applyProtection="0">
      <alignment vertical="center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62" borderId="393" applyNumberFormat="0" applyFont="0" applyAlignment="0" applyProtection="0">
      <alignment vertical="center"/>
    </xf>
    <xf numFmtId="0" fontId="247" fillId="59" borderId="392" applyNumberFormat="0" applyAlignment="0" applyProtection="0"/>
    <xf numFmtId="0" fontId="156" fillId="67" borderId="398"/>
    <xf numFmtId="0" fontId="8" fillId="63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106" fillId="0" borderId="0" applyNumberFormat="0" applyFill="0" applyBorder="0" applyAlignment="0" applyProtection="0"/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175" fontId="264" fillId="0" borderId="396" applyNumberFormat="0" applyFill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175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0" fontId="102" fillId="46" borderId="336" applyNumberFormat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62" borderId="393" applyNumberFormat="0" applyFont="0" applyAlignment="0" applyProtection="0"/>
    <xf numFmtId="0" fontId="7" fillId="0" borderId="0"/>
    <xf numFmtId="0" fontId="7" fillId="62" borderId="393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48" fillId="0" borderId="406">
      <alignment horizontal="left" vertical="center"/>
    </xf>
    <xf numFmtId="4" fontId="34" fillId="49" borderId="399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0" fontId="247" fillId="59" borderId="392" applyNumberFormat="0" applyAlignment="0" applyProtection="0"/>
    <xf numFmtId="0" fontId="7" fillId="62" borderId="408" applyNumberFormat="0" applyFont="0" applyAlignment="0" applyProtection="0"/>
    <xf numFmtId="0" fontId="95" fillId="59" borderId="407" applyNumberFormat="0" applyAlignment="0" applyProtection="0"/>
    <xf numFmtId="4" fontId="186" fillId="36" borderId="410" applyNumberFormat="0" applyProtection="0">
      <alignment vertical="center"/>
    </xf>
    <xf numFmtId="4" fontId="34" fillId="75" borderId="410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95" fillId="59" borderId="392" applyNumberFormat="0" applyAlignment="0" applyProtection="0"/>
    <xf numFmtId="4" fontId="34" fillId="57" borderId="399" applyNumberFormat="0" applyProtection="0">
      <alignment horizontal="right" vertical="center"/>
    </xf>
    <xf numFmtId="0" fontId="256" fillId="46" borderId="407" applyNumberFormat="0" applyAlignment="0" applyProtection="0"/>
    <xf numFmtId="0" fontId="95" fillId="59" borderId="407" applyNumberFormat="0" applyAlignment="0" applyProtection="0"/>
    <xf numFmtId="0" fontId="164" fillId="46" borderId="392" applyNumberFormat="0" applyAlignment="0" applyProtection="0"/>
    <xf numFmtId="175" fontId="48" fillId="0" borderId="402">
      <alignment horizontal="left" vertical="center"/>
    </xf>
    <xf numFmtId="0" fontId="7" fillId="62" borderId="393" applyNumberFormat="0" applyFon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175" fontId="105" fillId="59" borderId="394" applyNumberFormat="0" applyAlignment="0" applyProtection="0"/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34" fillId="57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0" fontId="88" fillId="0" borderId="398"/>
    <xf numFmtId="0" fontId="209" fillId="0" borderId="396" applyNumberFormat="0" applyFill="0" applyAlignment="0" applyProtection="0"/>
    <xf numFmtId="0" fontId="8" fillId="62" borderId="393" applyNumberFormat="0" applyFont="0" applyAlignment="0" applyProtection="0">
      <alignment vertical="center"/>
    </xf>
    <xf numFmtId="175" fontId="52" fillId="59" borderId="392" applyNumberFormat="0" applyAlignment="0" applyProtection="0"/>
    <xf numFmtId="0" fontId="107" fillId="0" borderId="396" applyNumberFormat="0" applyFill="0" applyAlignment="0" applyProtection="0"/>
    <xf numFmtId="0" fontId="229" fillId="59" borderId="392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7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175" fontId="62" fillId="0" borderId="396" applyNumberFormat="0" applyFill="0" applyAlignment="0" applyProtection="0"/>
    <xf numFmtId="175" fontId="60" fillId="46" borderId="407" applyNumberFormat="0" applyAlignment="0" applyProtection="0"/>
    <xf numFmtId="0" fontId="60" fillId="46" borderId="407" applyNumberFormat="0" applyAlignment="0" applyProtection="0"/>
    <xf numFmtId="0" fontId="60" fillId="46" borderId="407" applyNumberFormat="0" applyAlignment="0" applyProtection="0"/>
    <xf numFmtId="0" fontId="95" fillId="59" borderId="407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56" fillId="0" borderId="409"/>
    <xf numFmtId="0" fontId="164" fillId="46" borderId="407" applyNumberFormat="0" applyAlignment="0" applyProtection="0"/>
    <xf numFmtId="0" fontId="60" fillId="46" borderId="407" applyNumberFormat="0" applyAlignment="0" applyProtection="0"/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64" fillId="59" borderId="394" applyNumberFormat="0" applyAlignment="0" applyProtection="0"/>
    <xf numFmtId="4" fontId="34" fillId="71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38" fillId="62" borderId="393" applyNumberFormat="0" applyFont="0" applyAlignment="0" applyProtection="0"/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0" fontId="233" fillId="0" borderId="396" applyNumberFormat="0" applyFill="0" applyAlignment="0" applyProtection="0">
      <alignment vertical="center"/>
    </xf>
    <xf numFmtId="0" fontId="156" fillId="0" borderId="409"/>
    <xf numFmtId="3" fontId="8" fillId="35" borderId="412" applyFill="0" applyBorder="0" applyAlignment="0" applyProtection="0">
      <protection locked="0"/>
    </xf>
    <xf numFmtId="0" fontId="164" fillId="46" borderId="407" applyNumberFormat="0" applyAlignment="0" applyProtection="0"/>
    <xf numFmtId="0" fontId="256" fillId="46" borderId="407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0" fontId="60" fillId="46" borderId="407" applyNumberFormat="0" applyAlignment="0" applyProtection="0"/>
    <xf numFmtId="0" fontId="48" fillId="0" borderId="406">
      <alignment horizontal="left" vertical="center"/>
    </xf>
    <xf numFmtId="0" fontId="164" fillId="46" borderId="392" applyNumberFormat="0" applyAlignment="0" applyProtection="0"/>
    <xf numFmtId="37" fontId="203" fillId="0" borderId="401" applyNumberFormat="0" applyFont="0" applyBorder="0" applyAlignment="0" applyProtection="0">
      <alignment horizontal="centerContinuous"/>
    </xf>
    <xf numFmtId="0" fontId="34" fillId="39" borderId="399" applyNumberFormat="0" applyProtection="0">
      <alignment horizontal="left" vertical="top" indent="1"/>
    </xf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4" fontId="34" fillId="39" borderId="399" applyNumberFormat="0" applyProtection="0">
      <alignment horizontal="left" vertical="center" indent="1"/>
    </xf>
    <xf numFmtId="0" fontId="88" fillId="0" borderId="398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0" fontId="8" fillId="70" borderId="399" applyNumberFormat="0" applyProtection="0">
      <alignment horizontal="left" vertical="top" indent="1"/>
    </xf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4" fillId="70" borderId="399" applyNumberFormat="0" applyProtection="0">
      <alignment horizontal="left" vertical="top" indent="1"/>
    </xf>
    <xf numFmtId="0" fontId="260" fillId="64" borderId="394" applyNumberFormat="0" applyAlignment="0" applyProtection="0"/>
    <xf numFmtId="0" fontId="8" fillId="37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80" fillId="36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189" fillId="0" borderId="400"/>
    <xf numFmtId="0" fontId="156" fillId="67" borderId="409"/>
    <xf numFmtId="0" fontId="164" fillId="46" borderId="407" applyNumberFormat="0" applyAlignment="0" applyProtection="0"/>
    <xf numFmtId="0" fontId="7" fillId="62" borderId="393" applyNumberFormat="0" applyFont="0" applyAlignment="0" applyProtection="0"/>
    <xf numFmtId="0" fontId="134" fillId="59" borderId="407" applyNumberFormat="0" applyAlignment="0" applyProtection="0"/>
    <xf numFmtId="4" fontId="34" fillId="73" borderId="399" applyNumberFormat="0" applyProtection="0">
      <alignment horizontal="right" vertical="center"/>
    </xf>
    <xf numFmtId="38" fontId="335" fillId="0" borderId="395">
      <alignment horizontal="right"/>
    </xf>
    <xf numFmtId="4" fontId="34" fillId="57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175" fontId="260" fillId="59" borderId="394" applyNumberFormat="0" applyAlignment="0" applyProtection="0"/>
    <xf numFmtId="195" fontId="133" fillId="0" borderId="395" applyAlignment="0" applyProtection="0"/>
    <xf numFmtId="3" fontId="8" fillId="35" borderId="412" applyFill="0" applyBorder="0" applyAlignment="0" applyProtection="0">
      <protection locked="0"/>
    </xf>
    <xf numFmtId="4" fontId="34" fillId="50" borderId="399" applyNumberFormat="0" applyProtection="0">
      <alignment horizontal="right" vertical="center"/>
    </xf>
    <xf numFmtId="0" fontId="176" fillId="59" borderId="394" applyNumberFormat="0" applyAlignment="0" applyProtection="0"/>
    <xf numFmtId="0" fontId="210" fillId="0" borderId="409"/>
    <xf numFmtId="4" fontId="34" fillId="73" borderId="410" applyNumberFormat="0" applyProtection="0">
      <alignment horizontal="right" vertical="center"/>
    </xf>
    <xf numFmtId="4" fontId="187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0" fontId="7" fillId="62" borderId="408" applyNumberFormat="0" applyFont="0" applyAlignment="0" applyProtection="0"/>
    <xf numFmtId="4" fontId="34" fillId="39" borderId="399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60" fillId="59" borderId="394" applyNumberFormat="0" applyAlignment="0" applyProtection="0"/>
    <xf numFmtId="0" fontId="80" fillId="36" borderId="399" applyNumberFormat="0" applyProtection="0">
      <alignment horizontal="left" vertical="top" indent="1"/>
    </xf>
    <xf numFmtId="4" fontId="34" fillId="48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0" fontId="95" fillId="59" borderId="392" applyNumberForma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175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88" fillId="0" borderId="398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156" fillId="67" borderId="398"/>
    <xf numFmtId="0" fontId="38" fillId="62" borderId="393" applyNumberFormat="0" applyFont="0" applyAlignment="0" applyProtection="0"/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134" fillId="59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134" fillId="59" borderId="407" applyNumberFormat="0" applyAlignment="0" applyProtection="0"/>
    <xf numFmtId="0" fontId="107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220" fillId="46" borderId="407" applyNumberFormat="0" applyAlignment="0" applyProtection="0">
      <alignment vertical="center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54" borderId="410" applyNumberFormat="0" applyProtection="0">
      <alignment horizontal="right" vertical="center"/>
    </xf>
    <xf numFmtId="0" fontId="164" fillId="46" borderId="392" applyNumberFormat="0" applyAlignment="0" applyProtection="0"/>
    <xf numFmtId="0" fontId="48" fillId="0" borderId="406">
      <alignment horizontal="left" vertical="center"/>
    </xf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60" fillId="46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164" fillId="46" borderId="407" applyNumberFormat="0" applyAlignment="0" applyProtection="0"/>
    <xf numFmtId="172" fontId="8" fillId="0" borderId="406" applyNumberFormat="0" applyFont="0" applyFill="0" applyAlignment="0" applyProtection="0"/>
    <xf numFmtId="0" fontId="93" fillId="53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95" fillId="59" borderId="392" applyNumberFormat="0" applyAlignment="0" applyProtection="0"/>
    <xf numFmtId="175" fontId="107" fillId="0" borderId="396" applyNumberFormat="0" applyFill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8" fillId="74" borderId="399" applyNumberFormat="0" applyProtection="0">
      <alignment horizontal="left" vertical="center" indent="1"/>
    </xf>
    <xf numFmtId="0" fontId="210" fillId="0" borderId="398"/>
    <xf numFmtId="0" fontId="164" fillId="46" borderId="392" applyNumberFormat="0" applyAlignment="0" applyProtection="0"/>
    <xf numFmtId="0" fontId="60" fillId="46" borderId="392" applyNumberFormat="0" applyAlignment="0" applyProtection="0"/>
    <xf numFmtId="175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107" fillId="0" borderId="396" applyNumberFormat="0" applyFill="0" applyAlignment="0" applyProtection="0"/>
    <xf numFmtId="0" fontId="34" fillId="39" borderId="399" applyNumberFormat="0" applyProtection="0">
      <alignment horizontal="left" vertical="top" indent="1"/>
    </xf>
    <xf numFmtId="0" fontId="48" fillId="0" borderId="406">
      <alignment horizontal="left" vertical="center"/>
    </xf>
    <xf numFmtId="0" fontId="7" fillId="62" borderId="393" applyNumberFormat="0" applyFont="0" applyAlignment="0" applyProtection="0"/>
    <xf numFmtId="4" fontId="186" fillId="36" borderId="399" applyNumberFormat="0" applyProtection="0">
      <alignment vertical="center"/>
    </xf>
    <xf numFmtId="0" fontId="8" fillId="37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88" fillId="0" borderId="398"/>
    <xf numFmtId="0" fontId="208" fillId="0" borderId="395" applyBorder="0">
      <alignment horizontal="center"/>
    </xf>
    <xf numFmtId="0" fontId="220" fillId="46" borderId="392" applyNumberFormat="0" applyAlignment="0" applyProtection="0">
      <alignment vertical="center"/>
    </xf>
    <xf numFmtId="0" fontId="247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9" fillId="62" borderId="408" applyNumberFormat="0" applyFont="0" applyAlignment="0" applyProtection="0"/>
    <xf numFmtId="0" fontId="156" fillId="67" borderId="409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256" fillId="46" borderId="407" applyNumberFormat="0" applyAlignment="0" applyProtection="0"/>
    <xf numFmtId="0" fontId="88" fillId="0" borderId="409"/>
    <xf numFmtId="175" fontId="102" fillId="46" borderId="392" applyNumberFormat="0" applyAlignment="0" applyProtection="0"/>
    <xf numFmtId="0" fontId="8" fillId="74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0" fontId="247" fillId="59" borderId="407" applyNumberFormat="0" applyAlignment="0" applyProtection="0"/>
    <xf numFmtId="0" fontId="93" fillId="52" borderId="0" applyNumberFormat="0" applyBorder="0" applyAlignment="0" applyProtection="0"/>
    <xf numFmtId="4" fontId="34" fillId="71" borderId="399" applyNumberFormat="0" applyProtection="0">
      <alignment horizontal="right" vertical="center"/>
    </xf>
    <xf numFmtId="0" fontId="247" fillId="59" borderId="407" applyNumberFormat="0" applyAlignment="0" applyProtection="0"/>
    <xf numFmtId="0" fontId="7" fillId="62" borderId="408" applyNumberFormat="0" applyFont="0" applyAlignment="0" applyProtection="0"/>
    <xf numFmtId="0" fontId="7" fillId="62" borderId="393" applyNumberFormat="0" applyFon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34" fillId="42" borderId="399" applyNumberFormat="0" applyProtection="0">
      <alignment horizontal="right" vertical="center"/>
    </xf>
    <xf numFmtId="175" fontId="247" fillId="59" borderId="407" applyNumberFormat="0" applyAlignment="0" applyProtection="0"/>
    <xf numFmtId="175" fontId="95" fillId="59" borderId="407" applyNumberFormat="0" applyAlignment="0" applyProtection="0"/>
    <xf numFmtId="0" fontId="244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61" borderId="407" applyNumberFormat="0" applyAlignment="0" applyProtection="0"/>
    <xf numFmtId="0" fontId="60" fillId="46" borderId="392" applyNumberFormat="0" applyAlignment="0" applyProtection="0"/>
    <xf numFmtId="4" fontId="34" fillId="42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0" fontId="209" fillId="0" borderId="396" applyNumberFormat="0" applyFill="0" applyAlignment="0" applyProtection="0"/>
    <xf numFmtId="0" fontId="7" fillId="62" borderId="393" applyNumberFormat="0" applyFont="0" applyAlignment="0" applyProtection="0"/>
    <xf numFmtId="0" fontId="8" fillId="74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49" borderId="410" applyNumberFormat="0" applyProtection="0">
      <alignment horizontal="right" vertical="center"/>
    </xf>
    <xf numFmtId="0" fontId="156" fillId="67" borderId="409"/>
    <xf numFmtId="4" fontId="34" fillId="49" borderId="399" applyNumberFormat="0" applyProtection="0">
      <alignment horizontal="right" vertical="center"/>
    </xf>
    <xf numFmtId="0" fontId="8" fillId="37" borderId="399" applyNumberFormat="0" applyProtection="0">
      <alignment horizontal="left" vertical="top" indent="1"/>
    </xf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175" fontId="260" fillId="59" borderId="394" applyNumberFormat="0" applyAlignment="0" applyProtection="0"/>
    <xf numFmtId="4" fontId="34" fillId="71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0" fontId="208" fillId="0" borderId="395" applyBorder="0">
      <alignment horizontal="center"/>
    </xf>
    <xf numFmtId="0" fontId="60" fillId="46" borderId="407" applyNumberFormat="0" applyAlignment="0" applyProtection="0"/>
    <xf numFmtId="175" fontId="60" fillId="46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39" fillId="62" borderId="393" applyNumberFormat="0" applyFont="0" applyAlignment="0" applyProtection="0"/>
    <xf numFmtId="0" fontId="9" fillId="62" borderId="393" applyNumberFormat="0" applyFont="0" applyAlignment="0" applyProtection="0"/>
    <xf numFmtId="4" fontId="34" fillId="56" borderId="399" applyNumberFormat="0" applyProtection="0">
      <alignment horizontal="right" vertical="center"/>
    </xf>
    <xf numFmtId="0" fontId="8" fillId="63" borderId="399" applyNumberFormat="0" applyProtection="0">
      <alignment horizontal="left" vertical="top" indent="1"/>
    </xf>
    <xf numFmtId="0" fontId="229" fillId="59" borderId="407" applyNumberFormat="0" applyAlignment="0" applyProtection="0">
      <alignment vertical="center"/>
    </xf>
    <xf numFmtId="4" fontId="187" fillId="39" borderId="410" applyNumberFormat="0" applyProtection="0">
      <alignment vertical="center"/>
    </xf>
    <xf numFmtId="4" fontId="34" fillId="57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80" fillId="61" borderId="410" applyNumberFormat="0" applyProtection="0">
      <alignment vertical="center"/>
    </xf>
    <xf numFmtId="0" fontId="164" fillId="46" borderId="392" applyNumberFormat="0" applyAlignment="0" applyProtection="0"/>
    <xf numFmtId="0" fontId="88" fillId="0" borderId="409"/>
    <xf numFmtId="4" fontId="34" fillId="50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164" fillId="46" borderId="407" applyNumberFormat="0" applyAlignment="0" applyProtection="0"/>
    <xf numFmtId="0" fontId="80" fillId="36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center" indent="1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175" fontId="8" fillId="62" borderId="408" applyNumberFormat="0" applyFont="0" applyAlignment="0" applyProtection="0"/>
    <xf numFmtId="175" fontId="60" fillId="46" borderId="407" applyNumberFormat="0" applyAlignment="0" applyProtection="0"/>
    <xf numFmtId="0" fontId="107" fillId="0" borderId="396" applyNumberFormat="0" applyFill="0" applyAlignment="0" applyProtection="0"/>
    <xf numFmtId="195" fontId="133" fillId="0" borderId="395" applyAlignment="0" applyProtection="0"/>
    <xf numFmtId="195" fontId="133" fillId="0" borderId="395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88" fillId="0" borderId="398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247" fillId="59" borderId="407" applyNumberFormat="0" applyAlignment="0" applyProtection="0"/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60" fillId="46" borderId="392" applyNumberFormat="0" applyAlignment="0" applyProtection="0"/>
    <xf numFmtId="0" fontId="244" fillId="62" borderId="393" applyNumberFormat="0" applyFon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95" fillId="59" borderId="392" applyNumberFormat="0" applyAlignment="0" applyProtection="0"/>
    <xf numFmtId="0" fontId="48" fillId="0" borderId="402">
      <alignment horizontal="left" vertical="center"/>
    </xf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247" fillId="59" borderId="392" applyNumberFormat="0" applyAlignment="0" applyProtection="0"/>
    <xf numFmtId="0" fontId="88" fillId="0" borderId="398"/>
    <xf numFmtId="175" fontId="102" fillId="46" borderId="392" applyNumberFormat="0" applyAlignment="0" applyProtection="0"/>
    <xf numFmtId="175" fontId="102" fillId="46" borderId="392" applyNumberFormat="0" applyAlignment="0" applyProtection="0"/>
    <xf numFmtId="0" fontId="156" fillId="67" borderId="398"/>
    <xf numFmtId="0" fontId="176" fillId="59" borderId="394" applyNumberFormat="0" applyAlignment="0" applyProtection="0"/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102" fillId="46" borderId="392" applyNumberFormat="0" applyAlignment="0" applyProtection="0"/>
    <xf numFmtId="0" fontId="357" fillId="64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260" fillId="64" borderId="394" applyNumberFormat="0" applyAlignment="0" applyProtection="0"/>
    <xf numFmtId="0" fontId="164" fillId="46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107" fillId="0" borderId="396" applyNumberFormat="0" applyFill="0" applyAlignment="0" applyProtection="0"/>
    <xf numFmtId="0" fontId="95" fillId="59" borderId="392" applyNumberFormat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176" fillId="59" borderId="394" applyNumberFormat="0" applyAlignment="0" applyProtection="0"/>
    <xf numFmtId="0" fontId="7" fillId="62" borderId="393" applyNumberFormat="0" applyFont="0" applyAlignment="0" applyProtection="0"/>
    <xf numFmtId="3" fontId="8" fillId="35" borderId="397" applyFill="0" applyBorder="0" applyAlignment="0" applyProtection="0">
      <protection locked="0"/>
    </xf>
    <xf numFmtId="4" fontId="34" fillId="49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8" fillId="62" borderId="393" applyNumberFormat="0" applyFont="0" applyAlignment="0" applyProtection="0">
      <alignment vertical="center"/>
    </xf>
    <xf numFmtId="0" fontId="156" fillId="0" borderId="398"/>
    <xf numFmtId="195" fontId="133" fillId="0" borderId="395" applyAlignment="0" applyProtection="0"/>
    <xf numFmtId="4" fontId="186" fillId="36" borderId="399" applyNumberFormat="0" applyProtection="0">
      <alignment vertical="center"/>
    </xf>
    <xf numFmtId="4" fontId="34" fillId="48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33" fillId="0" borderId="396" applyNumberFormat="0" applyFill="0" applyAlignment="0" applyProtection="0">
      <alignment vertical="center"/>
    </xf>
    <xf numFmtId="195" fontId="133" fillId="0" borderId="395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85" fillId="73" borderId="399" applyNumberFormat="0" applyProtection="0">
      <alignment horizontal="right" vertical="center"/>
    </xf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156" fillId="0" borderId="398"/>
    <xf numFmtId="0" fontId="210" fillId="0" borderId="398"/>
    <xf numFmtId="0" fontId="8" fillId="62" borderId="393" applyNumberFormat="0" applyFont="0" applyAlignment="0" applyProtection="0">
      <alignment vertical="center"/>
    </xf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7" fillId="62" borderId="393" applyNumberFormat="0" applyFont="0" applyAlignment="0" applyProtection="0"/>
    <xf numFmtId="175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7" fillId="62" borderId="408" applyNumberFormat="0" applyFont="0" applyAlignment="0" applyProtection="0"/>
    <xf numFmtId="175" fontId="8" fillId="62" borderId="408" applyNumberFormat="0" applyFont="0" applyAlignment="0" applyProtection="0"/>
    <xf numFmtId="175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2" fillId="46" borderId="407" applyNumberFormat="0" applyAlignment="0" applyProtection="0"/>
    <xf numFmtId="0" fontId="95" fillId="59" borderId="407" applyNumberFormat="0" applyAlignment="0" applyProtection="0"/>
    <xf numFmtId="175" fontId="52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38" fontId="335" fillId="0" borderId="395">
      <alignment horizontal="right"/>
    </xf>
    <xf numFmtId="0" fontId="156" fillId="0" borderId="409"/>
    <xf numFmtId="0" fontId="156" fillId="0" borderId="409"/>
    <xf numFmtId="0" fontId="156" fillId="0" borderId="409"/>
    <xf numFmtId="0" fontId="210" fillId="0" borderId="409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64" fillId="0" borderId="396" applyNumberFormat="0" applyFill="0" applyAlignment="0" applyProtection="0"/>
    <xf numFmtId="175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107" fillId="0" borderId="396" applyNumberFormat="0" applyFill="0" applyAlignment="0" applyProtection="0"/>
    <xf numFmtId="0" fontId="62" fillId="0" borderId="396" applyNumberFormat="0" applyFill="0" applyAlignment="0" applyProtection="0"/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08" fillId="0" borderId="395" applyBorder="0">
      <alignment horizontal="center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38" fontId="41" fillId="0" borderId="395" applyNumberFormat="0" applyFont="0" applyFill="0" applyAlignment="0" applyProtection="0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176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0" fontId="260" fillId="59" borderId="394" applyNumberForma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56" fillId="67" borderId="409"/>
    <xf numFmtId="0" fontId="156" fillId="67" borderId="409"/>
    <xf numFmtId="0" fontId="156" fillId="67" borderId="409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256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102" fillId="46" borderId="392" applyNumberFormat="0" applyAlignment="0" applyProtection="0"/>
    <xf numFmtId="0" fontId="8" fillId="74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176" fillId="59" borderId="394" applyNumberFormat="0" applyAlignment="0" applyProtection="0"/>
    <xf numFmtId="0" fontId="209" fillId="0" borderId="396" applyNumberFormat="0" applyFill="0" applyAlignment="0" applyProtection="0"/>
    <xf numFmtId="0" fontId="60" fillId="46" borderId="392" applyNumberFormat="0" applyAlignment="0" applyProtection="0"/>
    <xf numFmtId="0" fontId="8" fillId="63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0" fontId="164" fillId="46" borderId="392" applyNumberFormat="0" applyAlignment="0" applyProtection="0"/>
    <xf numFmtId="0" fontId="156" fillId="67" borderId="398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4" fontId="34" fillId="42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0" fontId="34" fillId="70" borderId="399" applyNumberFormat="0" applyProtection="0">
      <alignment horizontal="left" vertical="top" indent="1"/>
    </xf>
    <xf numFmtId="0" fontId="233" fillId="0" borderId="396" applyNumberFormat="0" applyFill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60" fillId="46" borderId="407" applyNumberFormat="0" applyAlignment="0" applyProtection="0"/>
    <xf numFmtId="0" fontId="156" fillId="0" borderId="409"/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88" fillId="0" borderId="409"/>
    <xf numFmtId="0" fontId="189" fillId="0" borderId="400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0" fontId="156" fillId="67" borderId="409"/>
    <xf numFmtId="0" fontId="88" fillId="0" borderId="409"/>
    <xf numFmtId="195" fontId="133" fillId="0" borderId="395" applyAlignment="0" applyProtection="0"/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156" fillId="0" borderId="409"/>
    <xf numFmtId="0" fontId="88" fillId="0" borderId="409"/>
    <xf numFmtId="0" fontId="189" fillId="0" borderId="400"/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0" fontId="8" fillId="37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71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4" fontId="80" fillId="61" borderId="410" applyNumberFormat="0" applyProtection="0">
      <alignment vertical="center"/>
    </xf>
    <xf numFmtId="0" fontId="60" fillId="46" borderId="392" applyNumberFormat="0" applyAlignment="0" applyProtection="0"/>
    <xf numFmtId="0" fontId="164" fillId="46" borderId="392" applyNumberFormat="0" applyAlignment="0" applyProtection="0"/>
    <xf numFmtId="0" fontId="156" fillId="67" borderId="409"/>
    <xf numFmtId="0" fontId="48" fillId="0" borderId="402">
      <alignment horizontal="left" vertical="center"/>
    </xf>
    <xf numFmtId="0" fontId="7" fillId="62" borderId="408" applyNumberFormat="0" applyFon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7" fillId="62" borderId="393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48" fillId="0" borderId="402">
      <alignment horizontal="left" vertical="center"/>
    </xf>
    <xf numFmtId="4" fontId="34" fillId="48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95" fillId="59" borderId="407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95" fillId="59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76" fillId="59" borderId="394" applyNumberFormat="0" applyAlignment="0" applyProtection="0"/>
    <xf numFmtId="4" fontId="186" fillId="36" borderId="399" applyNumberFormat="0" applyProtection="0">
      <alignment vertical="center"/>
    </xf>
    <xf numFmtId="4" fontId="34" fillId="75" borderId="399" applyNumberFormat="0" applyProtection="0">
      <alignment horizontal="right" vertical="center"/>
    </xf>
    <xf numFmtId="0" fontId="80" fillId="36" borderId="399" applyNumberFormat="0" applyProtection="0">
      <alignment horizontal="left" vertical="top" indent="1"/>
    </xf>
    <xf numFmtId="175" fontId="8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175" fontId="52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64" fillId="0" borderId="396" applyNumberFormat="0" applyFill="0" applyAlignment="0" applyProtection="0"/>
    <xf numFmtId="0" fontId="107" fillId="0" borderId="396" applyNumberFormat="0" applyFill="0" applyAlignment="0" applyProtection="0"/>
    <xf numFmtId="172" fontId="8" fillId="0" borderId="402" applyNumberFormat="0" applyFont="0" applyFill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3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393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175" fontId="256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48" fillId="0" borderId="402">
      <alignment horizontal="left" vertical="center"/>
    </xf>
    <xf numFmtId="0" fontId="48" fillId="0" borderId="402">
      <alignment horizontal="left" vertical="center"/>
    </xf>
    <xf numFmtId="0" fontId="176" fillId="59" borderId="394" applyNumberFormat="0" applyAlignment="0" applyProtection="0"/>
    <xf numFmtId="4" fontId="186" fillId="36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0" fontId="134" fillId="59" borderId="407" applyNumberFormat="0" applyAlignment="0" applyProtection="0"/>
    <xf numFmtId="0" fontId="52" fillId="59" borderId="407" applyNumberFormat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2" borderId="393" applyNumberFormat="0" applyFont="0" applyAlignment="0" applyProtection="0">
      <alignment vertical="center"/>
    </xf>
    <xf numFmtId="0" fontId="134" fillId="59" borderId="392" applyNumberFormat="0" applyAlignment="0" applyProtection="0"/>
    <xf numFmtId="0" fontId="164" fillId="46" borderId="392" applyNumberFormat="0" applyAlignment="0" applyProtection="0"/>
    <xf numFmtId="4" fontId="80" fillId="61" borderId="399" applyNumberFormat="0" applyProtection="0">
      <alignment vertical="center"/>
    </xf>
    <xf numFmtId="4" fontId="187" fillId="73" borderId="399" applyNumberFormat="0" applyProtection="0">
      <alignment horizontal="right" vertical="center"/>
    </xf>
    <xf numFmtId="37" fontId="203" fillId="0" borderId="401" applyNumberFormat="0" applyFont="0" applyBorder="0" applyAlignment="0" applyProtection="0">
      <alignment horizontal="centerContinuous"/>
    </xf>
    <xf numFmtId="0" fontId="156" fillId="0" borderId="398"/>
    <xf numFmtId="0" fontId="7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4" fontId="34" fillId="48" borderId="399" applyNumberFormat="0" applyProtection="0">
      <alignment horizontal="right" vertical="center"/>
    </xf>
    <xf numFmtId="0" fontId="9" fillId="62" borderId="393" applyNumberFormat="0" applyFont="0" applyAlignment="0" applyProtection="0"/>
    <xf numFmtId="4" fontId="34" fillId="56" borderId="399" applyNumberFormat="0" applyProtection="0">
      <alignment horizontal="right" vertical="center"/>
    </xf>
    <xf numFmtId="0" fontId="164" fillId="46" borderId="407" applyNumberFormat="0" applyAlignment="0" applyProtection="0"/>
    <xf numFmtId="0" fontId="164" fillId="46" borderId="407" applyNumberFormat="0" applyAlignment="0" applyProtection="0"/>
    <xf numFmtId="0" fontId="48" fillId="0" borderId="406">
      <alignment horizontal="left" vertical="center"/>
    </xf>
    <xf numFmtId="0" fontId="247" fillId="59" borderId="392" applyNumberFormat="0" applyAlignment="0" applyProtection="0"/>
    <xf numFmtId="0" fontId="221" fillId="59" borderId="394" applyNumberFormat="0" applyAlignment="0" applyProtection="0">
      <alignment vertical="center"/>
    </xf>
    <xf numFmtId="0" fontId="7" fillId="62" borderId="408" applyNumberFormat="0" applyFont="0" applyAlignment="0" applyProtection="0"/>
    <xf numFmtId="0" fontId="102" fillId="46" borderId="407" applyNumberFormat="0" applyAlignment="0" applyProtection="0"/>
    <xf numFmtId="0" fontId="95" fillId="59" borderId="407" applyNumberFormat="0" applyAlignment="0" applyProtection="0"/>
    <xf numFmtId="0" fontId="247" fillId="59" borderId="392" applyNumberForma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315" fillId="40" borderId="406">
      <alignment vertical="center"/>
    </xf>
    <xf numFmtId="0" fontId="244" fillId="62" borderId="408" applyNumberFormat="0" applyFont="0" applyAlignment="0" applyProtection="0"/>
    <xf numFmtId="0" fontId="64" fillId="59" borderId="394" applyNumberFormat="0" applyAlignment="0" applyProtection="0"/>
    <xf numFmtId="38" fontId="335" fillId="0" borderId="395">
      <alignment horizontal="right"/>
    </xf>
    <xf numFmtId="0" fontId="93" fillId="57" borderId="0" applyNumberFormat="0" applyBorder="0" applyAlignment="0" applyProtection="0"/>
    <xf numFmtId="0" fontId="39" fillId="62" borderId="393" applyNumberFormat="0" applyFont="0" applyAlignment="0" applyProtection="0"/>
    <xf numFmtId="0" fontId="164" fillId="46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1" fontId="311" fillId="99" borderId="391" applyNumberFormat="0" applyBorder="0" applyAlignment="0">
      <alignment horizontal="centerContinuous" vertical="center"/>
      <protection locked="0"/>
    </xf>
    <xf numFmtId="0" fontId="7" fillId="62" borderId="393" applyNumberFormat="0" applyFont="0" applyAlignment="0" applyProtection="0"/>
    <xf numFmtId="4" fontId="186" fillId="36" borderId="399" applyNumberFormat="0" applyProtection="0">
      <alignment vertical="center"/>
    </xf>
    <xf numFmtId="4" fontId="34" fillId="50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34" fillId="39" borderId="399" applyNumberFormat="0" applyProtection="0">
      <alignment horizontal="left" vertical="top" indent="1"/>
    </xf>
    <xf numFmtId="0" fontId="220" fillId="46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4" fontId="186" fillId="36" borderId="399" applyNumberFormat="0" applyProtection="0">
      <alignment vertical="center"/>
    </xf>
    <xf numFmtId="4" fontId="34" fillId="50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187" fillId="73" borderId="399" applyNumberFormat="0" applyProtection="0">
      <alignment horizontal="right" vertical="center"/>
    </xf>
    <xf numFmtId="37" fontId="203" fillId="0" borderId="401" applyNumberFormat="0" applyFont="0" applyBorder="0" applyAlignment="0" applyProtection="0">
      <alignment horizontal="centerContinuous"/>
    </xf>
    <xf numFmtId="0" fontId="8" fillId="62" borderId="393" applyNumberFormat="0" applyFont="0" applyAlignment="0" applyProtection="0">
      <alignment vertical="center"/>
    </xf>
    <xf numFmtId="0" fontId="60" fillId="46" borderId="392" applyNumberFormat="0" applyAlignment="0" applyProtection="0"/>
    <xf numFmtId="0" fontId="233" fillId="0" borderId="396" applyNumberFormat="0" applyFill="0" applyAlignment="0" applyProtection="0">
      <alignment vertical="center"/>
    </xf>
    <xf numFmtId="0" fontId="88" fillId="0" borderId="398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176" fillId="59" borderId="394" applyNumberFormat="0" applyAlignment="0" applyProtection="0"/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357" fillId="64" borderId="407" applyNumberFormat="0" applyAlignment="0" applyProtection="0"/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0" fontId="34" fillId="39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209" fillId="0" borderId="396" applyNumberFormat="0" applyFill="0" applyAlignment="0" applyProtection="0"/>
    <xf numFmtId="0" fontId="60" fillId="46" borderId="392" applyNumberFormat="0" applyAlignment="0" applyProtection="0"/>
    <xf numFmtId="175" fontId="60" fillId="46" borderId="392" applyNumberFormat="0" applyAlignment="0" applyProtection="0"/>
    <xf numFmtId="0" fontId="102" fillId="46" borderId="392" applyNumberFormat="0" applyAlignment="0" applyProtection="0"/>
    <xf numFmtId="0" fontId="7" fillId="62" borderId="393" applyNumberFormat="0" applyFon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260" fillId="64" borderId="394" applyNumberFormat="0" applyAlignment="0" applyProtection="0"/>
    <xf numFmtId="0" fontId="102" fillId="46" borderId="392" applyNumberFormat="0" applyAlignment="0" applyProtection="0"/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105" fillId="59" borderId="394" applyNumberFormat="0" applyAlignment="0" applyProtection="0"/>
    <xf numFmtId="0" fontId="209" fillId="0" borderId="396" applyNumberFormat="0" applyFill="0" applyAlignment="0" applyProtection="0"/>
    <xf numFmtId="175" fontId="95" fillId="59" borderId="392" applyNumberFormat="0" applyAlignment="0" applyProtection="0"/>
    <xf numFmtId="175" fontId="52" fillId="59" borderId="392" applyNumberFormat="0" applyAlignment="0" applyProtection="0"/>
    <xf numFmtId="0" fontId="7" fillId="62" borderId="393" applyNumberFormat="0" applyFont="0" applyAlignment="0" applyProtection="0"/>
    <xf numFmtId="0" fontId="48" fillId="0" borderId="402">
      <alignment horizontal="left" vertical="center"/>
    </xf>
    <xf numFmtId="0" fontId="164" fillId="46" borderId="392" applyNumberFormat="0" applyAlignment="0" applyProtection="0"/>
    <xf numFmtId="4" fontId="186" fillId="36" borderId="399" applyNumberFormat="0" applyProtection="0">
      <alignment vertical="center"/>
    </xf>
    <xf numFmtId="4" fontId="34" fillId="58" borderId="399" applyNumberFormat="0" applyProtection="0">
      <alignment horizontal="right" vertical="center"/>
    </xf>
    <xf numFmtId="0" fontId="34" fillId="70" borderId="399" applyNumberFormat="0" applyProtection="0">
      <alignment horizontal="left" vertical="top" indent="1"/>
    </xf>
    <xf numFmtId="0" fontId="210" fillId="0" borderId="398"/>
    <xf numFmtId="0" fontId="220" fillId="46" borderId="392" applyNumberFormat="0" applyAlignment="0" applyProtection="0">
      <alignment vertical="center"/>
    </xf>
    <xf numFmtId="0" fontId="88" fillId="0" borderId="398"/>
    <xf numFmtId="4" fontId="80" fillId="36" borderId="399" applyNumberFormat="0" applyProtection="0">
      <alignment horizontal="left" vertical="center" indent="1"/>
    </xf>
    <xf numFmtId="4" fontId="34" fillId="50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187" fillId="73" borderId="399" applyNumberFormat="0" applyProtection="0">
      <alignment horizontal="right" vertical="center"/>
    </xf>
    <xf numFmtId="0" fontId="88" fillId="0" borderId="398"/>
    <xf numFmtId="0" fontId="210" fillId="0" borderId="398"/>
    <xf numFmtId="0" fontId="156" fillId="0" borderId="398"/>
    <xf numFmtId="0" fontId="221" fillId="59" borderId="394" applyNumberFormat="0" applyAlignment="0" applyProtection="0">
      <alignment vertic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34" fillId="56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229" fillId="59" borderId="407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52" fillId="59" borderId="407" applyNumberFormat="0" applyAlignment="0" applyProtection="0"/>
    <xf numFmtId="0" fontId="210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186" fillId="36" borderId="410" applyNumberFormat="0" applyProtection="0">
      <alignment vertical="center"/>
    </xf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9" fontId="7" fillId="0" borderId="0" applyFont="0" applyFill="0" applyBorder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60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88" fillId="0" borderId="409"/>
    <xf numFmtId="0" fontId="88" fillId="0" borderId="398"/>
    <xf numFmtId="195" fontId="133" fillId="0" borderId="395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64" fillId="59" borderId="394" applyNumberFormat="0" applyAlignment="0" applyProtection="0"/>
    <xf numFmtId="4" fontId="34" fillId="48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175" fontId="95" fillId="59" borderId="407" applyNumberFormat="0" applyAlignment="0" applyProtection="0"/>
    <xf numFmtId="0" fontId="247" fillId="59" borderId="407" applyNumberFormat="0" applyAlignment="0" applyProtection="0"/>
    <xf numFmtId="4" fontId="34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209" fillId="0" borderId="396" applyNumberFormat="0" applyFill="0" applyAlignment="0" applyProtection="0"/>
    <xf numFmtId="0" fontId="52" fillId="59" borderId="392" applyNumberFormat="0" applyAlignment="0" applyProtection="0"/>
    <xf numFmtId="0" fontId="88" fillId="0" borderId="398"/>
    <xf numFmtId="0" fontId="34" fillId="39" borderId="399" applyNumberFormat="0" applyProtection="0">
      <alignment horizontal="left" vertical="top" indent="1"/>
    </xf>
    <xf numFmtId="4" fontId="34" fillId="56" borderId="399" applyNumberFormat="0" applyProtection="0">
      <alignment horizontal="right" vertical="center"/>
    </xf>
    <xf numFmtId="0" fontId="62" fillId="0" borderId="396" applyNumberFormat="0" applyFill="0" applyAlignment="0" applyProtection="0"/>
    <xf numFmtId="175" fontId="105" fillId="59" borderId="394" applyNumberFormat="0" applyAlignment="0" applyProtection="0"/>
    <xf numFmtId="0" fontId="7" fillId="62" borderId="393" applyNumberFormat="0" applyFont="0" applyAlignment="0" applyProtection="0"/>
    <xf numFmtId="0" fontId="8" fillId="74" borderId="399" applyNumberFormat="0" applyProtection="0">
      <alignment horizontal="left" vertical="center" indent="1"/>
    </xf>
    <xf numFmtId="4" fontId="34" fillId="73" borderId="399" applyNumberFormat="0" applyProtection="0">
      <alignment horizontal="right" vertical="center"/>
    </xf>
    <xf numFmtId="0" fontId="164" fillId="46" borderId="392" applyNumberFormat="0" applyAlignment="0" applyProtection="0"/>
    <xf numFmtId="4" fontId="34" fillId="39" borderId="399" applyNumberFormat="0" applyProtection="0">
      <alignment vertical="center"/>
    </xf>
    <xf numFmtId="4" fontId="85" fillId="73" borderId="399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34" fillId="73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3" fillId="58" borderId="0" applyNumberFormat="0" applyBorder="0" applyAlignment="0" applyProtection="0"/>
    <xf numFmtId="0" fontId="7" fillId="62" borderId="393" applyNumberFormat="0" applyFont="0" applyAlignment="0" applyProtection="0"/>
    <xf numFmtId="0" fontId="176" fillId="59" borderId="394" applyNumberFormat="0" applyAlignment="0" applyProtection="0"/>
    <xf numFmtId="0" fontId="95" fillId="59" borderId="392" applyNumberFormat="0" applyAlignment="0" applyProtection="0"/>
    <xf numFmtId="4" fontId="34" fillId="50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37" fontId="203" fillId="0" borderId="401" applyNumberFormat="0" applyFont="0" applyBorder="0" applyAlignment="0" applyProtection="0">
      <alignment horizontal="centerContinuous"/>
    </xf>
    <xf numFmtId="0" fontId="88" fillId="0" borderId="398"/>
    <xf numFmtId="0" fontId="8" fillId="63" borderId="399" applyNumberFormat="0" applyProtection="0">
      <alignment horizontal="left" vertical="center" indent="1"/>
    </xf>
    <xf numFmtId="0" fontId="7" fillId="62" borderId="393" applyNumberFormat="0" applyFon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38" fillId="62" borderId="393" applyNumberFormat="0" applyFont="0" applyAlignment="0" applyProtection="0"/>
    <xf numFmtId="0" fontId="107" fillId="0" borderId="396" applyNumberFormat="0" applyFill="0" applyAlignment="0" applyProtection="0"/>
    <xf numFmtId="175" fontId="264" fillId="0" borderId="396" applyNumberFormat="0" applyFill="0" applyAlignment="0" applyProtection="0"/>
    <xf numFmtId="0" fontId="134" fillId="59" borderId="392" applyNumberFormat="0" applyAlignment="0" applyProtection="0"/>
    <xf numFmtId="0" fontId="176" fillId="59" borderId="394" applyNumberFormat="0" applyAlignment="0" applyProtection="0"/>
    <xf numFmtId="0" fontId="93" fillId="52" borderId="0" applyNumberFormat="0" applyBorder="0" applyAlignment="0" applyProtection="0"/>
    <xf numFmtId="175" fontId="52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0" fontId="134" fillId="59" borderId="392" applyNumberForma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105" fillId="59" borderId="394" applyNumberFormat="0" applyAlignment="0" applyProtection="0"/>
    <xf numFmtId="38" fontId="41" fillId="0" borderId="395" applyNumberFormat="0" applyFont="0" applyFill="0" applyAlignment="0" applyProtection="0"/>
    <xf numFmtId="0" fontId="264" fillId="0" borderId="396" applyNumberFormat="0" applyFill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0" fontId="95" fillId="59" borderId="392" applyNumberFormat="0" applyAlignment="0" applyProtection="0"/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175" fontId="256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8" fillId="0" borderId="398"/>
    <xf numFmtId="0" fontId="8" fillId="74" borderId="399" applyNumberFormat="0" applyProtection="0">
      <alignment horizontal="left" vertical="top" indent="1"/>
    </xf>
    <xf numFmtId="37" fontId="203" fillId="0" borderId="401" applyNumberFormat="0" applyFont="0" applyBorder="0" applyAlignment="0" applyProtection="0">
      <alignment horizontal="centerContinuous"/>
    </xf>
    <xf numFmtId="0" fontId="156" fillId="0" borderId="398"/>
    <xf numFmtId="0" fontId="156" fillId="67" borderId="398"/>
    <xf numFmtId="4" fontId="34" fillId="48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85" fillId="73" borderId="399" applyNumberFormat="0" applyProtection="0">
      <alignment horizontal="right" vertical="center"/>
    </xf>
    <xf numFmtId="0" fontId="221" fillId="59" borderId="394" applyNumberFormat="0" applyAlignment="0" applyProtection="0">
      <alignment vertical="center"/>
    </xf>
    <xf numFmtId="0" fontId="247" fillId="59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0" fontId="88" fillId="0" borderId="398"/>
    <xf numFmtId="0" fontId="107" fillId="0" borderId="396" applyNumberFormat="0" applyFill="0" applyAlignment="0" applyProtection="0"/>
    <xf numFmtId="0" fontId="229" fillId="59" borderId="392" applyNumberFormat="0" applyAlignment="0" applyProtection="0">
      <alignment vertical="center"/>
    </xf>
    <xf numFmtId="0" fontId="7" fillId="62" borderId="393" applyNumberFormat="0" applyFont="0" applyAlignment="0" applyProtection="0"/>
    <xf numFmtId="175" fontId="8" fillId="62" borderId="393" applyNumberFormat="0" applyFont="0" applyAlignment="0" applyProtection="0"/>
    <xf numFmtId="0" fontId="105" fillId="59" borderId="394" applyNumberFormat="0" applyAlignment="0" applyProtection="0"/>
    <xf numFmtId="0" fontId="210" fillId="0" borderId="398"/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175" fontId="64" fillId="59" borderId="394" applyNumberFormat="0" applyAlignment="0" applyProtection="0"/>
    <xf numFmtId="175" fontId="52" fillId="59" borderId="392" applyNumberFormat="0" applyAlignment="0" applyProtection="0"/>
    <xf numFmtId="0" fontId="95" fillId="59" borderId="392" applyNumberFormat="0" applyAlignment="0" applyProtection="0"/>
    <xf numFmtId="0" fontId="39" fillId="62" borderId="393" applyNumberFormat="0" applyFont="0" applyAlignment="0" applyProtection="0"/>
    <xf numFmtId="0" fontId="39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10" fontId="8" fillId="34" borderId="388" applyNumberFormat="0" applyFont="0" applyFill="0" applyBorder="0" applyAlignment="0">
      <protection locked="0"/>
    </xf>
    <xf numFmtId="4" fontId="187" fillId="73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0" fontId="88" fillId="0" borderId="398"/>
    <xf numFmtId="0" fontId="60" fillId="46" borderId="392" applyNumberFormat="0" applyAlignment="0" applyProtection="0"/>
    <xf numFmtId="0" fontId="107" fillId="0" borderId="396" applyNumberFormat="0" applyFill="0" applyAlignment="0" applyProtection="0"/>
    <xf numFmtId="4" fontId="34" fillId="42" borderId="410" applyNumberFormat="0" applyProtection="0">
      <alignment horizontal="right" vertical="center"/>
    </xf>
    <xf numFmtId="175" fontId="105" fillId="59" borderId="394" applyNumberFormat="0" applyAlignment="0" applyProtection="0"/>
    <xf numFmtId="0" fontId="8" fillId="62" borderId="393" applyNumberFormat="0" applyFont="0" applyAlignment="0" applyProtection="0"/>
    <xf numFmtId="0" fontId="48" fillId="0" borderId="402">
      <alignment horizontal="left" vertical="center"/>
    </xf>
    <xf numFmtId="0" fontId="156" fillId="0" borderId="398"/>
    <xf numFmtId="0" fontId="105" fillId="59" borderId="394" applyNumberFormat="0" applyAlignment="0" applyProtection="0"/>
    <xf numFmtId="175" fontId="105" fillId="59" borderId="394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7" fillId="62" borderId="408" applyNumberFormat="0" applyFont="0" applyAlignment="0" applyProtection="0"/>
    <xf numFmtId="0" fontId="95" fillId="59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156" fillId="0" borderId="398"/>
    <xf numFmtId="0" fontId="105" fillId="59" borderId="394" applyNumberFormat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7" fillId="62" borderId="393" applyNumberFormat="0" applyFont="0" applyAlignment="0" applyProtection="0"/>
    <xf numFmtId="175" fontId="95" fillId="59" borderId="407" applyNumberFormat="0" applyAlignment="0" applyProtection="0"/>
    <xf numFmtId="0" fontId="256" fillId="46" borderId="392" applyNumberFormat="0" applyAlignment="0" applyProtection="0"/>
    <xf numFmtId="4" fontId="186" fillId="36" borderId="399" applyNumberFormat="0" applyProtection="0">
      <alignment vertical="center"/>
    </xf>
    <xf numFmtId="0" fontId="8" fillId="74" borderId="399" applyNumberFormat="0" applyProtection="0">
      <alignment horizontal="left" vertical="center" indent="1"/>
    </xf>
    <xf numFmtId="4" fontId="187" fillId="73" borderId="399" applyNumberFormat="0" applyProtection="0">
      <alignment horizontal="right" vertical="center"/>
    </xf>
    <xf numFmtId="0" fontId="7" fillId="62" borderId="408" applyNumberFormat="0" applyFont="0" applyAlignment="0" applyProtection="0"/>
    <xf numFmtId="37" fontId="203" fillId="0" borderId="411" applyNumberFormat="0" applyFont="0" applyBorder="0" applyAlignment="0" applyProtection="0">
      <alignment horizontal="centerContinuous"/>
    </xf>
    <xf numFmtId="0" fontId="60" fillId="46" borderId="392" applyNumberFormat="0" applyAlignment="0" applyProtection="0"/>
    <xf numFmtId="0" fontId="95" fillId="59" borderId="407" applyNumberFormat="0" applyAlignment="0" applyProtection="0"/>
    <xf numFmtId="0" fontId="8" fillId="74" borderId="399" applyNumberFormat="0" applyProtection="0">
      <alignment horizontal="left" vertical="top" indent="1"/>
    </xf>
    <xf numFmtId="0" fontId="7" fillId="62" borderId="393" applyNumberFormat="0" applyFont="0" applyAlignment="0" applyProtection="0"/>
    <xf numFmtId="0" fontId="60" fillId="46" borderId="407" applyNumberFormat="0" applyAlignment="0" applyProtection="0"/>
    <xf numFmtId="4" fontId="186" fillId="36" borderId="399" applyNumberFormat="0" applyProtection="0">
      <alignment vertical="center"/>
    </xf>
    <xf numFmtId="0" fontId="134" fillId="59" borderId="392" applyNumberFormat="0" applyAlignment="0" applyProtection="0"/>
    <xf numFmtId="0" fontId="164" fillId="46" borderId="392" applyNumberFormat="0" applyAlignment="0" applyProtection="0"/>
    <xf numFmtId="0" fontId="208" fillId="0" borderId="395" applyBorder="0">
      <alignment horizontal="center"/>
    </xf>
    <xf numFmtId="4" fontId="34" fillId="71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95" fillId="59" borderId="392" applyNumberFormat="0" applyAlignment="0" applyProtection="0"/>
    <xf numFmtId="0" fontId="264" fillId="0" borderId="396" applyNumberFormat="0" applyFill="0" applyAlignment="0" applyProtection="0"/>
    <xf numFmtId="0" fontId="8" fillId="62" borderId="393" applyNumberFormat="0" applyFon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60" fillId="46" borderId="407" applyNumberFormat="0" applyAlignment="0" applyProtection="0"/>
    <xf numFmtId="0" fontId="210" fillId="0" borderId="409"/>
    <xf numFmtId="0" fontId="107" fillId="0" borderId="396" applyNumberFormat="0" applyFill="0" applyAlignment="0" applyProtection="0"/>
    <xf numFmtId="0" fontId="88" fillId="0" borderId="409"/>
    <xf numFmtId="0" fontId="34" fillId="70" borderId="410" applyNumberFormat="0" applyProtection="0">
      <alignment horizontal="left" vertical="top" indent="1"/>
    </xf>
    <xf numFmtId="4" fontId="34" fillId="73" borderId="410" applyNumberFormat="0" applyProtection="0">
      <alignment horizontal="right" vertical="center"/>
    </xf>
    <xf numFmtId="4" fontId="34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0" fontId="260" fillId="59" borderId="394" applyNumberFormat="0" applyAlignment="0" applyProtection="0"/>
    <xf numFmtId="0" fontId="64" fillId="59" borderId="394" applyNumberForma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4" fontId="34" fillId="56" borderId="399" applyNumberFormat="0" applyProtection="0">
      <alignment horizontal="right" vertical="center"/>
    </xf>
    <xf numFmtId="0" fontId="88" fillId="0" borderId="409"/>
    <xf numFmtId="4" fontId="187" fillId="39" borderId="410" applyNumberFormat="0" applyProtection="0">
      <alignment vertical="center"/>
    </xf>
    <xf numFmtId="4" fontId="34" fillId="75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208" fillId="0" borderId="395" applyBorder="0">
      <alignment horizontal="center"/>
    </xf>
    <xf numFmtId="0" fontId="8" fillId="63" borderId="410" applyNumberFormat="0" applyProtection="0">
      <alignment horizontal="left" vertical="center" indent="1"/>
    </xf>
    <xf numFmtId="0" fontId="60" fillId="46" borderId="407" applyNumberFormat="0" applyAlignment="0" applyProtection="0"/>
    <xf numFmtId="0" fontId="164" fillId="46" borderId="392" applyNumberFormat="0" applyAlignment="0" applyProtection="0"/>
    <xf numFmtId="175" fontId="60" fillId="46" borderId="407" applyNumberFormat="0" applyAlignment="0" applyProtection="0"/>
    <xf numFmtId="0" fontId="62" fillId="0" borderId="396" applyNumberFormat="0" applyFill="0" applyAlignment="0" applyProtection="0"/>
    <xf numFmtId="175" fontId="260" fillId="59" borderId="394" applyNumberForma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0" fontId="48" fillId="0" borderId="406">
      <alignment horizontal="left" vertical="center"/>
    </xf>
    <xf numFmtId="4" fontId="34" fillId="54" borderId="399" applyNumberFormat="0" applyProtection="0">
      <alignment horizontal="right" vertical="center"/>
    </xf>
    <xf numFmtId="10" fontId="8" fillId="34" borderId="405" applyNumberFormat="0" applyFont="0" applyFill="0" applyBorder="0" applyAlignment="0">
      <protection locked="0"/>
    </xf>
    <xf numFmtId="0" fontId="256" fillId="61" borderId="407" applyNumberFormat="0" applyAlignment="0" applyProtection="0"/>
    <xf numFmtId="0" fontId="80" fillId="36" borderId="399" applyNumberFormat="0" applyProtection="0">
      <alignment horizontal="left" vertical="top" indent="1"/>
    </xf>
    <xf numFmtId="0" fontId="209" fillId="0" borderId="396" applyNumberFormat="0" applyFill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164" fillId="46" borderId="392" applyNumberFormat="0" applyAlignment="0" applyProtection="0"/>
    <xf numFmtId="0" fontId="39" fillId="62" borderId="393" applyNumberFormat="0" applyFont="0" applyAlignment="0" applyProtection="0"/>
    <xf numFmtId="0" fontId="233" fillId="0" borderId="396" applyNumberFormat="0" applyFill="0" applyAlignment="0" applyProtection="0">
      <alignment vertical="center"/>
    </xf>
    <xf numFmtId="0" fontId="8" fillId="74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4" fontId="80" fillId="61" borderId="410" applyNumberFormat="0" applyProtection="0">
      <alignment vertical="center"/>
    </xf>
    <xf numFmtId="0" fontId="60" fillId="46" borderId="407" applyNumberFormat="0" applyAlignment="0" applyProtection="0"/>
    <xf numFmtId="0" fontId="156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0" fontId="34" fillId="39" borderId="410" applyNumberFormat="0" applyProtection="0">
      <alignment horizontal="left" vertical="top" indent="1"/>
    </xf>
    <xf numFmtId="4" fontId="34" fillId="48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1" fontId="311" fillId="99" borderId="391" applyNumberFormat="0" applyBorder="0" applyAlignment="0">
      <alignment horizontal="centerContinuous" vertical="center"/>
      <protection locked="0"/>
    </xf>
    <xf numFmtId="0" fontId="315" fillId="40" borderId="390">
      <alignment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175" fontId="48" fillId="0" borderId="390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164" fillId="46" borderId="407" applyNumberFormat="0" applyAlignment="0" applyProtection="0"/>
    <xf numFmtId="0" fontId="260" fillId="64" borderId="394" applyNumberForma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8" fillId="62" borderId="393" applyNumberFormat="0" applyFon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64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176" fillId="59" borderId="394" applyNumberFormat="0" applyAlignment="0" applyProtection="0"/>
    <xf numFmtId="0" fontId="7" fillId="62" borderId="393" applyNumberFormat="0" applyFont="0" applyAlignment="0" applyProtection="0"/>
    <xf numFmtId="38" fontId="41" fillId="0" borderId="395" applyNumberFormat="0" applyFont="0" applyFill="0" applyAlignment="0" applyProtection="0"/>
    <xf numFmtId="172" fontId="8" fillId="0" borderId="390" applyNumberFormat="0" applyFont="0" applyFill="0" applyAlignment="0" applyProtection="0"/>
    <xf numFmtId="0" fontId="107" fillId="0" borderId="396" applyNumberFormat="0" applyFill="0" applyAlignment="0" applyProtection="0"/>
    <xf numFmtId="0" fontId="264" fillId="0" borderId="396" applyNumberFormat="0" applyFill="0" applyAlignment="0" applyProtection="0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38" fontId="335" fillId="0" borderId="395">
      <alignment horizontal="right"/>
    </xf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175" fontId="64" fillId="59" borderId="394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175" fontId="52" fillId="59" borderId="392" applyNumberFormat="0" applyAlignment="0" applyProtection="0"/>
    <xf numFmtId="0" fontId="102" fillId="46" borderId="392" applyNumberFormat="0" applyAlignment="0" applyProtection="0"/>
    <xf numFmtId="175" fontId="60" fillId="46" borderId="392" applyNumberForma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175" fontId="8" fillId="62" borderId="393" applyNumberFormat="0" applyFont="0" applyAlignment="0" applyProtection="0"/>
    <xf numFmtId="0" fontId="39" fillId="62" borderId="393" applyNumberFormat="0" applyFont="0" applyAlignment="0" applyProtection="0"/>
    <xf numFmtId="4" fontId="186" fillId="36" borderId="410" applyNumberFormat="0" applyProtection="0">
      <alignment vertical="center"/>
    </xf>
    <xf numFmtId="0" fontId="60" fillId="46" borderId="407" applyNumberFormat="0" applyAlignment="0" applyProtection="0"/>
    <xf numFmtId="0" fontId="95" fillId="59" borderId="407" applyNumberFormat="0" applyAlignment="0" applyProtection="0"/>
    <xf numFmtId="0" fontId="48" fillId="0" borderId="402">
      <alignment horizontal="left" vertical="center"/>
    </xf>
    <xf numFmtId="175" fontId="256" fillId="46" borderId="392" applyNumberFormat="0" applyAlignment="0" applyProtection="0"/>
    <xf numFmtId="0" fontId="209" fillId="0" borderId="396" applyNumberFormat="0" applyFill="0" applyAlignment="0" applyProtection="0"/>
    <xf numFmtId="0" fontId="9" fillId="62" borderId="393" applyNumberFormat="0" applyFont="0" applyAlignment="0" applyProtection="0"/>
    <xf numFmtId="175" fontId="260" fillId="59" borderId="394" applyNumberFormat="0" applyAlignment="0" applyProtection="0"/>
    <xf numFmtId="0" fontId="102" fillId="46" borderId="392" applyNumberFormat="0" applyAlignment="0" applyProtection="0"/>
    <xf numFmtId="175" fontId="105" fillId="59" borderId="394" applyNumberFormat="0" applyAlignment="0" applyProtection="0"/>
    <xf numFmtId="0" fontId="7" fillId="62" borderId="393" applyNumberFormat="0" applyFont="0" applyAlignment="0" applyProtection="0"/>
    <xf numFmtId="0" fontId="260" fillId="59" borderId="394" applyNumberFormat="0" applyAlignment="0" applyProtection="0"/>
    <xf numFmtId="4" fontId="34" fillId="5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0" fontId="88" fillId="0" borderId="398"/>
    <xf numFmtId="4" fontId="34" fillId="75" borderId="399" applyNumberFormat="0" applyProtection="0">
      <alignment horizontal="left" vertical="center" indent="1"/>
    </xf>
    <xf numFmtId="37" fontId="203" fillId="0" borderId="401" applyNumberFormat="0" applyFont="0" applyBorder="0" applyAlignment="0" applyProtection="0">
      <alignment horizontal="centerContinuous"/>
    </xf>
    <xf numFmtId="0" fontId="210" fillId="0" borderId="398"/>
    <xf numFmtId="0" fontId="105" fillId="59" borderId="394" applyNumberFormat="0" applyAlignment="0" applyProtection="0"/>
    <xf numFmtId="0" fontId="220" fillId="46" borderId="392" applyNumberFormat="0" applyAlignment="0" applyProtection="0">
      <alignment vertical="center"/>
    </xf>
    <xf numFmtId="175" fontId="8" fillId="62" borderId="393" applyNumberFormat="0" applyFont="0" applyAlignment="0" applyProtection="0"/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175" fontId="7" fillId="62" borderId="408" applyNumberFormat="0" applyFont="0" applyAlignment="0" applyProtection="0"/>
    <xf numFmtId="0" fontId="220" fillId="46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39" fillId="62" borderId="408" applyNumberFormat="0" applyFont="0" applyAlignment="0" applyProtection="0"/>
    <xf numFmtId="175" fontId="62" fillId="0" borderId="396" applyNumberFormat="0" applyFill="0" applyAlignment="0" applyProtection="0"/>
    <xf numFmtId="0" fontId="7" fillId="62" borderId="408" applyNumberFormat="0" applyFont="0" applyAlignment="0" applyProtection="0"/>
    <xf numFmtId="175" fontId="107" fillId="0" borderId="396" applyNumberFormat="0" applyFill="0" applyAlignment="0" applyProtection="0"/>
    <xf numFmtId="175" fontId="105" fillId="59" borderId="394" applyNumberFormat="0" applyAlignment="0" applyProtection="0"/>
    <xf numFmtId="175" fontId="95" fillId="59" borderId="407" applyNumberFormat="0" applyAlignment="0" applyProtection="0"/>
    <xf numFmtId="175" fontId="52" fillId="59" borderId="407" applyNumberFormat="0" applyAlignment="0" applyProtection="0"/>
    <xf numFmtId="0" fontId="95" fillId="59" borderId="407" applyNumberFormat="0" applyAlignment="0" applyProtection="0"/>
    <xf numFmtId="0" fontId="8" fillId="62" borderId="408" applyNumberFormat="0" applyFont="0" applyAlignment="0" applyProtection="0">
      <alignment vertical="center"/>
    </xf>
    <xf numFmtId="0" fontId="156" fillId="0" borderId="409"/>
    <xf numFmtId="0" fontId="164" fillId="46" borderId="407" applyNumberFormat="0" applyAlignment="0" applyProtection="0"/>
    <xf numFmtId="0" fontId="102" fillId="46" borderId="407" applyNumberFormat="0" applyAlignment="0" applyProtection="0"/>
    <xf numFmtId="4" fontId="34" fillId="50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4" fontId="187" fillId="73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4" fontId="187" fillId="39" borderId="399" applyNumberFormat="0" applyProtection="0">
      <alignment vertical="center"/>
    </xf>
    <xf numFmtId="0" fontId="8" fillId="63" borderId="399" applyNumberFormat="0" applyProtection="0">
      <alignment horizontal="left" vertical="center" indent="1"/>
    </xf>
    <xf numFmtId="0" fontId="8" fillId="62" borderId="408" applyNumberFormat="0" applyFon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10" fillId="0" borderId="409"/>
    <xf numFmtId="0" fontId="48" fillId="0" borderId="402">
      <alignment horizontal="left" vertical="center"/>
    </xf>
    <xf numFmtId="0" fontId="164" fillId="46" borderId="407" applyNumberFormat="0" applyAlignment="0" applyProtection="0"/>
    <xf numFmtId="175" fontId="247" fillId="59" borderId="392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4" fontId="34" fillId="71" borderId="399" applyNumberFormat="0" applyProtection="0">
      <alignment horizontal="right" vertical="center"/>
    </xf>
    <xf numFmtId="0" fontId="107" fillId="0" borderId="396" applyNumberFormat="0" applyFill="0" applyAlignment="0" applyProtection="0"/>
    <xf numFmtId="0" fontId="8" fillId="74" borderId="399" applyNumberFormat="0" applyProtection="0">
      <alignment horizontal="left" vertical="top" indent="1"/>
    </xf>
    <xf numFmtId="0" fontId="88" fillId="0" borderId="398"/>
    <xf numFmtId="0" fontId="88" fillId="0" borderId="398"/>
    <xf numFmtId="0" fontId="7" fillId="62" borderId="393" applyNumberFormat="0" applyFont="0" applyAlignment="0" applyProtection="0"/>
    <xf numFmtId="0" fontId="7" fillId="62" borderId="408" applyNumberFormat="0" applyFont="0" applyAlignment="0" applyProtection="0"/>
    <xf numFmtId="0" fontId="8" fillId="62" borderId="408" applyNumberFormat="0" applyFont="0" applyAlignment="0" applyProtection="0"/>
    <xf numFmtId="0" fontId="244" fillId="62" borderId="408" applyNumberFormat="0" applyFont="0" applyAlignment="0" applyProtection="0"/>
    <xf numFmtId="0" fontId="8" fillId="37" borderId="399" applyNumberFormat="0" applyProtection="0">
      <alignment horizontal="left" vertical="center" indent="1"/>
    </xf>
    <xf numFmtId="4" fontId="34" fillId="42" borderId="399" applyNumberFormat="0" applyProtection="0">
      <alignment horizontal="right" vertical="center"/>
    </xf>
    <xf numFmtId="0" fontId="156" fillId="0" borderId="398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357" fillId="64" borderId="407" applyNumberFormat="0" applyAlignment="0" applyProtection="0"/>
    <xf numFmtId="0" fontId="8" fillId="70" borderId="399" applyNumberFormat="0" applyProtection="0">
      <alignment horizontal="left" vertical="center" indent="1"/>
    </xf>
    <xf numFmtId="4" fontId="34" fillId="57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4" fontId="34" fillId="73" borderId="399" applyNumberFormat="0" applyProtection="0">
      <alignment horizontal="right" vertical="center"/>
    </xf>
    <xf numFmtId="0" fontId="134" fillId="59" borderId="407" applyNumberFormat="0" applyAlignment="0" applyProtection="0"/>
    <xf numFmtId="4" fontId="85" fillId="73" borderId="399" applyNumberFormat="0" applyProtection="0">
      <alignment horizontal="right" vertical="center"/>
    </xf>
    <xf numFmtId="0" fontId="260" fillId="64" borderId="394" applyNumberFormat="0" applyAlignment="0" applyProtection="0"/>
    <xf numFmtId="0" fontId="209" fillId="0" borderId="396" applyNumberFormat="0" applyFill="0" applyAlignment="0" applyProtection="0"/>
    <xf numFmtId="4" fontId="80" fillId="61" borderId="399" applyNumberFormat="0" applyProtection="0">
      <alignment vertical="center"/>
    </xf>
    <xf numFmtId="0" fontId="88" fillId="0" borderId="398"/>
    <xf numFmtId="4" fontId="34" fillId="56" borderId="399" applyNumberFormat="0" applyProtection="0">
      <alignment horizontal="right" vertical="center"/>
    </xf>
    <xf numFmtId="0" fontId="8" fillId="37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175" fontId="95" fillId="59" borderId="392" applyNumberFormat="0" applyAlignment="0" applyProtection="0"/>
    <xf numFmtId="0" fontId="8" fillId="62" borderId="393" applyNumberFormat="0" applyFont="0" applyAlignment="0" applyProtection="0"/>
    <xf numFmtId="0" fontId="134" fillId="59" borderId="407" applyNumberFormat="0" applyAlignment="0" applyProtection="0"/>
    <xf numFmtId="4" fontId="34" fillId="75" borderId="399" applyNumberFormat="0" applyProtection="0">
      <alignment horizontal="left" vertical="center" indent="1"/>
    </xf>
    <xf numFmtId="38" fontId="41" fillId="0" borderId="395" applyNumberFormat="0" applyFont="0" applyFill="0" applyAlignment="0" applyProtection="0"/>
    <xf numFmtId="0" fontId="88" fillId="0" borderId="398"/>
    <xf numFmtId="4" fontId="34" fillId="39" borderId="399" applyNumberFormat="0" applyProtection="0">
      <alignment vertical="center"/>
    </xf>
    <xf numFmtId="0" fontId="164" fillId="46" borderId="392" applyNumberFormat="0" applyAlignment="0" applyProtection="0"/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244" fillId="62" borderId="393" applyNumberFormat="0" applyFont="0" applyAlignment="0" applyProtection="0"/>
    <xf numFmtId="0" fontId="7" fillId="62" borderId="393" applyNumberFormat="0" applyFont="0" applyAlignment="0" applyProtection="0"/>
    <xf numFmtId="0" fontId="88" fillId="0" borderId="398"/>
    <xf numFmtId="4" fontId="34" fillId="39" borderId="399" applyNumberFormat="0" applyProtection="0">
      <alignment horizontal="left" vertical="center" indent="1"/>
    </xf>
    <xf numFmtId="0" fontId="176" fillId="59" borderId="394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60" fillId="46" borderId="392" applyNumberForma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48" fillId="0" borderId="390">
      <alignment horizontal="left" vertical="center"/>
    </xf>
    <xf numFmtId="195" fontId="133" fillId="0" borderId="395" applyAlignment="0" applyProtection="0"/>
    <xf numFmtId="175" fontId="107" fillId="0" borderId="396" applyNumberFormat="0" applyFill="0" applyAlignment="0" applyProtection="0"/>
    <xf numFmtId="0" fontId="88" fillId="0" borderId="398"/>
    <xf numFmtId="0" fontId="156" fillId="67" borderId="398"/>
    <xf numFmtId="3" fontId="8" fillId="35" borderId="397" applyFill="0" applyBorder="0" applyAlignment="0" applyProtection="0">
      <protection locked="0"/>
    </xf>
    <xf numFmtId="4" fontId="34" fillId="48" borderId="399" applyNumberFormat="0" applyProtection="0">
      <alignment horizontal="right" vertical="center"/>
    </xf>
    <xf numFmtId="0" fontId="210" fillId="0" borderId="398"/>
    <xf numFmtId="0" fontId="93" fillId="57" borderId="0" applyNumberFormat="0" applyBorder="0" applyAlignment="0" applyProtection="0"/>
    <xf numFmtId="0" fontId="107" fillId="0" borderId="396" applyNumberFormat="0" applyFill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56" fillId="67" borderId="398"/>
    <xf numFmtId="0" fontId="8" fillId="37" borderId="399" applyNumberFormat="0" applyProtection="0">
      <alignment horizontal="left" vertical="top" indent="1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0" fontId="189" fillId="0" borderId="400"/>
    <xf numFmtId="0" fontId="185" fillId="1" borderId="390" applyNumberFormat="0" applyFont="0" applyAlignment="0">
      <alignment horizontal="center"/>
    </xf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10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195" fontId="133" fillId="0" borderId="395" applyAlignment="0" applyProtection="0"/>
    <xf numFmtId="195" fontId="133" fillId="0" borderId="395" applyAlignment="0" applyProtection="0"/>
    <xf numFmtId="0" fontId="88" fillId="0" borderId="398"/>
    <xf numFmtId="0" fontId="88" fillId="0" borderId="398"/>
    <xf numFmtId="0" fontId="156" fillId="67" borderId="398"/>
    <xf numFmtId="0" fontId="156" fillId="67" borderId="398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189" fillId="0" borderId="400"/>
    <xf numFmtId="0" fontId="88" fillId="0" borderId="398"/>
    <xf numFmtId="0" fontId="88" fillId="0" borderId="398"/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10" fillId="0" borderId="398"/>
    <xf numFmtId="0" fontId="210" fillId="0" borderId="398"/>
    <xf numFmtId="0" fontId="156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60" fillId="46" borderId="392" applyNumberForma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7" fillId="62" borderId="393" applyNumberFormat="0" applyFont="0" applyAlignment="0" applyProtection="0"/>
    <xf numFmtId="10" fontId="8" fillId="34" borderId="415" applyNumberFormat="0" applyFont="0" applyFill="0" applyBorder="0" applyAlignment="0">
      <protection locked="0"/>
    </xf>
    <xf numFmtId="0" fontId="48" fillId="0" borderId="402">
      <alignment horizontal="left" vertical="center"/>
    </xf>
    <xf numFmtId="4" fontId="34" fillId="73" borderId="399" applyNumberFormat="0" applyProtection="0">
      <alignment horizontal="right" vertical="center"/>
    </xf>
    <xf numFmtId="0" fontId="34" fillId="70" borderId="399" applyNumberFormat="0" applyProtection="0">
      <alignment horizontal="left" vertical="top" indent="1"/>
    </xf>
    <xf numFmtId="0" fontId="210" fillId="0" borderId="398"/>
    <xf numFmtId="0" fontId="221" fillId="59" borderId="394" applyNumberFormat="0" applyAlignment="0" applyProtection="0">
      <alignment vertical="center"/>
    </xf>
    <xf numFmtId="0" fontId="52" fillId="59" borderId="392" applyNumberFormat="0" applyAlignment="0" applyProtection="0"/>
    <xf numFmtId="0" fontId="247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256" fillId="46" borderId="407" applyNumberFormat="0" applyAlignment="0" applyProtection="0"/>
    <xf numFmtId="0" fontId="164" fillId="46" borderId="407" applyNumberFormat="0" applyAlignment="0" applyProtection="0"/>
    <xf numFmtId="0" fontId="8" fillId="62" borderId="393" applyNumberFormat="0" applyFon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0" fontId="247" fillId="59" borderId="407" applyNumberFormat="0" applyAlignment="0" applyProtection="0"/>
    <xf numFmtId="195" fontId="133" fillId="0" borderId="395" applyAlignment="0" applyProtection="0"/>
    <xf numFmtId="175" fontId="95" fillId="59" borderId="392" applyNumberFormat="0" applyAlignment="0" applyProtection="0"/>
    <xf numFmtId="0" fontId="93" fillId="56" borderId="0" applyNumberFormat="0" applyBorder="0" applyAlignment="0" applyProtection="0"/>
    <xf numFmtId="175" fontId="7" fillId="62" borderId="393" applyNumberFormat="0" applyFont="0" applyAlignment="0" applyProtection="0"/>
    <xf numFmtId="0" fontId="134" fillId="59" borderId="407" applyNumberFormat="0" applyAlignment="0" applyProtection="0"/>
    <xf numFmtId="0" fontId="102" fillId="46" borderId="392" applyNumberFormat="0" applyAlignment="0" applyProtection="0"/>
    <xf numFmtId="175" fontId="105" fillId="59" borderId="394" applyNumberFormat="0" applyAlignment="0" applyProtection="0"/>
    <xf numFmtId="0" fontId="260" fillId="59" borderId="394" applyNumberFormat="0" applyAlignment="0" applyProtection="0"/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164" fillId="46" borderId="407" applyNumberFormat="0" applyAlignment="0" applyProtection="0"/>
    <xf numFmtId="0" fontId="48" fillId="0" borderId="406">
      <alignment horizontal="left" vertical="center"/>
    </xf>
    <xf numFmtId="0" fontId="52" fillId="59" borderId="392" applyNumberFormat="0" applyAlignment="0" applyProtection="0"/>
    <xf numFmtId="4" fontId="34" fillId="57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5" fillId="59" borderId="392" applyNumberFormat="0" applyAlignment="0" applyProtection="0"/>
    <xf numFmtId="195" fontId="133" fillId="0" borderId="395" applyAlignment="0" applyProtection="0"/>
    <xf numFmtId="195" fontId="133" fillId="0" borderId="395" applyAlignment="0" applyProtection="0"/>
    <xf numFmtId="195" fontId="133" fillId="0" borderId="395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175" fontId="247" fillId="59" borderId="392" applyNumberFormat="0" applyAlignment="0" applyProtection="0"/>
    <xf numFmtId="0" fontId="247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4" fontId="186" fillId="36" borderId="410" applyNumberFormat="0" applyProtection="0">
      <alignment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175" fontId="102" fillId="46" borderId="392" applyNumberFormat="0" applyAlignment="0" applyProtection="0"/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175" fontId="256" fillId="46" borderId="392" applyNumberFormat="0" applyAlignment="0" applyProtection="0"/>
    <xf numFmtId="175" fontId="256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156" fillId="67" borderId="398"/>
    <xf numFmtId="0" fontId="156" fillId="67" borderId="398"/>
    <xf numFmtId="0" fontId="156" fillId="67" borderId="398"/>
    <xf numFmtId="0" fontId="156" fillId="67" borderId="398"/>
    <xf numFmtId="0" fontId="156" fillId="67" borderId="398"/>
    <xf numFmtId="0" fontId="164" fillId="46" borderId="392" applyNumberFormat="0" applyAlignment="0" applyProtection="0"/>
    <xf numFmtId="0" fontId="102" fillId="46" borderId="407" applyNumberForma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38" fillId="62" borderId="393" applyNumberFormat="0" applyFont="0" applyAlignment="0" applyProtection="0"/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260" fillId="59" borderId="394" applyNumberFormat="0" applyAlignment="0" applyProtection="0"/>
    <xf numFmtId="0" fontId="260" fillId="59" borderId="394" applyNumberFormat="0" applyAlignment="0" applyProtection="0"/>
    <xf numFmtId="0" fontId="64" fillId="59" borderId="394" applyNumberFormat="0" applyAlignment="0" applyProtection="0"/>
    <xf numFmtId="0" fontId="64" fillId="59" borderId="394" applyNumberFormat="0" applyAlignment="0" applyProtection="0"/>
    <xf numFmtId="175" fontId="105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175" fontId="260" fillId="59" borderId="394" applyNumberFormat="0" applyAlignment="0" applyProtection="0"/>
    <xf numFmtId="0" fontId="260" fillId="59" borderId="394" applyNumberForma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38" fontId="41" fillId="0" borderId="395" applyNumberFormat="0" applyFont="0" applyFill="0" applyAlignment="0" applyProtection="0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62" fillId="0" borderId="396" applyNumberFormat="0" applyFill="0" applyAlignment="0" applyProtection="0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175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38" fontId="335" fillId="0" borderId="395">
      <alignment horizontal="right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52" fillId="59" borderId="392" applyNumberFormat="0" applyAlignment="0" applyProtection="0"/>
    <xf numFmtId="175" fontId="52" fillId="59" borderId="392" applyNumberFormat="0" applyAlignment="0" applyProtection="0"/>
    <xf numFmtId="175" fontId="52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175" fontId="60" fillId="46" borderId="392" applyNumberFormat="0" applyAlignment="0" applyProtection="0"/>
    <xf numFmtId="175" fontId="60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175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175" fontId="8" fillId="62" borderId="393" applyNumberFormat="0" applyFont="0" applyAlignment="0" applyProtection="0"/>
    <xf numFmtId="175" fontId="8" fillId="62" borderId="393" applyNumberFormat="0" applyFont="0" applyAlignment="0" applyProtection="0"/>
    <xf numFmtId="0" fontId="39" fillId="62" borderId="393" applyNumberFormat="0" applyFont="0" applyAlignment="0" applyProtection="0"/>
    <xf numFmtId="0" fontId="39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134" fillId="59" borderId="392" applyNumberFormat="0" applyAlignment="0" applyProtection="0"/>
    <xf numFmtId="0" fontId="357" fillId="64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260" fillId="64" borderId="394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175" fontId="105" fillId="59" borderId="394" applyNumberFormat="0" applyAlignment="0" applyProtection="0"/>
    <xf numFmtId="0" fontId="264" fillId="0" borderId="396" applyNumberFormat="0" applyFill="0" applyAlignment="0" applyProtection="0"/>
    <xf numFmtId="0" fontId="95" fillId="59" borderId="392" applyNumberFormat="0" applyAlignment="0" applyProtection="0"/>
    <xf numFmtId="175" fontId="8" fillId="62" borderId="393" applyNumberFormat="0" applyFont="0" applyAlignment="0" applyProtection="0"/>
    <xf numFmtId="175" fontId="62" fillId="0" borderId="396" applyNumberFormat="0" applyFill="0" applyAlignment="0" applyProtection="0"/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48" fillId="0" borderId="402">
      <alignment horizontal="left" vertical="center"/>
    </xf>
    <xf numFmtId="4" fontId="34" fillId="39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185" fillId="1" borderId="402" applyNumberFormat="0" applyFont="0" applyAlignment="0">
      <alignment horizontal="center"/>
    </xf>
    <xf numFmtId="0" fontId="88" fillId="0" borderId="398"/>
    <xf numFmtId="0" fontId="233" fillId="0" borderId="396" applyNumberFormat="0" applyFill="0" applyAlignment="0" applyProtection="0">
      <alignment vertical="center"/>
    </xf>
    <xf numFmtId="4" fontId="80" fillId="61" borderId="399" applyNumberFormat="0" applyProtection="0">
      <alignment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4" fontId="85" fillId="73" borderId="399" applyNumberFormat="0" applyProtection="0">
      <alignment horizontal="right" vertical="center"/>
    </xf>
    <xf numFmtId="37" fontId="203" fillId="0" borderId="401" applyNumberFormat="0" applyFont="0" applyBorder="0" applyAlignment="0" applyProtection="0">
      <alignment horizontal="centerContinuous"/>
    </xf>
    <xf numFmtId="0" fontId="60" fillId="46" borderId="392" applyNumberFormat="0" applyAlignment="0" applyProtection="0"/>
    <xf numFmtId="0" fontId="229" fillId="59" borderId="392" applyNumberFormat="0" applyAlignment="0" applyProtection="0">
      <alignment vertical="center"/>
    </xf>
    <xf numFmtId="0" fontId="95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64" fillId="59" borderId="394" applyNumberFormat="0" applyAlignment="0" applyProtection="0"/>
    <xf numFmtId="175" fontId="260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34" fillId="42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4" fontId="187" fillId="73" borderId="399" applyNumberFormat="0" applyProtection="0">
      <alignment horizontal="right" vertical="center"/>
    </xf>
    <xf numFmtId="38" fontId="41" fillId="0" borderId="395" applyNumberFormat="0" applyFont="0" applyFill="0" applyAlignment="0" applyProtection="0"/>
    <xf numFmtId="0" fontId="34" fillId="70" borderId="399" applyNumberFormat="0" applyProtection="0">
      <alignment horizontal="left" vertical="top" indent="1"/>
    </xf>
    <xf numFmtId="0" fontId="88" fillId="0" borderId="398"/>
    <xf numFmtId="0" fontId="88" fillId="0" borderId="398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209" fillId="0" borderId="396" applyNumberFormat="0" applyFill="0" applyAlignment="0" applyProtection="0"/>
    <xf numFmtId="0" fontId="210" fillId="0" borderId="398"/>
    <xf numFmtId="38" fontId="335" fillId="0" borderId="395">
      <alignment horizontal="right"/>
    </xf>
    <xf numFmtId="0" fontId="105" fillId="59" borderId="394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8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7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39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2" fillId="46" borderId="407" applyNumberFormat="0" applyAlignment="0" applyProtection="0"/>
    <xf numFmtId="0" fontId="107" fillId="0" borderId="396" applyNumberFormat="0" applyFill="0" applyAlignment="0" applyProtection="0"/>
    <xf numFmtId="0" fontId="60" fillId="46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175" fontId="64" fillId="59" borderId="394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156" fillId="0" borderId="409"/>
    <xf numFmtId="0" fontId="210" fillId="0" borderId="409"/>
    <xf numFmtId="0" fontId="210" fillId="0" borderId="409"/>
    <xf numFmtId="0" fontId="210" fillId="0" borderId="409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37" fontId="203" fillId="0" borderId="41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4" fontId="187" fillId="73" borderId="410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39" borderId="410" applyNumberFormat="0" applyProtection="0">
      <alignment horizontal="left" vertical="center" indent="1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57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176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64" fillId="59" borderId="394" applyNumberFormat="0" applyAlignment="0" applyProtection="0"/>
    <xf numFmtId="0" fontId="9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244" fillId="62" borderId="408" applyNumberFormat="0" applyFont="0" applyAlignment="0" applyProtection="0"/>
    <xf numFmtId="0" fontId="244" fillId="62" borderId="408" applyNumberFormat="0" applyFont="0" applyAlignment="0" applyProtection="0"/>
    <xf numFmtId="0" fontId="156" fillId="67" borderId="409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88" fillId="0" borderId="409"/>
    <xf numFmtId="0" fontId="9" fillId="62" borderId="393" applyNumberFormat="0" applyFon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48" fillId="0" borderId="402">
      <alignment horizontal="left" vertical="center"/>
    </xf>
    <xf numFmtId="0" fontId="107" fillId="0" borderId="396" applyNumberFormat="0" applyFill="0" applyAlignment="0" applyProtection="0"/>
    <xf numFmtId="172" fontId="8" fillId="0" borderId="402" applyNumberFormat="0" applyFont="0" applyFill="0" applyAlignment="0" applyProtection="0"/>
    <xf numFmtId="0" fontId="105" fillId="59" borderId="394" applyNumberFormat="0" applyAlignment="0" applyProtection="0"/>
    <xf numFmtId="0" fontId="8" fillId="62" borderId="393" applyNumberFormat="0" applyFont="0" applyAlignment="0" applyProtection="0"/>
    <xf numFmtId="0" fontId="80" fillId="36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4" fontId="34" fillId="42" borderId="399" applyNumberFormat="0" applyProtection="0">
      <alignment horizontal="right" vertical="center"/>
    </xf>
    <xf numFmtId="0" fontId="8" fillId="62" borderId="393" applyNumberFormat="0" applyFont="0" applyAlignment="0" applyProtection="0"/>
    <xf numFmtId="4" fontId="34" fillId="48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4" fontId="187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0" fontId="34" fillId="39" borderId="410" applyNumberFormat="0" applyProtection="0">
      <alignment horizontal="left" vertical="top" indent="1"/>
    </xf>
    <xf numFmtId="4" fontId="34" fillId="73" borderId="410" applyNumberFormat="0" applyProtection="0">
      <alignment horizontal="right"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4" fontId="34" fillId="75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8" fillId="0" borderId="409"/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56" fillId="67" borderId="409"/>
    <xf numFmtId="0" fontId="233" fillId="0" borderId="396" applyNumberFormat="0" applyFill="0" applyAlignment="0" applyProtection="0">
      <alignment vertical="center"/>
    </xf>
    <xf numFmtId="195" fontId="133" fillId="0" borderId="395" applyAlignment="0" applyProtection="0"/>
    <xf numFmtId="0" fontId="8" fillId="62" borderId="408" applyNumberFormat="0" applyFon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10" fillId="0" borderId="409"/>
    <xf numFmtId="0" fontId="34" fillId="70" borderId="410" applyNumberFormat="0" applyProtection="0">
      <alignment horizontal="left" vertical="top" indent="1"/>
    </xf>
    <xf numFmtId="0" fontId="185" fillId="1" borderId="402" applyNumberFormat="0" applyFont="0" applyAlignment="0">
      <alignment horizontal="center"/>
    </xf>
    <xf numFmtId="0" fontId="88" fillId="0" borderId="409"/>
    <xf numFmtId="4" fontId="85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73" borderId="410" applyNumberFormat="0" applyProtection="0">
      <alignment horizontal="right" vertical="center"/>
    </xf>
    <xf numFmtId="0" fontId="8" fillId="37" borderId="410" applyNumberFormat="0" applyProtection="0">
      <alignment horizontal="left" vertical="top" indent="1"/>
    </xf>
    <xf numFmtId="4" fontId="34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4" fontId="34" fillId="58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186" fillId="36" borderId="410" applyNumberFormat="0" applyProtection="0">
      <alignment vertical="center"/>
    </xf>
    <xf numFmtId="4" fontId="80" fillId="36" borderId="410" applyNumberFormat="0" applyProtection="0">
      <alignment horizontal="left" vertical="center" indent="1"/>
    </xf>
    <xf numFmtId="0" fontId="164" fillId="46" borderId="392" applyNumberFormat="0" applyAlignment="0" applyProtection="0"/>
    <xf numFmtId="0" fontId="88" fillId="0" borderId="409"/>
    <xf numFmtId="195" fontId="133" fillId="0" borderId="395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176" fillId="59" borderId="394" applyNumberFormat="0" applyAlignment="0" applyProtection="0"/>
    <xf numFmtId="175" fontId="95" fillId="59" borderId="392" applyNumberFormat="0" applyAlignment="0" applyProtection="0"/>
    <xf numFmtId="0" fontId="244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48" fillId="0" borderId="402">
      <alignment horizontal="left" vertical="center"/>
    </xf>
    <xf numFmtId="195" fontId="133" fillId="0" borderId="395" applyAlignment="0" applyProtection="0"/>
    <xf numFmtId="0" fontId="8" fillId="37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48" fillId="0" borderId="402">
      <alignment horizontal="left" vertical="center"/>
    </xf>
    <xf numFmtId="175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134" fillId="59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4" fontId="186" fillId="36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3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5" fillId="59" borderId="394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175" fontId="105" fillId="59" borderId="394" applyNumberFormat="0" applyAlignment="0" applyProtection="0"/>
    <xf numFmtId="38" fontId="335" fillId="0" borderId="395">
      <alignment horizontal="right"/>
    </xf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107" fillId="0" borderId="396" applyNumberFormat="0" applyFill="0" applyAlignment="0" applyProtection="0"/>
    <xf numFmtId="38" fontId="41" fillId="0" borderId="395" applyNumberFormat="0" applyFont="0" applyFill="0" applyAlignment="0" applyProtection="0"/>
    <xf numFmtId="0" fontId="176" fillId="59" borderId="394" applyNumberFormat="0" applyAlignment="0" applyProtection="0"/>
    <xf numFmtId="0" fontId="64" fillId="59" borderId="394" applyNumberFormat="0" applyAlignment="0" applyProtection="0"/>
    <xf numFmtId="175" fontId="105" fillId="59" borderId="394" applyNumberForma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48" fillId="0" borderId="402">
      <alignment horizontal="left" vertical="center"/>
    </xf>
    <xf numFmtId="0" fontId="315" fillId="40" borderId="402">
      <alignment vertical="center"/>
    </xf>
    <xf numFmtId="175" fontId="260" fillId="59" borderId="394" applyNumberFormat="0" applyAlignment="0" applyProtection="0"/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247" fillId="59" borderId="407" applyNumberFormat="0" applyAlignment="0" applyProtection="0"/>
    <xf numFmtId="0" fontId="247" fillId="59" borderId="407" applyNumberFormat="0" applyAlignment="0" applyProtection="0"/>
    <xf numFmtId="0" fontId="8" fillId="62" borderId="393" applyNumberFormat="0" applyFont="0" applyAlignment="0" applyProtection="0"/>
    <xf numFmtId="0" fontId="164" fillId="46" borderId="392" applyNumberFormat="0" applyAlignment="0" applyProtection="0"/>
    <xf numFmtId="0" fontId="107" fillId="0" borderId="396" applyNumberFormat="0" applyFill="0" applyAlignment="0" applyProtection="0"/>
    <xf numFmtId="0" fontId="156" fillId="67" borderId="398"/>
    <xf numFmtId="4" fontId="34" fillId="54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0" fontId="134" fillId="59" borderId="392" applyNumberFormat="0" applyAlignment="0" applyProtection="0"/>
    <xf numFmtId="0" fontId="176" fillId="59" borderId="394" applyNumberFormat="0" applyAlignment="0" applyProtection="0"/>
    <xf numFmtId="0" fontId="164" fillId="46" borderId="392" applyNumberFormat="0" applyAlignment="0" applyProtection="0"/>
    <xf numFmtId="4" fontId="34" fillId="71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95" fillId="59" borderId="392" applyNumberFormat="0" applyAlignment="0" applyProtection="0"/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95" fillId="59" borderId="407" applyNumberFormat="0" applyAlignment="0" applyProtection="0"/>
    <xf numFmtId="0" fontId="164" fillId="46" borderId="407" applyNumberFormat="0" applyAlignment="0" applyProtection="0"/>
    <xf numFmtId="0" fontId="48" fillId="0" borderId="406">
      <alignment horizontal="left" vertical="center"/>
    </xf>
    <xf numFmtId="0" fontId="48" fillId="0" borderId="406">
      <alignment horizontal="left" vertical="center"/>
    </xf>
    <xf numFmtId="38" fontId="335" fillId="0" borderId="395">
      <alignment horizontal="right"/>
    </xf>
    <xf numFmtId="0" fontId="8" fillId="37" borderId="399" applyNumberFormat="0" applyProtection="0">
      <alignment horizontal="left" vertical="center" indent="1"/>
    </xf>
    <xf numFmtId="0" fontId="164" fillId="46" borderId="392" applyNumberFormat="0" applyAlignment="0" applyProtection="0"/>
    <xf numFmtId="37" fontId="203" fillId="0" borderId="401" applyNumberFormat="0" applyFont="0" applyBorder="0" applyAlignment="0" applyProtection="0">
      <alignment horizontal="centerContinuous"/>
    </xf>
    <xf numFmtId="4" fontId="34" fillId="50" borderId="399" applyNumberFormat="0" applyProtection="0">
      <alignment horizontal="right" vertical="center"/>
    </xf>
    <xf numFmtId="0" fontId="52" fillId="59" borderId="392" applyNumberForma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48" fillId="0" borderId="406">
      <alignment horizontal="left" vertical="center"/>
    </xf>
    <xf numFmtId="0" fontId="244" fillId="62" borderId="408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106" fillId="0" borderId="0" applyNumberFormat="0" applyFill="0" applyBorder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48" fillId="0" borderId="406">
      <alignment horizontal="left" vertical="center"/>
    </xf>
    <xf numFmtId="1" fontId="311" fillId="99" borderId="391" applyNumberFormat="0" applyBorder="0" applyAlignment="0">
      <alignment horizontal="centerContinuous" vertical="center"/>
      <protection locked="0"/>
    </xf>
    <xf numFmtId="0" fontId="8" fillId="62" borderId="393" applyNumberFormat="0" applyFont="0" applyAlignment="0" applyProtection="0"/>
    <xf numFmtId="0" fontId="8" fillId="63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221" fillId="59" borderId="394" applyNumberFormat="0" applyAlignment="0" applyProtection="0">
      <alignment vertical="center"/>
    </xf>
    <xf numFmtId="0" fontId="88" fillId="0" borderId="398"/>
    <xf numFmtId="4" fontId="80" fillId="36" borderId="399" applyNumberFormat="0" applyProtection="0">
      <alignment horizontal="left" vertical="center" indent="1"/>
    </xf>
    <xf numFmtId="4" fontId="34" fillId="54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229" fillId="59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56" fillId="67" borderId="398"/>
    <xf numFmtId="0" fontId="9" fillId="62" borderId="393" applyNumberFormat="0" applyFont="0" applyAlignment="0" applyProtection="0"/>
    <xf numFmtId="0" fontId="176" fillId="59" borderId="394" applyNumberFormat="0" applyAlignment="0" applyProtection="0"/>
    <xf numFmtId="0" fontId="260" fillId="59" borderId="394" applyNumberFormat="0" applyAlignment="0" applyProtection="0"/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4" fillId="39" borderId="399" applyNumberFormat="0" applyProtection="0">
      <alignment horizontal="left" vertical="top" indent="1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0" fontId="107" fillId="0" borderId="396" applyNumberFormat="0" applyFill="0" applyAlignment="0" applyProtection="0"/>
    <xf numFmtId="0" fontId="62" fillId="0" borderId="396" applyNumberFormat="0" applyFill="0" applyAlignment="0" applyProtection="0"/>
    <xf numFmtId="0" fontId="264" fillId="0" borderId="396" applyNumberFormat="0" applyFill="0" applyAlignment="0" applyProtection="0"/>
    <xf numFmtId="175" fontId="62" fillId="0" borderId="396" applyNumberFormat="0" applyFill="0" applyAlignment="0" applyProtection="0"/>
    <xf numFmtId="175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48" fillId="0" borderId="406">
      <alignment horizontal="left" vertical="center"/>
    </xf>
    <xf numFmtId="0" fontId="315" fillId="40" borderId="406">
      <alignment vertical="center"/>
    </xf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8" fillId="62" borderId="393" applyNumberFormat="0" applyFon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38" fontId="335" fillId="0" borderId="395">
      <alignment horizontal="right"/>
    </xf>
    <xf numFmtId="0" fontId="105" fillId="59" borderId="394" applyNumberFormat="0" applyAlignment="0" applyProtection="0"/>
    <xf numFmtId="1" fontId="311" fillId="99" borderId="391" applyNumberFormat="0" applyBorder="0" applyAlignment="0">
      <alignment horizontal="centerContinuous" vertical="center"/>
      <protection locked="0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176" fillId="59" borderId="394" applyNumberFormat="0" applyAlignment="0" applyProtection="0"/>
    <xf numFmtId="0" fontId="95" fillId="59" borderId="392" applyNumberFormat="0" applyAlignment="0" applyProtection="0"/>
    <xf numFmtId="0" fontId="105" fillId="59" borderId="394" applyNumberFormat="0" applyAlignment="0" applyProtection="0"/>
    <xf numFmtId="175" fontId="107" fillId="0" borderId="396" applyNumberFormat="0" applyFill="0" applyAlignment="0" applyProtection="0"/>
    <xf numFmtId="175" fontId="60" fillId="46" borderId="392" applyNumberFormat="0" applyAlignment="0" applyProtection="0"/>
    <xf numFmtId="0" fontId="7" fillId="62" borderId="393" applyNumberFormat="0" applyFont="0" applyAlignment="0" applyProtection="0"/>
    <xf numFmtId="0" fontId="134" fillId="59" borderId="392" applyNumberFormat="0" applyAlignment="0" applyProtection="0"/>
    <xf numFmtId="0" fontId="95" fillId="59" borderId="392" applyNumberFormat="0" applyAlignment="0" applyProtection="0"/>
    <xf numFmtId="0" fontId="164" fillId="46" borderId="392" applyNumberFormat="0" applyAlignment="0" applyProtection="0"/>
    <xf numFmtId="4" fontId="34" fillId="48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195" fontId="133" fillId="0" borderId="395" applyAlignment="0" applyProtection="0"/>
    <xf numFmtId="0" fontId="221" fillId="59" borderId="394" applyNumberFormat="0" applyAlignment="0" applyProtection="0">
      <alignment vertical="center"/>
    </xf>
    <xf numFmtId="0" fontId="156" fillId="67" borderId="398"/>
    <xf numFmtId="4" fontId="34" fillId="48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4" fontId="34" fillId="73" borderId="399" applyNumberFormat="0" applyProtection="0">
      <alignment horizontal="right" vertical="center"/>
    </xf>
    <xf numFmtId="0" fontId="34" fillId="39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88" fillId="0" borderId="398"/>
    <xf numFmtId="0" fontId="220" fillId="46" borderId="392" applyNumberFormat="0" applyAlignment="0" applyProtection="0">
      <alignment vertical="center"/>
    </xf>
    <xf numFmtId="0" fontId="156" fillId="0" borderId="398"/>
    <xf numFmtId="0" fontId="229" fillId="59" borderId="392" applyNumberFormat="0" applyAlignment="0" applyProtection="0">
      <alignment vertical="center"/>
    </xf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229" fillId="59" borderId="407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5" fillId="59" borderId="407" applyNumberFormat="0" applyAlignment="0" applyProtection="0"/>
    <xf numFmtId="0" fontId="210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186" fillId="36" borderId="410" applyNumberFormat="0" applyProtection="0">
      <alignment vertical="center"/>
    </xf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38" fillId="62" borderId="408" applyNumberFormat="0" applyFont="0" applyAlignment="0" applyProtection="0"/>
    <xf numFmtId="0" fontId="244" fillId="62" borderId="408" applyNumberFormat="0" applyFont="0" applyAlignment="0" applyProtection="0"/>
    <xf numFmtId="0" fontId="244" fillId="62" borderId="408" applyNumberFormat="0" applyFont="0" applyAlignment="0" applyProtection="0"/>
    <xf numFmtId="0" fontId="209" fillId="0" borderId="396" applyNumberFormat="0" applyFill="0" applyAlignment="0" applyProtection="0"/>
    <xf numFmtId="0" fontId="156" fillId="67" borderId="409"/>
    <xf numFmtId="0" fontId="156" fillId="67" borderId="409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175" fontId="256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256" fillId="46" borderId="407" applyNumberFormat="0" applyAlignment="0" applyProtection="0"/>
    <xf numFmtId="0" fontId="60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52" fillId="59" borderId="392" applyNumberFormat="0" applyAlignment="0" applyProtection="0"/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0" fontId="52" fillId="59" borderId="407" applyNumberFormat="0" applyAlignment="0" applyProtection="0"/>
    <xf numFmtId="0" fontId="247" fillId="59" borderId="407" applyNumberFormat="0" applyAlignment="0" applyProtection="0"/>
    <xf numFmtId="4" fontId="34" fillId="75" borderId="399" applyNumberFormat="0" applyProtection="0">
      <alignment horizontal="left" vertical="center" indent="1"/>
    </xf>
    <xf numFmtId="0" fontId="221" fillId="59" borderId="394" applyNumberFormat="0" applyAlignment="0" applyProtection="0">
      <alignment vertical="center"/>
    </xf>
    <xf numFmtId="0" fontId="7" fillId="62" borderId="393" applyNumberFormat="0" applyFont="0" applyAlignment="0" applyProtection="0"/>
    <xf numFmtId="0" fontId="256" fillId="61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260" fillId="59" borderId="394" applyNumberFormat="0" applyAlignment="0" applyProtection="0"/>
    <xf numFmtId="175" fontId="264" fillId="0" borderId="396" applyNumberFormat="0" applyFill="0" applyAlignment="0" applyProtection="0"/>
    <xf numFmtId="195" fontId="133" fillId="0" borderId="395" applyAlignment="0" applyProtection="0"/>
    <xf numFmtId="4" fontId="80" fillId="36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189" fillId="0" borderId="40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4" fontId="187" fillId="39" borderId="399" applyNumberFormat="0" applyProtection="0">
      <alignment vertical="center"/>
    </xf>
    <xf numFmtId="0" fontId="8" fillId="62" borderId="408" applyNumberFormat="0" applyFont="0" applyAlignment="0" applyProtection="0">
      <alignment vertical="center"/>
    </xf>
    <xf numFmtId="14" fontId="138" fillId="36" borderId="389" applyFill="0" applyBorder="0">
      <alignment horizontal="right"/>
    </xf>
    <xf numFmtId="14" fontId="138" fillId="36" borderId="389" applyFill="0" applyBorder="0">
      <alignment horizontal="right"/>
    </xf>
    <xf numFmtId="14" fontId="138" fillId="36" borderId="389" applyFill="0" applyBorder="0">
      <alignment horizontal="right"/>
    </xf>
    <xf numFmtId="14" fontId="138" fillId="36" borderId="389" applyFill="0" applyBorder="0">
      <alignment horizontal="right"/>
    </xf>
    <xf numFmtId="1" fontId="311" fillId="99" borderId="403" applyNumberFormat="0" applyBorder="0" applyAlignment="0">
      <alignment horizontal="centerContinuous" vertical="center"/>
      <protection locked="0"/>
    </xf>
    <xf numFmtId="1" fontId="311" fillId="99" borderId="403" applyNumberFormat="0" applyBorder="0" applyAlignment="0">
      <alignment horizontal="centerContinuous" vertical="center"/>
      <protection locked="0"/>
    </xf>
    <xf numFmtId="0" fontId="315" fillId="40" borderId="390">
      <alignment vertical="center"/>
    </xf>
    <xf numFmtId="0" fontId="315" fillId="40" borderId="390">
      <alignment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" fillId="62" borderId="393" applyNumberFormat="0" applyFont="0" applyAlignment="0" applyProtection="0"/>
    <xf numFmtId="0" fontId="64" fillId="59" borderId="394" applyNumberFormat="0" applyAlignment="0" applyProtection="0"/>
    <xf numFmtId="0" fontId="264" fillId="0" borderId="396" applyNumberFormat="0" applyFill="0" applyAlignment="0" applyProtection="0"/>
    <xf numFmtId="4" fontId="34" fillId="75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7" fillId="0" borderId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8" fillId="37" borderId="399" applyNumberFormat="0" applyProtection="0">
      <alignment horizontal="left" vertical="center" indent="1"/>
    </xf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175" fontId="105" fillId="59" borderId="394" applyNumberFormat="0" applyAlignment="0" applyProtection="0"/>
    <xf numFmtId="0" fontId="260" fillId="59" borderId="394" applyNumberFormat="0" applyAlignment="0" applyProtection="0"/>
    <xf numFmtId="0" fontId="244" fillId="62" borderId="393" applyNumberFormat="0" applyFont="0" applyAlignment="0" applyProtection="0"/>
    <xf numFmtId="0" fontId="62" fillId="0" borderId="396" applyNumberFormat="0" applyFill="0" applyAlignment="0" applyProtection="0"/>
    <xf numFmtId="0" fontId="209" fillId="0" borderId="396" applyNumberFormat="0" applyFill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107" fillId="0" borderId="396" applyNumberFormat="0" applyFill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60" fillId="46" borderId="407" applyNumberFormat="0" applyAlignment="0" applyProtection="0"/>
    <xf numFmtId="0" fontId="102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70" borderId="399" applyNumberFormat="0" applyProtection="0">
      <alignment horizontal="left" vertical="center" indent="1"/>
    </xf>
    <xf numFmtId="4" fontId="80" fillId="61" borderId="399" applyNumberFormat="0" applyProtection="0">
      <alignment vertical="center"/>
    </xf>
    <xf numFmtId="0" fontId="156" fillId="67" borderId="398"/>
    <xf numFmtId="4" fontId="34" fillId="56" borderId="399" applyNumberFormat="0" applyProtection="0">
      <alignment horizontal="right" vertical="center"/>
    </xf>
    <xf numFmtId="4" fontId="187" fillId="39" borderId="399" applyNumberFormat="0" applyProtection="0">
      <alignment vertical="center"/>
    </xf>
    <xf numFmtId="4" fontId="85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208" fillId="0" borderId="395" applyBorder="0">
      <alignment horizontal="center"/>
    </xf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88" fillId="0" borderId="398"/>
    <xf numFmtId="0" fontId="209" fillId="0" borderId="396" applyNumberFormat="0" applyFill="0" applyAlignment="0" applyProtection="0"/>
    <xf numFmtId="38" fontId="41" fillId="0" borderId="395" applyNumberFormat="0" applyFont="0" applyFill="0" applyAlignment="0" applyProtection="0"/>
    <xf numFmtId="172" fontId="8" fillId="0" borderId="390" applyNumberFormat="0" applyFont="0" applyFill="0" applyAlignment="0" applyProtection="0"/>
    <xf numFmtId="172" fontId="8" fillId="0" borderId="390" applyNumberFormat="0" applyFont="0" applyFill="0" applyAlignment="0" applyProtection="0"/>
    <xf numFmtId="0" fontId="209" fillId="0" borderId="396" applyNumberFormat="0" applyFill="0" applyAlignment="0" applyProtection="0"/>
    <xf numFmtId="0" fontId="264" fillId="0" borderId="404" applyNumberFormat="0" applyFill="0" applyAlignment="0" applyProtection="0"/>
    <xf numFmtId="0" fontId="264" fillId="0" borderId="404" applyNumberFormat="0" applyFill="0" applyAlignment="0" applyProtection="0"/>
    <xf numFmtId="0" fontId="264" fillId="0" borderId="404" applyNumberFormat="0" applyFill="0" applyAlignment="0" applyProtection="0"/>
    <xf numFmtId="0" fontId="264" fillId="0" borderId="404" applyNumberFormat="0" applyFill="0" applyAlignment="0" applyProtection="0"/>
    <xf numFmtId="38" fontId="335" fillId="0" borderId="395">
      <alignment horizontal="right"/>
    </xf>
    <xf numFmtId="0" fontId="105" fillId="59" borderId="394" applyNumberFormat="0" applyAlignment="0" applyProtection="0"/>
    <xf numFmtId="10" fontId="8" fillId="34" borderId="405" applyNumberFormat="0" applyFont="0" applyFill="0" applyBorder="0" applyAlignment="0">
      <protection locked="0"/>
    </xf>
    <xf numFmtId="0" fontId="105" fillId="59" borderId="394" applyNumberFormat="0" applyAlignment="0" applyProtection="0"/>
    <xf numFmtId="0" fontId="95" fillId="59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105" fillId="59" borderId="394" applyNumberFormat="0" applyAlignment="0" applyProtection="0"/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5" fillId="59" borderId="392" applyNumberFormat="0" applyAlignment="0" applyProtection="0"/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156" fillId="0" borderId="398"/>
    <xf numFmtId="0" fontId="8" fillId="62" borderId="393" applyNumberFormat="0" applyFont="0" applyAlignment="0" applyProtection="0">
      <alignment vertical="center"/>
    </xf>
    <xf numFmtId="0" fontId="210" fillId="0" borderId="398"/>
    <xf numFmtId="37" fontId="203" fillId="0" borderId="401" applyNumberFormat="0" applyFont="0" applyBorder="0" applyAlignment="0" applyProtection="0">
      <alignment horizontal="centerContinuous"/>
    </xf>
    <xf numFmtId="0" fontId="88" fillId="0" borderId="398"/>
    <xf numFmtId="0" fontId="88" fillId="0" borderId="398"/>
    <xf numFmtId="0" fontId="189" fillId="0" borderId="400"/>
    <xf numFmtId="0" fontId="34" fillId="70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0" fontId="34" fillId="39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4" fontId="34" fillId="75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61" borderId="399" applyNumberFormat="0" applyProtection="0">
      <alignment vertical="center"/>
    </xf>
    <xf numFmtId="195" fontId="133" fillId="0" borderId="395" applyAlignment="0" applyProtection="0"/>
    <xf numFmtId="0" fontId="229" fillId="59" borderId="392" applyNumberForma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4" fontId="85" fillId="73" borderId="399" applyNumberFormat="0" applyProtection="0">
      <alignment horizontal="right" vertical="center"/>
    </xf>
    <xf numFmtId="0" fontId="189" fillId="0" borderId="400"/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4" fontId="34" fillId="75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4" fontId="80" fillId="61" borderId="399" applyNumberFormat="0" applyProtection="0">
      <alignment vertical="center"/>
    </xf>
    <xf numFmtId="14" fontId="138" fillId="36" borderId="413" applyFill="0" applyBorder="0">
      <alignment horizontal="right"/>
    </xf>
    <xf numFmtId="14" fontId="138" fillId="36" borderId="413" applyFill="0" applyBorder="0">
      <alignment horizontal="right"/>
    </xf>
    <xf numFmtId="14" fontId="138" fillId="36" borderId="413" applyFill="0" applyBorder="0">
      <alignment horizontal="right"/>
    </xf>
    <xf numFmtId="14" fontId="138" fillId="36" borderId="413" applyFill="0" applyBorder="0">
      <alignment horizontal="right"/>
    </xf>
    <xf numFmtId="1" fontId="311" fillId="99" borderId="391" applyNumberFormat="0" applyBorder="0" applyAlignment="0">
      <alignment horizontal="centerContinuous" vertical="center"/>
      <protection locked="0"/>
    </xf>
    <xf numFmtId="1" fontId="311" fillId="99" borderId="391" applyNumberFormat="0" applyBorder="0" applyAlignment="0">
      <alignment horizontal="centerContinuous" vertical="center"/>
      <protection locked="0"/>
    </xf>
    <xf numFmtId="0" fontId="315" fillId="40" borderId="402">
      <alignment vertical="center"/>
    </xf>
    <xf numFmtId="0" fontId="315" fillId="40" borderId="402">
      <alignment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93" fillId="53" borderId="0" applyNumberFormat="0" applyBorder="0" applyAlignment="0" applyProtection="0"/>
    <xf numFmtId="175" fontId="60" fillId="46" borderId="392" applyNumberFormat="0" applyAlignment="0" applyProtection="0"/>
    <xf numFmtId="175" fontId="52" fillId="59" borderId="392" applyNumberFormat="0" applyAlignment="0" applyProtection="0"/>
    <xf numFmtId="172" fontId="8" fillId="0" borderId="406" applyNumberFormat="0" applyFont="0" applyFill="0" applyAlignment="0" applyProtection="0"/>
    <xf numFmtId="0" fontId="260" fillId="59" borderId="394" applyNumberForma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38" fillId="62" borderId="393" applyNumberFormat="0" applyFon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244" fillId="62" borderId="408" applyNumberFormat="0" applyFon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44" fillId="62" borderId="408" applyNumberFormat="0" applyFont="0" applyAlignment="0" applyProtection="0"/>
    <xf numFmtId="0" fontId="244" fillId="62" borderId="408" applyNumberFormat="0" applyFont="0" applyAlignment="0" applyProtection="0"/>
    <xf numFmtId="0" fontId="48" fillId="0" borderId="406">
      <alignment horizontal="left" vertical="center"/>
    </xf>
    <xf numFmtId="0" fontId="244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173" fontId="7" fillId="0" borderId="0" applyFont="0" applyFill="0" applyBorder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38" fontId="41" fillId="0" borderId="395" applyNumberFormat="0" applyFont="0" applyFill="0" applyAlignment="0" applyProtection="0"/>
    <xf numFmtId="172" fontId="8" fillId="0" borderId="402" applyNumberFormat="0" applyFont="0" applyFill="0" applyAlignment="0" applyProtection="0"/>
    <xf numFmtId="172" fontId="8" fillId="0" borderId="402" applyNumberFormat="0" applyFont="0" applyFill="0" applyAlignment="0" applyProtection="0"/>
    <xf numFmtId="0" fontId="209" fillId="0" borderId="396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38" fontId="335" fillId="0" borderId="395">
      <alignment horizontal="right"/>
    </xf>
    <xf numFmtId="10" fontId="8" fillId="34" borderId="415" applyNumberFormat="0" applyFont="0" applyFill="0" applyBorder="0" applyAlignment="0">
      <protection locked="0"/>
    </xf>
    <xf numFmtId="0" fontId="105" fillId="59" borderId="394" applyNumberFormat="0" applyAlignment="0" applyProtection="0"/>
    <xf numFmtId="0" fontId="95" fillId="59" borderId="407" applyNumberFormat="0" applyAlignment="0" applyProtection="0"/>
    <xf numFmtId="0" fontId="102" fillId="46" borderId="407" applyNumberFormat="0" applyAlignment="0" applyProtection="0"/>
    <xf numFmtId="0" fontId="107" fillId="0" borderId="396" applyNumberFormat="0" applyFill="0" applyAlignment="0" applyProtection="0"/>
    <xf numFmtId="0" fontId="7" fillId="62" borderId="408" applyNumberFormat="0" applyFont="0" applyAlignment="0" applyProtection="0"/>
    <xf numFmtId="0" fontId="164" fillId="46" borderId="392" applyNumberFormat="0" applyAlignment="0" applyProtection="0"/>
    <xf numFmtId="4" fontId="34" fillId="54" borderId="399" applyNumberFormat="0" applyProtection="0">
      <alignment horizontal="right" vertical="center"/>
    </xf>
    <xf numFmtId="0" fontId="48" fillId="0" borderId="406">
      <alignment horizontal="left" vertical="center"/>
    </xf>
    <xf numFmtId="0" fontId="48" fillId="0" borderId="406">
      <alignment horizontal="left" vertical="center"/>
    </xf>
    <xf numFmtId="0" fontId="48" fillId="0" borderId="406">
      <alignment horizontal="left" vertical="center"/>
    </xf>
    <xf numFmtId="0" fontId="48" fillId="0" borderId="406">
      <alignment horizontal="left" vertical="center"/>
    </xf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95" fillId="59" borderId="407" applyNumberFormat="0" applyAlignment="0" applyProtection="0"/>
    <xf numFmtId="0" fontId="256" fillId="46" borderId="392" applyNumberFormat="0" applyAlignment="0" applyProtection="0"/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1" fontId="311" fillId="99" borderId="391" applyNumberFormat="0" applyBorder="0" applyAlignment="0">
      <alignment horizontal="centerContinuous" vertical="center"/>
      <protection locked="0"/>
    </xf>
    <xf numFmtId="1" fontId="311" fillId="99" borderId="391" applyNumberFormat="0" applyBorder="0" applyAlignment="0">
      <alignment horizontal="centerContinuous" vertical="center"/>
      <protection locked="0"/>
    </xf>
    <xf numFmtId="0" fontId="315" fillId="40" borderId="402">
      <alignment vertical="center"/>
    </xf>
    <xf numFmtId="0" fontId="315" fillId="40" borderId="402">
      <alignment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38" fontId="41" fillId="0" borderId="395" applyNumberFormat="0" applyFont="0" applyFill="0" applyAlignment="0" applyProtection="0"/>
    <xf numFmtId="172" fontId="8" fillId="0" borderId="402" applyNumberFormat="0" applyFont="0" applyFill="0" applyAlignment="0" applyProtection="0"/>
    <xf numFmtId="172" fontId="8" fillId="0" borderId="402" applyNumberFormat="0" applyFont="0" applyFill="0" applyAlignment="0" applyProtection="0"/>
    <xf numFmtId="0" fontId="209" fillId="0" borderId="396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38" fontId="335" fillId="0" borderId="395">
      <alignment horizontal="right"/>
    </xf>
    <xf numFmtId="10" fontId="8" fillId="34" borderId="415" applyNumberFormat="0" applyFont="0" applyFill="0" applyBorder="0" applyAlignment="0">
      <protection locked="0"/>
    </xf>
    <xf numFmtId="0" fontId="105" fillId="59" borderId="394" applyNumberFormat="0" applyAlignment="0" applyProtection="0"/>
    <xf numFmtId="0" fontId="95" fillId="59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5" fillId="59" borderId="392" applyNumberFormat="0" applyAlignment="0" applyProtection="0"/>
    <xf numFmtId="0" fontId="7" fillId="0" borderId="0"/>
    <xf numFmtId="17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15" fontId="294" fillId="39" borderId="33" applyNumberFormat="0" applyFont="0" applyFill="0" applyAlignment="0" applyProtection="0">
      <alignment horizontal="right"/>
    </xf>
    <xf numFmtId="0" fontId="95" fillId="59" borderId="24" applyNumberFormat="0" applyAlignment="0" applyProtection="0"/>
    <xf numFmtId="0" fontId="247" fillId="59" borderId="24" applyNumberFormat="0" applyAlignment="0" applyProtection="0"/>
    <xf numFmtId="0" fontId="134" fillId="59" borderId="24" applyNumberFormat="0" applyAlignment="0" applyProtection="0"/>
    <xf numFmtId="0" fontId="134" fillId="59" borderId="24" applyNumberFormat="0" applyAlignment="0" applyProtection="0"/>
    <xf numFmtId="17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3" fontId="8" fillId="0" borderId="0" applyFont="0" applyFill="0" applyBorder="0" applyAlignment="0" applyProtection="0"/>
    <xf numFmtId="1" fontId="311" fillId="99" borderId="18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0" fontId="315" fillId="40" borderId="3">
      <alignment vertical="center"/>
    </xf>
    <xf numFmtId="0" fontId="252" fillId="0" borderId="0">
      <alignment horizontal="left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02" fillId="46" borderId="24" applyNumberFormat="0" applyAlignment="0" applyProtection="0"/>
    <xf numFmtId="0" fontId="164" fillId="46" borderId="24" applyNumberFormat="0" applyAlignment="0" applyProtection="0"/>
    <xf numFmtId="0" fontId="19" fillId="5" borderId="12" applyNumberFormat="0" applyAlignment="0" applyProtection="0"/>
    <xf numFmtId="0" fontId="164" fillId="46" borderId="24" applyNumberFormat="0" applyAlignment="0" applyProtection="0"/>
    <xf numFmtId="0" fontId="19" fillId="5" borderId="12" applyNumberFormat="0" applyAlignment="0" applyProtection="0"/>
    <xf numFmtId="0" fontId="164" fillId="46" borderId="24" applyNumberFormat="0" applyAlignment="0" applyProtection="0"/>
    <xf numFmtId="0" fontId="256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172" fontId="41" fillId="0" borderId="0"/>
    <xf numFmtId="301" fontId="41" fillId="0" borderId="0" applyFont="0" applyFill="0" applyBorder="0" applyAlignment="0" applyProtection="0"/>
    <xf numFmtId="0" fontId="1" fillId="0" borderId="0"/>
    <xf numFmtId="0" fontId="1" fillId="0" borderId="0"/>
    <xf numFmtId="0" fontId="7" fillId="62" borderId="30" applyNumberFormat="0" applyFont="0" applyAlignment="0" applyProtection="0"/>
    <xf numFmtId="0" fontId="7" fillId="62" borderId="30" applyNumberFormat="0" applyFont="0" applyAlignment="0" applyProtection="0"/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0" fontId="9" fillId="62" borderId="30" applyNumberFormat="0" applyFont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0" fontId="105" fillId="59" borderId="31" applyNumberFormat="0" applyAlignment="0" applyProtection="0"/>
    <xf numFmtId="0" fontId="260" fillId="59" borderId="31" applyNumberFormat="0" applyAlignment="0" applyProtection="0"/>
    <xf numFmtId="0" fontId="176" fillId="59" borderId="31" applyNumberFormat="0" applyAlignment="0" applyProtection="0"/>
    <xf numFmtId="0" fontId="176" fillId="59" borderId="31" applyNumberFormat="0" applyAlignment="0" applyProtection="0"/>
    <xf numFmtId="312" fontId="299" fillId="0" borderId="0" applyFont="0" applyFill="0" applyBorder="0" applyAlignment="0" applyProtection="0"/>
    <xf numFmtId="2" fontId="41" fillId="33" borderId="33" applyNumberFormat="0" applyFont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34" fillId="0" borderId="19" applyBorder="0">
      <alignment horizontal="center"/>
    </xf>
    <xf numFmtId="38" fontId="41" fillId="0" borderId="6" applyNumberFormat="0" applyFont="0" applyFill="0" applyAlignment="0" applyProtection="0"/>
    <xf numFmtId="3" fontId="8" fillId="0" borderId="33" applyNumberFormat="0" applyFont="0" applyFill="0" applyAlignment="0" applyProtection="0">
      <alignment vertical="center"/>
    </xf>
    <xf numFmtId="172" fontId="8" fillId="0" borderId="3" applyNumberFormat="0" applyFont="0" applyFill="0" applyAlignment="0" applyProtection="0"/>
    <xf numFmtId="0" fontId="107" fillId="0" borderId="32" applyNumberFormat="0" applyFill="0" applyAlignment="0" applyProtection="0"/>
    <xf numFmtId="0" fontId="264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174" fontId="232" fillId="40" borderId="19" applyBorder="0">
      <alignment horizontal="right" vertical="center"/>
      <protection locked="0"/>
    </xf>
    <xf numFmtId="38" fontId="335" fillId="0" borderId="6">
      <alignment horizontal="right"/>
    </xf>
    <xf numFmtId="0" fontId="105" fillId="59" borderId="31" applyNumberFormat="0" applyAlignment="0" applyProtection="0"/>
    <xf numFmtId="0" fontId="105" fillId="59" borderId="31" applyNumberFormat="0" applyAlignment="0" applyProtection="0"/>
    <xf numFmtId="0" fontId="95" fillId="59" borderId="24" applyNumberFormat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7" fillId="62" borderId="30" applyNumberFormat="0" applyFont="0" applyAlignment="0" applyProtection="0"/>
    <xf numFmtId="0" fontId="7" fillId="62" borderId="30" applyNumberFormat="0" applyFont="0" applyAlignment="0" applyProtection="0"/>
    <xf numFmtId="0" fontId="3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24" applyNumberFormat="0" applyAlignment="0" applyProtection="0"/>
    <xf numFmtId="0" fontId="95" fillId="59" borderId="24" applyNumberFormat="0" applyAlignment="0" applyProtection="0"/>
    <xf numFmtId="0" fontId="21" fillId="6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8" fillId="0" borderId="3">
      <alignment horizontal="left" vertical="center"/>
    </xf>
    <xf numFmtId="0" fontId="164" fillId="46" borderId="24" applyNumberFormat="0" applyAlignment="0" applyProtection="0"/>
    <xf numFmtId="0" fontId="102" fillId="46" borderId="24" applyNumberFormat="0" applyAlignment="0" applyProtection="0"/>
    <xf numFmtId="0" fontId="164" fillId="46" borderId="24" applyNumberFormat="0" applyAlignment="0" applyProtection="0"/>
    <xf numFmtId="0" fontId="256" fillId="46" borderId="24" applyNumberFormat="0" applyAlignment="0" applyProtection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1" fillId="0" borderId="0"/>
    <xf numFmtId="175" fontId="7" fillId="0" borderId="0"/>
    <xf numFmtId="175" fontId="7" fillId="0" borderId="0"/>
    <xf numFmtId="175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7" fillId="62" borderId="30" applyNumberFormat="0" applyFont="0" applyAlignment="0" applyProtection="0"/>
    <xf numFmtId="0" fontId="273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31" applyNumberFormat="0" applyAlignment="0" applyProtection="0"/>
    <xf numFmtId="0" fontId="20" fillId="6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7" fillId="0" borderId="32" applyNumberFormat="0" applyFill="0" applyAlignment="0" applyProtection="0"/>
    <xf numFmtId="0" fontId="26" fillId="0" borderId="17" applyNumberFormat="0" applyFill="0" applyAlignment="0" applyProtection="0"/>
    <xf numFmtId="175" fontId="105" fillId="59" borderId="31" applyNumberFormat="0" applyAlignment="0" applyProtection="0"/>
    <xf numFmtId="175" fontId="64" fillId="59" borderId="31" applyNumberFormat="0" applyAlignment="0" applyProtection="0"/>
    <xf numFmtId="175" fontId="95" fillId="59" borderId="24" applyNumberFormat="0" applyAlignment="0" applyProtection="0"/>
    <xf numFmtId="175" fontId="52" fillId="59" borderId="24" applyNumberFormat="0" applyAlignment="0" applyProtection="0"/>
    <xf numFmtId="175" fontId="7" fillId="0" borderId="0"/>
    <xf numFmtId="175" fontId="60" fillId="46" borderId="24" applyNumberFormat="0" applyAlignment="0" applyProtection="0"/>
    <xf numFmtId="175" fontId="107" fillId="0" borderId="32" applyNumberFormat="0" applyFill="0" applyAlignment="0" applyProtection="0"/>
    <xf numFmtId="175" fontId="62" fillId="0" borderId="32" applyNumberFormat="0" applyFill="0" applyAlignment="0" applyProtection="0"/>
    <xf numFmtId="175" fontId="7" fillId="62" borderId="30" applyNumberFormat="0" applyFont="0" applyAlignment="0" applyProtection="0"/>
    <xf numFmtId="175" fontId="8" fillId="62" borderId="30" applyNumberFormat="0" applyFont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30" fillId="0" borderId="0"/>
    <xf numFmtId="173" fontId="7" fillId="0" borderId="0" applyFont="0" applyFill="0" applyBorder="0" applyAlignment="0" applyProtection="0"/>
    <xf numFmtId="37" fontId="30" fillId="0" borderId="0"/>
    <xf numFmtId="0" fontId="7" fillId="0" borderId="0"/>
    <xf numFmtId="37" fontId="30" fillId="0" borderId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7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5" fontId="294" fillId="39" borderId="179" applyNumberFormat="0" applyFont="0" applyFill="0" applyAlignment="0" applyProtection="0">
      <alignment horizontal="right"/>
    </xf>
    <xf numFmtId="0" fontId="95" fillId="59" borderId="178" applyNumberFormat="0" applyAlignment="0" applyProtection="0"/>
    <xf numFmtId="0" fontId="247" fillId="59" borderId="178" applyNumberFormat="0" applyAlignment="0" applyProtection="0"/>
    <xf numFmtId="0" fontId="134" fillId="59" borderId="178" applyNumberFormat="0" applyAlignment="0" applyProtection="0"/>
    <xf numFmtId="0" fontId="134" fillId="59" borderId="178" applyNumberFormat="0" applyAlignment="0" applyProtection="0"/>
    <xf numFmtId="3" fontId="8" fillId="0" borderId="0" applyFont="0" applyFill="0" applyBorder="0" applyAlignment="0" applyProtection="0"/>
    <xf numFmtId="1" fontId="311" fillId="99" borderId="416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0" fontId="315" fillId="40" borderId="192">
      <alignment vertical="center"/>
    </xf>
    <xf numFmtId="0" fontId="252" fillId="0" borderId="0">
      <alignment horizontal="left"/>
    </xf>
    <xf numFmtId="0" fontId="48" fillId="0" borderId="192">
      <alignment horizontal="left" vertical="center"/>
    </xf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02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256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172" fontId="41" fillId="0" borderId="0"/>
    <xf numFmtId="301" fontId="41" fillId="0" borderId="0" applyFont="0" applyFill="0" applyBorder="0" applyAlignment="0" applyProtection="0"/>
    <xf numFmtId="0" fontId="1" fillId="0" borderId="0"/>
    <xf numFmtId="0" fontId="1" fillId="0" borderId="0"/>
    <xf numFmtId="0" fontId="7" fillId="62" borderId="202" applyNumberFormat="0" applyFont="0" applyAlignment="0" applyProtection="0"/>
    <xf numFmtId="0" fontId="7" fillId="62" borderId="202" applyNumberFormat="0" applyFont="0" applyAlignment="0" applyProtection="0"/>
    <xf numFmtId="0" fontId="7" fillId="62" borderId="202" applyNumberFormat="0" applyFont="0" applyAlignment="0" applyProtection="0"/>
    <xf numFmtId="0" fontId="9" fillId="62" borderId="202" applyNumberFormat="0" applyFont="0" applyAlignment="0" applyProtection="0"/>
    <xf numFmtId="0" fontId="9" fillId="62" borderId="202" applyNumberFormat="0" applyFont="0" applyAlignment="0" applyProtection="0"/>
    <xf numFmtId="0" fontId="105" fillId="59" borderId="197" applyNumberFormat="0" applyAlignment="0" applyProtection="0"/>
    <xf numFmtId="0" fontId="260" fillId="59" borderId="197" applyNumberFormat="0" applyAlignment="0" applyProtection="0"/>
    <xf numFmtId="0" fontId="176" fillId="59" borderId="197" applyNumberFormat="0" applyAlignment="0" applyProtection="0"/>
    <xf numFmtId="0" fontId="176" fillId="59" borderId="197" applyNumberFormat="0" applyAlignment="0" applyProtection="0"/>
    <xf numFmtId="312" fontId="299" fillId="0" borderId="0" applyFont="0" applyFill="0" applyBorder="0" applyAlignment="0" applyProtection="0"/>
    <xf numFmtId="2" fontId="41" fillId="33" borderId="179" applyNumberFormat="0" applyFont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38" fontId="41" fillId="0" borderId="193" applyNumberFormat="0" applyFont="0" applyFill="0" applyAlignment="0" applyProtection="0"/>
    <xf numFmtId="3" fontId="8" fillId="0" borderId="179" applyNumberFormat="0" applyFont="0" applyFill="0" applyAlignment="0" applyProtection="0">
      <alignment vertical="center"/>
    </xf>
    <xf numFmtId="172" fontId="8" fillId="0" borderId="192" applyNumberFormat="0" applyFont="0" applyFill="0" applyAlignment="0" applyProtection="0"/>
    <xf numFmtId="0" fontId="107" fillId="0" borderId="207" applyNumberFormat="0" applyFill="0" applyAlignment="0" applyProtection="0"/>
    <xf numFmtId="0" fontId="264" fillId="0" borderId="207" applyNumberFormat="0" applyFill="0" applyAlignment="0" applyProtection="0"/>
    <xf numFmtId="0" fontId="209" fillId="0" borderId="207" applyNumberFormat="0" applyFill="0" applyAlignment="0" applyProtection="0"/>
    <xf numFmtId="0" fontId="209" fillId="0" borderId="207" applyNumberFormat="0" applyFill="0" applyAlignment="0" applyProtection="0"/>
    <xf numFmtId="38" fontId="335" fillId="0" borderId="193">
      <alignment horizontal="right"/>
    </xf>
    <xf numFmtId="0" fontId="105" fillId="59" borderId="197" applyNumberFormat="0" applyAlignment="0" applyProtection="0"/>
    <xf numFmtId="0" fontId="105" fillId="59" borderId="197" applyNumberFormat="0" applyAlignment="0" applyProtection="0"/>
    <xf numFmtId="0" fontId="95" fillId="59" borderId="178" applyNumberFormat="0" applyAlignment="0" applyProtection="0"/>
    <xf numFmtId="0" fontId="95" fillId="59" borderId="178" applyNumberFormat="0" applyAlignment="0" applyProtection="0"/>
    <xf numFmtId="0" fontId="102" fillId="46" borderId="178" applyNumberFormat="0" applyAlignment="0" applyProtection="0"/>
    <xf numFmtId="0" fontId="107" fillId="0" borderId="207" applyNumberFormat="0" applyFill="0" applyAlignment="0" applyProtection="0"/>
    <xf numFmtId="0" fontId="107" fillId="0" borderId="207" applyNumberFormat="0" applyFill="0" applyAlignment="0" applyProtection="0"/>
    <xf numFmtId="0" fontId="7" fillId="62" borderId="202" applyNumberFormat="0" applyFont="0" applyAlignment="0" applyProtection="0"/>
    <xf numFmtId="0" fontId="7" fillId="62" borderId="202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5" fillId="59" borderId="1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8" fillId="0" borderId="192">
      <alignment horizontal="left" vertical="center"/>
    </xf>
    <xf numFmtId="0" fontId="102" fillId="46" borderId="178" applyNumberFormat="0" applyAlignment="0" applyProtection="0"/>
    <xf numFmtId="0" fontId="256" fillId="46" borderId="1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7" fillId="62" borderId="20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197" applyNumberFormat="0" applyAlignment="0" applyProtection="0"/>
    <xf numFmtId="3" fontId="8" fillId="0" borderId="179" applyNumberFormat="0" applyFont="0" applyFill="0" applyAlignment="0" applyProtection="0">
      <alignment vertical="center"/>
    </xf>
    <xf numFmtId="0" fontId="107" fillId="0" borderId="207" applyNumberFormat="0" applyFill="0" applyAlignment="0" applyProtection="0"/>
    <xf numFmtId="175" fontId="105" fillId="59" borderId="197" applyNumberFormat="0" applyAlignment="0" applyProtection="0"/>
    <xf numFmtId="175" fontId="64" fillId="59" borderId="197" applyNumberFormat="0" applyAlignment="0" applyProtection="0"/>
    <xf numFmtId="175" fontId="95" fillId="59" borderId="178" applyNumberFormat="0" applyAlignment="0" applyProtection="0"/>
    <xf numFmtId="175" fontId="52" fillId="59" borderId="178" applyNumberFormat="0" applyAlignment="0" applyProtection="0"/>
    <xf numFmtId="175" fontId="60" fillId="46" borderId="178" applyNumberFormat="0" applyAlignment="0" applyProtection="0"/>
    <xf numFmtId="175" fontId="107" fillId="0" borderId="207" applyNumberFormat="0" applyFill="0" applyAlignment="0" applyProtection="0"/>
    <xf numFmtId="175" fontId="62" fillId="0" borderId="207" applyNumberFormat="0" applyFill="0" applyAlignment="0" applyProtection="0"/>
    <xf numFmtId="175" fontId="7" fillId="62" borderId="202" applyNumberFormat="0" applyFont="0" applyAlignment="0" applyProtection="0"/>
    <xf numFmtId="175" fontId="8" fillId="62" borderId="202" applyNumberFormat="0" applyFont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7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3" fontId="8" fillId="0" borderId="0" applyFont="0" applyFill="0" applyBorder="0" applyAlignment="0" applyProtection="0"/>
    <xf numFmtId="1" fontId="311" fillId="99" borderId="416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0" fontId="252" fillId="0" borderId="0">
      <alignment horizontal="left"/>
    </xf>
    <xf numFmtId="172" fontId="41" fillId="0" borderId="0"/>
    <xf numFmtId="301" fontId="41" fillId="0" borderId="0" applyFont="0" applyFill="0" applyBorder="0" applyAlignment="0" applyProtection="0"/>
    <xf numFmtId="0" fontId="1" fillId="0" borderId="0"/>
    <xf numFmtId="0" fontId="1" fillId="0" borderId="0"/>
    <xf numFmtId="312" fontId="299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3" fontId="8" fillId="0" borderId="179" applyNumberFormat="0" applyFont="0" applyFill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237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8" borderId="16" applyNumberFormat="0" applyFont="0" applyAlignment="0" applyProtection="0"/>
    <xf numFmtId="37" fontId="29" fillId="0" borderId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37" fontId="368" fillId="0" borderId="0" applyNumberFormat="0" applyFill="0" applyBorder="0" applyAlignment="0" applyProtection="0"/>
  </cellStyleXfs>
  <cellXfs count="175">
    <xf numFmtId="0" fontId="0" fillId="0" borderId="0" xfId="0"/>
    <xf numFmtId="167" fontId="3" fillId="0" borderId="0" xfId="5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1" fontId="3" fillId="0" borderId="7" xfId="1" applyNumberFormat="1" applyFont="1" applyFill="1" applyBorder="1" applyAlignment="1">
      <alignment horizontal="right"/>
    </xf>
    <xf numFmtId="41" fontId="3" fillId="0" borderId="7" xfId="5" applyNumberFormat="1" applyFont="1" applyFill="1" applyBorder="1" applyAlignment="1">
      <alignment horizontal="right"/>
    </xf>
    <xf numFmtId="41" fontId="3" fillId="0" borderId="8" xfId="1" applyNumberFormat="1" applyFont="1" applyFill="1" applyBorder="1" applyAlignment="1">
      <alignment horizontal="right"/>
    </xf>
    <xf numFmtId="41" fontId="3" fillId="0" borderId="8" xfId="5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vertical="top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/>
    <xf numFmtId="0" fontId="3" fillId="0" borderId="0" xfId="4" applyNumberFormat="1" applyFont="1" applyFill="1" applyAlignment="1"/>
    <xf numFmtId="0" fontId="3" fillId="0" borderId="0" xfId="4" quotePrefix="1" applyNumberFormat="1" applyFont="1" applyFill="1" applyAlignment="1">
      <alignment horizontal="left" indent="1"/>
    </xf>
    <xf numFmtId="164" fontId="3" fillId="0" borderId="0" xfId="1" applyNumberFormat="1" applyFont="1" applyFill="1" applyBorder="1" applyAlignment="1">
      <alignment horizontal="center"/>
    </xf>
    <xf numFmtId="41" fontId="3" fillId="0" borderId="0" xfId="1" quotePrefix="1" applyNumberFormat="1" applyFont="1" applyFill="1" applyAlignment="1">
      <alignment horizontal="left" vertical="top"/>
    </xf>
    <xf numFmtId="37" fontId="3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3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left" vertical="top"/>
    </xf>
    <xf numFmtId="0" fontId="3" fillId="0" borderId="0" xfId="0" applyFont="1" applyAlignment="1">
      <alignment vertical="top"/>
    </xf>
    <xf numFmtId="167" fontId="3" fillId="0" borderId="0" xfId="3" applyNumberFormat="1" applyFont="1" applyAlignment="1">
      <alignment horizontal="left" vertical="top"/>
    </xf>
    <xf numFmtId="168" fontId="3" fillId="0" borderId="0" xfId="3" applyNumberFormat="1" applyFont="1" applyAlignment="1">
      <alignment horizontal="left" vertical="top"/>
    </xf>
    <xf numFmtId="167" fontId="2" fillId="0" borderId="0" xfId="3" applyNumberFormat="1" applyFont="1" applyAlignment="1">
      <alignment horizontal="left" vertical="top"/>
    </xf>
    <xf numFmtId="37" fontId="2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vertical="top"/>
    </xf>
    <xf numFmtId="167" fontId="2" fillId="0" borderId="0" xfId="3" applyNumberFormat="1" applyFont="1" applyAlignment="1">
      <alignment horizontal="centerContinuous" vertical="top"/>
    </xf>
    <xf numFmtId="0" fontId="3" fillId="0" borderId="0" xfId="3" applyFont="1" applyAlignment="1">
      <alignment horizontal="right" vertical="top"/>
    </xf>
    <xf numFmtId="167" fontId="2" fillId="0" borderId="0" xfId="3" applyNumberFormat="1" applyFont="1" applyAlignment="1">
      <alignment horizontal="center" vertical="top"/>
    </xf>
    <xf numFmtId="167" fontId="3" fillId="0" borderId="1" xfId="3" applyNumberFormat="1" applyFont="1" applyBorder="1" applyAlignment="1">
      <alignment horizontal="center" vertical="top"/>
    </xf>
    <xf numFmtId="167" fontId="3" fillId="0" borderId="0" xfId="3" applyNumberFormat="1" applyFont="1" applyAlignment="1">
      <alignment horizontal="center" vertical="top"/>
    </xf>
    <xf numFmtId="167" fontId="2" fillId="0" borderId="0" xfId="3" applyNumberFormat="1" applyFont="1" applyAlignment="1">
      <alignment horizontal="right" vertical="top"/>
    </xf>
    <xf numFmtId="0" fontId="3" fillId="0" borderId="0" xfId="3" applyFont="1" applyAlignment="1">
      <alignment horizontal="center" vertical="top"/>
    </xf>
    <xf numFmtId="167" fontId="3" fillId="0" borderId="0" xfId="3" applyNumberFormat="1" applyFont="1" applyAlignment="1">
      <alignment vertical="top"/>
    </xf>
    <xf numFmtId="37" fontId="3" fillId="0" borderId="0" xfId="3" applyNumberFormat="1" applyFont="1" applyAlignment="1">
      <alignment horizontal="left" vertical="top"/>
    </xf>
    <xf numFmtId="167" fontId="3" fillId="0" borderId="0" xfId="3" applyNumberFormat="1" applyFont="1" applyAlignment="1">
      <alignment horizontal="right" vertical="top"/>
    </xf>
    <xf numFmtId="167" fontId="3" fillId="0" borderId="1" xfId="3" quotePrefix="1" applyNumberFormat="1" applyFont="1" applyBorder="1" applyAlignment="1">
      <alignment horizontal="center" vertical="top"/>
    </xf>
    <xf numFmtId="171" fontId="3" fillId="0" borderId="0" xfId="8" applyNumberFormat="1" applyFont="1" applyFill="1"/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37" fontId="3" fillId="0" borderId="0" xfId="0" applyNumberFormat="1" applyFont="1"/>
    <xf numFmtId="1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3" fillId="0" borderId="0" xfId="0" applyFont="1"/>
    <xf numFmtId="1" fontId="3" fillId="0" borderId="0" xfId="0" applyNumberFormat="1" applyFont="1"/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1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164" fontId="5" fillId="0" borderId="0" xfId="0" quotePrefix="1" applyNumberFormat="1" applyFont="1" applyAlignment="1">
      <alignment horizontal="center"/>
    </xf>
    <xf numFmtId="164" fontId="3" fillId="0" borderId="0" xfId="0" applyNumberFormat="1" applyFont="1"/>
    <xf numFmtId="164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70" fontId="5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indent="1"/>
    </xf>
    <xf numFmtId="41" fontId="3" fillId="0" borderId="0" xfId="0" applyNumberFormat="1" applyFont="1"/>
    <xf numFmtId="0" fontId="3" fillId="0" borderId="0" xfId="3" applyFont="1" applyAlignment="1">
      <alignment horizontal="left" indent="1"/>
    </xf>
    <xf numFmtId="37" fontId="5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5" xfId="0" applyFont="1" applyBorder="1"/>
    <xf numFmtId="166" fontId="3" fillId="0" borderId="0" xfId="0" applyNumberFormat="1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37" fontId="2" fillId="0" borderId="1" xfId="0" applyNumberFormat="1" applyFont="1" applyBorder="1"/>
    <xf numFmtId="0" fontId="3" fillId="0" borderId="0" xfId="3" applyFont="1" applyAlignment="1">
      <alignment horizontal="left"/>
    </xf>
    <xf numFmtId="0" fontId="5" fillId="0" borderId="0" xfId="0" applyFont="1" applyAlignment="1">
      <alignment horizontal="center"/>
    </xf>
    <xf numFmtId="41" fontId="3" fillId="0" borderId="1" xfId="0" applyNumberFormat="1" applyFont="1" applyBorder="1"/>
    <xf numFmtId="0" fontId="2" fillId="0" borderId="0" xfId="3" applyFont="1" applyAlignment="1">
      <alignment horizontal="left"/>
    </xf>
    <xf numFmtId="0" fontId="3" fillId="0" borderId="0" xfId="3" applyFont="1"/>
    <xf numFmtId="0" fontId="5" fillId="0" borderId="0" xfId="0" quotePrefix="1" applyFont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2" fillId="0" borderId="0" xfId="3" applyFont="1"/>
    <xf numFmtId="41" fontId="2" fillId="0" borderId="0" xfId="0" applyNumberFormat="1" applyFont="1"/>
    <xf numFmtId="0" fontId="5" fillId="0" borderId="0" xfId="0" applyFont="1" applyAlignment="1">
      <alignment horizontal="center" vertical="top"/>
    </xf>
    <xf numFmtId="37" fontId="2" fillId="0" borderId="0" xfId="3" applyNumberFormat="1" applyFont="1"/>
    <xf numFmtId="41" fontId="3" fillId="0" borderId="4" xfId="0" applyNumberFormat="1" applyFont="1" applyBorder="1"/>
    <xf numFmtId="37" fontId="3" fillId="0" borderId="0" xfId="3" applyNumberFormat="1" applyFont="1"/>
    <xf numFmtId="49" fontId="2" fillId="0" borderId="0" xfId="0" applyNumberFormat="1" applyFont="1"/>
    <xf numFmtId="41" fontId="2" fillId="0" borderId="1" xfId="0" applyNumberFormat="1" applyFont="1" applyBorder="1"/>
    <xf numFmtId="41" fontId="3" fillId="0" borderId="0" xfId="0" quotePrefix="1" applyNumberFormat="1" applyFont="1"/>
    <xf numFmtId="41" fontId="2" fillId="0" borderId="4" xfId="0" applyNumberFormat="1" applyFont="1" applyBorder="1"/>
    <xf numFmtId="43" fontId="3" fillId="0" borderId="0" xfId="1" applyFont="1" applyFill="1" applyAlignment="1">
      <alignment horizontal="centerContinuous"/>
    </xf>
    <xf numFmtId="41" fontId="3" fillId="0" borderId="2" xfId="0" applyNumberFormat="1" applyFont="1" applyBorder="1"/>
    <xf numFmtId="0" fontId="3" fillId="0" borderId="0" xfId="0" quotePrefix="1" applyFont="1"/>
    <xf numFmtId="0" fontId="5" fillId="0" borderId="0" xfId="0" applyFont="1" applyAlignment="1">
      <alignment horizontal="centerContinuous"/>
    </xf>
    <xf numFmtId="37" fontId="3" fillId="0" borderId="0" xfId="3" applyNumberFormat="1" applyFont="1" applyAlignment="1">
      <alignment horizontal="left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3" fillId="0" borderId="1" xfId="3" applyFont="1" applyBorder="1" applyAlignment="1">
      <alignment horizontal="center" vertical="top"/>
    </xf>
    <xf numFmtId="0" fontId="3" fillId="0" borderId="1" xfId="3" quotePrefix="1" applyFont="1" applyBorder="1" applyAlignment="1">
      <alignment horizontal="center" vertical="top"/>
    </xf>
    <xf numFmtId="41" fontId="3" fillId="0" borderId="0" xfId="3" applyNumberFormat="1" applyFont="1" applyAlignment="1">
      <alignment horizontal="right"/>
    </xf>
    <xf numFmtId="37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165" fontId="3" fillId="0" borderId="0" xfId="0" quotePrefix="1" applyNumberFormat="1" applyFont="1" applyAlignment="1">
      <alignment horizontal="centerContinuous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3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0" fontId="3" fillId="0" borderId="0" xfId="3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0" fontId="3" fillId="0" borderId="0" xfId="3" applyFont="1" applyAlignment="1">
      <alignment horizontal="left" vertical="top" indent="1"/>
    </xf>
    <xf numFmtId="0" fontId="3" fillId="0" borderId="0" xfId="3" applyFont="1" applyAlignment="1">
      <alignment horizontal="left" vertical="top" indent="2"/>
    </xf>
    <xf numFmtId="41" fontId="3" fillId="0" borderId="1" xfId="0" applyNumberFormat="1" applyFont="1" applyBorder="1" applyAlignment="1">
      <alignment vertical="top"/>
    </xf>
    <xf numFmtId="41" fontId="3" fillId="0" borderId="1" xfId="0" applyNumberFormat="1" applyFont="1" applyBorder="1" applyAlignment="1">
      <alignment horizontal="right" vertical="top"/>
    </xf>
    <xf numFmtId="39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3" quotePrefix="1" applyFont="1" applyAlignment="1">
      <alignment horizontal="left" vertical="top" indent="1"/>
    </xf>
    <xf numFmtId="41" fontId="3" fillId="0" borderId="0" xfId="3" applyNumberFormat="1" applyFont="1" applyAlignment="1">
      <alignment horizontal="justify" vertical="top" wrapText="1"/>
    </xf>
    <xf numFmtId="41" fontId="3" fillId="0" borderId="6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left" vertical="top"/>
    </xf>
    <xf numFmtId="41" fontId="3" fillId="0" borderId="3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quotePrefix="1" applyNumberFormat="1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3" fillId="0" borderId="0" xfId="0" quotePrefix="1" applyNumberFormat="1" applyFont="1" applyAlignment="1">
      <alignment horizontal="left" vertical="top"/>
    </xf>
    <xf numFmtId="37" fontId="3" fillId="0" borderId="0" xfId="0" quotePrefix="1" applyNumberFormat="1" applyFont="1" applyAlignment="1">
      <alignment horizontal="left" vertical="top"/>
    </xf>
    <xf numFmtId="41" fontId="3" fillId="0" borderId="0" xfId="0" applyNumberFormat="1" applyFont="1" applyAlignment="1">
      <alignment horizontal="right" vertical="top" wrapText="1"/>
    </xf>
    <xf numFmtId="0" fontId="2" fillId="0" borderId="0" xfId="3" quotePrefix="1" applyFont="1" applyAlignment="1">
      <alignment horizontal="left" vertical="top"/>
    </xf>
    <xf numFmtId="0" fontId="3" fillId="0" borderId="0" xfId="3" quotePrefix="1" applyFont="1" applyAlignment="1">
      <alignment horizontal="left" vertical="top"/>
    </xf>
    <xf numFmtId="41" fontId="3" fillId="0" borderId="2" xfId="0" applyNumberFormat="1" applyFont="1" applyBorder="1" applyAlignment="1">
      <alignment horizontal="right" vertical="top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 indent="1"/>
    </xf>
    <xf numFmtId="37" fontId="2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0" fontId="2" fillId="0" borderId="1" xfId="3" applyFont="1" applyBorder="1" applyAlignment="1">
      <alignment horizontal="center" vertical="top"/>
    </xf>
    <xf numFmtId="0" fontId="3" fillId="0" borderId="3" xfId="3" applyFont="1" applyBorder="1" applyAlignment="1">
      <alignment horizontal="center" vertical="top"/>
    </xf>
    <xf numFmtId="0" fontId="3" fillId="0" borderId="1" xfId="3" applyFont="1" applyBorder="1" applyAlignment="1">
      <alignment horizontal="center" vertical="top"/>
    </xf>
    <xf numFmtId="0" fontId="2" fillId="0" borderId="0" xfId="3" applyFont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  <xf numFmtId="167" fontId="3" fillId="0" borderId="1" xfId="3" applyNumberFormat="1" applyFont="1" applyBorder="1" applyAlignment="1">
      <alignment horizontal="center" vertical="top"/>
    </xf>
    <xf numFmtId="167" fontId="3" fillId="0" borderId="3" xfId="3" applyNumberFormat="1" applyFont="1" applyBorder="1" applyAlignment="1">
      <alignment horizontal="center" vertical="top"/>
    </xf>
  </cellXfs>
  <cellStyles count="56845">
    <cellStyle name=" 1F Bengal Mecha.xls]WEQR" xfId="323" xr:uid="{A68FD794-487C-424B-B7A1-DB16827ADBD1}"/>
    <cellStyle name="_x0009__x0009_" xfId="13005" xr:uid="{F69FC1F1-7429-4F95-9066-4DAE2B1C9F6C}"/>
    <cellStyle name="_x0009__x0009_ 2" xfId="16380" xr:uid="{38A4F15B-9478-4E3C-9722-1E0EE3C51718}"/>
    <cellStyle name="_x001d__x0009__x0014_$$_x0009_$_x0009_[र" xfId="13006" xr:uid="{06C4C8F3-73EC-4FA0-BBD1-4D39C0BDE2CA}"/>
    <cellStyle name="_x000a_386grabber=M" xfId="13007" xr:uid="{E2C17384-9F9D-41E7-AAE1-FE4CC3D1E084}"/>
    <cellStyle name="_x000b__x0008__x0001_ဠ" xfId="13008" xr:uid="{AFB7A9FF-B178-42FD-8C50-8C8FED72139F}"/>
    <cellStyle name="_x000b__x0008__x0001_ဠ 2" xfId="16381" xr:uid="{7160DD2C-302D-4C76-A38B-BCD65F3DA384}"/>
    <cellStyle name="%" xfId="13009" xr:uid="{7418EB68-547F-4AA5-9154-145B02F1ACF4}"/>
    <cellStyle name="(Normal)" xfId="10514" xr:uid="{9D3ED547-2575-493F-93E9-D3A4BA938C90}"/>
    <cellStyle name="(Normal) 2" xfId="12547" xr:uid="{7EB803A1-2723-4F06-A69F-98BAD2A8ECB0}"/>
    <cellStyle name="******************************************" xfId="13010" xr:uid="{0D56D6BB-1948-4D67-80CE-76D23080CF23}"/>
    <cellStyle name=":RC█_x0018__x0001_íú_x0009__x0009_$_x000d_RC:R[13]C[11]_x0001_ĂĂ_x0009__x0009__x0014__x000c__x000b__x0008__x0001_ဠ" xfId="13011" xr:uid="{33EAEEF2-BE44-47DD-88B9-1AD5F2970E90}"/>
    <cellStyle name=";;;" xfId="13012" xr:uid="{86BE4281-AA75-4387-9E42-4B936BC4F709}"/>
    <cellStyle name="??" xfId="324" xr:uid="{1DC47355-56B8-4BA4-BE64-EAD604DA63B7}"/>
    <cellStyle name="?? [0.00]_????" xfId="325" xr:uid="{48590809-CC92-4C7E-88ED-E5A0E6C7CF13}"/>
    <cellStyle name="??&amp;O?&amp;H?_x0008__x000f__x0007_?_x0007__x0001__x0001_" xfId="326" xr:uid="{DB9F7711-097C-4490-AA1B-072EA4A0E371}"/>
    <cellStyle name="??&amp;O?&amp;H?_x0008_??_x0007__x0001__x0001_" xfId="327" xr:uid="{00CA65A9-6810-4EC7-98F0-F41756A618B0}"/>
    <cellStyle name="???? [0.00]_????" xfId="328" xr:uid="{A965470C-5B51-47AA-9A03-CDEBB12FBA2E}"/>
    <cellStyle name="????_????" xfId="329" xr:uid="{5B230F8D-EAE3-4D13-BF60-A4992CC8E561}"/>
    <cellStyle name="??_  ?  ?  " xfId="330" xr:uid="{519B01D0-4B98-4577-A2CA-849F0E4F38AC}"/>
    <cellStyle name="??_x0002__x0008_W?????????_x000c_0]" xfId="331" xr:uid="{32D738D7-8449-4E0B-96CD-0F1E9F2FE4FA}"/>
    <cellStyle name="[0]" xfId="332" xr:uid="{69FA390F-D79F-42AD-AE27-296DE45C406D}"/>
    <cellStyle name="]WEQR" xfId="333" xr:uid="{3B7C44DE-250F-4CFE-8A2F-60F19F233628}"/>
    <cellStyle name="___Part List" xfId="334" xr:uid="{A50784A6-9E9C-4007-8285-9554A760609B}"/>
    <cellStyle name="_~5062629" xfId="13013" xr:uid="{D8BDD8CF-8E47-485C-9860-4E00B3F4245A}"/>
    <cellStyle name="_~6347951" xfId="335" xr:uid="{D8AB2C04-5676-46BF-AC4B-353766D21BCA}"/>
    <cellStyle name="_04-09 VDR IEI" xfId="336" xr:uid="{AA0C12F9-FA21-4568-82F2-FE2410BED160}"/>
    <cellStyle name="_04-12 VDR IEI 1" xfId="337" xr:uid="{22966525-CC5E-4DC4-832D-8B0C87591087}"/>
    <cellStyle name="_05-01 VDR IEI 1" xfId="338" xr:uid="{6910E8CB-B3BB-48A0-B250-40C76DBDF31A}"/>
    <cellStyle name="_05-05 VDR IEI " xfId="339" xr:uid="{569037CF-4837-492B-82AF-32684BAFFB0C}"/>
    <cellStyle name="_05-05 VDR IEI _06-04 TYP Packing KD Assy" xfId="340" xr:uid="{D89C229C-5BFC-490C-9ABF-5036F8B67759}"/>
    <cellStyle name="_05-05 VDR IEI _A.S.I.A Jan'07" xfId="341" xr:uid="{5B1656D8-C67C-4506-8626-7EC645FF98D2}"/>
    <cellStyle name="_05-05 VDR IEI _A.S.I.A May'06" xfId="342" xr:uid="{6715F66E-5954-45FD-803F-4AEA4F151972}"/>
    <cellStyle name="_05-05 VDR IEI _A.S.I.A Oct'06 REV" xfId="343" xr:uid="{FD1863EE-59CE-46E5-8627-275FE6C22D08}"/>
    <cellStyle name="_05-05 VDR IEI _ALLOCATION CONSUMABLE 0606" xfId="344" xr:uid="{3F875400-4596-4028-82D8-22ED01A73C7E}"/>
    <cellStyle name="_05-05 VDR IEI _ALLOCATION CONSUMABLE 0706" xfId="345" xr:uid="{64F316DF-9BEB-403F-BAEC-1EE771575B74}"/>
    <cellStyle name="_05-05 VDR IEI _ALLOCATION CONSUMABLE 1006" xfId="346" xr:uid="{B3BCBB82-897A-4110-B794-AAF83ED3288D}"/>
    <cellStyle name="_05-05 VDR IEI _Book2" xfId="347" xr:uid="{B1199601-CEF8-48C9-BB48-A3857A0BF1AA}"/>
    <cellStyle name="_05-05 VDR IEI _Book3" xfId="348" xr:uid="{319A84C8-0637-4D28-B888-4E80D9836E3D}"/>
    <cellStyle name="_05-05 VDR IEI _Book4" xfId="349" xr:uid="{8648A9AD-BAE9-44D1-AD9C-3F2FB487F1D1}"/>
    <cellStyle name="_05-05 VDR IEI _Calculation  0206QUOT (NEW FORM)" xfId="350" xr:uid="{A842B60E-C4F6-440E-BEEC-2A34F841DA03}"/>
    <cellStyle name="_05-05 VDR IEI _Calculation  0306QUOT (NEW FORM) rev" xfId="351" xr:uid="{44EFBA29-3847-46C1-83A3-2D58D1269C50}"/>
    <cellStyle name="_05-05 VDR IEI _Calculation  0506QUOT (NEW FORM)" xfId="352" xr:uid="{2D2519E2-0797-40D0-9A63-119051327A00}"/>
    <cellStyle name="_05-05 VDR IEI _Calculation  0606QUOT (NEW FORM)" xfId="353" xr:uid="{ABD8E42B-D332-4F9E-AE68-3BB3F1F4133E}"/>
    <cellStyle name="_05-05 VDR IEI _Calculation  0706QUOT (NEW FORM)" xfId="354" xr:uid="{F12ADE76-969B-45DE-A7E7-10A1A4461E1C}"/>
    <cellStyle name="_05-05 VDR IEI _Calculation  0806QUOT (NEW FORM) R" xfId="355" xr:uid="{CA18D54E-AAE5-4E9F-84CF-DE333EF4B230}"/>
    <cellStyle name="_05-05 VDR IEI _Calculation  0906QUOT (NEW FORM) - 1" xfId="356" xr:uid="{D112E26D-6EE2-4189-B102-0BCEC4BB7C8B}"/>
    <cellStyle name="_05-05 VDR IEI _Calculation 0107QUOT (NEW FORM)" xfId="357" xr:uid="{4335B91C-35E9-464E-996E-619886C3D0DA}"/>
    <cellStyle name="_05-05 VDR IEI _Calculation 0207QUOT (NEW FORM) REPAIR" xfId="358" xr:uid="{BA9812A2-C8C5-4845-AD7C-77C9609835EC}"/>
    <cellStyle name="_05-05 VDR IEI _Calculation 0406QUOT (NEW FORM) rev (version 1)" xfId="359" xr:uid="{7FBE329A-80D6-42DF-9EB3-858ADC2C2ED9}"/>
    <cellStyle name="_05-05 VDR IEI _Calculation 1006QUOT (NEW FORM) Rev" xfId="360" xr:uid="{509BB3D0-FC48-4A59-947D-2CCDA1EB355B}"/>
    <cellStyle name="_05-05 VDR IEI _Calculation 1106QUOT (NEW FORM) REPAIR" xfId="361" xr:uid="{DC3025E1-C162-432B-9949-94761B87F20A}"/>
    <cellStyle name="_05-05 VDR IEI _Calculation 1206QUOT (NEW FORM)REV B" xfId="362" xr:uid="{922D19C7-10F2-4954-BEF8-F3582E8F727B}"/>
    <cellStyle name="_05-05 VDR IEI _det ending consumable 0906" xfId="363" xr:uid="{26EA037D-E6E6-472C-9DE3-24994E6EE809}"/>
    <cellStyle name="_05-05 VDR IEI _detail inventories Nov06" xfId="364" xr:uid="{F60AC98B-17B3-4DD4-B95F-1E88C37BE22F}"/>
    <cellStyle name="_05-05 VDR IEI _Ending RM &amp; WIP" xfId="365" xr:uid="{70DBE61A-A6DA-4E57-BAAF-FC0133D588CE}"/>
    <cellStyle name="_05-05 VDR IEI _Ending RM,WIP.table" xfId="366" xr:uid="{BCB2D8B0-076D-4BBA-824D-7C5D2E83064C}"/>
    <cellStyle name="_05-05 VDR IEI _FIFO ENDING BALANCE 1005 ~ 0906R" xfId="367" xr:uid="{960FF253-906F-4428-BF89-EB4AC646027D}"/>
    <cellStyle name="_05-07 VDR IEI " xfId="368" xr:uid="{E8159A4C-E421-4C74-BE28-4F723B0516AD}"/>
    <cellStyle name="_05-07 VDR IEI _A3 TB Muramoto Sept 30, 2009V5" xfId="369" xr:uid="{4AF1647C-7F6C-46E8-BC57-87CE50F0C6A7}"/>
    <cellStyle name="_1.RBL Related Transactions &amp; note 2010-Q2" xfId="10515" xr:uid="{894E0445-4B42-4A69-8D89-20B26C46C656}"/>
    <cellStyle name="_1.RBL Related Transactions &amp; note 2010-Q2 2" xfId="36883" xr:uid="{8B610C3B-D974-469B-A277-0DC9E8AD9AE1}"/>
    <cellStyle name="_3.PS_Related Transactions &amp; note 2010-Q2" xfId="10516" xr:uid="{F4954C64-C249-49A2-8BCA-04DC05E61205}"/>
    <cellStyle name="_3.PS_Related Transactions &amp; note 2010-Q2 2" xfId="36884" xr:uid="{86DB821D-E8C7-4BC0-B8A7-03D894DBE284}"/>
    <cellStyle name="_3KOMSEL_worksheet_123106" xfId="370" xr:uid="{1B095F46-F8BF-46C0-80A8-78D0C12AA3F7}"/>
    <cellStyle name="_7.STL Related Transactions &amp; note 2010-Q2" xfId="13014" xr:uid="{5623947D-465B-4B23-99AD-FEE205CD7DD9}"/>
    <cellStyle name="_A3. Worksheet DFDS Dec 2009 v2" xfId="371" xr:uid="{AB8A7C44-3C84-46B9-B103-AE80F6359C56}"/>
    <cellStyle name="_A4 FDK_Mar-09 Final CF" xfId="372" xr:uid="{6FE12AF2-D681-4979-AE07-3B279B2ABF3B}"/>
    <cellStyle name="_A4 Japan AE Power_Dec-2008-1604" xfId="373" xr:uid="{2D897621-9DE2-4378-B834-4F566A96FC9E}"/>
    <cellStyle name="_Adjustment Diff Megaport_ TUC-TI" xfId="13015" xr:uid="{44191A6C-5571-4D81-A664-81D4EA0B2D75}"/>
    <cellStyle name="_Aktiva 3kom 2006" xfId="374" xr:uid="{CA5877E5-33B5-4B26-878E-FA1E5ECB7CCE}"/>
    <cellStyle name="_AR" xfId="36885" xr:uid="{880B3268-96B0-4AB2-85FD-D4829DD1FD9C}"/>
    <cellStyle name="_balikpapan-12-2004" xfId="375" xr:uid="{E48171F4-1618-45F8-A72C-FE2293D7FEAF}"/>
    <cellStyle name="_balikpapan-12-2004_Book1" xfId="376" xr:uid="{5CB8B13E-D51D-41BE-9583-4794DBAA2AF2}"/>
    <cellStyle name="_balikpapan-12-2004_FA Cabang" xfId="377" xr:uid="{04483B46-4EA1-4EDE-8EEF-F5F706DCA013}"/>
    <cellStyle name="_balikpapan-12-2004_K. Fixed Asset" xfId="378" xr:uid="{C7127F6C-954E-45AF-A747-F2B059747AD2}"/>
    <cellStyle name="_balikpapan-12-2004_Pusat1207" xfId="379" xr:uid="{450BAB80-0F34-4C21-B73A-0E948ED7272B}"/>
    <cellStyle name="_balikpapan-12-2004_Uang muka" xfId="380" xr:uid="{D97ED635-F6AE-4027-A186-4E227361364E}"/>
    <cellStyle name="_balikpapan-12-2004_WBS.2_Lene" xfId="381" xr:uid="{2534C1E8-16C0-4445-AAE1-58DC59485694}"/>
    <cellStyle name="_balikpapan-12-2004_Worksheet Trikomsel-07" xfId="382" xr:uid="{6863C047-CE47-4ED3-8382-5A4F3CDA96F3}"/>
    <cellStyle name="_Balikpapan-12-2006" xfId="383" xr:uid="{2F89C7E6-8109-4815-AF82-D02DDEE43415}"/>
    <cellStyle name="_bandung-12-2006" xfId="384" xr:uid="{555692F5-B3DD-4BA7-9FBF-36578C3EF2F8}"/>
    <cellStyle name="_BDM 2006" xfId="385" xr:uid="{2586F7B5-5487-4F3D-B977-4CBBCA8608FE}"/>
    <cellStyle name="_BDM_leasing" xfId="386" xr:uid="{5A5DD286-3E29-457B-AAD3-79E52AFEC256}"/>
    <cellStyle name="_BELI" xfId="387" xr:uid="{76E33E37-894B-48F9-9818-84935B36BE51}"/>
    <cellStyle name="_Book1" xfId="388" xr:uid="{3023DF11-99F6-4745-8358-570DF273B6D1}"/>
    <cellStyle name="_C to V Dec 31, 06 Trikomsel updated" xfId="389" xr:uid="{4D6FE96E-6B14-4D73-8FD9-DD270F3C0343}"/>
    <cellStyle name="_Calculation Agustus 05 - Jakarta" xfId="390" xr:uid="{B1874967-8D6C-44E5-9E23-25F75419DFB3}"/>
    <cellStyle name="_CASH ON HAND" xfId="391" xr:uid="{1858E257-D1BC-4100-9CD0-8DD1F7943FC7}"/>
    <cellStyle name="_CoBrand 's IIG-THAILAND" xfId="13016" xr:uid="{6F92B53F-F945-4595-BCC1-40E51163B61F}"/>
    <cellStyle name="_CoBrand 's IX-THAILAND" xfId="13017" xr:uid="{A6DA0751-FA5C-4260-A12F-36B7187D40D4}"/>
    <cellStyle name="_Copy IEI" xfId="392" xr:uid="{C2927C94-A932-40FE-A47A-9CC9C6D99B63}"/>
    <cellStyle name="_Copy IEI_A3 TB Muramoto Sept 30, 2009V5" xfId="393" xr:uid="{32178AA3-953A-4220-B073-FCE7168C00C6}"/>
    <cellStyle name="_Data Cash and Bank" xfId="394" xr:uid="{61683CA6-E64F-43F5-986C-7354BF910B23}"/>
    <cellStyle name="_DTA March10" xfId="395" xr:uid="{0906F9A5-8816-4470-AFFA-CA72D99E6465}"/>
    <cellStyle name="_Fixkostenstruktur" xfId="396" xr:uid="{D6694BD1-FF1F-475C-83E3-384873C745F2}"/>
    <cellStyle name="_Fixkostenverlauf" xfId="397" xr:uid="{7CCD4E55-AD04-4674-9258-B17BE9333EE3}"/>
    <cellStyle name="_Form BG2K" xfId="13018" xr:uid="{FCA5AC67-D8AD-40F6-BFEB-1A6E06A2B6FE}"/>
    <cellStyle name="_Form BG2K_1" xfId="13019" xr:uid="{32D45537-3A27-4A7C-A45A-CABDF879840B}"/>
    <cellStyle name="_Form BG2K_111010 Capex" xfId="13020" xr:uid="{FD5C4127-3444-4AC6-873A-4428034A01B3}"/>
    <cellStyle name="_Form BG2K_111110 Capex" xfId="13021" xr:uid="{ED310CA7-CD56-4A6E-8B93-E3CC9B9BC1D7}"/>
    <cellStyle name="_Form BG2K_2" xfId="13022" xr:uid="{78E56934-56D5-4DA0-8AE6-BF2107301BCC}"/>
    <cellStyle name="_Form BG2K_2 2" xfId="16382" xr:uid="{61C3EC5F-2346-4EC4-8D98-0FFAF6CC0D90}"/>
    <cellStyle name="_Form BG2K_Sheet Assumption" xfId="13023" xr:uid="{AC038D1B-2890-4DBF-849C-6A6A9B5A3688}"/>
    <cellStyle name="_Form BG2K_Sheet Manpower" xfId="13024" xr:uid="{4D508E25-0D34-466B-94C1-98CCBECFAA53}"/>
    <cellStyle name="_Form BG2K_Summary Capex for 2 ch" xfId="13025" xr:uid="{9F47F724-D42B-456B-8A51-D88593E039BB}"/>
    <cellStyle name="_Form BG2K_XX1130 Capex" xfId="13026" xr:uid="{6F542C5B-2CF8-4D47-B8A7-18AB32A78293}"/>
    <cellStyle name="_Form BG2K_XX2110 Capex_review" xfId="13027" xr:uid="{04FDA103-7820-4D98-9230-FAC612F18F4E}"/>
    <cellStyle name="_G. Prepayment" xfId="398" xr:uid="{057C7BDE-FB6F-482A-92DF-19508F321847}"/>
    <cellStyle name="_G.Prepayment-Sept07" xfId="399" xr:uid="{D2A47003-4503-4672-9A6F-F5C958D621D0}"/>
    <cellStyle name="_GL HUTANG-Sent" xfId="400" xr:uid="{D29B3BA4-C5B4-4F4A-8C70-69BA23205104}"/>
    <cellStyle name="_Hutang Pajak" xfId="401" xr:uid="{4F6671B5-A3FF-4414-9B3C-54DF42BC5F52}"/>
    <cellStyle name="_Hutang Pajak-Sent" xfId="402" xr:uid="{79CF3B54-9EC6-40CC-9D36-BBC498C90441}"/>
    <cellStyle name="_Impairment and DTA-BITCO Dec. 2007(ปรับ IC)" xfId="13028" xr:uid="{02B473B2-F4B6-4FE5-A17A-14433E65D852}"/>
    <cellStyle name="_Impairment and DTA-BITCO Dec. 2007(ปรับ IC) 2" xfId="16383" xr:uid="{38257EA6-2D4E-4F8C-86BF-CE327791D1F5}"/>
    <cellStyle name="_K, fixed assets-trikomsel" xfId="403" xr:uid="{0F7476B6-8017-4C21-92B0-E505F46F6A74}"/>
    <cellStyle name="_K. Fixed Asset" xfId="404" xr:uid="{19D9F7BA-E4CB-4735-8A53-2FC5B5EFA92A}"/>
    <cellStyle name="_List AR" xfId="405" xr:uid="{5F7F2182-199C-4CF2-9F1F-69009F0D42AC}"/>
    <cellStyle name="_List AR Trade Retail" xfId="406" xr:uid="{9B56C807-070D-43DB-977D-898A23D61B29}"/>
    <cellStyle name="_lokal" xfId="407" xr:uid="{47525B59-D5DB-4820-AD91-DD2BDA22D593}"/>
    <cellStyle name="_makasar-12-2004" xfId="408" xr:uid="{D4151262-982F-4995-AD4E-EB98CCB396A7}"/>
    <cellStyle name="_Medan-09-2004" xfId="409" xr:uid="{764CB03C-1CFD-45BA-9696-F4A47FD73469}"/>
    <cellStyle name="_Medan-09-2004_Book1" xfId="410" xr:uid="{E65A66AD-651B-45E2-B951-80D4287DA2D0}"/>
    <cellStyle name="_Medan-09-2004_FA Cabang" xfId="411" xr:uid="{1E57A393-379C-40E3-BEA7-058F854960D6}"/>
    <cellStyle name="_Medan-09-2004_K. Fixed Asset" xfId="412" xr:uid="{811D651E-84A2-40A8-A108-457A9C2195F3}"/>
    <cellStyle name="_Medan-09-2004_Pusat1207" xfId="413" xr:uid="{A861DC87-E8AD-4702-B35A-C9E9FF61F881}"/>
    <cellStyle name="_Medan-09-2004_Uang muka" xfId="414" xr:uid="{1A4500CF-D387-4BC6-9F8C-002456E1E937}"/>
    <cellStyle name="_Medan-09-2004_WBS.2_Lene" xfId="415" xr:uid="{186FCAD0-F130-40F3-A425-41AEEB31A744}"/>
    <cellStyle name="_Medan-09-2004_Worksheet Trikomsel-07" xfId="416" xr:uid="{6C72D40A-20B4-4CAC-AF26-3FB3269DFF8E}"/>
    <cellStyle name="_Medan-12-2004" xfId="417" xr:uid="{CF26BBCB-014C-4B7C-851E-E43D12D33DDB}"/>
    <cellStyle name="_mkg-09-2004" xfId="418" xr:uid="{B19FF778-CE35-40EB-B960-AD2DE10E8E83}"/>
    <cellStyle name="_Model 1 27-12-07(TMV)" xfId="13029" xr:uid="{51F9FB8F-C2E5-429E-B639-B791C13F457B}"/>
    <cellStyle name="_Model 1 27-12-07(TMV) 2" xfId="16384" xr:uid="{83FD5AFF-6625-44E8-8F09-A471033982DB}"/>
    <cellStyle name="_PERSONAL" xfId="419" xr:uid="{B453BD9A-0643-4B89-907B-9F505C22E102}"/>
    <cellStyle name="_PERSONAL_Book1" xfId="420" xr:uid="{52820BCF-8FA1-4F5B-BC73-8C8CB17D0AC0}"/>
    <cellStyle name="_PERSONAL_FA Cabang" xfId="421" xr:uid="{C9ADF80D-552A-46E1-BA80-25DC703BFE7E}"/>
    <cellStyle name="_PERSONAL_K. Fixed Asset" xfId="422" xr:uid="{50246708-07CB-40B0-AA30-2E23FD1736CB}"/>
    <cellStyle name="_PERSONAL_Pusat1207" xfId="423" xr:uid="{6BBA69A5-2C16-4A65-B568-E81F981DCD51}"/>
    <cellStyle name="_PERSONAL_Uang muka" xfId="424" xr:uid="{B3E37A4E-E540-42A1-B0E9-099BE54336BB}"/>
    <cellStyle name="_PERSONAL_WBS.2_Lene" xfId="425" xr:uid="{E8497787-C65D-491E-B3C9-8084840062A7}"/>
    <cellStyle name="_PERSONAL_Worksheet Trikomsel-07" xfId="426" xr:uid="{9EEB2765-1BD2-43F1-BB89-EBED2AF218F1}"/>
    <cellStyle name="_PIB_Lene" xfId="427" xr:uid="{8925DF3A-BD90-4C07-BA45-41568C5E37D8}"/>
    <cellStyle name="_Piut Stdr 2006" xfId="428" xr:uid="{77227DFD-0DAB-40DB-9B15-1D009FA275EF}"/>
    <cellStyle name="_Piut Stdr 2006_C to V Trikomsel 2007_1st" xfId="429" xr:uid="{DB061C03-57DA-4756-90D3-8B0CD400E6CA}"/>
    <cellStyle name="_Piut Stdr 2006_E, account receivable-Dec07" xfId="430" xr:uid="{3C9C12B6-DEB6-4593-86FD-657D1CFB3785}"/>
    <cellStyle name="_Piut Stdr 2006_F, inventories-dec07" xfId="431" xr:uid="{461874A0-E367-4BB5-8380-EBEF0875DBE4}"/>
    <cellStyle name="_Piut Stdr 2006_FA Cabang" xfId="432" xr:uid="{95660D07-DC76-4899-A13B-B86CD370079F}"/>
    <cellStyle name="_Piut Stdr 2006_N.AccountPayable" xfId="433" xr:uid="{C3E6D9DA-47BD-43E2-A8B1-ED54FD1A18B0}"/>
    <cellStyle name="_Piut Stdr 2006_Piut-12" xfId="434" xr:uid="{7F3E44AC-C0D4-43BB-B2A6-70B189BE26FD}"/>
    <cellStyle name="_PPN PIB '07" xfId="435" xr:uid="{2DC64CA5-7794-4D41-BC3D-612065DCC379}"/>
    <cellStyle name="_Pre FA Summary" xfId="436" xr:uid="{0B509DD7-BE3E-4EC0-9107-415DF784FDFB}"/>
    <cellStyle name="_Project Evaluation FLAG-TIC_15 mil_Apr19-08" xfId="13030" xr:uid="{2FB598EF-D444-4E1B-8772-CABD43B8F054}"/>
    <cellStyle name="_rekap persediaan cabang" xfId="437" xr:uid="{5B256D1B-A15D-4628-B82F-84B5F50E2A7A}"/>
    <cellStyle name="_Rekonsile Desember 2007" xfId="438" xr:uid="{42947C21-87EE-42A0-8A11-FE515EF84705}"/>
    <cellStyle name="_SK-Trennung" xfId="439" xr:uid="{D38546BD-D7A0-452B-ADF5-92CF4EBAEE70}"/>
    <cellStyle name="_SLI_Analysis Tax_0310" xfId="440" xr:uid="{C71A3EB2-1F7A-4A67-95B4-B24320C00ADF}"/>
    <cellStyle name="_SmarthNet's-Singapore" xfId="13031" xr:uid="{33BC7C9E-C72B-4052-AAE3-3E4F3D0515A4}"/>
    <cellStyle name="_Stock Konsol 2006 CTY" xfId="441" xr:uid="{F46B5A4D-A6E3-4EF5-ABBA-2330C29FCA1D}"/>
    <cellStyle name="_Stok 2006" xfId="442" xr:uid="{04B70061-D7C8-4CA4-AEA0-969492382F79}"/>
    <cellStyle name="_Tabelle10 (2)" xfId="443" xr:uid="{7475CD49-1B9D-4874-B687-6BF8E8C7D443}"/>
    <cellStyle name="_Tabelle11 (2)" xfId="444" xr:uid="{0994D330-8A63-4369-8885-17EECE94CE2E}"/>
    <cellStyle name="_Tabelle12 (2)" xfId="445" xr:uid="{A8D15DFD-96D3-4B06-A7C5-478BBAEC42AF}"/>
    <cellStyle name="_Tabelle13 (2)" xfId="446" xr:uid="{64189EF1-AF0F-4B6A-BA0B-BC8AF503247D}"/>
    <cellStyle name="_Tabelle14 (2)" xfId="447" xr:uid="{DEF160DF-8042-4773-AE7F-5EE3F4A62BC7}"/>
    <cellStyle name="_Tabelle15 (2)" xfId="448" xr:uid="{F020BDF6-882B-456D-B191-4FACAA39F553}"/>
    <cellStyle name="_Tabelle16 (2)" xfId="449" xr:uid="{4329C48F-7E7D-4CA6-AC98-9C38D04E48B1}"/>
    <cellStyle name="_Tabelle5" xfId="450" xr:uid="{EA3B4E8F-96A5-4BD4-8CA5-E027F2E16499}"/>
    <cellStyle name="_Tabelle6" xfId="451" xr:uid="{3D867166-1274-474B-ABB4-27C6A122E0A5}"/>
    <cellStyle name="_Tabelle7 (2)" xfId="452" xr:uid="{B4251DA4-8C39-4988-8E7A-1E88B264ED5A}"/>
    <cellStyle name="_Tabelle8 (2)" xfId="453" xr:uid="{81DAB073-ADAA-4C2E-B0EF-230F1532F371}"/>
    <cellStyle name="_Tabelle9 (2)" xfId="454" xr:uid="{A58B906A-A88C-4271-9D3D-1488E2C0537C}"/>
    <cellStyle name="_test pricing Stok" xfId="455" xr:uid="{4CA820B7-9121-4E25-B78D-EC5A6FCFF7D3}"/>
    <cellStyle name="_trikom-01-2005" xfId="456" xr:uid="{5DCFD9B4-20A9-499D-8B7D-567F0BC02BA8}"/>
    <cellStyle name="_trikom-01-2005t" xfId="457" xr:uid="{8E159DC1-E1CC-445A-A1E7-0B687A2B263E}"/>
    <cellStyle name="_trikom-02-2005" xfId="458" xr:uid="{4B10A910-8503-4D15-BE81-71B94C6C260C}"/>
    <cellStyle name="_trikom-03-2005" xfId="459" xr:uid="{FF83F47C-7A8B-4E90-902D-FD10FEF70653}"/>
    <cellStyle name="_trikom-04-2005" xfId="460" xr:uid="{D2E6112A-DEAF-452B-8F67-DE2B29652769}"/>
    <cellStyle name="_trikom-06-2005" xfId="461" xr:uid="{65DF9963-A9C1-432A-9999-0EA2333E8442}"/>
    <cellStyle name="_trikom-07-2004" xfId="462" xr:uid="{D7C5C158-317A-4497-87E3-AA133011C595}"/>
    <cellStyle name="_trikom-07-2005" xfId="463" xr:uid="{27F7D741-9D86-44F9-B30E-F305EB6BD838}"/>
    <cellStyle name="_trikom-08-2005" xfId="464" xr:uid="{F20BD5CA-C1FC-447F-A111-791DAE7F6559}"/>
    <cellStyle name="_trikom-10-2005" xfId="465" xr:uid="{3902D674-89C1-400B-820E-95040AAD3BD4}"/>
    <cellStyle name="_trikom-11-2005" xfId="466" xr:uid="{80825D22-BE73-40D9-8689-B6EEC7FDD9DE}"/>
    <cellStyle name="_trikom-12-2005" xfId="467" xr:uid="{A558C562-07B2-4525-B174-55AAF60EE0F3}"/>
    <cellStyle name="_trikom-bymh-2004" xfId="468" xr:uid="{9D6B7AC8-671E-448B-89B7-F85B5AB48EBD}"/>
    <cellStyle name="_trikom-bymh-2004_Book1" xfId="469" xr:uid="{FB74EC1A-3C07-4C9B-A6CB-E2803A4666EC}"/>
    <cellStyle name="_trikom-bymh-2004_FA Cabang" xfId="470" xr:uid="{528BDA02-C19F-42B8-A03A-65025E03AAA9}"/>
    <cellStyle name="_trikom-bymh-2004_K. Fixed Asset" xfId="471" xr:uid="{04BEA1DD-D4BD-4FA1-AEFF-519BFC968738}"/>
    <cellStyle name="_trikom-bymh-2004_Pusat1207" xfId="472" xr:uid="{E07FE876-11E1-4F5E-B194-95113D08AFDC}"/>
    <cellStyle name="_trikom-bymh-2004_Uang muka" xfId="473" xr:uid="{AF40BE56-6A68-48A3-B3CD-CD392B3B7F34}"/>
    <cellStyle name="_trikom-bymh-2004_WBS.2_Lene" xfId="474" xr:uid="{09ABB21F-03F5-4407-9118-5E7F2D689AA8}"/>
    <cellStyle name="_trikom-bymh-2004_Worksheet Trikomsel-07" xfId="475" xr:uid="{A63CAF52-1AE1-4350-9D26-5A60D2194272}"/>
    <cellStyle name="_trikom-bymh-2005" xfId="476" xr:uid="{EF800E5D-BC2E-46FC-96CF-E6DF830985FA}"/>
    <cellStyle name="_trikom-bymh-2005_Book1" xfId="477" xr:uid="{3A2860F9-B90A-4092-96FC-CA4BBFC75508}"/>
    <cellStyle name="_trikom-bymh-2005_FA Cabang" xfId="478" xr:uid="{7D2B17EB-2747-484D-9D40-6C399146FED7}"/>
    <cellStyle name="_trikom-bymh-2005_K. Fixed Asset" xfId="479" xr:uid="{213F7B2C-278C-4160-B415-4E6B1AAF0DFD}"/>
    <cellStyle name="_trikom-bymh-2005_Pusat1207" xfId="480" xr:uid="{4A6F3049-B526-4134-8025-D39BCFB5039B}"/>
    <cellStyle name="_trikom-bymh-2005_Uang muka" xfId="481" xr:uid="{2A34FA5A-5735-436C-AE56-DC74286ED80E}"/>
    <cellStyle name="_trikom-bymh-2005_WBS.2_Lene" xfId="482" xr:uid="{1433972B-B105-443A-8EA6-E663645A5F35}"/>
    <cellStyle name="_trikom-bymh-2005_Worksheet Trikomsel-07" xfId="483" xr:uid="{99868796-5D34-471F-9BCF-3E3910EDDC64}"/>
    <cellStyle name="_trikom-piut standar-04" xfId="484" xr:uid="{5FBEF73C-3B6E-43B3-8999-DC1F50B7CC89}"/>
    <cellStyle name="_trikom-piut stdr-2005" xfId="485" xr:uid="{AAE3BF65-A777-4A8A-9DB5-AED2D54EF1F0}"/>
    <cellStyle name="_trikom-piut stdr-2005_Book1" xfId="486" xr:uid="{992D06C3-C7B4-40D5-8D83-D41A337E73CC}"/>
    <cellStyle name="_trikom-piut stdr-2005_FA Cabang" xfId="487" xr:uid="{E7651E88-52B9-4FF0-B2E2-0431DE520F10}"/>
    <cellStyle name="_trikom-piut stdr-2005_K. Fixed Asset" xfId="488" xr:uid="{B0A817EF-3599-4134-A23D-2A03F49E2BC3}"/>
    <cellStyle name="_trikom-piut stdr-2005_Pusat1207" xfId="489" xr:uid="{9A9E52BD-ED15-41E2-8860-E90BDF33E796}"/>
    <cellStyle name="_trikom-piut stdr-2005_Uang muka" xfId="490" xr:uid="{343B0D35-DB09-4ACE-B9D8-747FBDD08D47}"/>
    <cellStyle name="_trikom-piut stdr-2005_WBS.2_Lene" xfId="491" xr:uid="{8D96F40F-94D4-4D11-B753-077A4AC90C71}"/>
    <cellStyle name="_trikom-piut stdr-2005_Worksheet Trikomsel-07" xfId="492" xr:uid="{DAB26664-78A6-44BC-9F52-F6D698A0D3E2}"/>
    <cellStyle name="_trikom-sewa-2005" xfId="493" xr:uid="{AA1D2A49-7977-4458-916D-1F6DC7123460}"/>
    <cellStyle name="_Uang muka" xfId="494" xr:uid="{01917DD0-DA13-4A18-BA89-D33BA1247B3C}"/>
    <cellStyle name="_Uang Muka Pajak PPh 22" xfId="495" xr:uid="{0BB1A1D0-33C8-42D3-B87A-F7031FC0CB89}"/>
    <cellStyle name="_UBC 8 year projection 20070111 for True" xfId="13032" xr:uid="{AE124575-897A-4799-B874-2148E20AF4E1}"/>
    <cellStyle name="_UBC 8 year projection 20070111 for True 2" xfId="16385" xr:uid="{33D167A6-0E7B-40E5-8E79-394D0F2963BA}"/>
    <cellStyle name="_WS HID updatest FINAL30may" xfId="496" xr:uid="{BAD7CC5F-A9CF-4FEF-A36D-51AD8297DB4B}"/>
    <cellStyle name="’Ê‰Ý [0.00]_Contents" xfId="497" xr:uid="{AB634FC8-7A6A-43AB-BA0C-EB159DB731BD}"/>
    <cellStyle name="’Ê‰Ý_Contents" xfId="498" xr:uid="{2C96EFB9-642B-47CD-BFEF-F9E2ACC5C41C}"/>
    <cellStyle name="£ BP" xfId="13033" xr:uid="{195BE22F-B17C-4394-9C0E-B81B5C7694CE}"/>
    <cellStyle name="¥ JY" xfId="13034" xr:uid="{6AC8BAD6-6EC9-4D0C-8CB2-16D77CCC7153}"/>
    <cellStyle name="•W_CAP_P001" xfId="499" xr:uid="{6C7CA0D6-8F57-4A28-8A78-EEA3424E1472}"/>
    <cellStyle name="؀" xfId="13035" xr:uid="{44B26FB8-7DA8-4E23-8A86-9898C25077C7}"/>
    <cellStyle name="؀ 2" xfId="16386" xr:uid="{31111BBA-B86B-439A-A87D-548BBC1BE9E7}"/>
    <cellStyle name="êÊ_PLDT" xfId="13036" xr:uid="{0641414E-0286-4183-BAAD-8D696F5CDC07}"/>
    <cellStyle name="ÊÝ [0.00]_PLDT" xfId="13037" xr:uid="{C056C02A-031A-4E83-A212-23F58D0E75D9}"/>
    <cellStyle name="ÊÝ_PLDT" xfId="13038" xr:uid="{1C78B773-3086-43F1-ABB0-E0A575F3E143}"/>
    <cellStyle name="W_Balance Sheet" xfId="500" xr:uid="{410440DB-1F43-494B-ACD6-0B3FD1114118}"/>
    <cellStyle name="Ý¼ [0]_PLDT" xfId="13039" xr:uid="{540A9AA1-B8B5-4DDE-A3CD-646B4C3418E3}"/>
    <cellStyle name="Ý¼_PLDT" xfId="13040" xr:uid="{3410F08E-2E41-4FB6-B0D6-D265F1495B72}"/>
    <cellStyle name="0,0_x000a__x000a_NA_x000a__x000a_" xfId="501" xr:uid="{5FA2738E-463F-4C23-959E-FB4D45942EEE}"/>
    <cellStyle name="0,0_x000a_NA_x000a_" xfId="36886" xr:uid="{AC067195-2980-4243-9750-F2E3E089A5D8}"/>
    <cellStyle name="0,0_x000d__x000a_NA_x000d__x000a_" xfId="248" xr:uid="{6ED202FB-D4E3-4457-9AB5-823C35A1CEE7}"/>
    <cellStyle name="0,0_x000d__x000a_NA_x000d__x000a_ 2" xfId="502" xr:uid="{0DC37B7A-28CF-4FBC-8470-6227155C579C}"/>
    <cellStyle name="0,0_x000d__x000a_NA_x000d__x000a_ 2 2" xfId="11226" xr:uid="{77BD541B-9856-4E13-B4A2-9B4E62ABE1FC}"/>
    <cellStyle name="0,0_x000d__x000a_NA_x000d__x000a_ 2 2 2" xfId="56004" xr:uid="{42A0C193-DA9A-4504-A268-3E99F778BA7D}"/>
    <cellStyle name="0,0_x000d__x000a_NA_x000d__x000a_ 2 3" xfId="12548" xr:uid="{EAF285B6-2C59-4999-86E8-94F3F1B9823D}"/>
    <cellStyle name="0,0_x000d__x000a_NA_x000d__x000a_ 2 4" xfId="12549" xr:uid="{0755B7D8-F391-4A61-BD12-638E3E30C1CE}"/>
    <cellStyle name="0,0_x000d__x000a_NA_x000d__x000a_ 2 5" xfId="10517" xr:uid="{C4E850BE-A2C6-4005-A839-6A72A8862E1A}"/>
    <cellStyle name="0,0_x000d__x000a_NA_x000d__x000a_ 3" xfId="12550" xr:uid="{E5D7263B-6E62-4B87-BE49-2E75A1E75687}"/>
    <cellStyle name="0,0_x000d__x000a_NA_x000d__x000a_ 3 2" xfId="13518" xr:uid="{5A113591-D443-429A-B816-81B274896A5C}"/>
    <cellStyle name="0,0_x000d__x000a_NA_x000d__x000a_ 4" xfId="12551" xr:uid="{32CB50BE-990D-444C-8196-27DDBEA163F4}"/>
    <cellStyle name="0,0_x000d__x000a_NA_x000d__x000a__2011 สำรวจ training need" xfId="36887" xr:uid="{B4F09E11-3766-4760-9988-61D51E23BF5C}"/>
    <cellStyle name="1 000 Kc_laroux" xfId="503" xr:uid="{08D74615-A1D5-4534-BA9A-60152059FDF9}"/>
    <cellStyle name="1 000 Ke_laroux" xfId="504" xr:uid="{D75112D0-1207-4C52-945C-7AFCAA666E14}"/>
    <cellStyle name="12" xfId="12552" xr:uid="{EC1B98A9-215B-4C56-A565-C5CCE013F27F}"/>
    <cellStyle name="¹éºÐÀ²_±âÅ¸" xfId="505" xr:uid="{B07A0656-0F36-43F9-96F5-11C5768E3ECD}"/>
    <cellStyle name="2" xfId="506" xr:uid="{72BE3EA9-A047-49D5-91F5-40768E014172}"/>
    <cellStyle name="20% - Accent1" xfId="26" builtinId="30" customBuiltin="1"/>
    <cellStyle name="20% - Accent1 10" xfId="11118" xr:uid="{229247E6-9B87-4BE9-9E19-5966307D411E}"/>
    <cellStyle name="20% - Accent1 10 10" xfId="56341" xr:uid="{C7102764-9FB2-4472-B358-532F4CE5AD02}"/>
    <cellStyle name="20% - Accent1 10 11" xfId="56598" xr:uid="{BD7BD8DB-D418-4A07-B6A7-8A7709C7E8CC}"/>
    <cellStyle name="20% - Accent1 10 2" xfId="11477" xr:uid="{93395743-011A-4126-9CD8-3ED537F53B87}"/>
    <cellStyle name="20% - Accent1 10 2 2" xfId="11764" xr:uid="{10D661FD-9947-4790-8FCE-5495678E46C1}"/>
    <cellStyle name="20% - Accent1 10 2 2 2" xfId="12423" xr:uid="{879FBBC0-FC0B-47F0-8C88-EC6166F16996}"/>
    <cellStyle name="20% - Accent1 10 2 2 2 2" xfId="18782" xr:uid="{C46D6B4B-833F-4A3E-AE5D-CB42AC8E57FD}"/>
    <cellStyle name="20% - Accent1 10 2 2 2 2 2" xfId="25777" xr:uid="{AB41E60A-8BDC-4DB1-BD36-7474B3376219}"/>
    <cellStyle name="20% - Accent1 10 2 2 2 2 2 2" xfId="42336" xr:uid="{710A0744-1B98-40C1-869B-426A0D98EC9B}"/>
    <cellStyle name="20% - Accent1 10 2 2 2 2 3" xfId="32231" xr:uid="{65611888-2C06-492F-ABF9-37699F8F0547}"/>
    <cellStyle name="20% - Accent1 10 2 2 2 3" xfId="22264" xr:uid="{5C34FE6C-67E2-46CA-B27F-A3D1F65FF68E}"/>
    <cellStyle name="20% - Accent1 10 2 2 2 3 2" xfId="40281" xr:uid="{A83E5B81-A8BC-4E2F-A49D-7A444899C908}"/>
    <cellStyle name="20% - Accent1 10 2 2 2 4" xfId="30135" xr:uid="{A5170164-37D2-4976-BE44-48CD78C02710}"/>
    <cellStyle name="20% - Accent1 10 2 2 3" xfId="17351" xr:uid="{14159E51-83C9-452C-9180-86233D2052D4}"/>
    <cellStyle name="20% - Accent1 10 2 2 3 2" xfId="20892" xr:uid="{5560C668-0F5A-4BF8-8202-39C8C5440349}"/>
    <cellStyle name="20% - Accent1 10 2 2 3 2 2" xfId="27871" xr:uid="{83380613-7EEA-4A80-8C71-1B9D68021371}"/>
    <cellStyle name="20% - Accent1 10 2 2 3 2 2 2" xfId="42338" xr:uid="{2C3A31CF-BFCC-4C95-A739-E41AE862320E}"/>
    <cellStyle name="20% - Accent1 10 2 2 3 2 3" xfId="32233" xr:uid="{F55901A8-2164-4EFE-9015-CDC4EC7DBF19}"/>
    <cellStyle name="20% - Accent1 10 2 2 3 3" xfId="24435" xr:uid="{0F4C26F6-7B8D-4B49-B853-A3368DF9E335}"/>
    <cellStyle name="20% - Accent1 10 2 2 3 3 2" xfId="42337" xr:uid="{16908D67-96A0-431D-A5A9-622BC6D9BB77}"/>
    <cellStyle name="20% - Accent1 10 2 2 3 4" xfId="32232" xr:uid="{8CBAB957-029C-4863-AC70-A4DB545CD64D}"/>
    <cellStyle name="20% - Accent1 10 2 2 4" xfId="18192" xr:uid="{501B12A1-1758-4C1B-9B7A-6DAF6562A989}"/>
    <cellStyle name="20% - Accent1 10 2 2 4 2" xfId="25187" xr:uid="{C9629C1A-F0A5-4042-9FCA-8D39D8453D72}"/>
    <cellStyle name="20% - Accent1 10 2 2 4 2 2" xfId="42339" xr:uid="{E7F0BA4F-129B-4040-8772-0B109076F328}"/>
    <cellStyle name="20% - Accent1 10 2 2 4 3" xfId="32234" xr:uid="{9E0F36BA-2EAB-42F5-A841-7F3BCF59AA02}"/>
    <cellStyle name="20% - Accent1 10 2 2 5" xfId="21699" xr:uid="{7C8D9E1C-89E5-4B13-B332-24E2415A2D7E}"/>
    <cellStyle name="20% - Accent1 10 2 2 5 2" xfId="40280" xr:uid="{DC815E9D-D0E5-45CF-945B-3BFA3C273059}"/>
    <cellStyle name="20% - Accent1 10 2 2 6" xfId="30134" xr:uid="{764C4445-A45D-44E2-96BA-FED1D9CC6608}"/>
    <cellStyle name="20% - Accent1 10 2 3" xfId="12141" xr:uid="{9B285353-5D56-46DD-8D30-E7C85CA0DBDB}"/>
    <cellStyle name="20% - Accent1 10 2 3 2" xfId="18500" xr:uid="{0AF2C03F-70A3-4274-AA39-FB61C398CB21}"/>
    <cellStyle name="20% - Accent1 10 2 3 2 2" xfId="25495" xr:uid="{68D8B275-3CD0-48CB-8C31-EAC5E5A38BF2}"/>
    <cellStyle name="20% - Accent1 10 2 3 2 2 2" xfId="42340" xr:uid="{082702FF-1E56-4D14-AA27-1ADAB17B2415}"/>
    <cellStyle name="20% - Accent1 10 2 3 2 3" xfId="32235" xr:uid="{80E025DA-32ED-4A46-8516-A2097AEFBCF7}"/>
    <cellStyle name="20% - Accent1 10 2 3 3" xfId="21988" xr:uid="{C8E40C73-2E2D-4716-BE89-804075706C6E}"/>
    <cellStyle name="20% - Accent1 10 2 3 3 2" xfId="40282" xr:uid="{1A8EDE18-1226-48FE-9BAF-B481919096FB}"/>
    <cellStyle name="20% - Accent1 10 2 3 4" xfId="30136" xr:uid="{EACC575A-CD0A-4E7B-8CFC-06AF14596A87}"/>
    <cellStyle name="20% - Accent1 10 2 4" xfId="16602" xr:uid="{DA696B3F-1E29-41B9-B0DC-F7D999883F24}"/>
    <cellStyle name="20% - Accent1 10 2 4 2" xfId="20252" xr:uid="{AD22C5AB-517A-44BF-8A5A-BC123E64BD6E}"/>
    <cellStyle name="20% - Accent1 10 2 4 2 2" xfId="27231" xr:uid="{3F64CE83-8144-46E3-B5FD-7A99BADDF54E}"/>
    <cellStyle name="20% - Accent1 10 2 4 2 2 2" xfId="42342" xr:uid="{A6782D5F-2F61-471B-A619-D3ABAC214D5F}"/>
    <cellStyle name="20% - Accent1 10 2 4 2 3" xfId="32237" xr:uid="{5402A864-D395-4112-ACA5-A1C350C8AB63}"/>
    <cellStyle name="20% - Accent1 10 2 4 3" xfId="23801" xr:uid="{2FD2F38C-2E9C-4D8F-AFCA-8E6850A3B529}"/>
    <cellStyle name="20% - Accent1 10 2 4 3 2" xfId="42341" xr:uid="{C7CFD02E-3997-4910-81B1-E451FBF193F1}"/>
    <cellStyle name="20% - Accent1 10 2 4 4" xfId="32236" xr:uid="{E0002594-6D95-413F-8B84-8F028CD76C66}"/>
    <cellStyle name="20% - Accent1 10 2 5" xfId="17913" xr:uid="{1E3C2EF6-C7D6-44A7-B521-D7AB7BCA3336}"/>
    <cellStyle name="20% - Accent1 10 2 5 2" xfId="24908" xr:uid="{77456552-D42D-4807-A906-C44E239D5E44}"/>
    <cellStyle name="20% - Accent1 10 2 5 2 2" xfId="42343" xr:uid="{44850482-3D1A-4A94-B610-B5A21FA071ED}"/>
    <cellStyle name="20% - Accent1 10 2 5 3" xfId="32238" xr:uid="{D65D6481-A0B0-40CB-A325-3A9577252410}"/>
    <cellStyle name="20% - Accent1 10 2 6" xfId="21423" xr:uid="{6C804E5F-F992-4DFA-A225-1D30BE0AE76F}"/>
    <cellStyle name="20% - Accent1 10 2 6 2" xfId="40279" xr:uid="{E4D0BF4E-BD35-41CA-B1BE-AF6DC826F8B3}"/>
    <cellStyle name="20% - Accent1 10 2 7" xfId="30133" xr:uid="{3082208B-2F66-484B-A4E0-6C0B3079B01A}"/>
    <cellStyle name="20% - Accent1 10 3" xfId="11625" xr:uid="{9DCB4A0A-182F-40A6-ABED-55AD208A5181}"/>
    <cellStyle name="20% - Accent1 10 3 2" xfId="12285" xr:uid="{890B236A-9CB3-4FF2-9F72-B540FFE9047E}"/>
    <cellStyle name="20% - Accent1 10 3 2 2" xfId="18644" xr:uid="{1137FD2E-995E-4FDD-837D-71BA6D7BEF1F}"/>
    <cellStyle name="20% - Accent1 10 3 2 2 2" xfId="25639" xr:uid="{00E2F133-463A-473A-981B-061078EFE364}"/>
    <cellStyle name="20% - Accent1 10 3 2 2 2 2" xfId="42344" xr:uid="{488AE8F5-CCE0-467F-871C-A5FA7673B73A}"/>
    <cellStyle name="20% - Accent1 10 3 2 2 3" xfId="32239" xr:uid="{8945DE12-EF2F-46FF-ABDF-73209A1C62FC}"/>
    <cellStyle name="20% - Accent1 10 3 2 3" xfId="22128" xr:uid="{E4760FEF-8F9D-4D49-B905-BA9A8589DB0D}"/>
    <cellStyle name="20% - Accent1 10 3 2 3 2" xfId="40284" xr:uid="{8BAF5DBB-9A88-4ABF-9E92-7765D20B0062}"/>
    <cellStyle name="20% - Accent1 10 3 2 4" xfId="30138" xr:uid="{137B53F7-0293-4F11-A70C-EDF5A769FB66}"/>
    <cellStyle name="20% - Accent1 10 3 3" xfId="17030" xr:uid="{86E5E1E7-8A34-4B4C-8361-9AB38681B34A}"/>
    <cellStyle name="20% - Accent1 10 3 3 2" xfId="20582" xr:uid="{DBF29C8C-2862-44B0-B38C-ACCC41832DEC}"/>
    <cellStyle name="20% - Accent1 10 3 3 2 2" xfId="27561" xr:uid="{A143217D-49B8-4D56-BB31-4D35EA6A6DD6}"/>
    <cellStyle name="20% - Accent1 10 3 3 2 2 2" xfId="42346" xr:uid="{7C557EC9-0DE9-41A3-8F91-1BBF1300080A}"/>
    <cellStyle name="20% - Accent1 10 3 3 2 3" xfId="32241" xr:uid="{5AADF59E-F197-4E69-8CEE-7CA66A30AF4A}"/>
    <cellStyle name="20% - Accent1 10 3 3 3" xfId="24125" xr:uid="{B9E5C30D-CE7D-456A-A923-1EFEC4EB151F}"/>
    <cellStyle name="20% - Accent1 10 3 3 3 2" xfId="42345" xr:uid="{FB7CE560-429F-4F8E-896E-727587A5B175}"/>
    <cellStyle name="20% - Accent1 10 3 3 4" xfId="32240" xr:uid="{18D543A3-CD65-4208-B4D1-F99D5C426D7C}"/>
    <cellStyle name="20% - Accent1 10 3 4" xfId="18053" xr:uid="{659FAC0E-4B5E-432A-B53E-58D11F34746F}"/>
    <cellStyle name="20% - Accent1 10 3 4 2" xfId="25048" xr:uid="{5523C54E-66D9-4F7F-9CBD-F013AB6E8779}"/>
    <cellStyle name="20% - Accent1 10 3 4 2 2" xfId="42347" xr:uid="{01033689-2910-471A-85F4-2F54ED044F33}"/>
    <cellStyle name="20% - Accent1 10 3 4 3" xfId="32242" xr:uid="{5D347BD2-5BF6-4FB6-97AD-956F11A94DDF}"/>
    <cellStyle name="20% - Accent1 10 3 5" xfId="21563" xr:uid="{22182BE7-D285-40CE-8E20-1FDE7424196A}"/>
    <cellStyle name="20% - Accent1 10 3 5 2" xfId="40283" xr:uid="{5C9B7590-102D-42BE-AC3B-72E9E0055349}"/>
    <cellStyle name="20% - Accent1 10 3 6" xfId="30137" xr:uid="{3AD7EDAB-08AB-47CA-A9E8-C31898A4D0D8}"/>
    <cellStyle name="20% - Accent1 10 4" xfId="11987" xr:uid="{5AC52907-4C35-4CD6-A682-E4DCB070C828}"/>
    <cellStyle name="20% - Accent1 10 4 2" xfId="18348" xr:uid="{BD8BAA60-4971-4BD6-8A5A-EE71BEE97146}"/>
    <cellStyle name="20% - Accent1 10 4 2 2" xfId="25343" xr:uid="{A2308C84-7C1E-4EFA-9CE6-AC7E465E2CD8}"/>
    <cellStyle name="20% - Accent1 10 4 2 2 2" xfId="42348" xr:uid="{20EF9615-AC58-4D4B-976B-020A3CA08245}"/>
    <cellStyle name="20% - Accent1 10 4 2 3" xfId="32243" xr:uid="{47532A08-248E-40C0-A179-F541B466C4F4}"/>
    <cellStyle name="20% - Accent1 10 4 3" xfId="21851" xr:uid="{35486813-D633-4C50-9B2B-A50400390591}"/>
    <cellStyle name="20% - Accent1 10 4 3 2" xfId="40285" xr:uid="{EDF6303D-1F33-470E-9459-0CEC859B3D98}"/>
    <cellStyle name="20% - Accent1 10 4 4" xfId="30139" xr:uid="{1B9A0361-06C4-42A1-87C5-503C3DAFBDA9}"/>
    <cellStyle name="20% - Accent1 10 5" xfId="16080" xr:uid="{ABA1C3DE-C08B-4211-8027-6114D313F253}"/>
    <cellStyle name="20% - Accent1 10 5 2" xfId="19933" xr:uid="{BC1093FE-E340-4A26-87EB-B602B440CDE0}"/>
    <cellStyle name="20% - Accent1 10 5 2 2" xfId="26912" xr:uid="{DBB84A5C-1EEC-4AA1-81A5-2C158BCECB29}"/>
    <cellStyle name="20% - Accent1 10 5 2 2 2" xfId="42350" xr:uid="{55FE3832-F14A-43A3-8E46-DBD803825E9C}"/>
    <cellStyle name="20% - Accent1 10 5 2 3" xfId="32245" xr:uid="{E19EB15A-2681-473E-AC7E-E4981AE4195B}"/>
    <cellStyle name="20% - Accent1 10 5 3" xfId="23489" xr:uid="{E988F26B-4CFC-49C8-88E5-BD8B9841F550}"/>
    <cellStyle name="20% - Accent1 10 5 3 2" xfId="42349" xr:uid="{3C4FF84E-CF09-474B-9412-3791DD72EBD6}"/>
    <cellStyle name="20% - Accent1 10 5 4" xfId="32244" xr:uid="{4248D781-C8A3-40C1-A93A-02AAC2E925EC}"/>
    <cellStyle name="20% - Accent1 10 6" xfId="17775" xr:uid="{2FDFA016-F7E7-493C-8843-F7140299410D}"/>
    <cellStyle name="20% - Accent1 10 6 2" xfId="24770" xr:uid="{97522585-CF17-44B6-A6B1-933F21F03C00}"/>
    <cellStyle name="20% - Accent1 10 6 2 2" xfId="42351" xr:uid="{089E72CA-3946-473B-8548-DAD0061C3D7A}"/>
    <cellStyle name="20% - Accent1 10 6 3" xfId="32246" xr:uid="{2CE8587D-440F-4368-BF9B-269D3F863384}"/>
    <cellStyle name="20% - Accent1 10 7" xfId="21287" xr:uid="{53E8C04B-2313-4922-9775-ECD486185839}"/>
    <cellStyle name="20% - Accent1 10 7 2" xfId="39595" xr:uid="{85505DBC-51EC-46A3-AAE9-47683A55A064}"/>
    <cellStyle name="20% - Accent1 10 8" xfId="28785" xr:uid="{98D95E7F-9F1E-49CA-9AC9-9A8BD313E9E5}"/>
    <cellStyle name="20% - Accent1 10 9" xfId="56005" xr:uid="{DA7FC246-20DC-4241-8D5F-79C0389190CC}"/>
    <cellStyle name="20% - Accent1 11" xfId="11149" xr:uid="{814319E6-F958-4D9F-9083-F9A35A91DCE8}"/>
    <cellStyle name="20% - Accent1 11 10" xfId="56342" xr:uid="{1F71E370-3D12-4F1E-8987-C7806F90F4B1}"/>
    <cellStyle name="20% - Accent1 11 11" xfId="56599" xr:uid="{451AE76B-C11E-441F-A731-213D98004648}"/>
    <cellStyle name="20% - Accent1 11 2" xfId="11493" xr:uid="{E77CB020-7DAF-4859-A47A-E6A401977BE2}"/>
    <cellStyle name="20% - Accent1 11 2 2" xfId="11779" xr:uid="{03FE2ACA-9C98-4DE2-A4F3-8AD0D24DC6A7}"/>
    <cellStyle name="20% - Accent1 11 2 2 2" xfId="12438" xr:uid="{80680CA4-A256-4560-B53F-72EE9526EA5D}"/>
    <cellStyle name="20% - Accent1 11 2 2 2 2" xfId="18797" xr:uid="{6EC80F5B-D9BB-409F-B4E7-2EE18807F18A}"/>
    <cellStyle name="20% - Accent1 11 2 2 2 2 2" xfId="25792" xr:uid="{9362AE5C-D8EB-462D-9D87-A6A59A8696F0}"/>
    <cellStyle name="20% - Accent1 11 2 2 2 2 2 2" xfId="42352" xr:uid="{5ECC97E0-CD12-48DE-8AC3-8E0B19833638}"/>
    <cellStyle name="20% - Accent1 11 2 2 2 2 3" xfId="32247" xr:uid="{5365AE4B-78E3-49D0-82EF-9E5039C961E1}"/>
    <cellStyle name="20% - Accent1 11 2 2 2 3" xfId="22279" xr:uid="{EDA80BA6-043A-4545-AE96-B6677C260ED2}"/>
    <cellStyle name="20% - Accent1 11 2 2 2 3 2" xfId="40288" xr:uid="{DCDE41B3-F0A4-457E-A0C1-A7E1115B2861}"/>
    <cellStyle name="20% - Accent1 11 2 2 2 4" xfId="30142" xr:uid="{9B1B0522-532D-4C91-BED3-FC6765CC5595}"/>
    <cellStyle name="20% - Accent1 11 2 2 3" xfId="17364" xr:uid="{34FEF118-F8CA-481E-BC5D-E0D9CC0D78C9}"/>
    <cellStyle name="20% - Accent1 11 2 2 3 2" xfId="20905" xr:uid="{57D4BF47-4FD4-4330-9E12-C9BC31C13685}"/>
    <cellStyle name="20% - Accent1 11 2 2 3 2 2" xfId="27884" xr:uid="{B0600C27-21C5-4F21-B56D-0661730B55FD}"/>
    <cellStyle name="20% - Accent1 11 2 2 3 2 2 2" xfId="42354" xr:uid="{3C756D69-58BC-4D68-B511-8CE5DB5C1F6C}"/>
    <cellStyle name="20% - Accent1 11 2 2 3 2 3" xfId="32249" xr:uid="{87EC4DE3-3B4E-4C40-A66C-039EE7EF176E}"/>
    <cellStyle name="20% - Accent1 11 2 2 3 3" xfId="24448" xr:uid="{463A27E0-2D15-433A-B7A4-29CE1483D601}"/>
    <cellStyle name="20% - Accent1 11 2 2 3 3 2" xfId="42353" xr:uid="{8D15929A-32ED-4B60-AA0A-B99A1D5530EC}"/>
    <cellStyle name="20% - Accent1 11 2 2 3 4" xfId="32248" xr:uid="{2A6CFF78-8553-4DBC-922A-DA7103914664}"/>
    <cellStyle name="20% - Accent1 11 2 2 4" xfId="18207" xr:uid="{C2D91534-6D84-4A05-8703-EAF509951E52}"/>
    <cellStyle name="20% - Accent1 11 2 2 4 2" xfId="25202" xr:uid="{D9FC4820-1238-4E8D-905C-D079FA30FD88}"/>
    <cellStyle name="20% - Accent1 11 2 2 4 2 2" xfId="42355" xr:uid="{93391FB6-B53E-4DF1-AE08-347D1C726F5D}"/>
    <cellStyle name="20% - Accent1 11 2 2 4 3" xfId="32250" xr:uid="{03A6D9FB-358D-458E-94F3-EBD418F64B95}"/>
    <cellStyle name="20% - Accent1 11 2 2 5" xfId="21714" xr:uid="{B368205C-939C-4FC7-8699-DB55D14A2C55}"/>
    <cellStyle name="20% - Accent1 11 2 2 5 2" xfId="40287" xr:uid="{4E6FAEF1-CA7F-4C17-8F37-A3590E5DBDDD}"/>
    <cellStyle name="20% - Accent1 11 2 2 6" xfId="30141" xr:uid="{8FA07A32-A12D-4C9E-B9BC-BADD2DBEDC71}"/>
    <cellStyle name="20% - Accent1 11 2 3" xfId="12156" xr:uid="{83DABD46-CC06-4A21-9F54-A328E6863FA5}"/>
    <cellStyle name="20% - Accent1 11 2 3 2" xfId="18515" xr:uid="{C50AD8C0-FD40-4726-8367-4115B4575C9C}"/>
    <cellStyle name="20% - Accent1 11 2 3 2 2" xfId="25510" xr:uid="{E8BFBBDD-6242-4542-AE9F-A72B6765FBE1}"/>
    <cellStyle name="20% - Accent1 11 2 3 2 2 2" xfId="42356" xr:uid="{C47E6A9B-4E26-4CEB-8E99-45B5C0E674D6}"/>
    <cellStyle name="20% - Accent1 11 2 3 2 3" xfId="32251" xr:uid="{022CE829-4144-47B5-8CA8-B4B871D27418}"/>
    <cellStyle name="20% - Accent1 11 2 3 3" xfId="22003" xr:uid="{1A3F98D6-54EA-44D5-899B-3BFDE33D79DC}"/>
    <cellStyle name="20% - Accent1 11 2 3 3 2" xfId="40289" xr:uid="{F72B5080-0122-4C90-9983-D08982D95CAA}"/>
    <cellStyle name="20% - Accent1 11 2 3 4" xfId="30143" xr:uid="{7EC1F566-DC28-43B9-BFF3-5547D7157877}"/>
    <cellStyle name="20% - Accent1 11 2 4" xfId="16617" xr:uid="{D280ADA8-5773-4AC3-BB73-8DB3FA166A0A}"/>
    <cellStyle name="20% - Accent1 11 2 4 2" xfId="20265" xr:uid="{4C9649C5-4F0A-4874-ADA5-F415603B227F}"/>
    <cellStyle name="20% - Accent1 11 2 4 2 2" xfId="27244" xr:uid="{757B51DB-FB00-4BCA-94B5-1543EE92A109}"/>
    <cellStyle name="20% - Accent1 11 2 4 2 2 2" xfId="42358" xr:uid="{916444B7-81DE-46C8-88B5-88F55A9FB7DF}"/>
    <cellStyle name="20% - Accent1 11 2 4 2 3" xfId="32253" xr:uid="{2E5864AB-0914-4AB2-8934-85B6F002BFDF}"/>
    <cellStyle name="20% - Accent1 11 2 4 3" xfId="23814" xr:uid="{8EAF495F-0125-440E-BD79-F595AF5BB76F}"/>
    <cellStyle name="20% - Accent1 11 2 4 3 2" xfId="42357" xr:uid="{063A909C-D2BC-47B4-BC86-AF74D58FD44D}"/>
    <cellStyle name="20% - Accent1 11 2 4 4" xfId="32252" xr:uid="{93A5F735-B049-4B53-8932-6B7E49585FD0}"/>
    <cellStyle name="20% - Accent1 11 2 5" xfId="17928" xr:uid="{E9764FAD-B803-4556-9CC2-F9E3E1E4CF75}"/>
    <cellStyle name="20% - Accent1 11 2 5 2" xfId="24923" xr:uid="{2AC9738F-C3FE-46A1-90C1-7A4AD0915D78}"/>
    <cellStyle name="20% - Accent1 11 2 5 2 2" xfId="42359" xr:uid="{FD0CE1E8-15C3-43AA-B5A4-27128C3A61F7}"/>
    <cellStyle name="20% - Accent1 11 2 5 3" xfId="32254" xr:uid="{B85F10CB-6357-4A40-8957-8C247738D611}"/>
    <cellStyle name="20% - Accent1 11 2 6" xfId="21438" xr:uid="{33F0570E-5185-4408-9AE8-D3957BA262A7}"/>
    <cellStyle name="20% - Accent1 11 2 6 2" xfId="40286" xr:uid="{D872A0E8-D3C2-4347-9191-64C1489F3C28}"/>
    <cellStyle name="20% - Accent1 11 2 7" xfId="30140" xr:uid="{125293BE-E1A7-4754-9EA1-C1624FC6E257}"/>
    <cellStyle name="20% - Accent1 11 3" xfId="11640" xr:uid="{3C832CBB-3863-47C5-B04D-F37515623768}"/>
    <cellStyle name="20% - Accent1 11 3 2" xfId="12300" xr:uid="{E2A49CC0-CA4E-440D-B4B6-87551A10939A}"/>
    <cellStyle name="20% - Accent1 11 3 2 2" xfId="18659" xr:uid="{FDA3D706-65CA-42F8-AB56-7DBCD33A3180}"/>
    <cellStyle name="20% - Accent1 11 3 2 2 2" xfId="25654" xr:uid="{349F6705-4D5B-4360-AA4F-36CD0E20AF80}"/>
    <cellStyle name="20% - Accent1 11 3 2 2 2 2" xfId="42360" xr:uid="{48756FC4-FFB0-44D7-8C0F-3B422D43E8E1}"/>
    <cellStyle name="20% - Accent1 11 3 2 2 3" xfId="32255" xr:uid="{80EDFAD4-A000-4EB1-ACCF-6F853D907BAA}"/>
    <cellStyle name="20% - Accent1 11 3 2 3" xfId="22143" xr:uid="{9DA81D00-BBE7-4987-8AE3-13F5AC2F59E1}"/>
    <cellStyle name="20% - Accent1 11 3 2 3 2" xfId="40291" xr:uid="{44DE88F2-0742-4368-A5AD-E0BB7C0B8D18}"/>
    <cellStyle name="20% - Accent1 11 3 2 4" xfId="30145" xr:uid="{1D28FF5C-6462-42A8-9955-33F3EDA8E5C4}"/>
    <cellStyle name="20% - Accent1 11 3 3" xfId="17043" xr:uid="{4ADB972E-D272-473A-BC85-78FB960DCA5D}"/>
    <cellStyle name="20% - Accent1 11 3 3 2" xfId="20595" xr:uid="{C408BBA0-6F95-4ED9-81B1-1AF91B599BEA}"/>
    <cellStyle name="20% - Accent1 11 3 3 2 2" xfId="27574" xr:uid="{BEA4D787-DCB7-4386-A6C5-3D02E36DE938}"/>
    <cellStyle name="20% - Accent1 11 3 3 2 2 2" xfId="42362" xr:uid="{3A2A3D61-EA63-4475-97A1-249259ECA5DE}"/>
    <cellStyle name="20% - Accent1 11 3 3 2 3" xfId="32257" xr:uid="{2F97FF80-3363-4C30-B6E0-7387280984D8}"/>
    <cellStyle name="20% - Accent1 11 3 3 3" xfId="24138" xr:uid="{E166BF92-EC3E-4EE5-A055-92A2FC648C7E}"/>
    <cellStyle name="20% - Accent1 11 3 3 3 2" xfId="42361" xr:uid="{5E3B3C08-9E6F-44E0-8879-F73D3ACDAFC4}"/>
    <cellStyle name="20% - Accent1 11 3 3 4" xfId="32256" xr:uid="{E28375BC-35B5-411E-A74D-12F584B3A48E}"/>
    <cellStyle name="20% - Accent1 11 3 4" xfId="18068" xr:uid="{2614D96C-80EB-4249-B269-80B4D5384F6F}"/>
    <cellStyle name="20% - Accent1 11 3 4 2" xfId="25063" xr:uid="{112BCA2D-F65E-4AF8-A349-74ADFCB81AB6}"/>
    <cellStyle name="20% - Accent1 11 3 4 2 2" xfId="42363" xr:uid="{0D0D5706-C10B-489E-95E9-D57C21EE6B20}"/>
    <cellStyle name="20% - Accent1 11 3 4 3" xfId="32258" xr:uid="{7EDD853F-3C15-4275-B29F-4C13FFBD1DC3}"/>
    <cellStyle name="20% - Accent1 11 3 5" xfId="21578" xr:uid="{9811A0B6-6A35-4A89-AED2-31555FAB2894}"/>
    <cellStyle name="20% - Accent1 11 3 5 2" xfId="40290" xr:uid="{2A9EA287-DA42-48CC-BA94-E7C974FC7E80}"/>
    <cellStyle name="20% - Accent1 11 3 6" xfId="30144" xr:uid="{68E8CB54-D49A-4BCA-9D49-3BCE0DC3C981}"/>
    <cellStyle name="20% - Accent1 11 4" xfId="12003" xr:uid="{A8AD151D-2137-4449-BBE1-1171DCA98227}"/>
    <cellStyle name="20% - Accent1 11 4 2" xfId="18363" xr:uid="{35DE3036-8165-4ACB-9E22-0099F7A175F5}"/>
    <cellStyle name="20% - Accent1 11 4 2 2" xfId="25358" xr:uid="{5B8A6314-33C4-41EF-BB7F-36A59C0A2870}"/>
    <cellStyle name="20% - Accent1 11 4 2 2 2" xfId="42364" xr:uid="{526F22F8-0376-4181-9C92-6E0068B1EE41}"/>
    <cellStyle name="20% - Accent1 11 4 2 3" xfId="32259" xr:uid="{939720CB-5E67-4018-848C-43E48FA4BAA7}"/>
    <cellStyle name="20% - Accent1 11 4 3" xfId="21866" xr:uid="{CD486287-273B-4D14-89C1-539B3369CC9B}"/>
    <cellStyle name="20% - Accent1 11 4 3 2" xfId="40292" xr:uid="{F4EEAAB2-975F-48F9-999A-D3AB55FE0A24}"/>
    <cellStyle name="20% - Accent1 11 4 4" xfId="30146" xr:uid="{E6FEEABF-6395-4EAA-92E8-A71D44513D9E}"/>
    <cellStyle name="20% - Accent1 11 5" xfId="16096" xr:uid="{D87897C5-0C31-4D33-996C-09391B1FE586}"/>
    <cellStyle name="20% - Accent1 11 5 2" xfId="19946" xr:uid="{50495501-5F3F-450A-AA93-E001653DB219}"/>
    <cellStyle name="20% - Accent1 11 5 2 2" xfId="26925" xr:uid="{45ABCD55-0621-4420-AF4C-F3C8129AC0AA}"/>
    <cellStyle name="20% - Accent1 11 5 2 2 2" xfId="42366" xr:uid="{B4CA9C56-03F5-4D8D-B8B3-1FFF332F557F}"/>
    <cellStyle name="20% - Accent1 11 5 2 3" xfId="32261" xr:uid="{1FD9CC5E-0904-4DF4-9FDA-74AF2F85A45B}"/>
    <cellStyle name="20% - Accent1 11 5 3" xfId="23502" xr:uid="{1DEEF7CB-B462-4F5E-B8FF-5C58378140E8}"/>
    <cellStyle name="20% - Accent1 11 5 3 2" xfId="42365" xr:uid="{BF417866-EE1D-42D5-881E-AAB446BD18FE}"/>
    <cellStyle name="20% - Accent1 11 5 4" xfId="32260" xr:uid="{535563AF-5A29-4FE3-8CCD-DC038A3A4F89}"/>
    <cellStyle name="20% - Accent1 11 6" xfId="17790" xr:uid="{8972E5C5-3904-4C17-A399-DE905FC8671F}"/>
    <cellStyle name="20% - Accent1 11 6 2" xfId="24785" xr:uid="{2232853C-6EEA-4F27-9CD4-2F108AD11798}"/>
    <cellStyle name="20% - Accent1 11 6 2 2" xfId="42367" xr:uid="{F7276F28-FE38-4449-AF70-999AB46DBD7C}"/>
    <cellStyle name="20% - Accent1 11 6 3" xfId="32262" xr:uid="{CF5FA6F0-E125-433E-A40E-8BDA9808F243}"/>
    <cellStyle name="20% - Accent1 11 7" xfId="21302" xr:uid="{57945861-6539-4FEB-93A0-B7849D20062F}"/>
    <cellStyle name="20% - Accent1 11 7 2" xfId="39596" xr:uid="{CAB6C408-FFE5-43F6-A418-59737327AF4F}"/>
    <cellStyle name="20% - Accent1 11 8" xfId="28786" xr:uid="{038CBEA2-6645-4CC8-9586-E2F8375115AB}"/>
    <cellStyle name="20% - Accent1 11 9" xfId="56006" xr:uid="{C8B695CF-C35E-44C9-AF48-94C485079819}"/>
    <cellStyle name="20% - Accent1 12" xfId="11207" xr:uid="{65684865-137D-4C9F-8297-148205DEBD0A}"/>
    <cellStyle name="20% - Accent1 12 10" xfId="56343" xr:uid="{EF28D82E-CCBB-4C8A-9BC4-F75E3FDFB787}"/>
    <cellStyle name="20% - Accent1 12 11" xfId="56600" xr:uid="{A49594D0-E108-4313-AE04-A3218FC9F06A}"/>
    <cellStyle name="20% - Accent1 12 2" xfId="11512" xr:uid="{B70A071D-8D62-4F18-A992-9DD5580A22FB}"/>
    <cellStyle name="20% - Accent1 12 2 2" xfId="11797" xr:uid="{AC66D37C-8B6C-4129-895F-0DE453E2AC57}"/>
    <cellStyle name="20% - Accent1 12 2 2 2" xfId="12456" xr:uid="{AA342BC6-40F1-44DF-AE08-8B5034838209}"/>
    <cellStyle name="20% - Accent1 12 2 2 2 2" xfId="18815" xr:uid="{7FDE517F-FF51-4E85-A9F1-251C94FC5C72}"/>
    <cellStyle name="20% - Accent1 12 2 2 2 2 2" xfId="25810" xr:uid="{8A2F8BCD-D0AF-4AA7-A019-E1DE159D70A6}"/>
    <cellStyle name="20% - Accent1 12 2 2 2 2 2 2" xfId="42368" xr:uid="{E3E3EA2D-1F35-40BC-80DD-D390C6777384}"/>
    <cellStyle name="20% - Accent1 12 2 2 2 2 3" xfId="32263" xr:uid="{60E67F64-4094-4E1A-81C0-99ED0C146809}"/>
    <cellStyle name="20% - Accent1 12 2 2 2 3" xfId="22296" xr:uid="{2BA5DB07-1291-4D1C-BB30-154F2F2DBBF2}"/>
    <cellStyle name="20% - Accent1 12 2 2 2 3 2" xfId="40295" xr:uid="{666B2CB2-62B5-4B90-90A6-F6E1294779F8}"/>
    <cellStyle name="20% - Accent1 12 2 2 2 4" xfId="30149" xr:uid="{5231C96F-CE73-4EDD-B925-FBB53EBD9A66}"/>
    <cellStyle name="20% - Accent1 12 2 2 3" xfId="17379" xr:uid="{DE69B193-D05E-492E-AE2B-7965F81AD80A}"/>
    <cellStyle name="20% - Accent1 12 2 2 3 2" xfId="20920" xr:uid="{C5FF301B-FF2A-4E5C-9CC2-80AFC432F978}"/>
    <cellStyle name="20% - Accent1 12 2 2 3 2 2" xfId="27899" xr:uid="{D0BB669B-DA94-42FA-A440-499F95C4B7D7}"/>
    <cellStyle name="20% - Accent1 12 2 2 3 2 2 2" xfId="42370" xr:uid="{EFAAF869-A9CA-434A-B5BE-93108760AADC}"/>
    <cellStyle name="20% - Accent1 12 2 2 3 2 3" xfId="32265" xr:uid="{1ECDD8B8-ABFB-47B9-830E-0E793A512490}"/>
    <cellStyle name="20% - Accent1 12 2 2 3 3" xfId="24463" xr:uid="{1A70282A-D68C-4353-8538-0B92B1155A7E}"/>
    <cellStyle name="20% - Accent1 12 2 2 3 3 2" xfId="42369" xr:uid="{3E760202-FFA3-4A73-9E79-F07E7191CB48}"/>
    <cellStyle name="20% - Accent1 12 2 2 3 4" xfId="32264" xr:uid="{1A33FA15-1A1C-42C0-96D9-5D26632F9F50}"/>
    <cellStyle name="20% - Accent1 12 2 2 4" xfId="18224" xr:uid="{EEBBC1F6-0628-4446-ADD8-E4C69CBDF5FD}"/>
    <cellStyle name="20% - Accent1 12 2 2 4 2" xfId="25219" xr:uid="{3B4F5E55-C21C-47D8-93D4-2DFFA66A045D}"/>
    <cellStyle name="20% - Accent1 12 2 2 4 2 2" xfId="42371" xr:uid="{82CE9961-A6A4-4479-98F0-C92A667F8E69}"/>
    <cellStyle name="20% - Accent1 12 2 2 4 3" xfId="32266" xr:uid="{17C58499-5712-466B-BF8B-B4B157A6E19C}"/>
    <cellStyle name="20% - Accent1 12 2 2 5" xfId="21731" xr:uid="{14202F15-6622-416D-88C6-3017128A5C71}"/>
    <cellStyle name="20% - Accent1 12 2 2 5 2" xfId="40294" xr:uid="{873D7F2D-E524-4CE0-A710-CA0740668475}"/>
    <cellStyle name="20% - Accent1 12 2 2 6" xfId="30148" xr:uid="{548ED78A-3AEE-48AD-9BEC-B92B4251534B}"/>
    <cellStyle name="20% - Accent1 12 2 3" xfId="12173" xr:uid="{B256E2A1-3076-4E95-BD73-081D8F0321DF}"/>
    <cellStyle name="20% - Accent1 12 2 3 2" xfId="18532" xr:uid="{DB5C9858-A80A-4CBD-B5E9-ED6F2C2EA738}"/>
    <cellStyle name="20% - Accent1 12 2 3 2 2" xfId="25527" xr:uid="{E352560B-6081-49E0-AD3F-7DEF3756782A}"/>
    <cellStyle name="20% - Accent1 12 2 3 2 2 2" xfId="42372" xr:uid="{8CD3B778-D9C8-48F3-A574-5599379E575D}"/>
    <cellStyle name="20% - Accent1 12 2 3 2 3" xfId="32267" xr:uid="{F9A2CD15-3544-471A-AF84-9077C74A3C72}"/>
    <cellStyle name="20% - Accent1 12 2 3 3" xfId="22020" xr:uid="{E40E4F90-05B5-45F8-996B-1F8126E42B1B}"/>
    <cellStyle name="20% - Accent1 12 2 3 3 2" xfId="40296" xr:uid="{3B0E1C82-953A-4E4E-804D-C701EBBA8604}"/>
    <cellStyle name="20% - Accent1 12 2 3 4" xfId="30150" xr:uid="{4D7E70E0-5957-442B-938C-3BDDBB97FFCB}"/>
    <cellStyle name="20% - Accent1 12 2 4" xfId="16632" xr:uid="{5D278DE9-0CD8-477D-9853-4FCAD6B43BF0}"/>
    <cellStyle name="20% - Accent1 12 2 4 2" xfId="20280" xr:uid="{8A00A79A-510F-4171-9E1D-0B891A0FE693}"/>
    <cellStyle name="20% - Accent1 12 2 4 2 2" xfId="27259" xr:uid="{2F09CE09-2B31-4D59-AACB-7074882DEDF3}"/>
    <cellStyle name="20% - Accent1 12 2 4 2 2 2" xfId="42374" xr:uid="{796719A0-1B05-4863-96A6-CB92F6636BE9}"/>
    <cellStyle name="20% - Accent1 12 2 4 2 3" xfId="32269" xr:uid="{6AFE2D4E-D36D-49A0-9C8B-B9DD3A09A6F0}"/>
    <cellStyle name="20% - Accent1 12 2 4 3" xfId="23829" xr:uid="{CA25106A-4009-445A-AAC9-1B038AB3BC90}"/>
    <cellStyle name="20% - Accent1 12 2 4 3 2" xfId="42373" xr:uid="{C11E2BCE-9D34-4E5D-AE71-80F69D5E1292}"/>
    <cellStyle name="20% - Accent1 12 2 4 4" xfId="32268" xr:uid="{7B2CA166-03D3-4E20-B487-088B8C64EE4A}"/>
    <cellStyle name="20% - Accent1 12 2 5" xfId="17945" xr:uid="{55DE7F34-B6DA-4F87-BAC8-F57B38B29048}"/>
    <cellStyle name="20% - Accent1 12 2 5 2" xfId="24940" xr:uid="{C75528C2-036C-4CC1-BAE5-59338769AAC2}"/>
    <cellStyle name="20% - Accent1 12 2 5 2 2" xfId="42375" xr:uid="{98559FE0-3F9B-454A-AADE-676F85F7226D}"/>
    <cellStyle name="20% - Accent1 12 2 5 3" xfId="32270" xr:uid="{38597BF7-A374-40EC-9D7A-9562DF1CE49F}"/>
    <cellStyle name="20% - Accent1 12 2 6" xfId="21455" xr:uid="{53CD2C05-15F7-4D10-846D-D4355DD5B47E}"/>
    <cellStyle name="20% - Accent1 12 2 6 2" xfId="40293" xr:uid="{1666609E-E2A3-42ED-B0E6-F00C6690B247}"/>
    <cellStyle name="20% - Accent1 12 2 7" xfId="30147" xr:uid="{20758D3D-C437-4C19-899B-6B98FE9A3DC9}"/>
    <cellStyle name="20% - Accent1 12 3" xfId="11657" xr:uid="{E799C1D5-DB78-454A-9E67-DEF2F99F8589}"/>
    <cellStyle name="20% - Accent1 12 3 2" xfId="12317" xr:uid="{5A2FBCBB-B814-4549-9445-D9FD7E0D5A38}"/>
    <cellStyle name="20% - Accent1 12 3 2 2" xfId="18676" xr:uid="{9B7E8E34-9DCF-4C4B-93D0-3E7643813C62}"/>
    <cellStyle name="20% - Accent1 12 3 2 2 2" xfId="25671" xr:uid="{A897D7FC-DEAC-4CBB-A83F-57654AC276A3}"/>
    <cellStyle name="20% - Accent1 12 3 2 2 2 2" xfId="42376" xr:uid="{40A90E7E-AA31-4638-B912-D6588CB3A768}"/>
    <cellStyle name="20% - Accent1 12 3 2 2 3" xfId="32271" xr:uid="{4207A163-6568-4D19-BF71-25A0898B9671}"/>
    <cellStyle name="20% - Accent1 12 3 2 3" xfId="22160" xr:uid="{A22BDAD9-0ED1-4595-BABC-803F71925AA5}"/>
    <cellStyle name="20% - Accent1 12 3 2 3 2" xfId="40298" xr:uid="{C92DA772-8E7C-446F-B5D1-BAC5B7CEFEBA}"/>
    <cellStyle name="20% - Accent1 12 3 2 4" xfId="30152" xr:uid="{4E0D6E46-0A81-42BF-A7AD-540D93BCA321}"/>
    <cellStyle name="20% - Accent1 12 3 3" xfId="17058" xr:uid="{64A24917-56E2-4C84-B8AF-9BBEC4FE9FA8}"/>
    <cellStyle name="20% - Accent1 12 3 3 2" xfId="20610" xr:uid="{C6345C8D-5219-472C-B2CF-862283B9EB19}"/>
    <cellStyle name="20% - Accent1 12 3 3 2 2" xfId="27589" xr:uid="{EE3B061E-AB24-47CD-8ADC-575504C8D594}"/>
    <cellStyle name="20% - Accent1 12 3 3 2 2 2" xfId="42378" xr:uid="{86CBE002-1F8B-4D80-9557-08664766C7D6}"/>
    <cellStyle name="20% - Accent1 12 3 3 2 3" xfId="32273" xr:uid="{5E03BBC2-8CA3-4F36-BA67-D58D8EF8CC73}"/>
    <cellStyle name="20% - Accent1 12 3 3 3" xfId="24153" xr:uid="{FD53E9E5-3F6A-4B31-AD8A-BC7D57393D88}"/>
    <cellStyle name="20% - Accent1 12 3 3 3 2" xfId="42377" xr:uid="{271ECFCF-6D8C-4264-95F7-F6C6E25C697B}"/>
    <cellStyle name="20% - Accent1 12 3 3 4" xfId="32272" xr:uid="{307EA807-F0CF-4C73-969C-641EAA0B3485}"/>
    <cellStyle name="20% - Accent1 12 3 4" xfId="18085" xr:uid="{DC08D637-60E2-4654-BF54-D3A1F1DDBF73}"/>
    <cellStyle name="20% - Accent1 12 3 4 2" xfId="25080" xr:uid="{96F936C0-EED9-4E16-8D13-131D2CC1BCE9}"/>
    <cellStyle name="20% - Accent1 12 3 4 2 2" xfId="42379" xr:uid="{66B07838-03D5-44BE-B512-E589F54C33F8}"/>
    <cellStyle name="20% - Accent1 12 3 4 3" xfId="32274" xr:uid="{AB2E9FD1-E02B-4D61-A66E-87FF8A4EB336}"/>
    <cellStyle name="20% - Accent1 12 3 5" xfId="21595" xr:uid="{8EB2ABFE-7191-4F22-8D10-D859E9B53BA2}"/>
    <cellStyle name="20% - Accent1 12 3 5 2" xfId="40297" xr:uid="{744C4DA9-B263-46FC-B385-7AE05F4DECA9}"/>
    <cellStyle name="20% - Accent1 12 3 6" xfId="30151" xr:uid="{D76A58A9-1BA1-4AAD-9B32-CC76126C12D6}"/>
    <cellStyle name="20% - Accent1 12 4" xfId="12020" xr:uid="{C51087EF-1774-4FD5-A450-C8C845A3F672}"/>
    <cellStyle name="20% - Accent1 12 4 2" xfId="18380" xr:uid="{6E76BD53-52AF-4852-9EE6-EE72BB7C01B1}"/>
    <cellStyle name="20% - Accent1 12 4 2 2" xfId="25375" xr:uid="{5277E87D-4F60-41CE-9423-74D41C4669D7}"/>
    <cellStyle name="20% - Accent1 12 4 2 2 2" xfId="42380" xr:uid="{9A6682C4-1C5A-432D-AE1C-A602036BD471}"/>
    <cellStyle name="20% - Accent1 12 4 2 3" xfId="32275" xr:uid="{A93AE0C4-115B-4894-9FB0-7B233EAB0B1A}"/>
    <cellStyle name="20% - Accent1 12 4 3" xfId="21883" xr:uid="{797FAF4B-0409-4A39-BCD2-E5200067543C}"/>
    <cellStyle name="20% - Accent1 12 4 3 2" xfId="40299" xr:uid="{E113BB3E-0D14-4E7E-B687-1C30E71CE163}"/>
    <cellStyle name="20% - Accent1 12 4 4" xfId="30153" xr:uid="{D3674412-B0B8-42A7-B94B-A3852AD47431}"/>
    <cellStyle name="20% - Accent1 12 5" xfId="16112" xr:uid="{9B10BFFC-9E87-47E9-93BC-21176813BA91}"/>
    <cellStyle name="20% - Accent1 12 5 2" xfId="19961" xr:uid="{62D5EDBE-2CCB-4E92-AC62-F1F134B65D5A}"/>
    <cellStyle name="20% - Accent1 12 5 2 2" xfId="26940" xr:uid="{C0E0A551-AE6A-47E2-A6A8-017B5D28A1E0}"/>
    <cellStyle name="20% - Accent1 12 5 2 2 2" xfId="42382" xr:uid="{D077789B-0785-4ED7-8D9C-164AD9371222}"/>
    <cellStyle name="20% - Accent1 12 5 2 3" xfId="32277" xr:uid="{BCB7210D-81B3-4EEA-BED1-EB9AD3DECCAD}"/>
    <cellStyle name="20% - Accent1 12 5 3" xfId="23517" xr:uid="{EB9A341B-A317-4024-B418-4885E41290CB}"/>
    <cellStyle name="20% - Accent1 12 5 3 2" xfId="42381" xr:uid="{06A95846-10D1-49DF-BFCF-471F94CC5BBB}"/>
    <cellStyle name="20% - Accent1 12 5 4" xfId="32276" xr:uid="{76C9F811-A0A2-41AF-A021-9466F9A9DB0F}"/>
    <cellStyle name="20% - Accent1 12 6" xfId="17807" xr:uid="{43F6EBCF-107F-440E-9C47-DA450EA4CB73}"/>
    <cellStyle name="20% - Accent1 12 6 2" xfId="24802" xr:uid="{433C9453-AC86-4656-A87B-1ACA7EF9C631}"/>
    <cellStyle name="20% - Accent1 12 6 2 2" xfId="42383" xr:uid="{97C80E47-7F1F-4320-861C-9E27660947A8}"/>
    <cellStyle name="20% - Accent1 12 6 3" xfId="32278" xr:uid="{BD3081FF-0E97-4E9F-8970-61439254F430}"/>
    <cellStyle name="20% - Accent1 12 7" xfId="21319" xr:uid="{17203A13-0B06-43CA-AF17-996E8FE7D03C}"/>
    <cellStyle name="20% - Accent1 12 7 2" xfId="39597" xr:uid="{9EC92615-2585-4B30-868A-EC1CA3658F43}"/>
    <cellStyle name="20% - Accent1 12 8" xfId="28787" xr:uid="{D4DBF3A0-2C9D-4D7E-8C12-5B735F6AC3A6}"/>
    <cellStyle name="20% - Accent1 12 9" xfId="56007" xr:uid="{D3BAA265-CC0D-42FC-8F75-B135DA682B85}"/>
    <cellStyle name="20% - Accent1 13" xfId="11836" xr:uid="{55CA35E0-5DBD-48DF-A716-498B040151AE}"/>
    <cellStyle name="20% - Accent1 13 2" xfId="16646" xr:uid="{44C66B93-9458-4E91-B990-3FBA28864B5D}"/>
    <cellStyle name="20% - Accent1 13 2 2" xfId="17392" xr:uid="{FA4B049C-F55B-43E1-947C-0C8D49C85AE6}"/>
    <cellStyle name="20% - Accent1 13 2 2 2" xfId="20933" xr:uid="{7202E6A4-F4FF-4833-92EC-385C03F82812}"/>
    <cellStyle name="20% - Accent1 13 2 2 2 2" xfId="27912" xr:uid="{3D3C1C1F-E4D8-4E4A-BF18-D8ACE3703FF5}"/>
    <cellStyle name="20% - Accent1 13 2 2 2 2 2" xfId="42386" xr:uid="{21534DFC-A9BB-4797-A512-F3DD0525B762}"/>
    <cellStyle name="20% - Accent1 13 2 2 2 3" xfId="32281" xr:uid="{FB79C550-3754-4AC6-B9D3-2B4C239F69FF}"/>
    <cellStyle name="20% - Accent1 13 2 2 3" xfId="24476" xr:uid="{8F72FFE8-3D9E-4BF1-9566-2A112E5D6159}"/>
    <cellStyle name="20% - Accent1 13 2 2 3 2" xfId="42385" xr:uid="{FE630E8B-0746-4D3D-BC29-4ED7367DB6AA}"/>
    <cellStyle name="20% - Accent1 13 2 2 4" xfId="32280" xr:uid="{B92EFF6F-081E-49A7-88ED-E8343BB8E16B}"/>
    <cellStyle name="20% - Accent1 13 2 3" xfId="20293" xr:uid="{89D216EE-B65A-42CD-9B4A-CA5485002046}"/>
    <cellStyle name="20% - Accent1 13 2 3 2" xfId="27272" xr:uid="{A7AA649D-10C8-4926-9E0C-4F79FF496012}"/>
    <cellStyle name="20% - Accent1 13 2 3 2 2" xfId="42387" xr:uid="{A8984402-1517-442B-A34C-3D6EFEF6B0AA}"/>
    <cellStyle name="20% - Accent1 13 2 3 3" xfId="32282" xr:uid="{C192C2BA-EEFE-4F5B-A0C7-8680B201CE08}"/>
    <cellStyle name="20% - Accent1 13 2 4" xfId="23842" xr:uid="{5F61AF71-04E6-4055-90FC-BEFDD9B55679}"/>
    <cellStyle name="20% - Accent1 13 2 4 2" xfId="42384" xr:uid="{F9524F9E-4A72-43EE-836A-5455E7A5A7D5}"/>
    <cellStyle name="20% - Accent1 13 2 5" xfId="32279" xr:uid="{417DB01A-054E-44F4-8B16-6498A0126827}"/>
    <cellStyle name="20% - Accent1 13 3" xfId="17071" xr:uid="{1FF0679C-2F9A-4A5D-9B2F-5B2E07478ED6}"/>
    <cellStyle name="20% - Accent1 13 3 2" xfId="20623" xr:uid="{8B7A3576-37ED-46EF-8F37-680C929C966C}"/>
    <cellStyle name="20% - Accent1 13 3 2 2" xfId="27602" xr:uid="{88B192FB-E735-4E2E-809A-C5D41A00B651}"/>
    <cellStyle name="20% - Accent1 13 3 2 2 2" xfId="42389" xr:uid="{1D7579DA-3BAE-437E-9A2A-656193470BA5}"/>
    <cellStyle name="20% - Accent1 13 3 2 3" xfId="32284" xr:uid="{845B0CE5-3130-42F9-BF89-DCBAF568E669}"/>
    <cellStyle name="20% - Accent1 13 3 3" xfId="24166" xr:uid="{82D3D564-C78A-4E56-AC26-A8AF98ECBD6C}"/>
    <cellStyle name="20% - Accent1 13 3 3 2" xfId="42388" xr:uid="{D065CE13-A112-4186-A9FA-08F08B6FD768}"/>
    <cellStyle name="20% - Accent1 13 3 4" xfId="32283" xr:uid="{C05CFC5E-C19F-423A-A2ED-25552D9463C1}"/>
    <cellStyle name="20% - Accent1 13 4" xfId="16135" xr:uid="{EF1D32C6-23E2-4275-8ED1-9B508F2C5B59}"/>
    <cellStyle name="20% - Accent1 13 4 2" xfId="19975" xr:uid="{933F0321-3487-4E1A-A93E-C38A838BC276}"/>
    <cellStyle name="20% - Accent1 13 4 2 2" xfId="26954" xr:uid="{42ECFC3E-1B6A-4163-B860-3B2C3013F3A9}"/>
    <cellStyle name="20% - Accent1 13 4 2 2 2" xfId="42391" xr:uid="{8877A7D8-70F7-460F-9720-C202EC387237}"/>
    <cellStyle name="20% - Accent1 13 4 2 3" xfId="32286" xr:uid="{A5387A4D-B750-4A7E-8951-4C736A519E1F}"/>
    <cellStyle name="20% - Accent1 13 4 3" xfId="23530" xr:uid="{A4704265-E9DF-4F1D-94E7-60B9551E7C83}"/>
    <cellStyle name="20% - Accent1 13 4 3 2" xfId="42390" xr:uid="{F3C54E7E-3806-4584-AACD-0716CD383A34}"/>
    <cellStyle name="20% - Accent1 13 4 4" xfId="32285" xr:uid="{676EAA75-8C32-4F3F-BA8E-81D40ED8B64E}"/>
    <cellStyle name="20% - Accent1 13 5" xfId="39598" xr:uid="{9192B30A-E959-4A58-B0D4-0E9F8A33954A}"/>
    <cellStyle name="20% - Accent1 13 6" xfId="28788" xr:uid="{4F222ED9-077F-4100-AC95-1102D34AD232}"/>
    <cellStyle name="20% - Accent1 13 7" xfId="56008" xr:uid="{BD332DDA-FDDB-4C61-999A-98868F5862B0}"/>
    <cellStyle name="20% - Accent1 13 8" xfId="56344" xr:uid="{F78DF8E6-5C9C-4D51-AA1C-DE636141E771}"/>
    <cellStyle name="20% - Accent1 13 9" xfId="56601" xr:uid="{DD5F6012-91E7-4D94-BB79-839EFA68BC41}"/>
    <cellStyle name="20% - Accent1 14" xfId="11817" xr:uid="{033B722E-1754-4437-8DB8-73EDDBE8ED79}"/>
    <cellStyle name="20% - Accent1 14 10" xfId="56602" xr:uid="{76CB264F-3406-4FCB-B5E6-C08684B83884}"/>
    <cellStyle name="20% - Accent1 14 2" xfId="16667" xr:uid="{4CB3C455-025C-41B5-8621-A52714CF237B}"/>
    <cellStyle name="20% - Accent1 14 2 2" xfId="17405" xr:uid="{E4835E9C-3CCE-4C79-84B2-49015D5D42A3}"/>
    <cellStyle name="20% - Accent1 14 2 2 2" xfId="20946" xr:uid="{EF88B3D3-67C2-463A-9977-A816F70C722B}"/>
    <cellStyle name="20% - Accent1 14 2 2 2 2" xfId="27925" xr:uid="{52421DF2-F2C8-4805-8A7D-96562EA38A21}"/>
    <cellStyle name="20% - Accent1 14 2 2 2 2 2" xfId="42394" xr:uid="{E448ED07-7247-4686-BE48-FE8C47611AEE}"/>
    <cellStyle name="20% - Accent1 14 2 2 2 3" xfId="32289" xr:uid="{64465A00-6757-4DE1-86F3-C837A62F07EA}"/>
    <cellStyle name="20% - Accent1 14 2 2 3" xfId="24489" xr:uid="{24B67AD0-A698-4E69-8433-4DD1DC3D5D03}"/>
    <cellStyle name="20% - Accent1 14 2 2 3 2" xfId="42393" xr:uid="{F8B5E9EA-13D1-4294-9FC9-A788E2FC89E7}"/>
    <cellStyle name="20% - Accent1 14 2 2 4" xfId="32288" xr:uid="{D20D9F03-195E-4BBF-9438-A9C9A9CFD8EE}"/>
    <cellStyle name="20% - Accent1 14 2 3" xfId="20306" xr:uid="{95EC51C7-E07D-41B7-A72D-94EECC758C19}"/>
    <cellStyle name="20% - Accent1 14 2 3 2" xfId="27285" xr:uid="{00DF71C0-ADAE-4531-9AFE-60E3E2B6E0F5}"/>
    <cellStyle name="20% - Accent1 14 2 3 2 2" xfId="42395" xr:uid="{BA508A22-5F00-4D0D-B43F-B3994C438603}"/>
    <cellStyle name="20% - Accent1 14 2 3 3" xfId="32290" xr:uid="{3104A29F-9644-4EF4-B300-FDCC3C071CEA}"/>
    <cellStyle name="20% - Accent1 14 2 4" xfId="23855" xr:uid="{7AF6188E-3C73-4951-9B4B-C82A24BB15C9}"/>
    <cellStyle name="20% - Accent1 14 2 4 2" xfId="42392" xr:uid="{398C1D71-04B2-42CD-B1E2-0CB5353F65D2}"/>
    <cellStyle name="20% - Accent1 14 2 5" xfId="32287" xr:uid="{B8D981D9-477A-4B1E-9ACB-B36D46C8E1EA}"/>
    <cellStyle name="20% - Accent1 14 3" xfId="17084" xr:uid="{0BB69513-9BA7-4974-B08A-123A2937DC3F}"/>
    <cellStyle name="20% - Accent1 14 3 2" xfId="20636" xr:uid="{1B28F570-0812-4349-B82B-71DB48B8E829}"/>
    <cellStyle name="20% - Accent1 14 3 2 2" xfId="27615" xr:uid="{9986700B-6330-4158-BC7A-36D0B064FBCD}"/>
    <cellStyle name="20% - Accent1 14 3 2 2 2" xfId="42397" xr:uid="{613D391E-85F9-43EF-9E18-8FD6D46E2F2A}"/>
    <cellStyle name="20% - Accent1 14 3 2 3" xfId="32292" xr:uid="{45593E53-8A5D-42C6-B958-59E830A80386}"/>
    <cellStyle name="20% - Accent1 14 3 3" xfId="24179" xr:uid="{CECC7E93-35B0-4F57-B3F7-072D95FDE1D9}"/>
    <cellStyle name="20% - Accent1 14 3 3 2" xfId="42396" xr:uid="{E1E26F0B-E088-49BB-B8B6-A62D516DAC51}"/>
    <cellStyle name="20% - Accent1 14 3 4" xfId="32291" xr:uid="{05F2FADC-888D-4369-AE44-9E2CD0DE3D39}"/>
    <cellStyle name="20% - Accent1 14 4" xfId="16161" xr:uid="{ED57FBAC-DC2F-4331-A375-715BD04F09E9}"/>
    <cellStyle name="20% - Accent1 14 4 2" xfId="19988" xr:uid="{68B19CDA-ED51-4CF6-886F-C118117A935C}"/>
    <cellStyle name="20% - Accent1 14 4 2 2" xfId="26967" xr:uid="{05DDB844-2F78-4FD7-8485-DAA0188F5A5C}"/>
    <cellStyle name="20% - Accent1 14 4 2 2 2" xfId="42399" xr:uid="{7BE7EC73-4CA8-4733-9E4C-DC2F03EB342C}"/>
    <cellStyle name="20% - Accent1 14 4 2 3" xfId="32294" xr:uid="{1E92F657-24C7-4F43-BAE8-B5EB5D61F106}"/>
    <cellStyle name="20% - Accent1 14 4 3" xfId="23543" xr:uid="{33F9B8C1-8C30-4DB5-8F43-B1A8A4622932}"/>
    <cellStyle name="20% - Accent1 14 4 3 2" xfId="42398" xr:uid="{C8F11510-E8CF-47E8-95C2-90DB1F55EC91}"/>
    <cellStyle name="20% - Accent1 14 4 4" xfId="32293" xr:uid="{6D196BCC-0E1E-4404-8702-68725AF62E27}"/>
    <cellStyle name="20% - Accent1 14 5" xfId="18238" xr:uid="{786F0AB4-7D26-48CA-969F-FE930B61CF92}"/>
    <cellStyle name="20% - Accent1 14 5 2" xfId="25233" xr:uid="{19D2AE00-26D5-49E1-B97A-1B607A38CA39}"/>
    <cellStyle name="20% - Accent1 14 5 2 2" xfId="42400" xr:uid="{B1880DBB-9289-437B-B804-226971FE833A}"/>
    <cellStyle name="20% - Accent1 14 5 3" xfId="32295" xr:uid="{2E449E53-F052-4F31-BB19-1715D4FCA825}"/>
    <cellStyle name="20% - Accent1 14 6" xfId="21745" xr:uid="{3CA8C1A8-8D1D-44F1-9CB5-5DE8B8E4C53B}"/>
    <cellStyle name="20% - Accent1 14 6 2" xfId="39599" xr:uid="{51A74075-FAD6-4310-A2DC-84E5F6D6D818}"/>
    <cellStyle name="20% - Accent1 14 7" xfId="28789" xr:uid="{871BAE5F-BE2D-4E20-BF63-242DEA4439F5}"/>
    <cellStyle name="20% - Accent1 14 8" xfId="56009" xr:uid="{D40DD2DA-584D-4C7C-AE52-123CADF519F5}"/>
    <cellStyle name="20% - Accent1 14 9" xfId="56345" xr:uid="{A4272E5C-6CA2-4F81-B8FB-78CE8389DA24}"/>
    <cellStyle name="20% - Accent1 15" xfId="13519" xr:uid="{6CBE873C-9CB5-4A5B-B02B-1C54F778B6BD}"/>
    <cellStyle name="20% - Accent1 15 2" xfId="16685" xr:uid="{4549D466-15F5-4E47-AC27-A570E97ADF27}"/>
    <cellStyle name="20% - Accent1 15 2 2" xfId="17420" xr:uid="{DE911B4D-B60D-461B-80C9-3FC849EF3105}"/>
    <cellStyle name="20% - Accent1 15 2 2 2" xfId="20961" xr:uid="{9B1C016D-0DAA-4EB1-93FB-8A0CCBA2E212}"/>
    <cellStyle name="20% - Accent1 15 2 2 2 2" xfId="27940" xr:uid="{F86A748C-8AE4-4F2B-9308-C9FFC06DE934}"/>
    <cellStyle name="20% - Accent1 15 2 2 2 2 2" xfId="42403" xr:uid="{621238D4-DC7D-4CDA-B45F-3F3C02100893}"/>
    <cellStyle name="20% - Accent1 15 2 2 2 3" xfId="32298" xr:uid="{FBC1860C-5120-434C-BF6F-E56F476BEB7B}"/>
    <cellStyle name="20% - Accent1 15 2 2 3" xfId="24504" xr:uid="{E35273BE-766E-4FC4-B83C-448B0A39DE99}"/>
    <cellStyle name="20% - Accent1 15 2 2 3 2" xfId="42402" xr:uid="{96F57F20-60E9-4AF6-B063-BE0804ACE1EB}"/>
    <cellStyle name="20% - Accent1 15 2 2 4" xfId="32297" xr:uid="{3B4AA909-79E4-42E5-9368-10C2AD7C0AF7}"/>
    <cellStyle name="20% - Accent1 15 2 3" xfId="20321" xr:uid="{8AB13452-8742-44C7-B538-29BAAAD682EF}"/>
    <cellStyle name="20% - Accent1 15 2 3 2" xfId="27300" xr:uid="{77B9D95D-DCAC-43E4-9356-F219A14137B8}"/>
    <cellStyle name="20% - Accent1 15 2 3 2 2" xfId="42404" xr:uid="{DE850AFC-7654-44A3-9FFA-DF60416BE485}"/>
    <cellStyle name="20% - Accent1 15 2 3 3" xfId="32299" xr:uid="{864C92F2-514F-4CB5-8877-7C59376C12DA}"/>
    <cellStyle name="20% - Accent1 15 2 4" xfId="23870" xr:uid="{554305D8-34EA-4B58-B4E9-F0B71D6CE55B}"/>
    <cellStyle name="20% - Accent1 15 2 4 2" xfId="42401" xr:uid="{D43A598B-A056-4E14-8497-51EBD1B8B8C6}"/>
    <cellStyle name="20% - Accent1 15 2 5" xfId="32296" xr:uid="{DED973A2-7351-46DA-87A8-F7303B7374B3}"/>
    <cellStyle name="20% - Accent1 15 3" xfId="17100" xr:uid="{67E9C5AC-FBA2-421C-86E0-B3947FECAD4F}"/>
    <cellStyle name="20% - Accent1 15 3 2" xfId="20651" xr:uid="{44092AB4-F71B-4706-98CF-B2BA632F3083}"/>
    <cellStyle name="20% - Accent1 15 3 2 2" xfId="27630" xr:uid="{104CF19A-FBBB-493F-9D95-C05C93CD35A1}"/>
    <cellStyle name="20% - Accent1 15 3 2 2 2" xfId="42406" xr:uid="{39A77AAB-FFDB-4113-8572-95A51C4ADB94}"/>
    <cellStyle name="20% - Accent1 15 3 2 3" xfId="32301" xr:uid="{FAC776BC-CB6E-42A6-9417-770DE42FA45F}"/>
    <cellStyle name="20% - Accent1 15 3 3" xfId="24194" xr:uid="{7E93E2D2-D6B9-47D4-8881-494DEEDE0BD3}"/>
    <cellStyle name="20% - Accent1 15 3 3 2" xfId="42405" xr:uid="{C268CD81-1A1C-4A49-BBA5-3DFEBD1BB68D}"/>
    <cellStyle name="20% - Accent1 15 3 4" xfId="32300" xr:uid="{8739DC56-F7CF-4F0F-B167-85941A80EF7A}"/>
    <cellStyle name="20% - Accent1 15 4" xfId="16187" xr:uid="{B96CCA31-A05A-4D06-AB96-59ED331CF9AF}"/>
    <cellStyle name="20% - Accent1 15 4 2" xfId="20003" xr:uid="{0016A997-5A25-4B79-803A-13C6A285F29F}"/>
    <cellStyle name="20% - Accent1 15 4 2 2" xfId="26982" xr:uid="{F6BFF236-4CB5-4FF3-911F-A7EDFCD351B0}"/>
    <cellStyle name="20% - Accent1 15 4 2 2 2" xfId="42408" xr:uid="{6272E476-13C1-40C0-9763-010FBBF33F08}"/>
    <cellStyle name="20% - Accent1 15 4 2 3" xfId="32303" xr:uid="{527F902F-CED1-4F0A-88BB-A3099231A85F}"/>
    <cellStyle name="20% - Accent1 15 4 3" xfId="23558" xr:uid="{01E0146D-C5EA-4F9A-B7EB-B5007B2B961C}"/>
    <cellStyle name="20% - Accent1 15 4 3 2" xfId="42407" xr:uid="{1A0BB491-F597-4F3B-B7E9-49FD9FF9D681}"/>
    <cellStyle name="20% - Accent1 15 4 4" xfId="32302" xr:uid="{BF36152B-D856-46C1-BBE4-494BF549728F}"/>
    <cellStyle name="20% - Accent1 15 5" xfId="18911" xr:uid="{6B7E3175-3B70-4C6C-BD1C-688D4DF39AC2}"/>
    <cellStyle name="20% - Accent1 15 5 2" xfId="25900" xr:uid="{3AE29D76-1034-4EFD-88E3-485ACA96AD23}"/>
    <cellStyle name="20% - Accent1 15 5 2 2" xfId="42409" xr:uid="{957C4C4A-58B6-4BC6-9582-145AFE33CACE}"/>
    <cellStyle name="20% - Accent1 15 5 3" xfId="32304" xr:uid="{417381CE-F853-4B89-B9AA-2A7DC08C2FA3}"/>
    <cellStyle name="20% - Accent1 15 6" xfId="22364" xr:uid="{B732AD58-7D9F-40F1-A39A-170321CF9DF1}"/>
    <cellStyle name="20% - Accent1 15 6 2" xfId="39600" xr:uid="{2EE9F724-3B55-452A-A698-1CDC74D8C8E7}"/>
    <cellStyle name="20% - Accent1 15 7" xfId="28790" xr:uid="{98CCA8E0-A23B-4D15-BC53-13B8C929715E}"/>
    <cellStyle name="20% - Accent1 16" xfId="13520" xr:uid="{F00BECAA-DA3A-4967-B29C-BD7FB90E9F34}"/>
    <cellStyle name="20% - Accent1 16 2" xfId="16699" xr:uid="{47252C0E-ED10-4DF8-9DAC-151DD45D6D66}"/>
    <cellStyle name="20% - Accent1 16 2 2" xfId="17434" xr:uid="{7B5F646E-7863-4D9C-8992-99AF5BE6B3D3}"/>
    <cellStyle name="20% - Accent1 16 2 2 2" xfId="20975" xr:uid="{E3413E3D-7049-4F94-9026-1C2B127FD663}"/>
    <cellStyle name="20% - Accent1 16 2 2 2 2" xfId="27954" xr:uid="{21FE9A09-8D23-49F1-B2E3-2B5456B5CF73}"/>
    <cellStyle name="20% - Accent1 16 2 2 2 2 2" xfId="42412" xr:uid="{4BE359BF-7A36-45C4-AE03-ABCEE2D0DBAB}"/>
    <cellStyle name="20% - Accent1 16 2 2 2 3" xfId="32307" xr:uid="{B702ECEB-4F19-4EF5-82F6-E01B76AC3BC5}"/>
    <cellStyle name="20% - Accent1 16 2 2 3" xfId="24518" xr:uid="{068A0AB4-2C2A-4755-96FD-F082F27CF8C6}"/>
    <cellStyle name="20% - Accent1 16 2 2 3 2" xfId="42411" xr:uid="{6020766A-FDF8-4CAD-BF43-4F59BF25910B}"/>
    <cellStyle name="20% - Accent1 16 2 2 4" xfId="32306" xr:uid="{DF09E3D4-274A-4932-B6B3-A232C2A921CD}"/>
    <cellStyle name="20% - Accent1 16 2 3" xfId="20335" xr:uid="{E518D432-963C-4D33-ADC0-436E1662F7CA}"/>
    <cellStyle name="20% - Accent1 16 2 3 2" xfId="27314" xr:uid="{1B18FEDB-0A4F-4134-A616-39C98C9610F3}"/>
    <cellStyle name="20% - Accent1 16 2 3 2 2" xfId="42413" xr:uid="{57F544FF-2CE8-4D6E-A605-3728531ED2F6}"/>
    <cellStyle name="20% - Accent1 16 2 3 3" xfId="32308" xr:uid="{6F7ADA48-F098-4F81-9E0A-23BB3B82A626}"/>
    <cellStyle name="20% - Accent1 16 2 4" xfId="23884" xr:uid="{1B3C095C-E511-4858-A663-BDE8C7E1A409}"/>
    <cellStyle name="20% - Accent1 16 2 4 2" xfId="42410" xr:uid="{D359CA06-9651-41FD-8DD6-595FCE4CAD3C}"/>
    <cellStyle name="20% - Accent1 16 2 5" xfId="32305" xr:uid="{882811C2-6694-45E1-A269-2EB8D797D106}"/>
    <cellStyle name="20% - Accent1 16 3" xfId="17114" xr:uid="{6B9901CE-6A57-4F6F-8FDA-27078CEAFBE9}"/>
    <cellStyle name="20% - Accent1 16 3 2" xfId="20665" xr:uid="{E36C9AAC-1E51-48A0-8951-8F41BFBF194C}"/>
    <cellStyle name="20% - Accent1 16 3 2 2" xfId="27644" xr:uid="{52F44830-DBB6-447F-9E21-6DFFC496D0F8}"/>
    <cellStyle name="20% - Accent1 16 3 2 2 2" xfId="42415" xr:uid="{2EBD967C-448C-4A86-B8F6-915C35DCBF70}"/>
    <cellStyle name="20% - Accent1 16 3 2 3" xfId="32310" xr:uid="{CCE6DF4D-20C5-44FE-99A6-E07A8AC1EF94}"/>
    <cellStyle name="20% - Accent1 16 3 3" xfId="24208" xr:uid="{905939E7-38EA-4E7B-9738-620889821424}"/>
    <cellStyle name="20% - Accent1 16 3 3 2" xfId="42414" xr:uid="{DC7980F0-80B1-4B0C-A156-271CE9C040E9}"/>
    <cellStyle name="20% - Accent1 16 3 4" xfId="32309" xr:uid="{861C4CCB-0F83-4F99-80E1-7D0DC502E3C8}"/>
    <cellStyle name="20% - Accent1 16 4" xfId="16203" xr:uid="{53C1B263-B2EC-46A4-A6E6-2DB8C4C5B7D0}"/>
    <cellStyle name="20% - Accent1 16 4 2" xfId="20017" xr:uid="{96A2DD55-513F-4BCA-9DF9-07783C73696D}"/>
    <cellStyle name="20% - Accent1 16 4 2 2" xfId="26996" xr:uid="{31AE94A4-9524-4E3D-930B-07244A205CDF}"/>
    <cellStyle name="20% - Accent1 16 4 2 2 2" xfId="42417" xr:uid="{20588D33-981D-47B3-B78E-B01DB77C561C}"/>
    <cellStyle name="20% - Accent1 16 4 2 3" xfId="32312" xr:uid="{1A6E5077-8C46-4F11-9112-717E447F63C5}"/>
    <cellStyle name="20% - Accent1 16 4 3" xfId="23572" xr:uid="{19CF7A9F-623B-4764-9CDA-C42CDC3A7276}"/>
    <cellStyle name="20% - Accent1 16 4 3 2" xfId="42416" xr:uid="{5D324C3B-9387-4FC3-AC31-6C4EACC88B17}"/>
    <cellStyle name="20% - Accent1 16 4 4" xfId="32311" xr:uid="{E33C57B7-F98A-4661-8B68-06B39196323C}"/>
    <cellStyle name="20% - Accent1 16 5" xfId="18912" xr:uid="{D9DC4D2A-6439-4428-8ECF-17EC320B2B11}"/>
    <cellStyle name="20% - Accent1 16 5 2" xfId="25901" xr:uid="{1723CB8A-E197-4386-B54D-68A46AA9F51C}"/>
    <cellStyle name="20% - Accent1 16 5 2 2" xfId="42418" xr:uid="{1C9943F0-203D-4EDC-97B6-0A4DA2E8AAE6}"/>
    <cellStyle name="20% - Accent1 16 5 3" xfId="32313" xr:uid="{5BE2393D-9879-4B85-8FA2-4D6C340AE2E6}"/>
    <cellStyle name="20% - Accent1 16 6" xfId="22365" xr:uid="{3E67D823-BBB7-4F09-84F8-331FEEAE40B4}"/>
    <cellStyle name="20% - Accent1 16 6 2" xfId="39601" xr:uid="{C5B3BB18-0FC4-42F7-B4DF-10DE0A174FB3}"/>
    <cellStyle name="20% - Accent1 16 7" xfId="28791" xr:uid="{22846F9E-EA53-46E6-85AE-F78A4346838F}"/>
    <cellStyle name="20% - Accent1 17" xfId="13521" xr:uid="{262122F4-5D11-4EBA-A546-B16365501CF2}"/>
    <cellStyle name="20% - Accent1 17 2" xfId="16712" xr:uid="{DFCCDB30-0D13-4109-AD79-21FF11B88E79}"/>
    <cellStyle name="20% - Accent1 17 2 2" xfId="17447" xr:uid="{8AFDD52E-6340-4252-A055-BEBB98AF8F23}"/>
    <cellStyle name="20% - Accent1 17 2 2 2" xfId="20988" xr:uid="{ADF05260-A7AF-4202-8B4C-F13BE2174B18}"/>
    <cellStyle name="20% - Accent1 17 2 2 2 2" xfId="27967" xr:uid="{22E19217-C6AC-4725-AC35-274C53FDA1E9}"/>
    <cellStyle name="20% - Accent1 17 2 2 2 2 2" xfId="42421" xr:uid="{D152523E-28F7-41BF-A9A3-674D70D3366B}"/>
    <cellStyle name="20% - Accent1 17 2 2 2 3" xfId="32316" xr:uid="{9CFA8678-E34A-4B09-9121-0FCCBE135971}"/>
    <cellStyle name="20% - Accent1 17 2 2 3" xfId="24531" xr:uid="{D7BB4D11-F4C9-4D59-9535-95979225E67D}"/>
    <cellStyle name="20% - Accent1 17 2 2 3 2" xfId="42420" xr:uid="{51831B4C-B3EF-40FA-BB03-F26E1790800F}"/>
    <cellStyle name="20% - Accent1 17 2 2 4" xfId="32315" xr:uid="{71A0A98D-32C4-4EB2-847F-0AC5D47A98EE}"/>
    <cellStyle name="20% - Accent1 17 2 3" xfId="20348" xr:uid="{620DCF69-787B-464B-A86F-0CAEEA9FE038}"/>
    <cellStyle name="20% - Accent1 17 2 3 2" xfId="27327" xr:uid="{3EA508B9-607A-4122-A947-4F0239EB20EB}"/>
    <cellStyle name="20% - Accent1 17 2 3 2 2" xfId="42422" xr:uid="{D828679C-5321-48D1-BE86-6620896EEDA6}"/>
    <cellStyle name="20% - Accent1 17 2 3 3" xfId="32317" xr:uid="{5B4279DB-F9DA-49D0-B869-7761A7AF2017}"/>
    <cellStyle name="20% - Accent1 17 2 4" xfId="23897" xr:uid="{2492F4DA-1F20-47DE-B717-5D5AB82CCEC5}"/>
    <cellStyle name="20% - Accent1 17 2 4 2" xfId="42419" xr:uid="{64BA3A6A-0ED1-4544-B2E0-2980D8D7C9AC}"/>
    <cellStyle name="20% - Accent1 17 2 5" xfId="32314" xr:uid="{500C4287-DAD8-443F-92A4-5EC3F476CF14}"/>
    <cellStyle name="20% - Accent1 17 3" xfId="17127" xr:uid="{8344EDF7-2B53-4434-87CA-F2641B2C67F2}"/>
    <cellStyle name="20% - Accent1 17 3 2" xfId="20678" xr:uid="{78718B0C-3E69-484E-90DA-3CDE55EF6A71}"/>
    <cellStyle name="20% - Accent1 17 3 2 2" xfId="27657" xr:uid="{0ADC0657-DD3F-4B5E-AF56-15A6716CB222}"/>
    <cellStyle name="20% - Accent1 17 3 2 2 2" xfId="42424" xr:uid="{D316D6A1-6F7B-4D17-ACFB-DAC4C68288F5}"/>
    <cellStyle name="20% - Accent1 17 3 2 3" xfId="32319" xr:uid="{F6F5EF6D-4946-471E-B861-31CE7549B416}"/>
    <cellStyle name="20% - Accent1 17 3 3" xfId="24221" xr:uid="{7D986ED5-5A00-4022-AB63-DE94E49595D0}"/>
    <cellStyle name="20% - Accent1 17 3 3 2" xfId="42423" xr:uid="{1398EFE5-73CD-4A6D-BC5B-BB66BA2C02DE}"/>
    <cellStyle name="20% - Accent1 17 3 4" xfId="32318" xr:uid="{A4DBEA93-BA77-4409-8DEB-3708CAB59C09}"/>
    <cellStyle name="20% - Accent1 17 4" xfId="16220" xr:uid="{49176E99-0384-44E1-9639-FE46427F93C6}"/>
    <cellStyle name="20% - Accent1 17 4 2" xfId="20030" xr:uid="{9DBF58A5-7846-48D5-A0C1-E92870D8F2DA}"/>
    <cellStyle name="20% - Accent1 17 4 2 2" xfId="27009" xr:uid="{0181DBEE-87E0-4035-A66D-FE7DA488D0B0}"/>
    <cellStyle name="20% - Accent1 17 4 2 2 2" xfId="42426" xr:uid="{A3B2FCBC-45DF-4588-AA8C-17B7C33196E2}"/>
    <cellStyle name="20% - Accent1 17 4 2 3" xfId="32321" xr:uid="{6F28D7E1-AA36-4D5D-A048-C6EBA7935AAB}"/>
    <cellStyle name="20% - Accent1 17 4 3" xfId="23585" xr:uid="{5F01CFB6-1BC0-477D-81CA-E5904AB18FDF}"/>
    <cellStyle name="20% - Accent1 17 4 3 2" xfId="42425" xr:uid="{18F57AC1-0AF2-4838-8218-84DEE117E16A}"/>
    <cellStyle name="20% - Accent1 17 4 4" xfId="32320" xr:uid="{E57D66F8-708A-4C4E-A118-94233AB56BD2}"/>
    <cellStyle name="20% - Accent1 17 5" xfId="18913" xr:uid="{58825484-9464-4B0C-87C1-30D927F3505F}"/>
    <cellStyle name="20% - Accent1 17 5 2" xfId="25902" xr:uid="{69CEA53F-4A2C-49C5-AAD3-59A82CEEABE0}"/>
    <cellStyle name="20% - Accent1 17 5 2 2" xfId="42427" xr:uid="{1E2BE047-11DF-4274-90C8-E2060724EC2A}"/>
    <cellStyle name="20% - Accent1 17 5 3" xfId="32322" xr:uid="{AF6443EC-A7EC-4CCC-99E3-37812B294740}"/>
    <cellStyle name="20% - Accent1 17 6" xfId="22366" xr:uid="{30E8C969-FF3A-4EAA-BED6-DD9A08ED50BF}"/>
    <cellStyle name="20% - Accent1 17 6 2" xfId="39602" xr:uid="{E1346D98-CEC6-4738-88BA-DAABD446B37D}"/>
    <cellStyle name="20% - Accent1 17 7" xfId="28792" xr:uid="{70A118EC-CFCF-43DD-A3A5-3BE0BED8C596}"/>
    <cellStyle name="20% - Accent1 18" xfId="13522" xr:uid="{6B3C40DD-ABE8-4DEB-974A-4C1EC9D841B4}"/>
    <cellStyle name="20% - Accent1 18 2" xfId="16727" xr:uid="{85A88A5E-E08A-4401-89E3-B63F38D0566C}"/>
    <cellStyle name="20% - Accent1 18 2 2" xfId="17461" xr:uid="{6F2B0687-A17E-4548-8A30-6302F3B9F2CF}"/>
    <cellStyle name="20% - Accent1 18 2 2 2" xfId="21002" xr:uid="{45FADB72-8385-4762-9E99-4B000DC0C3F7}"/>
    <cellStyle name="20% - Accent1 18 2 2 2 2" xfId="27981" xr:uid="{B7D3F5A0-EC41-4E50-8F81-A984966D0A53}"/>
    <cellStyle name="20% - Accent1 18 2 2 2 2 2" xfId="42430" xr:uid="{D52CA418-3D0A-4C12-AFBD-9222D80F6CD2}"/>
    <cellStyle name="20% - Accent1 18 2 2 2 3" xfId="32325" xr:uid="{2E2310B5-FF61-46CA-BF4F-58EC3C8CBBBE}"/>
    <cellStyle name="20% - Accent1 18 2 2 3" xfId="24545" xr:uid="{6C48F60D-6634-41BD-ABE9-4C1EEB33C8D9}"/>
    <cellStyle name="20% - Accent1 18 2 2 3 2" xfId="42429" xr:uid="{39E76D12-8312-488A-BC38-F63BA5173B51}"/>
    <cellStyle name="20% - Accent1 18 2 2 4" xfId="32324" xr:uid="{9CD46C51-B76F-454C-9BE4-99E1B7D7C246}"/>
    <cellStyle name="20% - Accent1 18 2 3" xfId="20362" xr:uid="{9624EC0E-93A2-41A4-AB49-DFA6F203E386}"/>
    <cellStyle name="20% - Accent1 18 2 3 2" xfId="27341" xr:uid="{AC838229-8CC1-433D-8E01-516FF222F5AE}"/>
    <cellStyle name="20% - Accent1 18 2 3 2 2" xfId="42431" xr:uid="{F64952EE-2292-4665-ABE3-90B56A6AE4A6}"/>
    <cellStyle name="20% - Accent1 18 2 3 3" xfId="32326" xr:uid="{03ED9374-A034-41A9-A107-72E1ACA925FC}"/>
    <cellStyle name="20% - Accent1 18 2 4" xfId="23911" xr:uid="{2D0DAB02-7D8D-44A5-996B-8B08610B3B25}"/>
    <cellStyle name="20% - Accent1 18 2 4 2" xfId="42428" xr:uid="{3B88ED72-1236-45DC-9FC5-060C7DD6F245}"/>
    <cellStyle name="20% - Accent1 18 2 5" xfId="32323" xr:uid="{1950C32E-4A2B-429D-9F10-28398C40511C}"/>
    <cellStyle name="20% - Accent1 18 3" xfId="17141" xr:uid="{8088B5BA-AC83-4CFD-8292-3F41536B42C3}"/>
    <cellStyle name="20% - Accent1 18 3 2" xfId="20692" xr:uid="{8A0FD001-BBA8-4307-A730-251AE39DD246}"/>
    <cellStyle name="20% - Accent1 18 3 2 2" xfId="27671" xr:uid="{71FB1900-29BB-4551-87D3-9F6967C2E2B2}"/>
    <cellStyle name="20% - Accent1 18 3 2 2 2" xfId="42433" xr:uid="{29580C1B-2811-4E3F-BF53-08435433BED5}"/>
    <cellStyle name="20% - Accent1 18 3 2 3" xfId="32328" xr:uid="{97A136A5-EF88-43A3-9238-95315A54BECD}"/>
    <cellStyle name="20% - Accent1 18 3 3" xfId="24235" xr:uid="{7EBECE8D-C706-427E-B47E-A1B74CFD9E65}"/>
    <cellStyle name="20% - Accent1 18 3 3 2" xfId="42432" xr:uid="{E6F83273-8A54-496E-8CFD-30D7123AFDA7}"/>
    <cellStyle name="20% - Accent1 18 3 4" xfId="32327" xr:uid="{CC31110B-819E-4851-A02E-727A3FA04787}"/>
    <cellStyle name="20% - Accent1 18 4" xfId="16242" xr:uid="{C2758A19-0C34-4FCE-8F03-AF3BD2E11E40}"/>
    <cellStyle name="20% - Accent1 18 4 2" xfId="20044" xr:uid="{EBE1F848-B509-484A-9ACF-A5C4B2F67966}"/>
    <cellStyle name="20% - Accent1 18 4 2 2" xfId="27023" xr:uid="{39CCE113-353A-4700-B5FC-07F1A2999BEB}"/>
    <cellStyle name="20% - Accent1 18 4 2 2 2" xfId="42435" xr:uid="{810AE002-B164-435C-B305-01A1B6CC6228}"/>
    <cellStyle name="20% - Accent1 18 4 2 3" xfId="32330" xr:uid="{3A93DF71-77BE-4D25-A27D-B77D6939D6F8}"/>
    <cellStyle name="20% - Accent1 18 4 3" xfId="23599" xr:uid="{770321D8-E93C-4E9F-85F9-1899AD6A77EA}"/>
    <cellStyle name="20% - Accent1 18 4 3 2" xfId="42434" xr:uid="{E023E8A8-4E0A-4ABE-95F4-511A5E8712DA}"/>
    <cellStyle name="20% - Accent1 18 4 4" xfId="32329" xr:uid="{E9A9725F-8705-497A-B8BF-53095B19A678}"/>
    <cellStyle name="20% - Accent1 18 5" xfId="18914" xr:uid="{565D7E14-B023-448A-9CD0-C7B3A45AE122}"/>
    <cellStyle name="20% - Accent1 18 5 2" xfId="25903" xr:uid="{E1953C54-DEA9-4934-953E-37127C1FDDF2}"/>
    <cellStyle name="20% - Accent1 18 5 2 2" xfId="42436" xr:uid="{17D799FE-7C4F-4D49-99C5-0F76C03FB838}"/>
    <cellStyle name="20% - Accent1 18 5 3" xfId="32331" xr:uid="{7821941A-C7DD-4A43-978D-C1FDB7EA930C}"/>
    <cellStyle name="20% - Accent1 18 6" xfId="22367" xr:uid="{E09767EB-3F58-4944-85DB-97FCCB7A4D4B}"/>
    <cellStyle name="20% - Accent1 18 6 2" xfId="39603" xr:uid="{6BC48274-C965-4834-9CC1-2DEE3A4BD982}"/>
    <cellStyle name="20% - Accent1 18 7" xfId="28793" xr:uid="{0C9BF5FF-E99C-417F-B7D2-FCD7B9649061}"/>
    <cellStyle name="20% - Accent1 19" xfId="13523" xr:uid="{099FCC77-1C55-4629-BD54-D4DD15C32AE7}"/>
    <cellStyle name="20% - Accent1 19 2" xfId="16751" xr:uid="{499C77F0-0568-4689-9D44-DDA943E2BC8F}"/>
    <cellStyle name="20% - Accent1 19 2 2" xfId="17480" xr:uid="{B43C497F-7258-46BD-8213-24B4985B8C9C}"/>
    <cellStyle name="20% - Accent1 19 2 2 2" xfId="21021" xr:uid="{300D2BE6-2660-4334-ACD0-D07831DB2DD3}"/>
    <cellStyle name="20% - Accent1 19 2 2 2 2" xfId="28000" xr:uid="{980780F1-EB3E-4E44-B40F-80E633505179}"/>
    <cellStyle name="20% - Accent1 19 2 2 2 2 2" xfId="42439" xr:uid="{1005C772-43E3-4F3A-9BEF-773DE73930C5}"/>
    <cellStyle name="20% - Accent1 19 2 2 2 3" xfId="32334" xr:uid="{381714D4-2D15-4AFD-AC3D-A9151BF2DB89}"/>
    <cellStyle name="20% - Accent1 19 2 2 3" xfId="24564" xr:uid="{5A4FAE6F-DBC8-421F-962E-2195226525FA}"/>
    <cellStyle name="20% - Accent1 19 2 2 3 2" xfId="42438" xr:uid="{37F49ED3-B759-4AC4-9D86-58DDBC475224}"/>
    <cellStyle name="20% - Accent1 19 2 2 4" xfId="32333" xr:uid="{9C487511-857E-4223-AB2E-5AB7F0E309D1}"/>
    <cellStyle name="20% - Accent1 19 2 3" xfId="20382" xr:uid="{D61F3F09-A8E9-4215-8ADB-650049E0DED2}"/>
    <cellStyle name="20% - Accent1 19 2 3 2" xfId="27361" xr:uid="{D6028106-9B6D-43CD-8EBD-D2FE128DF08E}"/>
    <cellStyle name="20% - Accent1 19 2 3 2 2" xfId="42440" xr:uid="{9B5BEDA4-8497-4ECC-BD4A-B96502EF5F04}"/>
    <cellStyle name="20% - Accent1 19 2 3 3" xfId="32335" xr:uid="{5DC3277B-B224-429C-B12D-654402CA2BC7}"/>
    <cellStyle name="20% - Accent1 19 2 4" xfId="23930" xr:uid="{EC3977A2-689F-4E70-B055-881C024B9D06}"/>
    <cellStyle name="20% - Accent1 19 2 4 2" xfId="42437" xr:uid="{7153D17A-58EB-4304-9861-041C34B97B17}"/>
    <cellStyle name="20% - Accent1 19 2 5" xfId="32332" xr:uid="{78AF4816-18B2-41F0-B64F-B788EB8D1232}"/>
    <cellStyle name="20% - Accent1 19 3" xfId="17161" xr:uid="{FDCD7814-DACD-45CB-901A-6D5C4E860043}"/>
    <cellStyle name="20% - Accent1 19 3 2" xfId="20711" xr:uid="{87434DF7-BDA2-41DB-BD0C-3BCFEAD31E3F}"/>
    <cellStyle name="20% - Accent1 19 3 2 2" xfId="27690" xr:uid="{85EDE0C1-A5BD-47CE-A608-5F8CE2D3ACF0}"/>
    <cellStyle name="20% - Accent1 19 3 2 2 2" xfId="42442" xr:uid="{770AD517-4746-40E1-962F-156A42EC7432}"/>
    <cellStyle name="20% - Accent1 19 3 2 3" xfId="32337" xr:uid="{43DA3646-025E-4BC3-949E-0321FBE5B7A9}"/>
    <cellStyle name="20% - Accent1 19 3 3" xfId="24254" xr:uid="{8D8C0A07-994F-44F3-8B6A-1DD19A73C15A}"/>
    <cellStyle name="20% - Accent1 19 3 3 2" xfId="42441" xr:uid="{68546C5F-A912-4B1B-9630-1383F1673DFD}"/>
    <cellStyle name="20% - Accent1 19 3 4" xfId="32336" xr:uid="{03D876D4-A3BA-49C8-9B9F-7F4326E0B1F8}"/>
    <cellStyle name="20% - Accent1 19 4" xfId="16275" xr:uid="{49B7014B-A296-4CEE-9465-5AC0E9B48B69}"/>
    <cellStyle name="20% - Accent1 19 4 2" xfId="20064" xr:uid="{07EAAA3D-8CE7-4CDB-BEE6-F0A4A0C53954}"/>
    <cellStyle name="20% - Accent1 19 4 2 2" xfId="27043" xr:uid="{2D196D87-0B08-4A91-8F8D-50CCE3745460}"/>
    <cellStyle name="20% - Accent1 19 4 2 2 2" xfId="42444" xr:uid="{D116B177-5483-4471-A533-34CCCF379DFE}"/>
    <cellStyle name="20% - Accent1 19 4 2 3" xfId="32339" xr:uid="{2F8AF4DA-A16B-47F2-87B2-2755900BB546}"/>
    <cellStyle name="20% - Accent1 19 4 3" xfId="23618" xr:uid="{2541CE29-880D-47E7-9B88-56FCAF725D72}"/>
    <cellStyle name="20% - Accent1 19 4 3 2" xfId="42443" xr:uid="{18B091B8-36D1-4336-B933-0DF72E4C95DD}"/>
    <cellStyle name="20% - Accent1 19 4 4" xfId="32338" xr:uid="{A6E37019-00AC-4D52-BBD4-28522262F96F}"/>
    <cellStyle name="20% - Accent1 19 5" xfId="18915" xr:uid="{998268C6-6FBC-4163-B396-1BCD0BCB6110}"/>
    <cellStyle name="20% - Accent1 19 5 2" xfId="25904" xr:uid="{FE253766-860A-40A6-BAC5-03E523722A68}"/>
    <cellStyle name="20% - Accent1 19 5 2 2" xfId="42445" xr:uid="{06A8ACF2-36DE-46EF-99FC-7175EBEF294D}"/>
    <cellStyle name="20% - Accent1 19 5 3" xfId="32340" xr:uid="{894817EB-F9BD-4F29-AFED-91D0A0726B56}"/>
    <cellStyle name="20% - Accent1 19 6" xfId="22368" xr:uid="{5E8A0C73-C702-4FA3-A803-8EA24825CE30}"/>
    <cellStyle name="20% - Accent1 19 6 2" xfId="39604" xr:uid="{3B10254F-6DB0-4142-BB9C-9C95DBDF41FD}"/>
    <cellStyle name="20% - Accent1 19 7" xfId="28794" xr:uid="{1F374FD3-635C-4CD4-AEF6-281634778D3F}"/>
    <cellStyle name="20% - Accent1 2" xfId="508" xr:uid="{02029C58-7F6A-4D1D-82C1-E5763772FCB1}"/>
    <cellStyle name="20% - Accent1 2 2" xfId="12553" xr:uid="{F329DDDF-3585-471A-9FB4-203D50649957}"/>
    <cellStyle name="20% - Accent1 2 2 2" xfId="13041" xr:uid="{ED8F6E9D-4F4F-4864-BFAD-85F67891DA15}"/>
    <cellStyle name="20% - Accent1 2 2 2 2" xfId="13524" xr:uid="{8322B1EE-31A8-4FA8-A3A0-2CFE8A5D59AC}"/>
    <cellStyle name="20% - Accent1 2 2 3" xfId="13525" xr:uid="{ED7F3F14-1FDB-4D87-8823-E859E2180FB1}"/>
    <cellStyle name="20% - Accent1 2 2 3 2" xfId="18916" xr:uid="{53DA1284-8841-4AC4-8895-3B81D6256D2E}"/>
    <cellStyle name="20% - Accent1 2 2 3 2 2" xfId="25905" xr:uid="{8E062078-50AF-4571-A10C-F790ADEBBE44}"/>
    <cellStyle name="20% - Accent1 2 2 3 2 2 2" xfId="42446" xr:uid="{F8E56FC7-C4E7-42F0-9966-FC47F10A4BFA}"/>
    <cellStyle name="20% - Accent1 2 2 3 2 3" xfId="32341" xr:uid="{A3A83BA4-C247-4304-BCB4-9018319ED207}"/>
    <cellStyle name="20% - Accent1 2 2 3 3" xfId="22369" xr:uid="{E75FFE03-1877-40A0-8A4F-0A62141C6195}"/>
    <cellStyle name="20% - Accent1 2 2 3 3 2" xfId="39605" xr:uid="{AF1EB436-545A-4DC4-A1CD-0DCF809F70A0}"/>
    <cellStyle name="20% - Accent1 2 2 3 4" xfId="28796" xr:uid="{85DD7BDB-4322-4159-877E-811EABAFB5C3}"/>
    <cellStyle name="20% - Accent1 2 2 4" xfId="13526" xr:uid="{7FC67DEF-20EF-4790-814B-674D32046A5B}"/>
    <cellStyle name="20% - Accent1 2 2 4 2" xfId="39606" xr:uid="{240ED996-406C-4BEF-9D04-96CA65084DF2}"/>
    <cellStyle name="20% - Accent1 2 2 5" xfId="18854" xr:uid="{A5E3532D-2191-4B93-9DE3-52808AF05F29}"/>
    <cellStyle name="20% - Accent1 2 2 5 2" xfId="25849" xr:uid="{BA2FF46D-4384-4DC6-BD79-C9F5BFE35568}"/>
    <cellStyle name="20% - Accent1 2 2 5 2 2" xfId="42447" xr:uid="{28060B98-DBF8-4F03-A5FF-74A8CFAD7EC8}"/>
    <cellStyle name="20% - Accent1 2 2 5 3" xfId="32342" xr:uid="{C9D9AD83-A511-47ED-8D8B-1855EEEB1B58}"/>
    <cellStyle name="20% - Accent1 2 2 6" xfId="22311" xr:uid="{F0B18C1B-D251-4B26-9D43-88B437BB6866}"/>
    <cellStyle name="20% - Accent1 2 2 7" xfId="28795" xr:uid="{25E5D771-392B-4626-8146-994CBF8BB9CD}"/>
    <cellStyle name="20% - Accent1 2 3" xfId="12554" xr:uid="{E6B9B097-4A19-4F2D-8EE2-2EFB162D1F11}"/>
    <cellStyle name="20% - Accent1 2 3 2" xfId="13527" xr:uid="{78F2EFED-F232-44EF-8D58-7116DD627E95}"/>
    <cellStyle name="20% - Accent1 2 3 3" xfId="39607" xr:uid="{1086E6B8-1DFA-4F13-AF6C-F48FA2A4FCDC}"/>
    <cellStyle name="20% - Accent1 2 3 4" xfId="28797" xr:uid="{917FE553-CC1A-48BE-B646-20E27FB04D3E}"/>
    <cellStyle name="20% - Accent1 2 3 5" xfId="55875" xr:uid="{E98B294F-2830-4B42-82AF-2FD1DE270B9C}"/>
    <cellStyle name="20% - Accent1 2 3 6" xfId="56250" xr:uid="{36A93680-5719-4854-AAF5-008C9A8929C5}"/>
    <cellStyle name="20% - Accent1 2 3 7" xfId="56558" xr:uid="{4E19A24A-978C-4FDB-ACEF-02829870D6BE}"/>
    <cellStyle name="20% - Accent1 2 4" xfId="12555" xr:uid="{161CCCF3-B26D-4922-93F2-C08E383F6020}"/>
    <cellStyle name="20% - Accent1 2 4 2" xfId="39608" xr:uid="{8182DD02-ED27-43B0-8CEB-92869196C492}"/>
    <cellStyle name="20% - Accent1 2 4 3" xfId="28798" xr:uid="{BA14B28E-0643-4256-BC5F-771E34CD5D45}"/>
    <cellStyle name="20% - Accent1 2 5" xfId="12556" xr:uid="{8005FDC3-8D3A-4EF3-A79E-B04AF81B964D}"/>
    <cellStyle name="20% - Accent1 2 5 2" xfId="28799" xr:uid="{6E6B867A-7BDE-4C9B-BB90-968CAA51765D}"/>
    <cellStyle name="20% - Accent1 2 6" xfId="13528" xr:uid="{58E94F59-092B-489F-AE21-82AE11D9029F}"/>
    <cellStyle name="20% - Accent1 2 7" xfId="13529" xr:uid="{82E786DD-3560-40B7-8E41-9983B98841ED}"/>
    <cellStyle name="20% - Accent1 2 7 2" xfId="39609" xr:uid="{67721F27-BD2D-4489-86EA-EE908816EAA3}"/>
    <cellStyle name="20% - Accent1 2 8" xfId="13530" xr:uid="{9A6F4872-D2AC-4296-BBBE-F04602AE2C4A}"/>
    <cellStyle name="20% - Accent1 2 9" xfId="10519" xr:uid="{62C73C51-7376-44F0-A6A3-7F1428810F09}"/>
    <cellStyle name="20% - Accent1 20" xfId="13531" xr:uid="{6BE6FA5B-3886-41ED-8867-94B67F394F22}"/>
    <cellStyle name="20% - Accent1 20 2" xfId="16776" xr:uid="{A4E5869E-A507-4344-93BF-69491EEB9AAC}"/>
    <cellStyle name="20% - Accent1 20 2 2" xfId="17502" xr:uid="{BC67F39E-2AEC-4BAD-A833-E65F98B06397}"/>
    <cellStyle name="20% - Accent1 20 2 2 2" xfId="21042" xr:uid="{214B8770-4A04-473A-8EDD-A809FF831D2F}"/>
    <cellStyle name="20% - Accent1 20 2 2 2 2" xfId="28021" xr:uid="{338F84EE-0C1C-46AA-9A68-8FD1423DAF18}"/>
    <cellStyle name="20% - Accent1 20 2 2 2 2 2" xfId="42450" xr:uid="{00839E95-07EE-441F-93C5-0CAD1B7B590E}"/>
    <cellStyle name="20% - Accent1 20 2 2 2 3" xfId="32345" xr:uid="{3A034AD3-291B-45C4-9A59-327583AE77B7}"/>
    <cellStyle name="20% - Accent1 20 2 2 3" xfId="24585" xr:uid="{E2FEBEE5-5D7D-4C0D-A5F5-1BA724F75FBC}"/>
    <cellStyle name="20% - Accent1 20 2 2 3 2" xfId="42449" xr:uid="{BF4156A7-BBE4-425C-9CFC-E4E113EFD1E9}"/>
    <cellStyle name="20% - Accent1 20 2 2 4" xfId="32344" xr:uid="{5488E86A-F0CA-45E0-8A9F-43CF0B5F158E}"/>
    <cellStyle name="20% - Accent1 20 2 3" xfId="20403" xr:uid="{46E6B2D7-1A86-4266-A5E8-D910F03B2558}"/>
    <cellStyle name="20% - Accent1 20 2 3 2" xfId="27382" xr:uid="{5B3C9181-9B78-4840-8D33-3E0B233B89C1}"/>
    <cellStyle name="20% - Accent1 20 2 3 2 2" xfId="42451" xr:uid="{6828C781-64FE-452C-8DA3-3DF6E1724BAF}"/>
    <cellStyle name="20% - Accent1 20 2 3 3" xfId="32346" xr:uid="{DA94A94A-A24B-487D-8FD8-687A29DF24F7}"/>
    <cellStyle name="20% - Accent1 20 2 4" xfId="23951" xr:uid="{9E0ABB26-ED78-4C42-AF1B-1342F30F5F5A}"/>
    <cellStyle name="20% - Accent1 20 2 4 2" xfId="42448" xr:uid="{C9C68A07-BFCC-4095-9C6D-1B84EA1882F5}"/>
    <cellStyle name="20% - Accent1 20 2 5" xfId="32343" xr:uid="{6A7A4DE2-A400-4FF4-B7F8-00D3A3DB962A}"/>
    <cellStyle name="20% - Accent1 20 3" xfId="17184" xr:uid="{6A26B7C9-6AE7-4F49-BA35-72E7800A89CB}"/>
    <cellStyle name="20% - Accent1 20 3 2" xfId="20732" xr:uid="{BA35EE23-7FEE-4F67-9948-72826B28E199}"/>
    <cellStyle name="20% - Accent1 20 3 2 2" xfId="27711" xr:uid="{656635CC-523A-4A6E-9914-87034FC58121}"/>
    <cellStyle name="20% - Accent1 20 3 2 2 2" xfId="42453" xr:uid="{3F33C923-61E5-4D9B-8263-BF975E50422C}"/>
    <cellStyle name="20% - Accent1 20 3 2 3" xfId="32348" xr:uid="{7C9D41BC-C6E8-4EFF-A2DE-C4AE59592EC5}"/>
    <cellStyle name="20% - Accent1 20 3 3" xfId="24275" xr:uid="{0772C4D2-8D69-438C-A4B5-8822C8D4AEED}"/>
    <cellStyle name="20% - Accent1 20 3 3 2" xfId="42452" xr:uid="{E3CAA1E7-4972-4A4E-9C56-FA3C5663B43B}"/>
    <cellStyle name="20% - Accent1 20 3 4" xfId="32347" xr:uid="{90748E8A-172C-4FAA-9F00-9EF99BBEACBB}"/>
    <cellStyle name="20% - Accent1 20 4" xfId="16300" xr:uid="{323CFB1F-48E5-492D-8125-78F1D676B905}"/>
    <cellStyle name="20% - Accent1 20 4 2" xfId="20085" xr:uid="{18B0226D-5585-4BC9-B886-EB979D892CE9}"/>
    <cellStyle name="20% - Accent1 20 4 2 2" xfId="27064" xr:uid="{C0F8215C-639F-4F42-8CE1-6E80E56571B2}"/>
    <cellStyle name="20% - Accent1 20 4 2 2 2" xfId="42455" xr:uid="{E97BABC5-76E4-444A-9850-7DEED7857908}"/>
    <cellStyle name="20% - Accent1 20 4 2 3" xfId="32350" xr:uid="{8371D406-553B-4AD1-A8F4-4EE90FDDE919}"/>
    <cellStyle name="20% - Accent1 20 4 3" xfId="23639" xr:uid="{BA5CEA98-5579-4EDE-B48C-AE88C0EB2225}"/>
    <cellStyle name="20% - Accent1 20 4 3 2" xfId="42454" xr:uid="{D0E47332-5720-49E1-AEE0-F93AFCA848D8}"/>
    <cellStyle name="20% - Accent1 20 4 4" xfId="32349" xr:uid="{B63B4A9E-5BE0-4533-9D51-2357EBCC362C}"/>
    <cellStyle name="20% - Accent1 20 5" xfId="18917" xr:uid="{F18A6FC9-B34B-424D-9AE6-C8BA2CD730E7}"/>
    <cellStyle name="20% - Accent1 20 5 2" xfId="25906" xr:uid="{9E70CAF3-697F-4BA0-B702-DB1AE22C3A64}"/>
    <cellStyle name="20% - Accent1 20 5 2 2" xfId="42456" xr:uid="{DB94D45F-6860-4E76-8120-826B568746A8}"/>
    <cellStyle name="20% - Accent1 20 5 3" xfId="32351" xr:uid="{8EE66F3B-62A7-4ED0-B1B4-E2A88F760E87}"/>
    <cellStyle name="20% - Accent1 20 6" xfId="22370" xr:uid="{30ECB0F1-E520-4536-9F89-1ABA03F20006}"/>
    <cellStyle name="20% - Accent1 20 6 2" xfId="39610" xr:uid="{3B743465-684D-48BC-977F-37A1D73BA6B8}"/>
    <cellStyle name="20% - Accent1 20 7" xfId="28800" xr:uid="{8C1EED85-3A70-4BE8-8731-0CC7AF1B00CA}"/>
    <cellStyle name="20% - Accent1 21" xfId="13532" xr:uid="{4E2B07F5-CB33-4932-A23E-FC76456FEA28}"/>
    <cellStyle name="20% - Accent1 21 2" xfId="16792" xr:uid="{793AC0CF-38D4-4D95-9426-8BD321088CAE}"/>
    <cellStyle name="20% - Accent1 21 2 2" xfId="17518" xr:uid="{AAC103FE-26AC-4742-AF2B-0373F8A2CF84}"/>
    <cellStyle name="20% - Accent1 21 2 2 2" xfId="21057" xr:uid="{898DDC5A-205F-49DD-89F1-FFDA68F4B767}"/>
    <cellStyle name="20% - Accent1 21 2 2 2 2" xfId="28036" xr:uid="{ABD09D4B-20FF-4F82-A67F-46A8ED59818F}"/>
    <cellStyle name="20% - Accent1 21 2 2 2 2 2" xfId="42459" xr:uid="{2D1E42EC-9BFD-4C6A-81DD-78BDAF9B2D07}"/>
    <cellStyle name="20% - Accent1 21 2 2 2 3" xfId="32354" xr:uid="{1CB6B95D-BA79-4617-9D8B-726326CA06AF}"/>
    <cellStyle name="20% - Accent1 21 2 2 3" xfId="24600" xr:uid="{4295858F-86B6-4269-9F15-821EB2B48CDB}"/>
    <cellStyle name="20% - Accent1 21 2 2 3 2" xfId="42458" xr:uid="{76639F2C-7C7B-4992-99E8-A4173615951D}"/>
    <cellStyle name="20% - Accent1 21 2 2 4" xfId="32353" xr:uid="{1D370AEC-8DB8-4450-98A6-4F9A741D1A99}"/>
    <cellStyle name="20% - Accent1 21 2 3" xfId="20418" xr:uid="{17455B81-E107-429C-9247-E8D0F9ECE365}"/>
    <cellStyle name="20% - Accent1 21 2 3 2" xfId="27397" xr:uid="{15D64607-C156-4560-80C0-ACFF38996041}"/>
    <cellStyle name="20% - Accent1 21 2 3 2 2" xfId="42460" xr:uid="{0168EF99-EC31-4016-A811-F8393FE54080}"/>
    <cellStyle name="20% - Accent1 21 2 3 3" xfId="32355" xr:uid="{02DA86C6-7179-44DF-A369-BC39C5179288}"/>
    <cellStyle name="20% - Accent1 21 2 4" xfId="23966" xr:uid="{69838733-9778-47E6-B74B-429E3D618E7F}"/>
    <cellStyle name="20% - Accent1 21 2 4 2" xfId="42457" xr:uid="{FFEA9C90-DFDC-4660-9474-4BAF09EA0E77}"/>
    <cellStyle name="20% - Accent1 21 2 5" xfId="32352" xr:uid="{B487EA02-BD85-454B-9786-D6ED082F8C4B}"/>
    <cellStyle name="20% - Accent1 21 3" xfId="17199" xr:uid="{65E20726-0351-4EFA-BFCB-53622BD51462}"/>
    <cellStyle name="20% - Accent1 21 3 2" xfId="20747" xr:uid="{41A6CF62-2DFC-48F3-B92F-1B76CFE1ABEC}"/>
    <cellStyle name="20% - Accent1 21 3 2 2" xfId="27726" xr:uid="{3CE4BF3A-2268-4CF5-8A16-0B505BC4B888}"/>
    <cellStyle name="20% - Accent1 21 3 2 2 2" xfId="42462" xr:uid="{406F91A7-6BED-45BA-AF77-22E3E7289F5D}"/>
    <cellStyle name="20% - Accent1 21 3 2 3" xfId="32357" xr:uid="{FB811F16-A064-4313-B0BA-65105882AE05}"/>
    <cellStyle name="20% - Accent1 21 3 3" xfId="24290" xr:uid="{68C3BFCA-AF1D-4F2D-B799-85CA61471A75}"/>
    <cellStyle name="20% - Accent1 21 3 3 2" xfId="42461" xr:uid="{3359BC53-65C2-43A5-9371-46B46245A65C}"/>
    <cellStyle name="20% - Accent1 21 3 4" xfId="32356" xr:uid="{EEEC1C70-A202-45AE-97E7-6C9BB343E623}"/>
    <cellStyle name="20% - Accent1 21 4" xfId="16319" xr:uid="{C8A777E4-7C29-4928-A320-F28A89681A37}"/>
    <cellStyle name="20% - Accent1 21 4 2" xfId="20100" xr:uid="{CC932EE2-800A-42DB-B55E-19BD8C575FBF}"/>
    <cellStyle name="20% - Accent1 21 4 2 2" xfId="27079" xr:uid="{C9124495-3977-4F92-822B-5D70BF4EAA7F}"/>
    <cellStyle name="20% - Accent1 21 4 2 2 2" xfId="42464" xr:uid="{C0E6D7D7-DF4F-4584-AF8E-3B57C5D1C589}"/>
    <cellStyle name="20% - Accent1 21 4 2 3" xfId="32359" xr:uid="{F6692801-8728-420B-A0E1-3A019C50A444}"/>
    <cellStyle name="20% - Accent1 21 4 3" xfId="23654" xr:uid="{E84FE486-C31C-40F4-B32D-8476E26F73C3}"/>
    <cellStyle name="20% - Accent1 21 4 3 2" xfId="42463" xr:uid="{641C1198-9A1E-45CF-AEC9-8CF2AAB41E26}"/>
    <cellStyle name="20% - Accent1 21 4 4" xfId="32358" xr:uid="{0470E0B6-4AE1-4F0F-A4D3-A5C06AD191BB}"/>
    <cellStyle name="20% - Accent1 21 5" xfId="18918" xr:uid="{23C9FCD7-248F-4772-A252-8CB17EF08836}"/>
    <cellStyle name="20% - Accent1 21 5 2" xfId="25907" xr:uid="{953E65AF-9C4A-4246-A74E-0E7933A3F6D1}"/>
    <cellStyle name="20% - Accent1 21 5 2 2" xfId="42465" xr:uid="{D4536217-AC56-4C9A-9C2D-B2F7D433456A}"/>
    <cellStyle name="20% - Accent1 21 5 3" xfId="32360" xr:uid="{4C6D3F52-0058-48E7-AF3F-DE817E3B8F76}"/>
    <cellStyle name="20% - Accent1 21 6" xfId="22371" xr:uid="{B5122676-2CF8-4A16-9FB3-8468399363E8}"/>
    <cellStyle name="20% - Accent1 21 6 2" xfId="39611" xr:uid="{65E4B601-451B-4520-A6D7-CCD4F41FDC0B}"/>
    <cellStyle name="20% - Accent1 21 7" xfId="28801" xr:uid="{0D299C61-8C93-4A64-9B13-015FD4117E50}"/>
    <cellStyle name="20% - Accent1 22" xfId="13533" xr:uid="{1FEBE2E9-A095-4D33-8EE5-79A8C2B2F5D6}"/>
    <cellStyle name="20% - Accent1 22 2" xfId="16815" xr:uid="{0E0BE12A-8804-4DC0-B383-B9CB19C3776E}"/>
    <cellStyle name="20% - Accent1 22 2 2" xfId="17535" xr:uid="{B782E5FB-F686-44D4-BA11-906FA8F96F7A}"/>
    <cellStyle name="20% - Accent1 22 2 2 2" xfId="21074" xr:uid="{3BCE00F6-E035-4EFB-B4C9-88382B7E5E3D}"/>
    <cellStyle name="20% - Accent1 22 2 2 2 2" xfId="28053" xr:uid="{486E969F-159E-4337-B2D8-3E064E70A1E8}"/>
    <cellStyle name="20% - Accent1 22 2 2 2 2 2" xfId="42468" xr:uid="{8CC31087-D5C7-4CDE-8E0E-0BCAF0931D48}"/>
    <cellStyle name="20% - Accent1 22 2 2 2 3" xfId="32363" xr:uid="{3CA9BD04-E84C-4FD0-A196-1F95F36579F0}"/>
    <cellStyle name="20% - Accent1 22 2 2 3" xfId="24617" xr:uid="{6AD617C3-474B-4FEE-81E3-412FB443845B}"/>
    <cellStyle name="20% - Accent1 22 2 2 3 2" xfId="42467" xr:uid="{0A20C1C8-4E81-4CDD-B22C-1BE6B12CB0F1}"/>
    <cellStyle name="20% - Accent1 22 2 2 4" xfId="32362" xr:uid="{5D9C884E-EB21-4EA2-9A7C-2EA36922D280}"/>
    <cellStyle name="20% - Accent1 22 2 3" xfId="20435" xr:uid="{ECCE3EA4-54BF-4D4D-AC52-788085E738BD}"/>
    <cellStyle name="20% - Accent1 22 2 3 2" xfId="27414" xr:uid="{93FB072A-C917-4923-8B3E-844FEE79456B}"/>
    <cellStyle name="20% - Accent1 22 2 3 2 2" xfId="42469" xr:uid="{99651F08-0137-49E4-88B7-DDCBBF563D57}"/>
    <cellStyle name="20% - Accent1 22 2 3 3" xfId="32364" xr:uid="{D4691798-D6EE-41AD-9EA8-7DB120545F65}"/>
    <cellStyle name="20% - Accent1 22 2 4" xfId="23983" xr:uid="{9C75EF55-7529-4F34-81D4-15C507915FEA}"/>
    <cellStyle name="20% - Accent1 22 2 4 2" xfId="42466" xr:uid="{88BA5C84-E5C6-42E4-A18A-6E50DE3E5C6A}"/>
    <cellStyle name="20% - Accent1 22 2 5" xfId="32361" xr:uid="{289F3593-9D23-4C04-98EF-0A155BB7EB18}"/>
    <cellStyle name="20% - Accent1 22 3" xfId="17216" xr:uid="{39C92C39-B002-41F2-B2BB-B98AADD38BD0}"/>
    <cellStyle name="20% - Accent1 22 3 2" xfId="20764" xr:uid="{C4DCF363-E25D-48D1-B465-13179221BD81}"/>
    <cellStyle name="20% - Accent1 22 3 2 2" xfId="27743" xr:uid="{E2746F48-4A93-475A-8DE9-53363304DF0B}"/>
    <cellStyle name="20% - Accent1 22 3 2 2 2" xfId="42471" xr:uid="{C9257FC9-51D4-4DCA-88C6-872C11F3D696}"/>
    <cellStyle name="20% - Accent1 22 3 2 3" xfId="32366" xr:uid="{8F72724D-E777-49D9-805D-EFE4B9F890A5}"/>
    <cellStyle name="20% - Accent1 22 3 3" xfId="24307" xr:uid="{A33BDFA5-F0C4-44DA-A284-AFC8CBE8E8EA}"/>
    <cellStyle name="20% - Accent1 22 3 3 2" xfId="42470" xr:uid="{DD2027E9-07A0-4619-87F4-2221A5035F08}"/>
    <cellStyle name="20% - Accent1 22 3 4" xfId="32365" xr:uid="{31993810-8881-437C-8E74-9FC3DDEEA75E}"/>
    <cellStyle name="20% - Accent1 22 4" xfId="16343" xr:uid="{BACBF5A0-FFA5-47F6-AC3F-C7E7E7980ECA}"/>
    <cellStyle name="20% - Accent1 22 4 2" xfId="20117" xr:uid="{8AACF7E3-6BC2-429B-91F2-0C8C10B9D514}"/>
    <cellStyle name="20% - Accent1 22 4 2 2" xfId="27096" xr:uid="{D71AB437-4015-4C97-B461-53C0F5763600}"/>
    <cellStyle name="20% - Accent1 22 4 2 2 2" xfId="42473" xr:uid="{143994C1-675A-4B00-B056-8E8D472F70A7}"/>
    <cellStyle name="20% - Accent1 22 4 2 3" xfId="32368" xr:uid="{8539B6AD-20AC-464F-8D6C-180DF2064ACE}"/>
    <cellStyle name="20% - Accent1 22 4 3" xfId="23671" xr:uid="{BC27555A-73D5-490F-B89F-3519F7C54F34}"/>
    <cellStyle name="20% - Accent1 22 4 3 2" xfId="42472" xr:uid="{69D338E2-1FAA-4F39-A033-F3617298F19A}"/>
    <cellStyle name="20% - Accent1 22 4 4" xfId="32367" xr:uid="{0957358F-7880-4652-95AB-DA8C48781844}"/>
    <cellStyle name="20% - Accent1 22 5" xfId="18919" xr:uid="{417BC7D4-30E6-45F4-B4A3-EC364FEEEB72}"/>
    <cellStyle name="20% - Accent1 22 5 2" xfId="25908" xr:uid="{A444276F-20A7-4823-A0C7-CFE52388BDD8}"/>
    <cellStyle name="20% - Accent1 22 5 2 2" xfId="42474" xr:uid="{75B803CD-3D21-42E4-BE60-3B81F63AEF1B}"/>
    <cellStyle name="20% - Accent1 22 5 3" xfId="32369" xr:uid="{AAC85F77-49CC-4F46-AE19-8BD9E48A54EB}"/>
    <cellStyle name="20% - Accent1 22 6" xfId="22372" xr:uid="{E6625815-586C-4CD1-87DD-EA179933EB2B}"/>
    <cellStyle name="20% - Accent1 22 6 2" xfId="39612" xr:uid="{9E588338-0146-4413-A1F2-87E428ACF588}"/>
    <cellStyle name="20% - Accent1 22 7" xfId="28802" xr:uid="{3AD12645-B340-4357-B5AE-9D840A7CB525}"/>
    <cellStyle name="20% - Accent1 23" xfId="13534" xr:uid="{D5B8D1DE-78B7-46C0-9763-00CB4FD7EBAB}"/>
    <cellStyle name="20% - Accent1 23 2" xfId="17235" xr:uid="{E3B17AD7-4EB0-434F-9C59-DD27FE5185E0}"/>
    <cellStyle name="20% - Accent1 23 2 2" xfId="20781" xr:uid="{2171B12B-0C0C-40FC-9755-9E51308B658E}"/>
    <cellStyle name="20% - Accent1 23 2 2 2" xfId="27760" xr:uid="{BCD6F181-1182-4FC5-BA94-754202B43547}"/>
    <cellStyle name="20% - Accent1 23 2 2 2 2" xfId="42476" xr:uid="{FC2F9DDB-DCDA-452C-B756-F4B055A11D49}"/>
    <cellStyle name="20% - Accent1 23 2 2 3" xfId="32371" xr:uid="{F52A6ECC-646B-4443-A1FF-8FEFC1216A1F}"/>
    <cellStyle name="20% - Accent1 23 2 3" xfId="24324" xr:uid="{70EED08C-51A5-496A-A1FA-6B6BD3E974DB}"/>
    <cellStyle name="20% - Accent1 23 2 3 2" xfId="42475" xr:uid="{011E403D-F400-4B39-B13A-DD3C2C2A9BC4}"/>
    <cellStyle name="20% - Accent1 23 2 4" xfId="32370" xr:uid="{CCA09A2D-3BC7-4832-A380-011F631578AD}"/>
    <cellStyle name="20% - Accent1 23 3" xfId="16362" xr:uid="{5B66CE60-D3D4-4A96-92B1-A8BB1A88E2BE}"/>
    <cellStyle name="20% - Accent1 23 3 2" xfId="20134" xr:uid="{9219E23F-85D9-41F0-AE8D-C974D082789A}"/>
    <cellStyle name="20% - Accent1 23 3 2 2" xfId="27113" xr:uid="{5889A2E6-0979-49AB-986A-9FDE488AB070}"/>
    <cellStyle name="20% - Accent1 23 3 2 2 2" xfId="42478" xr:uid="{808F3F90-35A1-46DC-9B82-68615D596F5D}"/>
    <cellStyle name="20% - Accent1 23 3 2 3" xfId="32373" xr:uid="{761C8247-BB8D-43A9-9948-861AD5DB8B84}"/>
    <cellStyle name="20% - Accent1 23 3 3" xfId="23688" xr:uid="{52A0E18D-6E30-49F4-ABF7-268ED0721DE3}"/>
    <cellStyle name="20% - Accent1 23 3 3 2" xfId="42477" xr:uid="{4E5599BA-DD99-4FFF-96DD-E1B29D621472}"/>
    <cellStyle name="20% - Accent1 23 3 4" xfId="32372" xr:uid="{B89E0CE9-D487-4D61-8798-91738EB5FEB4}"/>
    <cellStyle name="20% - Accent1 23 4" xfId="18920" xr:uid="{3FD6F7C6-2330-4D9C-8607-ECD0DBF553F1}"/>
    <cellStyle name="20% - Accent1 23 4 2" xfId="25909" xr:uid="{539C2CC3-7DDB-4649-996D-1F2DA9EBAE18}"/>
    <cellStyle name="20% - Accent1 23 4 2 2" xfId="42479" xr:uid="{DBE71D7A-CE2B-44FE-A750-0AD0F85AB5B8}"/>
    <cellStyle name="20% - Accent1 23 4 3" xfId="32374" xr:uid="{1D33228A-632D-4D80-A718-2D96C8EA2A3B}"/>
    <cellStyle name="20% - Accent1 23 5" xfId="22373" xr:uid="{0B24B3A7-2F7A-4282-A3E0-0E0895195C2D}"/>
    <cellStyle name="20% - Accent1 23 5 2" xfId="39613" xr:uid="{F9675468-113C-442D-80CE-4600D98B7704}"/>
    <cellStyle name="20% - Accent1 23 6" xfId="28803" xr:uid="{AA01C3FF-74E7-473D-8B62-30B5D9B54F0C}"/>
    <cellStyle name="20% - Accent1 24" xfId="13535" xr:uid="{476F4860-68B5-4D24-B5CF-D517F5E7DA6B}"/>
    <cellStyle name="20% - Accent1 24 2" xfId="16387" xr:uid="{42BA7DD2-54C0-487B-8ACF-575107318CE4}"/>
    <cellStyle name="20% - Accent1 24 3" xfId="18921" xr:uid="{1C045EAD-DF99-4F5F-BF53-9F0A86621B28}"/>
    <cellStyle name="20% - Accent1 24 3 2" xfId="25910" xr:uid="{AF748613-BCBE-46AB-8479-C7EA33A6BA78}"/>
    <cellStyle name="20% - Accent1 24 3 2 2" xfId="42480" xr:uid="{CA66FE2D-0347-453B-A12F-733AF52CCF10}"/>
    <cellStyle name="20% - Accent1 24 3 3" xfId="32375" xr:uid="{6C13CF7E-62F1-4503-B47F-BD8BC5073846}"/>
    <cellStyle name="20% - Accent1 24 4" xfId="22374" xr:uid="{4118834A-5CB7-47F1-9377-AC7AB4DE98FC}"/>
    <cellStyle name="20% - Accent1 24 4 2" xfId="39614" xr:uid="{E1859E64-FB96-4729-8CCD-1CB75215C78E}"/>
    <cellStyle name="20% - Accent1 24 5" xfId="28804" xr:uid="{3CDDC2A0-94AC-40C2-B9FB-A9E581F0B6EF}"/>
    <cellStyle name="20% - Accent1 25" xfId="13536" xr:uid="{FF3D1019-0AFB-4A59-9413-5F36259F3C9D}"/>
    <cellStyle name="20% - Accent1 25 2" xfId="16486" xr:uid="{7842FD85-33C2-4CA6-BDE6-6BF94431BDEB}"/>
    <cellStyle name="20% - Accent1 25 3" xfId="18922" xr:uid="{B6C0F3A5-FBD9-410E-BB71-BE730A0F0225}"/>
    <cellStyle name="20% - Accent1 25 3 2" xfId="25911" xr:uid="{C8F4782B-EA0E-425E-873F-D3C059FB042A}"/>
    <cellStyle name="20% - Accent1 25 3 2 2" xfId="42481" xr:uid="{2AA42D31-0957-4DD9-B846-F7C41612CE51}"/>
    <cellStyle name="20% - Accent1 25 3 3" xfId="32376" xr:uid="{CDDD65BB-2A7C-40F8-A299-975BA5E75FEF}"/>
    <cellStyle name="20% - Accent1 25 4" xfId="22375" xr:uid="{DE74DC25-8412-43D1-B515-21DBF2F27B7E}"/>
    <cellStyle name="20% - Accent1 25 4 2" xfId="39615" xr:uid="{73E068BB-236A-4C8F-8CCB-2F07D1F9DF51}"/>
    <cellStyle name="20% - Accent1 25 5" xfId="28805" xr:uid="{D6C1E4FA-A03C-4F35-A5CE-401A8C48A125}"/>
    <cellStyle name="20% - Accent1 26" xfId="13537" xr:uid="{BE947C41-2E86-4924-9AE2-2DD6D5E0AADF}"/>
    <cellStyle name="20% - Accent1 26 2" xfId="17556" xr:uid="{4CE91B0E-8799-4382-AA63-542E06490C4C}"/>
    <cellStyle name="20% - Accent1 26 2 2" xfId="21091" xr:uid="{BC0E16C2-C99A-408D-9F9B-D3FC34D387C0}"/>
    <cellStyle name="20% - Accent1 26 2 2 2" xfId="28070" xr:uid="{A695B941-AE2F-49C5-9A9B-41926AB16612}"/>
    <cellStyle name="20% - Accent1 26 2 2 2 2" xfId="42483" xr:uid="{085007C2-7CAB-4523-9B31-CCD25ADC3007}"/>
    <cellStyle name="20% - Accent1 26 2 2 3" xfId="32378" xr:uid="{72D7DB3E-EE06-4222-A1C8-5BA22DCC6EA1}"/>
    <cellStyle name="20% - Accent1 26 2 3" xfId="24634" xr:uid="{4AE36B58-4311-4D5A-8589-EB5DC22897DB}"/>
    <cellStyle name="20% - Accent1 26 2 3 2" xfId="42482" xr:uid="{6E0A52BC-BDDE-4545-ACEC-39DBE23169B4}"/>
    <cellStyle name="20% - Accent1 26 2 4" xfId="32377" xr:uid="{20E350B2-D31A-4AF4-BD28-31644B79B064}"/>
    <cellStyle name="20% - Accent1 26 3" xfId="16842" xr:uid="{B81E9D84-7D42-467C-8DB7-1AA3FDC8439D}"/>
    <cellStyle name="20% - Accent1 26 3 2" xfId="20452" xr:uid="{C0F92D10-83B1-4025-B313-7D44B9A8160B}"/>
    <cellStyle name="20% - Accent1 26 3 2 2" xfId="27431" xr:uid="{5EC804E9-84D0-440B-8295-6376E1EB5078}"/>
    <cellStyle name="20% - Accent1 26 3 2 2 2" xfId="42485" xr:uid="{7DD46F8E-7ED6-4E63-A31C-783A0D7A7B89}"/>
    <cellStyle name="20% - Accent1 26 3 2 3" xfId="32380" xr:uid="{E7B93111-73C5-427C-A7C4-68DCD14F70C7}"/>
    <cellStyle name="20% - Accent1 26 3 3" xfId="24000" xr:uid="{0CEE39FB-D168-4FA4-B287-7DD595755E22}"/>
    <cellStyle name="20% - Accent1 26 3 3 2" xfId="42484" xr:uid="{BE9B713C-B2AB-40A8-A378-D409838462D4}"/>
    <cellStyle name="20% - Accent1 26 3 4" xfId="32379" xr:uid="{021C75F0-1CCA-464E-AFCF-104B6AC52CC3}"/>
    <cellStyle name="20% - Accent1 26 4" xfId="18923" xr:uid="{5A9ACEE8-4906-4636-B096-BF87CA2D93CE}"/>
    <cellStyle name="20% - Accent1 26 4 2" xfId="25912" xr:uid="{28EC47AE-7420-4AE5-B718-F852F9656C3D}"/>
    <cellStyle name="20% - Accent1 26 4 2 2" xfId="42486" xr:uid="{97E910B6-1385-4F59-9EC4-DD363EAFB3EA}"/>
    <cellStyle name="20% - Accent1 26 4 3" xfId="32381" xr:uid="{B6E3D089-94A7-4B4C-872C-4B5980E30675}"/>
    <cellStyle name="20% - Accent1 26 5" xfId="22376" xr:uid="{A1FAD693-3D92-44D3-840C-E0CFC4D3EC35}"/>
    <cellStyle name="20% - Accent1 26 5 2" xfId="39616" xr:uid="{6177B696-6CF2-460D-AC18-41985D119EF6}"/>
    <cellStyle name="20% - Accent1 26 6" xfId="28806" xr:uid="{B4867A90-2BF0-4093-91E6-C1BDECB4E3CF}"/>
    <cellStyle name="20% - Accent1 27" xfId="13538" xr:uid="{1FCCB0FA-486D-49A4-95D8-C39B3D118D40}"/>
    <cellStyle name="20% - Accent1 27 2" xfId="16860" xr:uid="{5BE36824-8C45-42FE-B001-DB876C2C5E15}"/>
    <cellStyle name="20% - Accent1 27 2 2" xfId="20465" xr:uid="{3CC00821-874E-415C-9BC7-BD7EE854E807}"/>
    <cellStyle name="20% - Accent1 27 2 2 2" xfId="27444" xr:uid="{901C21EA-B800-4209-B69A-2B442B2D78F5}"/>
    <cellStyle name="20% - Accent1 27 2 2 2 2" xfId="42488" xr:uid="{862E3626-9C99-4964-A162-B04EED92E7FE}"/>
    <cellStyle name="20% - Accent1 27 2 2 3" xfId="32383" xr:uid="{45F0808E-9E78-4A5C-8FA8-A9F9917471E6}"/>
    <cellStyle name="20% - Accent1 27 2 3" xfId="24013" xr:uid="{D30130B4-ADD3-4578-91A2-96979C6C0CB1}"/>
    <cellStyle name="20% - Accent1 27 2 3 2" xfId="42487" xr:uid="{6C299762-65B9-4FBF-A2BB-312CC5789773}"/>
    <cellStyle name="20% - Accent1 27 2 4" xfId="32382" xr:uid="{BA6E7C73-64FC-4592-8BFE-15AFD44DA1EA}"/>
    <cellStyle name="20% - Accent1 27 3" xfId="39617" xr:uid="{94403DC8-177A-4EA0-980B-5A06749CA922}"/>
    <cellStyle name="20% - Accent1 28" xfId="13539" xr:uid="{E42C5940-F53E-4F20-B947-3812DCF38089}"/>
    <cellStyle name="20% - Accent1 28 2" xfId="16877" xr:uid="{CCE4592A-747B-48F1-B8EB-4ECDB3D3CDF4}"/>
    <cellStyle name="20% - Accent1 29" xfId="13540" xr:uid="{99A3274B-E191-4C73-A631-3E98FC5DEC87}"/>
    <cellStyle name="20% - Accent1 29 2" xfId="16926" xr:uid="{DCE0548C-FA62-4A23-B303-AF1EE1104130}"/>
    <cellStyle name="20% - Accent1 29 3" xfId="18924" xr:uid="{97FD60FF-6A79-4EC0-AB31-64CDD37210D9}"/>
    <cellStyle name="20% - Accent1 29 3 2" xfId="25913" xr:uid="{6727237D-A2BB-41B0-A85D-3667B96365E1}"/>
    <cellStyle name="20% - Accent1 29 3 2 2" xfId="42489" xr:uid="{24BB16D2-1ED1-4BB5-812D-D17D4293729C}"/>
    <cellStyle name="20% - Accent1 29 3 3" xfId="32384" xr:uid="{23C55C45-9693-46B1-BC25-C2EA36579567}"/>
    <cellStyle name="20% - Accent1 29 4" xfId="22377" xr:uid="{2EC97AD1-6281-43EB-8470-879DD4A22B74}"/>
    <cellStyle name="20% - Accent1 29 4 2" xfId="41395" xr:uid="{BDBD003C-60F4-4090-9DFE-BDD63AA0F317}"/>
    <cellStyle name="20% - Accent1 29 5" xfId="31216" xr:uid="{1F896FD9-E5D0-4253-B364-985880301CD6}"/>
    <cellStyle name="20% - Accent1 3" xfId="507" xr:uid="{2C4E98FA-675D-4606-BF4E-540D8688DF06}"/>
    <cellStyle name="20% - Accent1 3 2" xfId="12557" xr:uid="{AF1010B4-7B1E-402F-8EF3-A1AC637B486F}"/>
    <cellStyle name="20% - Accent1 3 2 2" xfId="13541" xr:uid="{21D49B00-53DC-4542-A268-3C99BAB4DDA7}"/>
    <cellStyle name="20% - Accent1 3 2 2 2" xfId="17247" xr:uid="{3DA923BD-7A7E-43A0-B8CC-B66F09AAB188}"/>
    <cellStyle name="20% - Accent1 3 2 2 2 2" xfId="20793" xr:uid="{89EBCA24-CE09-49A2-8509-13CA466BD062}"/>
    <cellStyle name="20% - Accent1 3 2 2 2 2 2" xfId="27772" xr:uid="{FAD2BC09-F2A1-4BE9-812F-418599C36101}"/>
    <cellStyle name="20% - Accent1 3 2 2 2 2 2 2" xfId="42491" xr:uid="{7940CE43-E7CE-4B2D-87F3-53A3C2CBB803}"/>
    <cellStyle name="20% - Accent1 3 2 2 2 2 3" xfId="32386" xr:uid="{E6DB1786-EB68-43AD-A482-A8E61158ABDA}"/>
    <cellStyle name="20% - Accent1 3 2 2 2 3" xfId="24336" xr:uid="{E12001B4-EF47-4208-9481-DB22935A7EF6}"/>
    <cellStyle name="20% - Accent1 3 2 2 2 3 2" xfId="42490" xr:uid="{2587C967-83FB-499E-8C19-A04DD878DCAC}"/>
    <cellStyle name="20% - Accent1 3 2 2 2 4" xfId="32385" xr:uid="{29F22004-F510-4358-A4B0-D76C76B95588}"/>
    <cellStyle name="20% - Accent1 3 2 2 3" xfId="18925" xr:uid="{B15A1B32-FA36-4C8C-8390-AD672425E2BF}"/>
    <cellStyle name="20% - Accent1 3 2 2 3 2" xfId="25914" xr:uid="{E26DF11A-5603-4335-9A9F-AC058A42D0FA}"/>
    <cellStyle name="20% - Accent1 3 2 2 3 2 2" xfId="42492" xr:uid="{12087BC5-038A-4266-AE06-1C8A378F7303}"/>
    <cellStyle name="20% - Accent1 3 2 2 3 3" xfId="32387" xr:uid="{9B7C7AEB-DCDB-40D5-9A12-A6AF082B8A48}"/>
    <cellStyle name="20% - Accent1 3 2 2 4" xfId="22378" xr:uid="{EC698220-1311-4682-BF60-D7F5AD8FF667}"/>
    <cellStyle name="20% - Accent1 3 2 2 4 2" xfId="39618" xr:uid="{F176C9FE-767E-4707-AFE8-31630AF81853}"/>
    <cellStyle name="20% - Accent1 3 2 2 5" xfId="28808" xr:uid="{8ABA23A8-E369-497B-8459-B51B4B8EDC95}"/>
    <cellStyle name="20% - Accent1 3 2 3" xfId="16388" xr:uid="{2DAD7E2E-0266-4BAB-8A41-B7125108FA1D}"/>
    <cellStyle name="20% - Accent1 3 2 3 2" xfId="20146" xr:uid="{4C5AF116-9A7B-46D0-9B57-F609683D525A}"/>
    <cellStyle name="20% - Accent1 3 2 3 2 2" xfId="27125" xr:uid="{1A344252-EF6D-4A79-ABC6-2E7984CDF168}"/>
    <cellStyle name="20% - Accent1 3 2 3 2 2 2" xfId="42494" xr:uid="{31FEAA2D-225C-4091-8479-9615870C66F8}"/>
    <cellStyle name="20% - Accent1 3 2 3 2 3" xfId="32389" xr:uid="{6DD06222-C292-48C6-849F-93C1E76B858A}"/>
    <cellStyle name="20% - Accent1 3 2 3 3" xfId="23701" xr:uid="{0DC1AEA9-E847-4D39-80AF-777EC49A92AF}"/>
    <cellStyle name="20% - Accent1 3 2 3 3 2" xfId="42493" xr:uid="{45433AC1-379E-4C66-AC79-64BFBC241D56}"/>
    <cellStyle name="20% - Accent1 3 2 3 4" xfId="32388" xr:uid="{8B2A891F-0B6E-477F-A9E8-8F05BAE4A981}"/>
    <cellStyle name="20% - Accent1 3 2 4" xfId="18855" xr:uid="{D7123B4F-8374-43AD-90FF-2960809ED50D}"/>
    <cellStyle name="20% - Accent1 3 2 4 2" xfId="25850" xr:uid="{11D2A132-DC37-43B0-B5A2-D94759651B9F}"/>
    <cellStyle name="20% - Accent1 3 2 4 2 2" xfId="42495" xr:uid="{C1A45407-04B7-46C5-8602-F48044720EAC}"/>
    <cellStyle name="20% - Accent1 3 2 4 3" xfId="32390" xr:uid="{39DA415E-A145-487C-BE3E-F63E6EAF7AA8}"/>
    <cellStyle name="20% - Accent1 3 2 5" xfId="22312" xr:uid="{380E7CCE-EF4D-499E-A566-08B594B60A7B}"/>
    <cellStyle name="20% - Accent1 3 2 6" xfId="28807" xr:uid="{BBFC185F-5F34-42FD-87EE-2D7BFBC309D0}"/>
    <cellStyle name="20% - Accent1 3 2 7" xfId="56010" xr:uid="{C90C7E89-FDA3-4703-A1C0-46193D71FEFA}"/>
    <cellStyle name="20% - Accent1 3 2 8" xfId="56346" xr:uid="{DAF6BC78-9190-4870-A322-8AA6C2B08682}"/>
    <cellStyle name="20% - Accent1 3 2 9" xfId="56603" xr:uid="{A9566171-02BA-4702-906A-5E4452576426}"/>
    <cellStyle name="20% - Accent1 3 3" xfId="12558" xr:uid="{955498DD-A187-43AA-83BD-ADEC387F8F0F}"/>
    <cellStyle name="20% - Accent1 3 3 2" xfId="16878" xr:uid="{F96A90B2-E449-435C-9211-97C49EDA6FDC}"/>
    <cellStyle name="20% - Accent1 3 3 2 2" xfId="20478" xr:uid="{8E52B328-B4E9-49B3-9262-5A0B836FCED1}"/>
    <cellStyle name="20% - Accent1 3 3 2 2 2" xfId="27457" xr:uid="{A53F7F60-5AC4-4DEA-BB78-E0929EECBEAC}"/>
    <cellStyle name="20% - Accent1 3 3 2 2 2 2" xfId="42497" xr:uid="{3E12994D-222C-447E-9DBF-C51830E25D2F}"/>
    <cellStyle name="20% - Accent1 3 3 2 2 3" xfId="32392" xr:uid="{0F7815FA-5CF9-4024-9FB3-9E66AA3C7421}"/>
    <cellStyle name="20% - Accent1 3 3 2 3" xfId="24025" xr:uid="{47100643-00A2-442A-9667-6DFE6C165F69}"/>
    <cellStyle name="20% - Accent1 3 3 2 3 2" xfId="42496" xr:uid="{48188DCF-5115-49AC-98AC-222E72DEB0AD}"/>
    <cellStyle name="20% - Accent1 3 3 2 4" xfId="32391" xr:uid="{2AF85437-E691-47A5-B588-66606729F1C4}"/>
    <cellStyle name="20% - Accent1 3 3 3" xfId="39619" xr:uid="{10D3B4C7-416A-40A5-A0D9-6F7CC591003B}"/>
    <cellStyle name="20% - Accent1 3 3 4" xfId="28809" xr:uid="{3427F70B-2EAC-47DC-BA61-52B23042C2D4}"/>
    <cellStyle name="20% - Accent1 3 4" xfId="13542" xr:uid="{F8F8441D-43B7-4C58-BE90-7DDF6562688C}"/>
    <cellStyle name="20% - Accent1 3 5" xfId="13543" xr:uid="{6291E22A-B921-4198-8501-3ED6725DC72A}"/>
    <cellStyle name="20% - Accent1 3 6" xfId="15870" xr:uid="{AB505A89-195C-4501-B4E2-9FCD006ED333}"/>
    <cellStyle name="20% - Accent1 3 6 2" xfId="19815" xr:uid="{7E0CAE24-4FC8-4DE7-9089-3036C03CBBD1}"/>
    <cellStyle name="20% - Accent1 3 6 2 2" xfId="26794" xr:uid="{90D7940E-65D1-4667-993A-1239BCEE79BF}"/>
    <cellStyle name="20% - Accent1 3 6 2 2 2" xfId="42498" xr:uid="{D819C97D-785A-4656-8E0E-FE4BC9B8B785}"/>
    <cellStyle name="20% - Accent1 3 6 2 3" xfId="32393" xr:uid="{EBA59412-48AE-42DA-B967-DD0D5B46895B}"/>
    <cellStyle name="20% - Accent1 3 6 3" xfId="23387" xr:uid="{63FF8357-310E-4FAE-9310-062B402DF449}"/>
    <cellStyle name="20% - Accent1 3 6 4" xfId="31629" xr:uid="{5E4E5554-412A-4043-8BE1-A7A7741C6773}"/>
    <cellStyle name="20% - Accent1 3 7" xfId="10520" xr:uid="{3295CCBB-EFE5-44D5-BB8D-F7110670F761}"/>
    <cellStyle name="20% - Accent1 30" xfId="13544" xr:uid="{135BF3DB-AF67-4A50-8585-C39F0D4A7839}"/>
    <cellStyle name="20% - Accent1 30 2" xfId="15869" xr:uid="{4E651D42-A097-4024-86D9-279095CAF05D}"/>
    <cellStyle name="20% - Accent1 30 3" xfId="18926" xr:uid="{9AC4B880-3298-4E5D-9F5A-B183E7B44C06}"/>
    <cellStyle name="20% - Accent1 30 3 2" xfId="25915" xr:uid="{A7AC6B83-E08E-4D76-A782-B090451004E7}"/>
    <cellStyle name="20% - Accent1 30 3 2 2" xfId="42499" xr:uid="{80C7B147-610F-4A52-8DC5-93A29F9549ED}"/>
    <cellStyle name="20% - Accent1 30 3 3" xfId="32394" xr:uid="{60F8771C-833B-40F1-B64B-80D0DCD4D61A}"/>
    <cellStyle name="20% - Accent1 30 4" xfId="22379" xr:uid="{63370502-55CC-47C2-880E-20CF497DC63C}"/>
    <cellStyle name="20% - Accent1 30 4 2" xfId="41396" xr:uid="{3042FE70-9811-4DD1-B5AA-385C5CDACA5D}"/>
    <cellStyle name="20% - Accent1 30 5" xfId="31217" xr:uid="{2B50B0D6-BC9F-4D91-A8BE-DB3A034EF02E}"/>
    <cellStyle name="20% - Accent1 31" xfId="13545" xr:uid="{08878226-62DE-4F31-8C6E-C4ADA0DF5B06}"/>
    <cellStyle name="20% - Accent1 31 2" xfId="18927" xr:uid="{ED531E76-8B86-43F9-8C6A-DB0EA1771523}"/>
    <cellStyle name="20% - Accent1 31 2 2" xfId="25916" xr:uid="{B2FDB6F9-78FF-4C69-BEEA-50A8F7978045}"/>
    <cellStyle name="20% - Accent1 31 2 2 2" xfId="42500" xr:uid="{CA09D665-7108-4F08-9BF2-F5D7F2F8436C}"/>
    <cellStyle name="20% - Accent1 31 2 3" xfId="32395" xr:uid="{7DE6D19D-3B96-4518-B70C-1FDA386782F0}"/>
    <cellStyle name="20% - Accent1 31 3" xfId="22380" xr:uid="{1CF29720-7B48-44F5-94D6-E67E667C0426}"/>
    <cellStyle name="20% - Accent1 31 3 2" xfId="41397" xr:uid="{373DE89B-B203-4DE7-8C42-B338504335B6}"/>
    <cellStyle name="20% - Accent1 31 4" xfId="31218" xr:uid="{CBDCFBB5-A0DC-4A0C-93EF-62F36A2E8753}"/>
    <cellStyle name="20% - Accent1 32" xfId="13546" xr:uid="{ACFA665A-1356-4DB9-A3BA-19802097D5BC}"/>
    <cellStyle name="20% - Accent1 32 2" xfId="18928" xr:uid="{38EB191B-62BF-473F-AB45-4A849DEB44BC}"/>
    <cellStyle name="20% - Accent1 32 2 2" xfId="25917" xr:uid="{443368F5-CCD7-49BE-9316-B346B3D5D6E9}"/>
    <cellStyle name="20% - Accent1 32 2 2 2" xfId="42501" xr:uid="{C7713F7B-4E1F-4C7D-9087-9847DF378303}"/>
    <cellStyle name="20% - Accent1 32 2 3" xfId="32396" xr:uid="{3D1662C1-51C7-449B-AEEF-679778C3CEAA}"/>
    <cellStyle name="20% - Accent1 32 3" xfId="22381" xr:uid="{33D243B2-0AA3-4393-A095-4D032E8DE368}"/>
    <cellStyle name="20% - Accent1 32 3 2" xfId="41398" xr:uid="{0E2C03D7-02FA-41AD-A421-4806A405AF3A}"/>
    <cellStyle name="20% - Accent1 32 4" xfId="31219" xr:uid="{1C51B219-B9A7-4504-808E-3E6688CCF7AA}"/>
    <cellStyle name="20% - Accent1 33" xfId="13547" xr:uid="{4E929EDE-E51F-4037-8EB6-E0E6C4B2CB2F}"/>
    <cellStyle name="20% - Accent1 33 2" xfId="18929" xr:uid="{72024A16-D3FE-494F-B1B2-7EB50C94A3E8}"/>
    <cellStyle name="20% - Accent1 33 2 2" xfId="25918" xr:uid="{3764A7F5-A8ED-4BE2-9826-0438FFE31FE2}"/>
    <cellStyle name="20% - Accent1 33 2 2 2" xfId="42502" xr:uid="{A85F7340-E587-42D8-B96E-95DF02A8F8E2}"/>
    <cellStyle name="20% - Accent1 33 2 3" xfId="32397" xr:uid="{37E14C5D-3851-41A9-B4FB-25FF04C0C71E}"/>
    <cellStyle name="20% - Accent1 33 3" xfId="22382" xr:uid="{86CB899F-C535-47F4-8E82-3495C23814FA}"/>
    <cellStyle name="20% - Accent1 33 3 2" xfId="41399" xr:uid="{623D8A5D-30F2-4A55-9470-457FF18D82FF}"/>
    <cellStyle name="20% - Accent1 33 4" xfId="31220" xr:uid="{14D5D288-75BD-4619-8362-6F3C53B05D31}"/>
    <cellStyle name="20% - Accent1 34" xfId="13548" xr:uid="{FF1DFE21-0532-44AD-AC13-C4974C40B0C9}"/>
    <cellStyle name="20% - Accent1 34 2" xfId="18930" xr:uid="{7C814F31-F9AD-463F-831A-5455823BDDE1}"/>
    <cellStyle name="20% - Accent1 34 2 2" xfId="25919" xr:uid="{AA62F38E-299C-40F3-96D2-B95B14C6C2F1}"/>
    <cellStyle name="20% - Accent1 34 2 2 2" xfId="42503" xr:uid="{1E9748E7-AE9B-4D17-A52D-A73604DA9B73}"/>
    <cellStyle name="20% - Accent1 34 2 3" xfId="32398" xr:uid="{792AD13C-D5C3-4467-9036-AEC7221EBD31}"/>
    <cellStyle name="20% - Accent1 34 3" xfId="22383" xr:uid="{8C235FEF-0E60-408E-83BA-33AFFD8EF767}"/>
    <cellStyle name="20% - Accent1 34 3 2" xfId="41400" xr:uid="{8930963F-634D-477D-91C0-4A3E64826DCF}"/>
    <cellStyle name="20% - Accent1 34 4" xfId="31221" xr:uid="{259B7878-36B0-4B48-B007-8E25F6902B55}"/>
    <cellStyle name="20% - Accent1 35" xfId="13549" xr:uid="{3AF5E60F-ECC3-4736-B222-B5AD32454743}"/>
    <cellStyle name="20% - Accent1 35 2" xfId="18931" xr:uid="{FBA63106-4DFF-4833-9363-1B35E3B9A569}"/>
    <cellStyle name="20% - Accent1 35 2 2" xfId="25920" xr:uid="{E0F68BB6-8766-493A-B17A-8C2D06D8E751}"/>
    <cellStyle name="20% - Accent1 35 2 2 2" xfId="42504" xr:uid="{50E99462-421D-4845-82B0-B75D81638E41}"/>
    <cellStyle name="20% - Accent1 35 2 3" xfId="32399" xr:uid="{C66944AA-7336-487D-89B5-5F72115D8E56}"/>
    <cellStyle name="20% - Accent1 35 3" xfId="22384" xr:uid="{47E20B6D-AC50-4EBA-90FB-CD1F2129ADE6}"/>
    <cellStyle name="20% - Accent1 35 3 2" xfId="41401" xr:uid="{31EB2A8E-A78B-4D40-A8DB-908928FD2A91}"/>
    <cellStyle name="20% - Accent1 35 4" xfId="31222" xr:uid="{AFDD13B4-F457-4D40-B96C-C766F1303B8A}"/>
    <cellStyle name="20% - Accent1 36" xfId="13550" xr:uid="{512827F8-E9D6-4B10-A3F5-81CA4F631026}"/>
    <cellStyle name="20% - Accent1 36 2" xfId="18932" xr:uid="{508D192E-FB6F-4513-B0F6-2814A9250F3F}"/>
    <cellStyle name="20% - Accent1 36 2 2" xfId="25921" xr:uid="{30161DA0-1704-4F4E-B226-335C9B7BBEFE}"/>
    <cellStyle name="20% - Accent1 36 2 2 2" xfId="42505" xr:uid="{A1D9F877-2360-45CB-B386-9CB966CCB845}"/>
    <cellStyle name="20% - Accent1 36 2 3" xfId="32400" xr:uid="{0FF16693-8E24-441C-8ADD-191093471B24}"/>
    <cellStyle name="20% - Accent1 36 3" xfId="22385" xr:uid="{FC4A736D-888A-4B50-8C9C-9228C90C16FF}"/>
    <cellStyle name="20% - Accent1 36 3 2" xfId="41402" xr:uid="{71F5D586-A9B2-4D94-A2B5-212D406C4331}"/>
    <cellStyle name="20% - Accent1 36 4" xfId="31223" xr:uid="{ED2A4C01-D0CA-495D-9971-6FCFB14CCA2C}"/>
    <cellStyle name="20% - Accent1 37" xfId="13551" xr:uid="{E4FB0B44-57C5-4E65-A3CA-7EDC6D3A0904}"/>
    <cellStyle name="20% - Accent1 37 2" xfId="18933" xr:uid="{3BE6BA7B-EEBD-4ACA-BF1B-E20A6B1CBE5B}"/>
    <cellStyle name="20% - Accent1 37 2 2" xfId="25922" xr:uid="{F3DA5798-49B0-496A-8370-0603876FCE8E}"/>
    <cellStyle name="20% - Accent1 37 2 2 2" xfId="42506" xr:uid="{589E655E-6B56-49DF-8FD2-23A46FA8FC0C}"/>
    <cellStyle name="20% - Accent1 37 2 3" xfId="32401" xr:uid="{D3CEE0E0-93BE-4F4E-AB53-B50C861C0F1B}"/>
    <cellStyle name="20% - Accent1 37 3" xfId="22386" xr:uid="{2DB40C5C-E404-4403-9A91-548888281BBD}"/>
    <cellStyle name="20% - Accent1 37 3 2" xfId="41403" xr:uid="{777410F2-182C-4771-902F-C10B255B8DA4}"/>
    <cellStyle name="20% - Accent1 37 4" xfId="31224" xr:uid="{F263E7DF-8BB4-4541-9E5C-D4D69C5AC2A7}"/>
    <cellStyle name="20% - Accent1 38" xfId="13552" xr:uid="{C61DAD96-9841-4A20-B65F-0EE61778FAD5}"/>
    <cellStyle name="20% - Accent1 38 2" xfId="18934" xr:uid="{5F7FC29F-5857-4F26-9A83-724A3AF3AFF0}"/>
    <cellStyle name="20% - Accent1 38 2 2" xfId="25923" xr:uid="{960C92E1-88C4-466C-AC1F-A720E842B8A5}"/>
    <cellStyle name="20% - Accent1 38 2 2 2" xfId="42507" xr:uid="{2E35F5CA-80FE-421C-8DDE-7E8E21A3E13D}"/>
    <cellStyle name="20% - Accent1 38 2 3" xfId="32402" xr:uid="{C553E067-4C0D-4D88-88AA-5543492686A6}"/>
    <cellStyle name="20% - Accent1 38 3" xfId="22387" xr:uid="{1E3FC12B-AE2C-480D-A069-9A73B8FE44C6}"/>
    <cellStyle name="20% - Accent1 38 3 2" xfId="41404" xr:uid="{63BFD738-304F-48CC-96A2-A2951FDB932C}"/>
    <cellStyle name="20% - Accent1 38 4" xfId="31225" xr:uid="{69952553-66B0-48C9-AEF0-F9A0CABBC6B1}"/>
    <cellStyle name="20% - Accent1 39" xfId="13553" xr:uid="{4A8E0AFB-850B-44D5-B775-18F9A59C7236}"/>
    <cellStyle name="20% - Accent1 39 2" xfId="18935" xr:uid="{D1C437C5-4012-471F-A1B1-64AFD975175E}"/>
    <cellStyle name="20% - Accent1 39 2 2" xfId="25924" xr:uid="{99FB12BD-1E99-47E5-BDB6-C2CF8EBDC987}"/>
    <cellStyle name="20% - Accent1 39 2 2 2" xfId="42508" xr:uid="{DE1E65C2-A0BC-4C43-9381-596EC401815E}"/>
    <cellStyle name="20% - Accent1 39 2 3" xfId="32403" xr:uid="{D75FDC19-B016-4FEA-89F0-CA58F668670E}"/>
    <cellStyle name="20% - Accent1 39 3" xfId="22388" xr:uid="{8A5852B1-4EB3-4CE3-8827-59DBBC083DEE}"/>
    <cellStyle name="20% - Accent1 39 3 2" xfId="41405" xr:uid="{A1A85DDE-4A12-4837-835D-CB971157C2FE}"/>
    <cellStyle name="20% - Accent1 39 4" xfId="31226" xr:uid="{07088CCB-20D2-4018-BF11-287E1D05C295}"/>
    <cellStyle name="20% - Accent1 4" xfId="10521" xr:uid="{47683F2A-7450-4B4C-B2A8-242DC1CEA34B}"/>
    <cellStyle name="20% - Accent1 4 2" xfId="11227" xr:uid="{A8A01853-C1F6-48A5-BD3C-EB4A0CCEF36D}"/>
    <cellStyle name="20% - Accent1 4 2 2" xfId="11669" xr:uid="{1045F7ED-0E1B-4E49-9A95-D98AAF1D58EB}"/>
    <cellStyle name="20% - Accent1 4 2 2 2" xfId="12329" xr:uid="{73F6399E-ACFE-49CE-BB7D-E6B68D2ACB8B}"/>
    <cellStyle name="20% - Accent1 4 2 2 2 2" xfId="18688" xr:uid="{9E4A1EA7-B59C-4C2E-AC4C-B6B89717E0E0}"/>
    <cellStyle name="20% - Accent1 4 2 2 2 2 2" xfId="25683" xr:uid="{A6F4D51D-2AF0-4ED4-9B5A-1BEFC32A8EED}"/>
    <cellStyle name="20% - Accent1 4 2 2 2 2 2 2" xfId="42509" xr:uid="{ED7E27ED-9DA9-46B4-8817-716456863AED}"/>
    <cellStyle name="20% - Accent1 4 2 2 2 2 3" xfId="32404" xr:uid="{ABE95032-3CB3-49BC-AD35-278D4D4AC52C}"/>
    <cellStyle name="20% - Accent1 4 2 2 2 3" xfId="22172" xr:uid="{783AFF98-77C5-45B3-AFAC-2FBE152990F0}"/>
    <cellStyle name="20% - Accent1 4 2 2 2 3 2" xfId="40300" xr:uid="{CC4A41A9-CA76-423A-A556-38AB2328A1E8}"/>
    <cellStyle name="20% - Accent1 4 2 2 2 4" xfId="30154" xr:uid="{11C80806-F7BD-450D-8828-6C9A3DA1009B}"/>
    <cellStyle name="20% - Accent1 4 2 2 3" xfId="17267" xr:uid="{0889E029-7535-47D2-8B02-324F95F554BC}"/>
    <cellStyle name="20% - Accent1 4 2 2 3 2" xfId="20809" xr:uid="{48AE13CA-A783-4216-BE99-3E4604E5B6D2}"/>
    <cellStyle name="20% - Accent1 4 2 2 3 2 2" xfId="27788" xr:uid="{3838D021-56BA-401E-95C4-152010291FE8}"/>
    <cellStyle name="20% - Accent1 4 2 2 3 2 2 2" xfId="42511" xr:uid="{7F79EA9D-E621-4778-923E-C522D33A38A4}"/>
    <cellStyle name="20% - Accent1 4 2 2 3 2 3" xfId="32406" xr:uid="{C109EF91-B3E6-4A89-9109-579B37B582D9}"/>
    <cellStyle name="20% - Accent1 4 2 2 3 3" xfId="24352" xr:uid="{58C5B994-50BC-43A1-8272-174F8689F935}"/>
    <cellStyle name="20% - Accent1 4 2 2 3 3 2" xfId="42510" xr:uid="{42EB0D3D-F74A-4CA3-BA9D-35E722C0449F}"/>
    <cellStyle name="20% - Accent1 4 2 2 3 4" xfId="32405" xr:uid="{F824B058-7EF7-44ED-80DD-D04208DA57F8}"/>
    <cellStyle name="20% - Accent1 4 2 2 4" xfId="18097" xr:uid="{D584725D-95CD-4741-A395-88AE2D1DEBA7}"/>
    <cellStyle name="20% - Accent1 4 2 2 4 2" xfId="25092" xr:uid="{053C4C03-BE54-42A1-BD97-3821CA37D33E}"/>
    <cellStyle name="20% - Accent1 4 2 2 4 2 2" xfId="42512" xr:uid="{42D6341F-6571-4928-AFE1-B3AF630C3C46}"/>
    <cellStyle name="20% - Accent1 4 2 2 4 3" xfId="32407" xr:uid="{B5A35D1A-75EA-4900-81E6-2E00262C23CC}"/>
    <cellStyle name="20% - Accent1 4 2 2 5" xfId="21607" xr:uid="{9EAF51D6-2DAD-4B6A-BA4D-3F51B8759703}"/>
    <cellStyle name="20% - Accent1 4 2 2 6" xfId="28812" xr:uid="{07206E30-A95C-4746-A467-BDC1DE2F8651}"/>
    <cellStyle name="20% - Accent1 4 2 3" xfId="12032" xr:uid="{95949887-686A-42D1-8623-E4DA51BE803D}"/>
    <cellStyle name="20% - Accent1 4 2 3 2" xfId="18392" xr:uid="{68A3ECA1-0837-4E2B-A99A-55D3CE2AD635}"/>
    <cellStyle name="20% - Accent1 4 2 3 2 2" xfId="25387" xr:uid="{F2B18B6A-3471-4866-886D-007305BA3BDF}"/>
    <cellStyle name="20% - Accent1 4 2 3 2 2 2" xfId="42513" xr:uid="{91E4077B-A01D-4303-85F8-9DE3C4BB60BA}"/>
    <cellStyle name="20% - Accent1 4 2 3 2 3" xfId="32408" xr:uid="{022CF447-6766-4895-8766-00C24AFB41CF}"/>
    <cellStyle name="20% - Accent1 4 2 3 3" xfId="21895" xr:uid="{57151EAD-089C-447B-A61B-47810C194281}"/>
    <cellStyle name="20% - Accent1 4 2 3 3 2" xfId="39620" xr:uid="{FEFBC9EE-9DB9-40EA-9FA6-94333F57CACA}"/>
    <cellStyle name="20% - Accent1 4 2 3 4" xfId="28813" xr:uid="{858BE603-665E-487F-9CE9-3BD0AA587F5C}"/>
    <cellStyle name="20% - Accent1 4 2 4" xfId="16505" xr:uid="{1BFBF979-C0CB-46BA-88EE-01AD34D6D397}"/>
    <cellStyle name="20% - Accent1 4 2 4 2" xfId="20169" xr:uid="{0AEAEC1E-1105-4C90-9EA9-7AD7966E67FC}"/>
    <cellStyle name="20% - Accent1 4 2 4 2 2" xfId="27148" xr:uid="{DAB464E2-4EC9-446F-8034-CCB1F3A87935}"/>
    <cellStyle name="20% - Accent1 4 2 4 2 2 2" xfId="42515" xr:uid="{C622D017-416A-4D17-9B53-5A35023990EA}"/>
    <cellStyle name="20% - Accent1 4 2 4 2 3" xfId="32410" xr:uid="{26AF6892-DFF3-4082-9594-D5AE0E0CE84E}"/>
    <cellStyle name="20% - Accent1 4 2 4 3" xfId="23718" xr:uid="{5431247B-0F4F-4DA2-BF7B-5936914D92A9}"/>
    <cellStyle name="20% - Accent1 4 2 4 3 2" xfId="42514" xr:uid="{9E5EA02F-0E42-414F-9DFB-FDAAD4C11770}"/>
    <cellStyle name="20% - Accent1 4 2 4 4" xfId="32409" xr:uid="{3EB18DE3-A658-45E2-AEFB-00D954830EAA}"/>
    <cellStyle name="20% - Accent1 4 2 5" xfId="17819" xr:uid="{8DD09C2E-6E65-4CF1-9D4A-F46BAA0E26C2}"/>
    <cellStyle name="20% - Accent1 4 2 5 2" xfId="24814" xr:uid="{E5114DFA-E392-4A3C-84C2-77AA6F7F1238}"/>
    <cellStyle name="20% - Accent1 4 2 5 2 2" xfId="42516" xr:uid="{A34F3B18-8BAF-4766-9052-C4289326EE80}"/>
    <cellStyle name="20% - Accent1 4 2 5 3" xfId="32411" xr:uid="{7C9BAFD1-78CD-4FA0-BE8B-085FE71F7F06}"/>
    <cellStyle name="20% - Accent1 4 2 6" xfId="21331" xr:uid="{0484CD03-FAE9-464C-90CA-8481F475E0C1}"/>
    <cellStyle name="20% - Accent1 4 2 7" xfId="28811" xr:uid="{C46B2F21-9993-41A7-B64A-69C1CC133A08}"/>
    <cellStyle name="20% - Accent1 4 3" xfId="11531" xr:uid="{636765DF-9EA3-49D5-A204-48BB88246AE8}"/>
    <cellStyle name="20% - Accent1 4 3 2" xfId="12191" xr:uid="{A6132424-C422-4737-8AF9-7056C38A0308}"/>
    <cellStyle name="20% - Accent1 4 3 2 2" xfId="18550" xr:uid="{FF575566-5DF1-4653-822B-87E0BBF56F53}"/>
    <cellStyle name="20% - Accent1 4 3 2 2 2" xfId="25545" xr:uid="{6F10F928-A721-430C-A069-85F6FE2AF410}"/>
    <cellStyle name="20% - Accent1 4 3 2 2 2 2" xfId="42517" xr:uid="{AD3013D1-8F77-4F96-AD09-3B61D25E261A}"/>
    <cellStyle name="20% - Accent1 4 3 2 2 3" xfId="32412" xr:uid="{83CCC861-854D-4154-9924-553A19B6F559}"/>
    <cellStyle name="20% - Accent1 4 3 2 3" xfId="22036" xr:uid="{780411BD-2A7A-4F58-996B-C4D7FFAFE220}"/>
    <cellStyle name="20% - Accent1 4 3 2 3 2" xfId="40301" xr:uid="{7423E9A9-6D57-4078-9C96-2C3C4E9EC7D8}"/>
    <cellStyle name="20% - Accent1 4 3 2 4" xfId="30155" xr:uid="{E2DAB769-ED39-4064-BDC4-D892735E7130}"/>
    <cellStyle name="20% - Accent1 4 3 3" xfId="16946" xr:uid="{7C06FF6E-F402-4B09-9353-94E6D4B1CCB9}"/>
    <cellStyle name="20% - Accent1 4 3 3 2" xfId="20499" xr:uid="{38AE9EF7-B65A-432B-A1EA-B92EA769785E}"/>
    <cellStyle name="20% - Accent1 4 3 3 2 2" xfId="27478" xr:uid="{E31F30D5-2C7F-4E73-B6E6-882890228E13}"/>
    <cellStyle name="20% - Accent1 4 3 3 2 2 2" xfId="42519" xr:uid="{01FACE90-746A-4642-B44F-C367695A1C85}"/>
    <cellStyle name="20% - Accent1 4 3 3 2 3" xfId="32414" xr:uid="{2B738629-833D-46CC-B9FD-E4A64D324E69}"/>
    <cellStyle name="20% - Accent1 4 3 3 3" xfId="24042" xr:uid="{7088A057-21CE-4131-A629-2B04F4C74C1A}"/>
    <cellStyle name="20% - Accent1 4 3 3 3 2" xfId="42518" xr:uid="{D374EAFC-63B9-402F-BDF5-4D2F1D53C54F}"/>
    <cellStyle name="20% - Accent1 4 3 3 4" xfId="32413" xr:uid="{0B2B18B1-F33E-474C-8AD2-EA70CD3654E9}"/>
    <cellStyle name="20% - Accent1 4 3 4" xfId="17961" xr:uid="{614EE789-B4A8-4E6C-8500-0D7FAE30DDBD}"/>
    <cellStyle name="20% - Accent1 4 3 4 2" xfId="24956" xr:uid="{D93BCCEB-E54E-4A07-9492-56FBA0701521}"/>
    <cellStyle name="20% - Accent1 4 3 4 2 2" xfId="42520" xr:uid="{FE71899B-3A13-4211-B5C2-F97FAA3EBCB1}"/>
    <cellStyle name="20% - Accent1 4 3 4 3" xfId="32415" xr:uid="{E6865982-44A0-4FC3-889F-C7B51E2A6C0C}"/>
    <cellStyle name="20% - Accent1 4 3 5" xfId="21471" xr:uid="{A7C319A6-0274-4792-A649-FCB8C9A9CE57}"/>
    <cellStyle name="20% - Accent1 4 3 6" xfId="28814" xr:uid="{8232B202-B237-46E9-B352-864B8F01B3CA}"/>
    <cellStyle name="20% - Accent1 4 3 7" xfId="55876" xr:uid="{D50FE5C0-BDC4-4549-97F5-635EBBE902F2}"/>
    <cellStyle name="20% - Accent1 4 4" xfId="11839" xr:uid="{6B556501-E476-43C8-AD14-A6700C4F1A9A}"/>
    <cellStyle name="20% - Accent1 4 4 2" xfId="18251" xr:uid="{CEAD208F-2344-4D27-9E5A-B1702AC21515}"/>
    <cellStyle name="20% - Accent1 4 4 2 2" xfId="25246" xr:uid="{43584082-F3E6-4B14-A215-C7B7D64AA852}"/>
    <cellStyle name="20% - Accent1 4 4 2 2 2" xfId="42521" xr:uid="{00106807-51DA-4DD1-A518-A0EBCC02040F}"/>
    <cellStyle name="20% - Accent1 4 4 2 3" xfId="32416" xr:uid="{F621A584-FD26-4E3E-92B0-BC99436FF070}"/>
    <cellStyle name="20% - Accent1 4 4 3" xfId="21758" xr:uid="{236DDC86-4209-484C-89EF-D057A341EB98}"/>
    <cellStyle name="20% - Accent1 4 4 3 2" xfId="39621" xr:uid="{54BD3D75-8F54-4248-9409-519197494F0F}"/>
    <cellStyle name="20% - Accent1 4 4 4" xfId="28815" xr:uid="{26684E5C-F94D-487E-8D08-5DF23D673C0B}"/>
    <cellStyle name="20% - Accent1 4 5" xfId="15978" xr:uid="{AB230283-C97B-4A43-9E74-19D5325FBD02}"/>
    <cellStyle name="20% - Accent1 4 5 2" xfId="19850" xr:uid="{EBD1DF48-70C0-4340-8528-58FAD4726C2F}"/>
    <cellStyle name="20% - Accent1 4 5 2 2" xfId="26829" xr:uid="{BD1904AA-C52A-4DBC-9D34-3655D06C5DD1}"/>
    <cellStyle name="20% - Accent1 4 5 2 2 2" xfId="42523" xr:uid="{FBE4C4A8-572A-4B5D-9B19-45949DE05A77}"/>
    <cellStyle name="20% - Accent1 4 5 2 3" xfId="32418" xr:uid="{E71F50B3-998A-41B3-AEDB-D0419D4FCA15}"/>
    <cellStyle name="20% - Accent1 4 5 3" xfId="23406" xr:uid="{FC327E68-05B6-4F8A-BA81-3F3DDC0D5AC2}"/>
    <cellStyle name="20% - Accent1 4 5 3 2" xfId="42522" xr:uid="{45DD0C3F-FE5D-4AC7-9E7D-72A247A7A63D}"/>
    <cellStyle name="20% - Accent1 4 5 4" xfId="32417" xr:uid="{75C28E1A-42C7-41EA-AD4F-4E80E206D5E8}"/>
    <cellStyle name="20% - Accent1 4 6" xfId="17632" xr:uid="{D060CA96-8612-4C5B-9586-539406F96130}"/>
    <cellStyle name="20% - Accent1 4 6 2" xfId="24668" xr:uid="{2E7B28D4-8137-491B-BB77-D6BBE78BB812}"/>
    <cellStyle name="20% - Accent1 4 6 2 2" xfId="42524" xr:uid="{A4ECF30B-A1C4-4731-95BE-1936463A861E}"/>
    <cellStyle name="20% - Accent1 4 6 3" xfId="32419" xr:uid="{7EFA0BDB-CD49-4063-9700-3AF208B70D21}"/>
    <cellStyle name="20% - Accent1 4 7" xfId="21153" xr:uid="{32662877-6AA8-4F57-971B-DC0BF2DFD389}"/>
    <cellStyle name="20% - Accent1 4 8" xfId="28810" xr:uid="{6F3804B2-2095-4A92-95EC-FEEA69556F0A}"/>
    <cellStyle name="20% - Accent1 40" xfId="13554" xr:uid="{3B5EAF13-0978-4C8C-A5AC-E141B89C1A93}"/>
    <cellStyle name="20% - Accent1 40 2" xfId="18936" xr:uid="{6C47AFCD-69D2-4321-88BA-AC4217CB350A}"/>
    <cellStyle name="20% - Accent1 40 2 2" xfId="25925" xr:uid="{2FB692FB-E6A5-4C47-B461-051BD63FC762}"/>
    <cellStyle name="20% - Accent1 40 2 2 2" xfId="42525" xr:uid="{8A097DCB-BE05-4243-9BF5-766044837DD3}"/>
    <cellStyle name="20% - Accent1 40 2 3" xfId="32420" xr:uid="{FD8B7F33-59D1-40A8-A759-6AA78C2B21CB}"/>
    <cellStyle name="20% - Accent1 40 3" xfId="22389" xr:uid="{7E7E5923-23C9-4A42-BEF0-49143D113B49}"/>
    <cellStyle name="20% - Accent1 40 3 2" xfId="41406" xr:uid="{727F0453-6C07-4D8F-B72D-8A88E9D43779}"/>
    <cellStyle name="20% - Accent1 40 4" xfId="31227" xr:uid="{C9220E10-32F3-4A70-81B6-2CD0A0FD8B5A}"/>
    <cellStyle name="20% - Accent1 41" xfId="13555" xr:uid="{EBE7AF43-17DA-42D9-8605-A82ECFA143AC}"/>
    <cellStyle name="20% - Accent1 41 2" xfId="18937" xr:uid="{3E76332F-5911-4C89-BB15-CD2525FD0834}"/>
    <cellStyle name="20% - Accent1 41 2 2" xfId="25926" xr:uid="{97608CFA-EF6D-4B5B-A279-1D861B44DFB2}"/>
    <cellStyle name="20% - Accent1 41 2 2 2" xfId="42526" xr:uid="{D07EE392-D043-46CE-823F-A21E5FD1F932}"/>
    <cellStyle name="20% - Accent1 41 2 3" xfId="32421" xr:uid="{A4EAFF3F-0D6B-4864-9216-2272D8CEB5C7}"/>
    <cellStyle name="20% - Accent1 41 3" xfId="22390" xr:uid="{95DA2D3F-086B-4811-AF3A-9007AF87CA2A}"/>
    <cellStyle name="20% - Accent1 41 3 2" xfId="41407" xr:uid="{489F5451-0F1D-4DF6-B5B1-1694D65F6CCB}"/>
    <cellStyle name="20% - Accent1 41 4" xfId="31228" xr:uid="{01CA7187-4D99-4B55-9936-A9B9030322C0}"/>
    <cellStyle name="20% - Accent1 42" xfId="13556" xr:uid="{8E0C984F-12BF-4603-B73D-A84B66E6C50D}"/>
    <cellStyle name="20% - Accent1 42 2" xfId="18938" xr:uid="{F25CADFC-87A2-4F91-A675-3655AEBB1B40}"/>
    <cellStyle name="20% - Accent1 42 2 2" xfId="25927" xr:uid="{89113873-3538-4822-A832-BBE20B33B8BA}"/>
    <cellStyle name="20% - Accent1 42 2 2 2" xfId="42527" xr:uid="{ABF4B174-EC5F-48D7-9087-1635BE393627}"/>
    <cellStyle name="20% - Accent1 42 2 3" xfId="32422" xr:uid="{0C020BD6-3A31-432B-923E-64EC634666AF}"/>
    <cellStyle name="20% - Accent1 42 3" xfId="22391" xr:uid="{66501E2A-68AB-463D-9BC0-A432F6D5A4ED}"/>
    <cellStyle name="20% - Accent1 42 3 2" xfId="41408" xr:uid="{1428DB02-8E2C-4E23-AAA0-877758F8F085}"/>
    <cellStyle name="20% - Accent1 42 4" xfId="31229" xr:uid="{908FFE22-C723-4E7D-BB44-9E34A27AF974}"/>
    <cellStyle name="20% - Accent1 43" xfId="13557" xr:uid="{766DE55A-585D-4734-94A6-43B77E553D37}"/>
    <cellStyle name="20% - Accent1 43 2" xfId="18939" xr:uid="{30CAA194-252F-404D-92D1-5F5D8EC73206}"/>
    <cellStyle name="20% - Accent1 43 2 2" xfId="25928" xr:uid="{7E653828-A187-43DE-8DB9-FF6EAF0C4FF5}"/>
    <cellStyle name="20% - Accent1 43 2 2 2" xfId="42528" xr:uid="{8C361FDF-7BAC-4244-B430-515F6F49ECC4}"/>
    <cellStyle name="20% - Accent1 43 2 3" xfId="32423" xr:uid="{5907B389-7344-4403-B378-401DBBE96980}"/>
    <cellStyle name="20% - Accent1 43 3" xfId="22392" xr:uid="{0EBC50CB-3E05-4F07-8E4B-A0F5EBBB4CC9}"/>
    <cellStyle name="20% - Accent1 43 3 2" xfId="41409" xr:uid="{4D1F94B8-7A02-4E1C-9F08-94322C0DA3ED}"/>
    <cellStyle name="20% - Accent1 43 4" xfId="31230" xr:uid="{6D479462-4E6D-4187-A8ED-E8322AF2B5A5}"/>
    <cellStyle name="20% - Accent1 44" xfId="13558" xr:uid="{58BF0AC8-12F9-47D8-884B-B14752BEDF39}"/>
    <cellStyle name="20% - Accent1 44 2" xfId="18940" xr:uid="{D063F462-BF62-46FB-8E83-F7AA934F8E2E}"/>
    <cellStyle name="20% - Accent1 44 2 2" xfId="25929" xr:uid="{AAA9B272-7B76-4CC3-B52B-30ACA7792F12}"/>
    <cellStyle name="20% - Accent1 44 2 2 2" xfId="42529" xr:uid="{AFE2BC5C-0851-42A5-86D2-ED2C5EA08976}"/>
    <cellStyle name="20% - Accent1 44 2 3" xfId="32424" xr:uid="{57C78A67-748B-4416-8E75-D072D2379C45}"/>
    <cellStyle name="20% - Accent1 44 3" xfId="22393" xr:uid="{B9D343D0-CEEF-43AC-9B25-47112D238425}"/>
    <cellStyle name="20% - Accent1 44 3 2" xfId="41410" xr:uid="{0F12544B-E7E2-42C7-9856-3C9659A9E505}"/>
    <cellStyle name="20% - Accent1 44 4" xfId="31231" xr:uid="{BCD6CAF7-21AA-47D7-8A37-7CB18424DE08}"/>
    <cellStyle name="20% - Accent1 45" xfId="13559" xr:uid="{A3D21190-C0A7-4389-9BBF-DF6B4226425F}"/>
    <cellStyle name="20% - Accent1 45 2" xfId="18941" xr:uid="{0F0A00C2-DFE6-4B5D-BCD7-8DF243F96207}"/>
    <cellStyle name="20% - Accent1 45 2 2" xfId="25930" xr:uid="{D1851D5B-4EA1-4AE6-ADFE-EB83FC0A6975}"/>
    <cellStyle name="20% - Accent1 45 2 2 2" xfId="42530" xr:uid="{5E47A6F5-A79A-4C38-BD98-0DDED8D0A8CB}"/>
    <cellStyle name="20% - Accent1 45 2 3" xfId="32425" xr:uid="{103B930C-CE3A-46AF-8716-37A4C6D8565A}"/>
    <cellStyle name="20% - Accent1 45 3" xfId="22394" xr:uid="{97E69986-5937-4609-BA7F-32BF9A55B4E1}"/>
    <cellStyle name="20% - Accent1 45 3 2" xfId="41411" xr:uid="{7A72DC04-4BD2-4004-80C0-D440A3DF8AFC}"/>
    <cellStyle name="20% - Accent1 45 4" xfId="31232" xr:uid="{277222F5-78A3-4272-B8E3-61F8277D707F}"/>
    <cellStyle name="20% - Accent1 46" xfId="13560" xr:uid="{BB4DCEDA-C5B6-4549-B5AF-FEC7C0F5F638}"/>
    <cellStyle name="20% - Accent1 46 2" xfId="18942" xr:uid="{35EEECF0-2FA9-491D-8900-786BB7DF3D85}"/>
    <cellStyle name="20% - Accent1 46 2 2" xfId="25931" xr:uid="{6AB222F2-71B5-405D-B30E-779221ACFF41}"/>
    <cellStyle name="20% - Accent1 46 2 2 2" xfId="42531" xr:uid="{496F6C67-3876-478F-9084-A3460EB6ABE0}"/>
    <cellStyle name="20% - Accent1 46 2 3" xfId="32426" xr:uid="{C3823F82-248B-4347-81A2-14EA14572B7C}"/>
    <cellStyle name="20% - Accent1 46 3" xfId="22395" xr:uid="{D269F499-6A91-4DF7-9490-49B96C6CC177}"/>
    <cellStyle name="20% - Accent1 46 3 2" xfId="41412" xr:uid="{F6DAF027-52EF-4995-BC7F-AF442822AE2D}"/>
    <cellStyle name="20% - Accent1 46 4" xfId="31233" xr:uid="{857C34EA-3DF2-4EEF-91CB-54B15427A546}"/>
    <cellStyle name="20% - Accent1 47" xfId="13561" xr:uid="{3AD9F822-D796-45DF-AE68-D27DF317203F}"/>
    <cellStyle name="20% - Accent1 47 2" xfId="18943" xr:uid="{6B309ED4-C893-4898-B025-CF8B000F7D27}"/>
    <cellStyle name="20% - Accent1 47 2 2" xfId="25932" xr:uid="{AE3410C2-C8C2-43C9-BBAA-93A88BB4B341}"/>
    <cellStyle name="20% - Accent1 47 2 2 2" xfId="42532" xr:uid="{F561772F-2919-45CA-A0F8-E982EB3F449C}"/>
    <cellStyle name="20% - Accent1 47 2 3" xfId="32427" xr:uid="{FECAAB40-C58B-4AD2-A826-616B115352E2}"/>
    <cellStyle name="20% - Accent1 47 3" xfId="22396" xr:uid="{E75C226C-402E-49F3-85F0-CAAA3DF98777}"/>
    <cellStyle name="20% - Accent1 47 3 2" xfId="41413" xr:uid="{9E25E418-768E-4DC3-8582-02859D0D8123}"/>
    <cellStyle name="20% - Accent1 47 4" xfId="31234" xr:uid="{5B37CE50-4F05-40E7-9226-C0520AA44795}"/>
    <cellStyle name="20% - Accent1 48" xfId="13562" xr:uid="{938901C4-3CFA-4863-B832-D37E9CA1FDE7}"/>
    <cellStyle name="20% - Accent1 48 2" xfId="18944" xr:uid="{B3DCBFB1-1935-4CE0-8D2F-EAFE415543FF}"/>
    <cellStyle name="20% - Accent1 48 2 2" xfId="25933" xr:uid="{E3050B23-FE96-4A12-803C-66FF0278FF47}"/>
    <cellStyle name="20% - Accent1 48 2 2 2" xfId="42533" xr:uid="{95A201B8-97B1-45A7-A4F8-A0B89F0BD19C}"/>
    <cellStyle name="20% - Accent1 48 2 3" xfId="32428" xr:uid="{CAE1E2CD-C2DD-4D93-9B56-06CBFEAD6FDE}"/>
    <cellStyle name="20% - Accent1 48 3" xfId="22397" xr:uid="{72B8D379-468E-4567-9682-411F37D5CC94}"/>
    <cellStyle name="20% - Accent1 48 3 2" xfId="41414" xr:uid="{AA7FBE9D-B82C-4E77-B09F-BD26C1B65CC3}"/>
    <cellStyle name="20% - Accent1 48 4" xfId="31235" xr:uid="{1BC627F1-425F-412A-915D-B5A89EEAA2A4}"/>
    <cellStyle name="20% - Accent1 49" xfId="13563" xr:uid="{CD0DD36F-DBF7-44CE-8EAD-27206159D138}"/>
    <cellStyle name="20% - Accent1 49 2" xfId="18945" xr:uid="{6997F96F-E0E5-4CBF-B7BD-685BE0CA0BC6}"/>
    <cellStyle name="20% - Accent1 49 2 2" xfId="25934" xr:uid="{03516A0F-5BDA-433B-ACE2-CF900AB5D555}"/>
    <cellStyle name="20% - Accent1 49 2 2 2" xfId="42534" xr:uid="{17DE3E94-B19F-45BB-BE63-E3C1942483BF}"/>
    <cellStyle name="20% - Accent1 49 2 3" xfId="32429" xr:uid="{5BFB2760-D543-4D64-A23E-6B7B182D5D5C}"/>
    <cellStyle name="20% - Accent1 49 3" xfId="22398" xr:uid="{75A35E02-9DBD-4805-AE27-E01A0ECC1148}"/>
    <cellStyle name="20% - Accent1 49 3 2" xfId="41415" xr:uid="{0EF35B8A-A031-4596-874A-44A0FBA4B1E7}"/>
    <cellStyle name="20% - Accent1 49 4" xfId="31236" xr:uid="{CF44A47C-A586-4091-A75D-FA6E3F58B6BC}"/>
    <cellStyle name="20% - Accent1 5" xfId="10987" xr:uid="{5C23C08A-251A-4856-A12B-3FC3E9EECF69}"/>
    <cellStyle name="20% - Accent1 5 2" xfId="11397" xr:uid="{CA7543C6-6EB8-417C-9E5F-10FC3F94045B}"/>
    <cellStyle name="20% - Accent1 5 2 10" xfId="56604" xr:uid="{521C006B-EAA6-42E1-935B-7585BDD78292}"/>
    <cellStyle name="20% - Accent1 5 2 2" xfId="11691" xr:uid="{D67F8AB0-1A3C-45A1-AAB3-79F107832C1E}"/>
    <cellStyle name="20% - Accent1 5 2 2 2" xfId="12350" xr:uid="{528389CF-39D6-43FD-808A-CE8DB2B8BDCF}"/>
    <cellStyle name="20% - Accent1 5 2 2 2 2" xfId="18709" xr:uid="{0560E354-7F6F-4C83-A2CF-E47D7DE5BE3D}"/>
    <cellStyle name="20% - Accent1 5 2 2 2 2 2" xfId="25704" xr:uid="{D876AFA1-542A-4AA3-987E-64F34408D04D}"/>
    <cellStyle name="20% - Accent1 5 2 2 2 2 2 2" xfId="42535" xr:uid="{511A0CDF-5A73-4AAA-83B5-0127A5B4065E}"/>
    <cellStyle name="20% - Accent1 5 2 2 2 2 3" xfId="32430" xr:uid="{7F67C2FF-F4E5-46F2-A299-1ADF5F575529}"/>
    <cellStyle name="20% - Accent1 5 2 2 2 3" xfId="22191" xr:uid="{B47446EA-D9A8-4D05-9830-ECD732002CE5}"/>
    <cellStyle name="20% - Accent1 5 2 2 2 3 2" xfId="40303" xr:uid="{13F42003-F76A-4325-9E16-9267A7766383}"/>
    <cellStyle name="20% - Accent1 5 2 2 2 4" xfId="30157" xr:uid="{1A477D3F-9257-4F06-ADB7-BF90A00FDF10}"/>
    <cellStyle name="20% - Accent1 5 2 2 3" xfId="17282" xr:uid="{67C9AFD3-2282-4B0F-ABDD-CCEEB8B9B568}"/>
    <cellStyle name="20% - Accent1 5 2 2 3 2" xfId="20823" xr:uid="{F48EE875-AE85-445D-BF2A-391837C9DB4A}"/>
    <cellStyle name="20% - Accent1 5 2 2 3 2 2" xfId="27802" xr:uid="{42D26646-77CD-4AE4-ACBC-427769369F2D}"/>
    <cellStyle name="20% - Accent1 5 2 2 3 2 2 2" xfId="42537" xr:uid="{49649CF9-2EC0-409C-BD2F-A9E8D8A500C0}"/>
    <cellStyle name="20% - Accent1 5 2 2 3 2 3" xfId="32432" xr:uid="{5C790A4D-8E4E-44DA-BA42-8547F97FFA3A}"/>
    <cellStyle name="20% - Accent1 5 2 2 3 3" xfId="24366" xr:uid="{51B74E4F-EA36-42EA-AE62-1E8759B784C4}"/>
    <cellStyle name="20% - Accent1 5 2 2 3 3 2" xfId="42536" xr:uid="{59DAC0D0-2E24-4A4B-BCC2-7BCCAE160205}"/>
    <cellStyle name="20% - Accent1 5 2 2 3 4" xfId="32431" xr:uid="{48B8DF4F-4BE3-4EF9-9A83-5D94044B9CB9}"/>
    <cellStyle name="20% - Accent1 5 2 2 4" xfId="18119" xr:uid="{BA46B4CE-C9FF-4D8A-BCD1-8F720FC5DFC8}"/>
    <cellStyle name="20% - Accent1 5 2 2 4 2" xfId="25114" xr:uid="{65189B0E-154B-4A05-8995-ACDFBD8164A5}"/>
    <cellStyle name="20% - Accent1 5 2 2 4 2 2" xfId="42538" xr:uid="{77B357C3-6CE5-40ED-AF87-BB928C5496FB}"/>
    <cellStyle name="20% - Accent1 5 2 2 4 3" xfId="32433" xr:uid="{035D3258-C12A-4DA0-8B14-C2C137EED842}"/>
    <cellStyle name="20% - Accent1 5 2 2 5" xfId="21626" xr:uid="{7F0FF646-93FD-4497-B0CE-89A2A23F1ACF}"/>
    <cellStyle name="20% - Accent1 5 2 2 5 2" xfId="40302" xr:uid="{506B6AF0-C3B4-4FDD-8345-63109B5F3122}"/>
    <cellStyle name="20% - Accent1 5 2 2 6" xfId="30156" xr:uid="{47400779-586D-499E-902F-0BE44C041852}"/>
    <cellStyle name="20% - Accent1 5 2 3" xfId="12067" xr:uid="{52A85774-C70A-46B2-9659-FD1ABB0B69B6}"/>
    <cellStyle name="20% - Accent1 5 2 3 2" xfId="18426" xr:uid="{92B3C049-D7A6-4EAA-98A1-311EE370F763}"/>
    <cellStyle name="20% - Accent1 5 2 3 2 2" xfId="25421" xr:uid="{B1F90EB9-AF9A-4984-9439-FF96A6829935}"/>
    <cellStyle name="20% - Accent1 5 2 3 2 2 2" xfId="42539" xr:uid="{BEF7E43A-8F4C-481F-B9B6-8F4797E6FB6A}"/>
    <cellStyle name="20% - Accent1 5 2 3 2 3" xfId="32434" xr:uid="{9AC51C6F-AD52-4A1B-A99B-872538DBFBB3}"/>
    <cellStyle name="20% - Accent1 5 2 3 3" xfId="21915" xr:uid="{79C7491A-A3CF-4DD5-8157-D8566E53E45B}"/>
    <cellStyle name="20% - Accent1 5 2 3 3 2" xfId="40304" xr:uid="{7BBEAFA5-0580-4137-9ACA-1FF9DDBDE64B}"/>
    <cellStyle name="20% - Accent1 5 2 3 4" xfId="30158" xr:uid="{6481BB07-AF86-499C-BBDE-0FDA9C10C84D}"/>
    <cellStyle name="20% - Accent1 5 2 4" xfId="16526" xr:uid="{204DE164-768D-4EF2-BE06-FCBE88C264CD}"/>
    <cellStyle name="20% - Accent1 5 2 4 2" xfId="20183" xr:uid="{F47630D3-C225-466F-BA66-DC291D79C751}"/>
    <cellStyle name="20% - Accent1 5 2 4 2 2" xfId="27162" xr:uid="{6FE83F39-9582-40C6-B6F2-358994174278}"/>
    <cellStyle name="20% - Accent1 5 2 4 2 2 2" xfId="42541" xr:uid="{A7317A55-9D57-465B-B2F5-AB30261557E6}"/>
    <cellStyle name="20% - Accent1 5 2 4 2 3" xfId="32436" xr:uid="{790D4BEC-2411-46F9-AD54-9F83FF7442FC}"/>
    <cellStyle name="20% - Accent1 5 2 4 3" xfId="23732" xr:uid="{5A552E48-B1FD-4874-B20F-308D59956C09}"/>
    <cellStyle name="20% - Accent1 5 2 4 3 2" xfId="42540" xr:uid="{E33B7263-1312-403A-8981-34E7D2BD63A1}"/>
    <cellStyle name="20% - Accent1 5 2 4 4" xfId="32435" xr:uid="{69B581D4-AA77-43CF-9ABC-DCC8EE23C314}"/>
    <cellStyle name="20% - Accent1 5 2 5" xfId="17840" xr:uid="{CDC1F9D6-AD4A-4C7E-9A61-BC0A011495E1}"/>
    <cellStyle name="20% - Accent1 5 2 5 2" xfId="24835" xr:uid="{52023F51-DCBD-418A-96A5-183150A0FD5E}"/>
    <cellStyle name="20% - Accent1 5 2 5 2 2" xfId="42542" xr:uid="{8B8BA29F-24C1-4386-9A8A-8835276EBA11}"/>
    <cellStyle name="20% - Accent1 5 2 5 3" xfId="32437" xr:uid="{5F5C1D92-CE64-4C62-BD6A-41DBC722F218}"/>
    <cellStyle name="20% - Accent1 5 2 6" xfId="21350" xr:uid="{3D0BE587-3F27-4264-AD2D-2C8FECB742A5}"/>
    <cellStyle name="20% - Accent1 5 2 6 2" xfId="39622" xr:uid="{0873B290-0DA9-444F-9516-3B9B1BA51407}"/>
    <cellStyle name="20% - Accent1 5 2 7" xfId="28817" xr:uid="{D5CC3A5C-3804-4A59-A237-2A8CD9D8ED78}"/>
    <cellStyle name="20% - Accent1 5 2 8" xfId="56011" xr:uid="{2286111F-CE3B-4768-8FCC-E5EF2D2F4397}"/>
    <cellStyle name="20% - Accent1 5 2 9" xfId="56347" xr:uid="{B1D4D27D-B67F-465A-9B50-F0C751090384}"/>
    <cellStyle name="20% - Accent1 5 3" xfId="11552" xr:uid="{984EF539-7340-4A14-B136-3FD32A51A46D}"/>
    <cellStyle name="20% - Accent1 5 3 2" xfId="12212" xr:uid="{5170FEA9-1BEE-4AC5-8D7B-FF4CB43CB760}"/>
    <cellStyle name="20% - Accent1 5 3 2 2" xfId="18571" xr:uid="{60B8C29D-101A-41C5-9664-487C5AA24B58}"/>
    <cellStyle name="20% - Accent1 5 3 2 2 2" xfId="25566" xr:uid="{D328BB53-31CB-4D0A-A7D0-C82B5866AA64}"/>
    <cellStyle name="20% - Accent1 5 3 2 2 2 2" xfId="42543" xr:uid="{BCF3AA4E-5570-4970-98C2-C0F212EA0734}"/>
    <cellStyle name="20% - Accent1 5 3 2 2 3" xfId="32438" xr:uid="{9CB10E93-ADEE-41E1-B6BD-50986CE563B2}"/>
    <cellStyle name="20% - Accent1 5 3 2 3" xfId="22055" xr:uid="{9ABB3310-AAC9-432F-97DB-A327BA7BE9D6}"/>
    <cellStyle name="20% - Accent1 5 3 2 3 2" xfId="40305" xr:uid="{6DF38928-6949-48E6-B95C-FB89EA662913}"/>
    <cellStyle name="20% - Accent1 5 3 2 4" xfId="30159" xr:uid="{0AE83994-D40B-4CAA-AB70-582D57B467F3}"/>
    <cellStyle name="20% - Accent1 5 3 3" xfId="16961" xr:uid="{E694D7F8-EC9E-4747-B85F-D4D27442EF1F}"/>
    <cellStyle name="20% - Accent1 5 3 3 2" xfId="20513" xr:uid="{AC6A3D76-1FDF-42D6-BCA4-7551864F4531}"/>
    <cellStyle name="20% - Accent1 5 3 3 2 2" xfId="27492" xr:uid="{9448F774-4FAA-4655-A907-728FAE87B248}"/>
    <cellStyle name="20% - Accent1 5 3 3 2 2 2" xfId="42545" xr:uid="{82E7AF4B-523C-44F6-ADC5-0CC1247E7A81}"/>
    <cellStyle name="20% - Accent1 5 3 3 2 3" xfId="32440" xr:uid="{D420659A-235D-41D7-8145-95CBA2A09BE9}"/>
    <cellStyle name="20% - Accent1 5 3 3 3" xfId="24056" xr:uid="{CC6703DF-139B-47C0-86FE-665D205B38A6}"/>
    <cellStyle name="20% - Accent1 5 3 3 3 2" xfId="42544" xr:uid="{57EC6E60-F847-40DB-A10B-39805DDE1B8A}"/>
    <cellStyle name="20% - Accent1 5 3 3 4" xfId="32439" xr:uid="{CBFD97F3-3F37-4141-9004-F4DB32847CB8}"/>
    <cellStyle name="20% - Accent1 5 3 4" xfId="17980" xr:uid="{E338BE0A-EAAE-486C-8C2A-EF5CF906B46E}"/>
    <cellStyle name="20% - Accent1 5 3 4 2" xfId="24975" xr:uid="{4FD8BB16-C70B-4360-BD14-541F37F86210}"/>
    <cellStyle name="20% - Accent1 5 3 4 2 2" xfId="42546" xr:uid="{6358C6C7-F039-4547-B2F5-15324A1440A1}"/>
    <cellStyle name="20% - Accent1 5 3 4 3" xfId="32441" xr:uid="{B858B674-CC48-4819-B3A5-EA890E947E0E}"/>
    <cellStyle name="20% - Accent1 5 3 5" xfId="21490" xr:uid="{2C224CDE-512B-4B92-B057-26ED5C76D970}"/>
    <cellStyle name="20% - Accent1 5 3 5 2" xfId="39623" xr:uid="{466C1508-E405-473C-8AAE-327999572699}"/>
    <cellStyle name="20% - Accent1 5 3 6" xfId="28818" xr:uid="{4BDEC043-B9BA-4125-BBC8-04DBBACC2257}"/>
    <cellStyle name="20% - Accent1 5 4" xfId="11910" xr:uid="{83758FCA-4C38-4367-B41C-6DEA67A3B5EC}"/>
    <cellStyle name="20% - Accent1 5 4 2" xfId="18274" xr:uid="{0899522D-3EB6-4D2F-B0FE-BBEE73FC1A89}"/>
    <cellStyle name="20% - Accent1 5 4 2 2" xfId="25269" xr:uid="{D7C7CA5D-D57A-4BFF-A483-79F85A56FC5F}"/>
    <cellStyle name="20% - Accent1 5 4 2 2 2" xfId="42547" xr:uid="{9DC409F5-2848-40A1-8984-24762F411448}"/>
    <cellStyle name="20% - Accent1 5 4 2 3" xfId="32442" xr:uid="{56AA0817-903A-418E-B87B-8D870B44B46B}"/>
    <cellStyle name="20% - Accent1 5 4 3" xfId="21777" xr:uid="{8EEACCA1-4DCC-4C33-8F8B-033F521DECA6}"/>
    <cellStyle name="20% - Accent1 5 4 4" xfId="28819" xr:uid="{E0DC9CA4-6DCF-46E7-9923-B386D6889414}"/>
    <cellStyle name="20% - Accent1 5 5" xfId="15995" xr:uid="{66449A8B-7495-4C0B-B5BB-BC13B9ABE533}"/>
    <cellStyle name="20% - Accent1 5 5 2" xfId="19864" xr:uid="{92B41263-35B7-45F3-856E-C7BE0F49FF75}"/>
    <cellStyle name="20% - Accent1 5 5 2 2" xfId="26843" xr:uid="{91B6F202-98FE-4DF2-8C4A-F80A4B1021CB}"/>
    <cellStyle name="20% - Accent1 5 5 2 2 2" xfId="42549" xr:uid="{DCCD6127-54FA-4690-8490-E0DD3C010C4C}"/>
    <cellStyle name="20% - Accent1 5 5 2 3" xfId="32444" xr:uid="{6C4801D5-996D-4624-8B78-6F27D08C9217}"/>
    <cellStyle name="20% - Accent1 5 5 3" xfId="23420" xr:uid="{8DF991AB-290E-4EC7-95D1-49B0B348FEB0}"/>
    <cellStyle name="20% - Accent1 5 5 3 2" xfId="42548" xr:uid="{91C38BC1-D5D4-47FD-BC61-84E2AC994827}"/>
    <cellStyle name="20% - Accent1 5 5 4" xfId="32443" xr:uid="{5207F2C2-D8C1-40DC-A572-B13E8FB58AC9}"/>
    <cellStyle name="20% - Accent1 5 6" xfId="17702" xr:uid="{A68A4297-49CB-435A-ADAA-E027D6CCD9DE}"/>
    <cellStyle name="20% - Accent1 5 6 2" xfId="24697" xr:uid="{20179736-52E0-4D4F-BE0D-D8408A0583DA}"/>
    <cellStyle name="20% - Accent1 5 6 2 2" xfId="42550" xr:uid="{BED802A6-3FEB-4FDB-9B7A-2833C1F0301B}"/>
    <cellStyle name="20% - Accent1 5 6 3" xfId="32445" xr:uid="{4C340A94-1121-4732-BE14-5C01CDEC465F}"/>
    <cellStyle name="20% - Accent1 5 7" xfId="21214" xr:uid="{7ECE7171-52E5-40C4-A9EA-B33417F03920}"/>
    <cellStyle name="20% - Accent1 5 8" xfId="28816" xr:uid="{963C8652-79FC-4182-9E28-31F8BED12CB9}"/>
    <cellStyle name="20% - Accent1 50" xfId="13564" xr:uid="{785D5B6D-E38F-49D2-8A71-07924B1170E5}"/>
    <cellStyle name="20% - Accent1 50 2" xfId="18946" xr:uid="{8AF105D6-0E72-4833-B82A-D513308F7D50}"/>
    <cellStyle name="20% - Accent1 50 2 2" xfId="25935" xr:uid="{DFF23DC9-677B-4248-B669-8BDE2040EB59}"/>
    <cellStyle name="20% - Accent1 50 2 2 2" xfId="42551" xr:uid="{1AE63085-5279-4A4B-82F6-8438E0514296}"/>
    <cellStyle name="20% - Accent1 50 2 3" xfId="32446" xr:uid="{561C4885-60DF-481A-B248-B7DAD949824C}"/>
    <cellStyle name="20% - Accent1 50 3" xfId="22399" xr:uid="{1AFA2991-C3D8-4F0C-8EF1-45F1FF63F831}"/>
    <cellStyle name="20% - Accent1 50 3 2" xfId="41416" xr:uid="{8E16D5B7-978F-4703-AF0F-BCCB4B9C60E8}"/>
    <cellStyle name="20% - Accent1 50 4" xfId="31237" xr:uid="{B00D35DD-A9D1-4E5F-98E3-E778C5CB6FB9}"/>
    <cellStyle name="20% - Accent1 51" xfId="13565" xr:uid="{1DA89754-D9BD-4A83-A14A-48460BD78F41}"/>
    <cellStyle name="20% - Accent1 51 2" xfId="18947" xr:uid="{31A3382E-6C59-4C12-9CDE-E0BAA2929144}"/>
    <cellStyle name="20% - Accent1 51 2 2" xfId="25936" xr:uid="{47973617-2003-4F1A-AE02-A5B92DE0B55A}"/>
    <cellStyle name="20% - Accent1 51 2 2 2" xfId="42552" xr:uid="{17671657-B880-45BE-8FD9-DA18F05F5CD6}"/>
    <cellStyle name="20% - Accent1 51 2 3" xfId="32447" xr:uid="{C5D581D7-FCE8-4E24-B85D-0BA9E03A961E}"/>
    <cellStyle name="20% - Accent1 51 3" xfId="22400" xr:uid="{459659EC-C074-4BBE-A30B-CCC132E69292}"/>
    <cellStyle name="20% - Accent1 51 3 2" xfId="41417" xr:uid="{5C1EB0FC-1918-4A91-A14D-1CE61CCCEA68}"/>
    <cellStyle name="20% - Accent1 51 4" xfId="31238" xr:uid="{9610DFCD-4659-48CE-858F-7B9537813FC2}"/>
    <cellStyle name="20% - Accent1 52" xfId="13566" xr:uid="{13A067B4-5143-413B-AB8A-8DA869FF684B}"/>
    <cellStyle name="20% - Accent1 52 2" xfId="18948" xr:uid="{45F101F8-F326-4ECA-86DE-58060B48C690}"/>
    <cellStyle name="20% - Accent1 52 2 2" xfId="25937" xr:uid="{BBE6759A-FAFE-414D-A3E5-1A20A85E7262}"/>
    <cellStyle name="20% - Accent1 52 2 2 2" xfId="42553" xr:uid="{1E834DA9-502B-4F52-9219-51C5A878B19F}"/>
    <cellStyle name="20% - Accent1 52 2 3" xfId="32448" xr:uid="{D6A03385-4C7B-4D27-AB64-494803DFBBB3}"/>
    <cellStyle name="20% - Accent1 52 3" xfId="22401" xr:uid="{44628557-CDB9-4168-A487-ED754CC0F1A5}"/>
    <cellStyle name="20% - Accent1 52 3 2" xfId="41418" xr:uid="{FAD4D5EF-1A76-43E9-87AD-2125BEB55EF7}"/>
    <cellStyle name="20% - Accent1 52 4" xfId="31239" xr:uid="{3BAAEAA4-FAE3-497F-8E04-773E9984543F}"/>
    <cellStyle name="20% - Accent1 53" xfId="13567" xr:uid="{C8E2E7A7-647B-4E5C-96E3-2480FF0F4D45}"/>
    <cellStyle name="20% - Accent1 53 2" xfId="18949" xr:uid="{917133BA-A1D9-414C-8E09-E9A811B27B4A}"/>
    <cellStyle name="20% - Accent1 53 2 2" xfId="25938" xr:uid="{2FD070E4-84D5-4DBF-B2F6-1C1A43ECF052}"/>
    <cellStyle name="20% - Accent1 53 2 2 2" xfId="42554" xr:uid="{9F001328-E7B0-4648-ABD0-A379F25A914C}"/>
    <cellStyle name="20% - Accent1 53 2 3" xfId="32449" xr:uid="{5D278107-49C4-403E-9C55-35A79C008D43}"/>
    <cellStyle name="20% - Accent1 53 3" xfId="22402" xr:uid="{8A24CE87-3427-4184-A588-B172960D282C}"/>
    <cellStyle name="20% - Accent1 53 3 2" xfId="41419" xr:uid="{FFC26662-D56E-4ADB-98DF-38E9AF2A9CBC}"/>
    <cellStyle name="20% - Accent1 53 4" xfId="31240" xr:uid="{86C7AEC0-712A-42D0-95B9-2E45B65AFC1C}"/>
    <cellStyle name="20% - Accent1 54" xfId="13568" xr:uid="{0F78DB6C-B90B-49D4-B35E-56C55B1BEC2E}"/>
    <cellStyle name="20% - Accent1 54 2" xfId="18950" xr:uid="{6A1645B2-E3C7-4E3A-B380-1D7177FDECC2}"/>
    <cellStyle name="20% - Accent1 54 2 2" xfId="25939" xr:uid="{FBC9FDCB-A038-4233-822B-491D384AB146}"/>
    <cellStyle name="20% - Accent1 54 2 2 2" xfId="42555" xr:uid="{57E1E5A5-2081-451A-A5FE-75B76ABE57F6}"/>
    <cellStyle name="20% - Accent1 54 2 3" xfId="32450" xr:uid="{5F002D8A-F963-45A9-887C-5C2F4B66E6BE}"/>
    <cellStyle name="20% - Accent1 54 3" xfId="22403" xr:uid="{7B824397-B44D-4511-B8F4-2563ED8848D1}"/>
    <cellStyle name="20% - Accent1 54 3 2" xfId="41420" xr:uid="{CB4D6D60-985D-4BC2-AE81-29BD19E22429}"/>
    <cellStyle name="20% - Accent1 54 4" xfId="31241" xr:uid="{4C4C604A-1DB0-4EDC-9F6B-661EA4EA13E4}"/>
    <cellStyle name="20% - Accent1 55" xfId="13569" xr:uid="{A6DDF0F8-4FCA-4F49-8AC6-51499064E51E}"/>
    <cellStyle name="20% - Accent1 55 2" xfId="18951" xr:uid="{578E9A80-301B-4945-9093-71A7E574E64A}"/>
    <cellStyle name="20% - Accent1 55 2 2" xfId="25940" xr:uid="{961AA99E-232B-4AA1-912B-7FC884D113DD}"/>
    <cellStyle name="20% - Accent1 55 2 2 2" xfId="42556" xr:uid="{B20F184F-1C20-4DD6-8DDA-4549CD896D98}"/>
    <cellStyle name="20% - Accent1 55 2 3" xfId="32451" xr:uid="{0E73F462-6B55-422A-BA6A-E850E0BAD459}"/>
    <cellStyle name="20% - Accent1 55 3" xfId="22404" xr:uid="{9A3C755D-1199-4907-9A6B-DFE7A4B6C09A}"/>
    <cellStyle name="20% - Accent1 55 3 2" xfId="41421" xr:uid="{CC795106-AAE5-4AD0-A3B9-C2241E851C7C}"/>
    <cellStyle name="20% - Accent1 55 4" xfId="31242" xr:uid="{B7FB7D4D-402B-4EAA-BD99-19F1F307362D}"/>
    <cellStyle name="20% - Accent1 56" xfId="13570" xr:uid="{B87AE616-7715-4B3F-9FA5-656B8E2831B2}"/>
    <cellStyle name="20% - Accent1 56 2" xfId="18952" xr:uid="{EA1C7B60-783E-48AF-B0CD-AB7926E3351E}"/>
    <cellStyle name="20% - Accent1 56 2 2" xfId="25941" xr:uid="{1259731D-6F28-4F03-9379-E96C64F6242E}"/>
    <cellStyle name="20% - Accent1 56 2 2 2" xfId="42557" xr:uid="{F5348C12-3A6B-41B5-B4F5-C7BAA49907C4}"/>
    <cellStyle name="20% - Accent1 56 2 3" xfId="32452" xr:uid="{3CE7A0E7-483B-4005-979B-ACF969098F24}"/>
    <cellStyle name="20% - Accent1 56 3" xfId="22405" xr:uid="{FB3D8261-E7AE-43A9-A036-563F3DB124BE}"/>
    <cellStyle name="20% - Accent1 56 3 2" xfId="41422" xr:uid="{B1819362-AC5E-426B-9EBD-ADE7549D5FD6}"/>
    <cellStyle name="20% - Accent1 56 4" xfId="31243" xr:uid="{CD0B35CF-25BD-42FA-BEC9-CB03B28AC5EC}"/>
    <cellStyle name="20% - Accent1 57" xfId="13571" xr:uid="{6D188D1E-4000-46B5-9ED7-7280948DF543}"/>
    <cellStyle name="20% - Accent1 57 2" xfId="18953" xr:uid="{D8959243-C467-470F-8355-DE400F89D90F}"/>
    <cellStyle name="20% - Accent1 57 2 2" xfId="25942" xr:uid="{94D3AFE1-C510-40C7-9904-2EE0DE6AF526}"/>
    <cellStyle name="20% - Accent1 57 2 2 2" xfId="42558" xr:uid="{3B745D33-C77A-4EEA-A3C6-01180E1CB3B0}"/>
    <cellStyle name="20% - Accent1 57 2 3" xfId="32453" xr:uid="{49CEB810-666B-4BA6-B2DC-9A84E945477C}"/>
    <cellStyle name="20% - Accent1 57 3" xfId="22406" xr:uid="{6C79D4EF-2A54-4E84-8732-5CB735DF0DEB}"/>
    <cellStyle name="20% - Accent1 57 3 2" xfId="41423" xr:uid="{D5334A79-F7C3-4704-9E56-550AC7136115}"/>
    <cellStyle name="20% - Accent1 57 4" xfId="31244" xr:uid="{B04BA6EC-4C48-49B2-BB7C-2F7A4227CD88}"/>
    <cellStyle name="20% - Accent1 58" xfId="13572" xr:uid="{2E41D1D8-C9A1-4E32-B169-D934197BF17B}"/>
    <cellStyle name="20% - Accent1 58 2" xfId="18954" xr:uid="{AB97719C-6A4C-48DF-8A04-93250DDF9802}"/>
    <cellStyle name="20% - Accent1 58 2 2" xfId="25943" xr:uid="{C676E00C-1C44-4885-8E3C-C1436C751D7A}"/>
    <cellStyle name="20% - Accent1 58 2 2 2" xfId="42559" xr:uid="{376B6475-66CC-4F14-9221-60BEDED9C0F9}"/>
    <cellStyle name="20% - Accent1 58 2 3" xfId="32454" xr:uid="{0B157946-D623-4E11-80B1-4EBC64933815}"/>
    <cellStyle name="20% - Accent1 58 3" xfId="22407" xr:uid="{15A7CF15-87C6-4CA6-B18C-FFF488EAA08E}"/>
    <cellStyle name="20% - Accent1 58 3 2" xfId="41424" xr:uid="{6A059BB1-9C33-47A6-AEDF-3A6685D106BC}"/>
    <cellStyle name="20% - Accent1 58 4" xfId="31245" xr:uid="{CEA0F300-C36D-4921-B98E-06525DF4676D}"/>
    <cellStyle name="20% - Accent1 59" xfId="13573" xr:uid="{29B74D6E-4916-41D6-A3F8-B232A2097D77}"/>
    <cellStyle name="20% - Accent1 59 2" xfId="18955" xr:uid="{F15A372A-F87E-496E-8679-BDF4A5DDDF0C}"/>
    <cellStyle name="20% - Accent1 59 2 2" xfId="25944" xr:uid="{3B50B455-DEC7-48AA-AAAE-214D4B6FEF6C}"/>
    <cellStyle name="20% - Accent1 59 2 2 2" xfId="42560" xr:uid="{654CDC0B-18EB-49D9-88F1-CE72AC04F65F}"/>
    <cellStyle name="20% - Accent1 59 2 3" xfId="32455" xr:uid="{45BDD6A4-812F-4B4F-A2B0-08874C0B0417}"/>
    <cellStyle name="20% - Accent1 59 3" xfId="22408" xr:uid="{55D440CA-1D3F-4FE5-84FA-0459F64CE750}"/>
    <cellStyle name="20% - Accent1 59 3 2" xfId="41425" xr:uid="{5256FE15-4693-4891-88B2-753FBBAEDF57}"/>
    <cellStyle name="20% - Accent1 59 4" xfId="31246" xr:uid="{AC13EAD0-007F-43EE-9497-CA36096DCC13}"/>
    <cellStyle name="20% - Accent1 6" xfId="11029" xr:uid="{B5FFF972-4215-4CF2-99C6-7112666D71A4}"/>
    <cellStyle name="20% - Accent1 6 10" xfId="56251" xr:uid="{5D6E5AF7-607E-42CA-B363-C392A23D682C}"/>
    <cellStyle name="20% - Accent1 6 11" xfId="56559" xr:uid="{6A30C158-69FB-46F6-8EEB-CFB4A8D91700}"/>
    <cellStyle name="20% - Accent1 6 2" xfId="11417" xr:uid="{9E2C3B08-511F-40F7-983B-85399F9731E3}"/>
    <cellStyle name="20% - Accent1 6 2 10" xfId="56605" xr:uid="{F948B8F2-A02B-456E-B04E-24B843278962}"/>
    <cellStyle name="20% - Accent1 6 2 2" xfId="11709" xr:uid="{E715D3F3-33A9-4796-A8E8-1AAA46072E9D}"/>
    <cellStyle name="20% - Accent1 6 2 2 2" xfId="12368" xr:uid="{F2A5D30A-5AD5-4EDF-AB9C-E2C6BCD51A57}"/>
    <cellStyle name="20% - Accent1 6 2 2 2 2" xfId="18727" xr:uid="{59BB88F6-9D82-45AB-A09E-197B29ED70FD}"/>
    <cellStyle name="20% - Accent1 6 2 2 2 2 2" xfId="25722" xr:uid="{388ED108-DDCB-41BF-9213-3AE843B166C2}"/>
    <cellStyle name="20% - Accent1 6 2 2 2 2 2 2" xfId="42561" xr:uid="{3BDD586B-4676-40BA-9356-85E954DC0251}"/>
    <cellStyle name="20% - Accent1 6 2 2 2 2 3" xfId="32456" xr:uid="{CEDF072F-CF54-42A6-B98A-E505D679E94C}"/>
    <cellStyle name="20% - Accent1 6 2 2 2 3" xfId="22209" xr:uid="{FCC55770-DFF2-4AC1-BFBA-E9373F1D514A}"/>
    <cellStyle name="20% - Accent1 6 2 2 2 3 2" xfId="40307" xr:uid="{4EC87341-CB2D-497E-A7A3-C40559D411E1}"/>
    <cellStyle name="20% - Accent1 6 2 2 2 4" xfId="30161" xr:uid="{6B614427-DCD3-40DC-B149-B33F0AFF577F}"/>
    <cellStyle name="20% - Accent1 6 2 2 3" xfId="17297" xr:uid="{C284769E-09C6-4052-822E-393D0BA1A35E}"/>
    <cellStyle name="20% - Accent1 6 2 2 3 2" xfId="20838" xr:uid="{F43B48FA-5E7D-473C-A62E-2E17D8E281E5}"/>
    <cellStyle name="20% - Accent1 6 2 2 3 2 2" xfId="27817" xr:uid="{3B488369-AA2F-4C0B-9C9B-A8F4B36124A9}"/>
    <cellStyle name="20% - Accent1 6 2 2 3 2 2 2" xfId="42563" xr:uid="{0F45DBDE-AF52-4333-A7F6-6AD28EE19C2F}"/>
    <cellStyle name="20% - Accent1 6 2 2 3 2 3" xfId="32458" xr:uid="{6F6B8C32-4E5B-455E-8AA0-B333A0371F0E}"/>
    <cellStyle name="20% - Accent1 6 2 2 3 3" xfId="24381" xr:uid="{4FC70869-BF24-4AF1-A7FC-DD8E12626F42}"/>
    <cellStyle name="20% - Accent1 6 2 2 3 3 2" xfId="42562" xr:uid="{8EFBEB97-F1C6-465E-9627-0602DAD5D022}"/>
    <cellStyle name="20% - Accent1 6 2 2 3 4" xfId="32457" xr:uid="{7289B80A-048B-4E88-8AC7-EEC917FD59DF}"/>
    <cellStyle name="20% - Accent1 6 2 2 4" xfId="18137" xr:uid="{F1788585-8E2B-4DF3-84C7-8FBAE31FBC2C}"/>
    <cellStyle name="20% - Accent1 6 2 2 4 2" xfId="25132" xr:uid="{2B0DC22B-55F4-4F8B-AA01-1D23C449B8CA}"/>
    <cellStyle name="20% - Accent1 6 2 2 4 2 2" xfId="42564" xr:uid="{8F58661E-D4D7-4042-B1B7-395A220D3DBB}"/>
    <cellStyle name="20% - Accent1 6 2 2 4 3" xfId="32459" xr:uid="{D5583B20-B715-441C-9239-07AA1132FFD2}"/>
    <cellStyle name="20% - Accent1 6 2 2 5" xfId="21644" xr:uid="{D4BA0D92-2F0E-43A7-826C-F87D9A087B4B}"/>
    <cellStyle name="20% - Accent1 6 2 2 5 2" xfId="40306" xr:uid="{EA822DD6-EF90-45C8-9393-10115A13514A}"/>
    <cellStyle name="20% - Accent1 6 2 2 6" xfId="30160" xr:uid="{29A9DD94-74D8-4A1F-A737-046EFAE29B9F}"/>
    <cellStyle name="20% - Accent1 6 2 3" xfId="12085" xr:uid="{50B95F1A-E693-42F2-A14E-4E5A5EB9D982}"/>
    <cellStyle name="20% - Accent1 6 2 3 2" xfId="18444" xr:uid="{3AB5C0FD-77E9-462E-BC08-905DDDDF1BF4}"/>
    <cellStyle name="20% - Accent1 6 2 3 2 2" xfId="25439" xr:uid="{65C44040-8087-463B-8FF5-C0ED635FA27F}"/>
    <cellStyle name="20% - Accent1 6 2 3 2 2 2" xfId="42565" xr:uid="{C9283A50-FA0B-4E6B-AC91-68ADDCF9C77C}"/>
    <cellStyle name="20% - Accent1 6 2 3 2 3" xfId="32460" xr:uid="{4651E99B-588F-4ACC-93CA-37EC8E23533A}"/>
    <cellStyle name="20% - Accent1 6 2 3 3" xfId="21933" xr:uid="{20FB5AF5-525A-4CB8-AD48-28C1E6011171}"/>
    <cellStyle name="20% - Accent1 6 2 3 3 2" xfId="40308" xr:uid="{B0C08656-A6ED-4010-B25A-709E70977E11}"/>
    <cellStyle name="20% - Accent1 6 2 3 4" xfId="30162" xr:uid="{8C7D627E-EF91-4071-A1F9-156BA0A40735}"/>
    <cellStyle name="20% - Accent1 6 2 4" xfId="16542" xr:uid="{4B5F2632-CB0B-4054-BB0D-73D9EE698ACD}"/>
    <cellStyle name="20% - Accent1 6 2 4 2" xfId="20198" xr:uid="{A73CA8DC-F2CE-4A61-B3DF-5D375CB7A4AF}"/>
    <cellStyle name="20% - Accent1 6 2 4 2 2" xfId="27177" xr:uid="{2AC9C791-ACB7-458C-B5CD-00F8C18E73F9}"/>
    <cellStyle name="20% - Accent1 6 2 4 2 2 2" xfId="42567" xr:uid="{B02E4B6F-0BB6-435A-A705-2E24173F963A}"/>
    <cellStyle name="20% - Accent1 6 2 4 2 3" xfId="32462" xr:uid="{7C7F1A8D-2D70-465E-A390-89EA1B9BD051}"/>
    <cellStyle name="20% - Accent1 6 2 4 3" xfId="23747" xr:uid="{90FF811C-C49C-4DC1-88B4-03CCDDF486D5}"/>
    <cellStyle name="20% - Accent1 6 2 4 3 2" xfId="42566" xr:uid="{A97CD3D2-C43A-478D-8192-C49B3DFEC725}"/>
    <cellStyle name="20% - Accent1 6 2 4 4" xfId="32461" xr:uid="{0641633E-1D4A-45C5-9FCB-18B542FAC37E}"/>
    <cellStyle name="20% - Accent1 6 2 5" xfId="17858" xr:uid="{7D8EF55D-0113-46E8-AA0A-7822ECFA6813}"/>
    <cellStyle name="20% - Accent1 6 2 5 2" xfId="24853" xr:uid="{EA302111-E5BE-4F88-BAE4-A596259305EA}"/>
    <cellStyle name="20% - Accent1 6 2 5 2 2" xfId="42568" xr:uid="{BD056D99-2D97-463A-B9F6-B5BEFAB27605}"/>
    <cellStyle name="20% - Accent1 6 2 5 3" xfId="32463" xr:uid="{03181038-4295-4E89-9F1D-4E42464990E5}"/>
    <cellStyle name="20% - Accent1 6 2 6" xfId="21368" xr:uid="{2F751B18-B646-4511-B76B-F69DF6862D73}"/>
    <cellStyle name="20% - Accent1 6 2 6 2" xfId="39625" xr:uid="{01C726D2-27B3-411B-A568-551C10FFE0A7}"/>
    <cellStyle name="20% - Accent1 6 2 7" xfId="28821" xr:uid="{2F39D59B-802B-489B-AAEC-462C8FFFB6AC}"/>
    <cellStyle name="20% - Accent1 6 2 8" xfId="56012" xr:uid="{84BD717F-6919-4798-9281-4EEC9956F73E}"/>
    <cellStyle name="20% - Accent1 6 2 9" xfId="56348" xr:uid="{693E18BB-CF1A-434A-8A62-1EAAD0292B95}"/>
    <cellStyle name="20% - Accent1 6 3" xfId="11570" xr:uid="{43D13247-3C58-45E0-822C-5C8FB90D80FE}"/>
    <cellStyle name="20% - Accent1 6 3 2" xfId="12230" xr:uid="{276F3A9A-9E43-4324-BFB1-1B8F070F1817}"/>
    <cellStyle name="20% - Accent1 6 3 2 2" xfId="18589" xr:uid="{57ED2A65-1F41-410C-80F6-30864D9D9B5C}"/>
    <cellStyle name="20% - Accent1 6 3 2 2 2" xfId="25584" xr:uid="{2DFF2205-6C45-436D-A1CE-4672324F084C}"/>
    <cellStyle name="20% - Accent1 6 3 2 2 2 2" xfId="42569" xr:uid="{6F2826D3-3789-4D7D-84FC-6D6C8255D963}"/>
    <cellStyle name="20% - Accent1 6 3 2 2 3" xfId="32464" xr:uid="{8242D45C-65C2-4B2E-946D-6EC5617C1435}"/>
    <cellStyle name="20% - Accent1 6 3 2 3" xfId="22073" xr:uid="{502C7C3A-BCA9-49AF-8008-881B9DF7B040}"/>
    <cellStyle name="20% - Accent1 6 3 2 3 2" xfId="40310" xr:uid="{29F9B735-E11E-4ED5-9FD5-268D9097BFFC}"/>
    <cellStyle name="20% - Accent1 6 3 2 4" xfId="30164" xr:uid="{D4BA102B-2F60-4D70-B0E6-83D2AF200950}"/>
    <cellStyle name="20% - Accent1 6 3 3" xfId="16976" xr:uid="{02944D98-D33E-4BBC-9DBE-2AB2771BC7DA}"/>
    <cellStyle name="20% - Accent1 6 3 3 2" xfId="20528" xr:uid="{082D3AEF-2EAB-4DA2-AB98-4294172D7983}"/>
    <cellStyle name="20% - Accent1 6 3 3 2 2" xfId="27507" xr:uid="{3A2811D1-C374-4BE1-9A03-FE167FD66D7F}"/>
    <cellStyle name="20% - Accent1 6 3 3 2 2 2" xfId="42571" xr:uid="{6EC1A783-2797-4452-9126-F0FA68AFA8C0}"/>
    <cellStyle name="20% - Accent1 6 3 3 2 3" xfId="32466" xr:uid="{65448865-0E20-4D25-BF68-CCFF859BA632}"/>
    <cellStyle name="20% - Accent1 6 3 3 3" xfId="24071" xr:uid="{06B72A01-1E99-449C-A7E8-EDD669B55EA8}"/>
    <cellStyle name="20% - Accent1 6 3 3 3 2" xfId="42570" xr:uid="{1729E4A8-EEBA-4C0D-9D55-09D4E7B403D0}"/>
    <cellStyle name="20% - Accent1 6 3 3 4" xfId="32465" xr:uid="{098DCFDC-F26A-4931-B6AF-1CEAD526C4E8}"/>
    <cellStyle name="20% - Accent1 6 3 4" xfId="17998" xr:uid="{9FCD3A55-6B10-4648-8A59-2756215F37F4}"/>
    <cellStyle name="20% - Accent1 6 3 4 2" xfId="24993" xr:uid="{B92E6A0E-4B98-4F87-BDAF-CFC4A5475434}"/>
    <cellStyle name="20% - Accent1 6 3 4 2 2" xfId="42572" xr:uid="{26CB837A-5A6C-4788-9ADE-4AD89E76FD37}"/>
    <cellStyle name="20% - Accent1 6 3 4 3" xfId="32467" xr:uid="{8D828560-B58E-4A29-8C75-23AF3BD458DB}"/>
    <cellStyle name="20% - Accent1 6 3 5" xfId="21508" xr:uid="{41511DF2-74BB-49EF-B166-1828C422A588}"/>
    <cellStyle name="20% - Accent1 6 3 5 2" xfId="40309" xr:uid="{92826311-7D31-46A1-913E-6298A9A3179A}"/>
    <cellStyle name="20% - Accent1 6 3 6" xfId="30163" xr:uid="{5867ABC6-3D5B-44FC-A8A1-FEDD39861D99}"/>
    <cellStyle name="20% - Accent1 6 4" xfId="11929" xr:uid="{BCD4FD32-4516-4DB3-87F1-C9775ED13DAF}"/>
    <cellStyle name="20% - Accent1 6 4 2" xfId="18293" xr:uid="{E86C599D-97E6-42D6-B7D1-2CA912EB0AE2}"/>
    <cellStyle name="20% - Accent1 6 4 2 2" xfId="25288" xr:uid="{3AFA925E-AEB3-473D-BCD3-91547A4B673C}"/>
    <cellStyle name="20% - Accent1 6 4 2 2 2" xfId="42573" xr:uid="{8DD81F69-54E2-4306-9A55-F25181EA7E46}"/>
    <cellStyle name="20% - Accent1 6 4 2 3" xfId="32468" xr:uid="{CF4DB464-349F-42BA-ABE8-F21228F015C9}"/>
    <cellStyle name="20% - Accent1 6 4 3" xfId="21796" xr:uid="{A8FC3996-B1C6-47E5-B7EF-ACFBF2472DD1}"/>
    <cellStyle name="20% - Accent1 6 4 3 2" xfId="40311" xr:uid="{204CC7F0-A4B7-48A8-9F5C-8DD1B0AFE7ED}"/>
    <cellStyle name="20% - Accent1 6 4 4" xfId="30165" xr:uid="{71307F56-1FCE-4C51-B041-8CF5B3177840}"/>
    <cellStyle name="20% - Accent1 6 5" xfId="16014" xr:uid="{AA300422-9E3D-4401-8F2D-C4065D3EEF3E}"/>
    <cellStyle name="20% - Accent1 6 5 2" xfId="19879" xr:uid="{EA91530B-445B-4F54-871C-81B64DFAE74F}"/>
    <cellStyle name="20% - Accent1 6 5 2 2" xfId="26858" xr:uid="{E6C611EA-7200-4FA0-802E-54B00EE29D8E}"/>
    <cellStyle name="20% - Accent1 6 5 2 2 2" xfId="42575" xr:uid="{82B887DE-C2A7-4C03-93DC-0C16459CE1F1}"/>
    <cellStyle name="20% - Accent1 6 5 2 3" xfId="32470" xr:uid="{2C95508A-F11B-46C4-A8A6-0A41989613BB}"/>
    <cellStyle name="20% - Accent1 6 5 3" xfId="23435" xr:uid="{233708DD-A226-4F23-8C72-8284EF3272C2}"/>
    <cellStyle name="20% - Accent1 6 5 3 2" xfId="42574" xr:uid="{16A95D25-CD11-4B93-89ED-0E72902F73D0}"/>
    <cellStyle name="20% - Accent1 6 5 4" xfId="32469" xr:uid="{47961C46-3E8C-4381-B07A-84949022C17A}"/>
    <cellStyle name="20% - Accent1 6 6" xfId="17720" xr:uid="{7FFE726E-CACA-4181-9421-0F0F35106137}"/>
    <cellStyle name="20% - Accent1 6 6 2" xfId="24715" xr:uid="{6667216D-C5B6-4DFC-922F-95CF2D6CB4DF}"/>
    <cellStyle name="20% - Accent1 6 6 2 2" xfId="42576" xr:uid="{D9EFA4E4-CC84-4806-AFF0-0C18D809F311}"/>
    <cellStyle name="20% - Accent1 6 6 3" xfId="32471" xr:uid="{0367C687-B73B-4E6C-BA73-957CC19913A5}"/>
    <cellStyle name="20% - Accent1 6 7" xfId="21232" xr:uid="{CBF33C1B-6A5D-4712-8CD3-EA8646094BD2}"/>
    <cellStyle name="20% - Accent1 6 7 2" xfId="39624" xr:uid="{5904C7D5-600C-4FED-9069-921799A0B543}"/>
    <cellStyle name="20% - Accent1 6 8" xfId="28820" xr:uid="{5B1CA7AE-2F21-4A34-9BCF-66634934BAED}"/>
    <cellStyle name="20% - Accent1 6 9" xfId="55877" xr:uid="{BEBBEA81-662C-4600-9315-E37D750DEA52}"/>
    <cellStyle name="20% - Accent1 60" xfId="13574" xr:uid="{801DAB56-4E72-4FB9-91A0-727AAB336312}"/>
    <cellStyle name="20% - Accent1 60 2" xfId="18956" xr:uid="{95CE1CF3-D062-4E85-8158-E83753C82238}"/>
    <cellStyle name="20% - Accent1 60 2 2" xfId="25945" xr:uid="{BE61664F-C345-40F2-85F6-3405B3790D60}"/>
    <cellStyle name="20% - Accent1 60 2 2 2" xfId="42577" xr:uid="{941854CA-AC7A-4F04-B8E4-5A2BFE953547}"/>
    <cellStyle name="20% - Accent1 60 2 3" xfId="32472" xr:uid="{5268E908-E38E-4698-AC50-B10AC66D0907}"/>
    <cellStyle name="20% - Accent1 60 3" xfId="22409" xr:uid="{464A8B49-236E-45C9-95AB-F0672A7E399F}"/>
    <cellStyle name="20% - Accent1 60 3 2" xfId="41426" xr:uid="{C5896A89-31F2-4B82-A6AE-2AEF8E8D9120}"/>
    <cellStyle name="20% - Accent1 60 4" xfId="31247" xr:uid="{4A6F4645-92ED-4FD9-BC33-0E03D072EE9D}"/>
    <cellStyle name="20% - Accent1 61" xfId="13575" xr:uid="{86665B7C-81AE-43C7-B240-D91CC7AB0EA2}"/>
    <cellStyle name="20% - Accent1 61 2" xfId="18957" xr:uid="{7C2F2C2F-D59D-42BD-9ABF-F6EB73454C7F}"/>
    <cellStyle name="20% - Accent1 61 2 2" xfId="25946" xr:uid="{603D7547-B74B-4F44-BA02-CA1F4F50F859}"/>
    <cellStyle name="20% - Accent1 61 2 2 2" xfId="42578" xr:uid="{8AD1F3ED-A1BF-4297-89C3-14C12E522B58}"/>
    <cellStyle name="20% - Accent1 61 2 3" xfId="32473" xr:uid="{C5426B67-54F1-45A9-80CE-42B537AC8F3D}"/>
    <cellStyle name="20% - Accent1 61 3" xfId="22410" xr:uid="{55BC6FD0-F4C9-49FC-A800-531AD533DF33}"/>
    <cellStyle name="20% - Accent1 61 3 2" xfId="41427" xr:uid="{18E81DDE-8B80-4949-B2FF-949DEF2A349E}"/>
    <cellStyle name="20% - Accent1 61 4" xfId="31248" xr:uid="{A15BADBE-8195-45F5-96BE-B6045C0F70D2}"/>
    <cellStyle name="20% - Accent1 62" xfId="13576" xr:uid="{58334E57-9EDF-4098-ABB0-C2227F51D057}"/>
    <cellStyle name="20% - Accent1 62 2" xfId="18958" xr:uid="{22CDC631-326E-4721-B269-16532966764D}"/>
    <cellStyle name="20% - Accent1 62 2 2" xfId="25947" xr:uid="{1F678B5E-8A94-412D-867D-3E9F38E16D67}"/>
    <cellStyle name="20% - Accent1 62 2 2 2" xfId="42579" xr:uid="{C5FE2BD1-65E8-4E7C-AFF8-B4B0CD332EEA}"/>
    <cellStyle name="20% - Accent1 62 2 3" xfId="32474" xr:uid="{2379B435-A538-4A6E-9F95-C58C04DE10D4}"/>
    <cellStyle name="20% - Accent1 62 3" xfId="22411" xr:uid="{1D32069D-A98F-4295-BC4A-77A1D1108DD3}"/>
    <cellStyle name="20% - Accent1 62 3 2" xfId="41428" xr:uid="{25F4C7B4-4F54-4DCE-B75F-8EB339D7D50E}"/>
    <cellStyle name="20% - Accent1 62 4" xfId="31249" xr:uid="{65DA180B-0EBF-4943-B119-DAA53AA0FE2E}"/>
    <cellStyle name="20% - Accent1 63" xfId="17601" xr:uid="{C9C68554-F986-46EA-8CC1-5C7AF4F9386E}"/>
    <cellStyle name="20% - Accent1 63 2" xfId="21110" xr:uid="{1B0B6934-D64F-42C4-9E61-2F58DEF1AECC}"/>
    <cellStyle name="20% - Accent1 63 2 2" xfId="28089" xr:uid="{FF5F9012-EAFB-43BD-BCC0-9F14ED1AF2D3}"/>
    <cellStyle name="20% - Accent1 63 2 2 2" xfId="42580" xr:uid="{D0C0FC4F-51B3-4D7C-A7BF-0E5C97108C1E}"/>
    <cellStyle name="20% - Accent1 63 2 3" xfId="32475" xr:uid="{2E2CF243-1D45-49AA-9BD8-B6966AE16A36}"/>
    <cellStyle name="20% - Accent1 63 3" xfId="24652" xr:uid="{9C83A329-F0B5-41D2-B8DD-75F739A8A330}"/>
    <cellStyle name="20% - Accent1 63 4" xfId="31630" xr:uid="{7F6BF0C9-CA61-4888-8FD2-6075A88293A5}"/>
    <cellStyle name="20% - Accent1 64" xfId="17631" xr:uid="{F5708BA8-3C44-4EF0-9951-4816D927DB8C}"/>
    <cellStyle name="20% - Accent1 65" xfId="21152" xr:uid="{1ECCD70B-7B24-406F-8831-DCEDDE625B2E}"/>
    <cellStyle name="20% - Accent1 65 2" xfId="29043" xr:uid="{200574ED-848F-4DAA-85D1-A94241050E52}"/>
    <cellStyle name="20% - Accent1 66" xfId="10518" xr:uid="{A181E95D-D492-4637-A01F-1837B10F3CDB}"/>
    <cellStyle name="20% - Accent1 7" xfId="11051" xr:uid="{E6805016-8675-4CAA-B302-9E75C0E0D035}"/>
    <cellStyle name="20% - Accent1 7 10" xfId="56349" xr:uid="{EE62D87E-634A-4B72-92E0-A19A0B62AC81}"/>
    <cellStyle name="20% - Accent1 7 11" xfId="56606" xr:uid="{59D314C4-1C89-4F01-A500-6EF6A4DA1773}"/>
    <cellStyle name="20% - Accent1 7 2" xfId="11432" xr:uid="{9DAF8F3F-7C78-4305-A778-561768EE4555}"/>
    <cellStyle name="20% - Accent1 7 2 10" xfId="56607" xr:uid="{EDFA4507-EFC7-471C-9A46-F48AEF6616FC}"/>
    <cellStyle name="20% - Accent1 7 2 2" xfId="11723" xr:uid="{EE4A69CC-CE95-4901-BD06-5BAA13BD4CE6}"/>
    <cellStyle name="20% - Accent1 7 2 2 2" xfId="12382" xr:uid="{4D5CAA58-60F7-4626-A803-C4BFA6823A65}"/>
    <cellStyle name="20% - Accent1 7 2 2 2 2" xfId="18741" xr:uid="{550E2E5C-5E60-4D38-859E-1896EFA9452D}"/>
    <cellStyle name="20% - Accent1 7 2 2 2 2 2" xfId="25736" xr:uid="{AFF2F790-7A81-4E83-90E6-3E5243191C3A}"/>
    <cellStyle name="20% - Accent1 7 2 2 2 2 2 2" xfId="42581" xr:uid="{94090B3B-2BF4-4779-B096-3F2D3A05BCE7}"/>
    <cellStyle name="20% - Accent1 7 2 2 2 2 3" xfId="32476" xr:uid="{C23EC1B5-5242-414D-8001-4CA483161D35}"/>
    <cellStyle name="20% - Accent1 7 2 2 2 3" xfId="22223" xr:uid="{12607D5F-BFBB-419B-ACF5-812B206E2548}"/>
    <cellStyle name="20% - Accent1 7 2 2 2 3 2" xfId="40313" xr:uid="{5D51ECA3-CBB3-4ED2-8FFC-6E1B28BF4F99}"/>
    <cellStyle name="20% - Accent1 7 2 2 2 4" xfId="30167" xr:uid="{B34C7464-E314-41A1-94AF-C3CBB78A299E}"/>
    <cellStyle name="20% - Accent1 7 2 2 3" xfId="17310" xr:uid="{390ED9C1-5B4C-4831-B7D6-2D58D0F1565F}"/>
    <cellStyle name="20% - Accent1 7 2 2 3 2" xfId="20851" xr:uid="{F7519782-E032-48DA-8E32-38741BE2D30B}"/>
    <cellStyle name="20% - Accent1 7 2 2 3 2 2" xfId="27830" xr:uid="{2426E331-9C06-4DE9-A64E-97A202A478E9}"/>
    <cellStyle name="20% - Accent1 7 2 2 3 2 2 2" xfId="42583" xr:uid="{0B78B7FD-4ADA-41E7-B77F-AB91A3D3DAFF}"/>
    <cellStyle name="20% - Accent1 7 2 2 3 2 3" xfId="32478" xr:uid="{76237D1A-A6B0-4A97-9B0C-54C6490EBCE8}"/>
    <cellStyle name="20% - Accent1 7 2 2 3 3" xfId="24394" xr:uid="{E0594374-222F-4F0D-B6D8-64DF7525D435}"/>
    <cellStyle name="20% - Accent1 7 2 2 3 3 2" xfId="42582" xr:uid="{D92EB0EE-3710-443E-9580-555318C0461F}"/>
    <cellStyle name="20% - Accent1 7 2 2 3 4" xfId="32477" xr:uid="{827A25DE-FD6E-428D-96CF-F87FC6F21CF1}"/>
    <cellStyle name="20% - Accent1 7 2 2 4" xfId="18151" xr:uid="{8918A0B5-DD5F-48EB-A413-D2D09AB35D91}"/>
    <cellStyle name="20% - Accent1 7 2 2 4 2" xfId="25146" xr:uid="{B85ED4F8-5A7F-4D49-9DDF-15816FA2B7C0}"/>
    <cellStyle name="20% - Accent1 7 2 2 4 2 2" xfId="42584" xr:uid="{D7DF2BFA-B3B7-430B-B223-0747C639BA48}"/>
    <cellStyle name="20% - Accent1 7 2 2 4 3" xfId="32479" xr:uid="{6E284D8D-E3E5-425B-8A7A-DD68DBF5BA5E}"/>
    <cellStyle name="20% - Accent1 7 2 2 5" xfId="21658" xr:uid="{0C5D32D1-2520-467B-BF92-EFF026B96818}"/>
    <cellStyle name="20% - Accent1 7 2 2 5 2" xfId="40312" xr:uid="{1B5E0A9F-0C59-4FDE-A87D-7F16EC7B4E45}"/>
    <cellStyle name="20% - Accent1 7 2 2 6" xfId="30166" xr:uid="{BBE69992-5DFE-4D54-810C-2AC5FE6CDA9F}"/>
    <cellStyle name="20% - Accent1 7 2 3" xfId="12099" xr:uid="{47EA0E2F-4A84-4CF3-BD99-4A085B3DB072}"/>
    <cellStyle name="20% - Accent1 7 2 3 2" xfId="18458" xr:uid="{E779D6B8-CCF5-4B7E-ACE6-1D9E81010360}"/>
    <cellStyle name="20% - Accent1 7 2 3 2 2" xfId="25453" xr:uid="{EB3A0724-2BD2-4B43-962E-AF29B4627DCF}"/>
    <cellStyle name="20% - Accent1 7 2 3 2 2 2" xfId="42585" xr:uid="{3D55873D-8B4E-4C97-91ED-3AEF4CC92A64}"/>
    <cellStyle name="20% - Accent1 7 2 3 2 3" xfId="32480" xr:uid="{D328B862-5993-4A20-BA61-A4EFE0CFD5B1}"/>
    <cellStyle name="20% - Accent1 7 2 3 3" xfId="21947" xr:uid="{D1932A8E-06F9-44B8-B9C4-AF72CDB5EBCC}"/>
    <cellStyle name="20% - Accent1 7 2 3 3 2" xfId="40314" xr:uid="{E1E28973-CF71-4694-835F-007EC6AACCC9}"/>
    <cellStyle name="20% - Accent1 7 2 3 4" xfId="30168" xr:uid="{C666F7CA-1A1A-444C-A399-10A7F1D41C1A}"/>
    <cellStyle name="20% - Accent1 7 2 4" xfId="16556" xr:uid="{15193650-AB67-4F0C-A6B1-D28B4C363EA1}"/>
    <cellStyle name="20% - Accent1 7 2 4 2" xfId="20211" xr:uid="{B775BD46-4C25-4C39-9670-B799BEF97516}"/>
    <cellStyle name="20% - Accent1 7 2 4 2 2" xfId="27190" xr:uid="{5A683653-0C6C-4A19-ACBE-01C2625D7972}"/>
    <cellStyle name="20% - Accent1 7 2 4 2 2 2" xfId="42587" xr:uid="{F5792BC1-7EDA-4E71-8265-510B7F3B36C1}"/>
    <cellStyle name="20% - Accent1 7 2 4 2 3" xfId="32482" xr:uid="{139AC647-2968-48AD-B07F-E0DA78976875}"/>
    <cellStyle name="20% - Accent1 7 2 4 3" xfId="23760" xr:uid="{8B172505-EFE8-4EF8-BEF3-B860BE703A61}"/>
    <cellStyle name="20% - Accent1 7 2 4 3 2" xfId="42586" xr:uid="{C90C7822-8402-4B7F-A65C-622F07F926CF}"/>
    <cellStyle name="20% - Accent1 7 2 4 4" xfId="32481" xr:uid="{0A1EC17F-08F2-43B1-9076-947C76540BCA}"/>
    <cellStyle name="20% - Accent1 7 2 5" xfId="17872" xr:uid="{6C2CE59A-7E6C-4C74-83AD-EBCE6F85900E}"/>
    <cellStyle name="20% - Accent1 7 2 5 2" xfId="24867" xr:uid="{A24CA324-348A-46C7-B570-EAF5DDF49AE2}"/>
    <cellStyle name="20% - Accent1 7 2 5 2 2" xfId="42588" xr:uid="{843157C7-909F-48C6-8EDF-FEE00ED8F495}"/>
    <cellStyle name="20% - Accent1 7 2 5 3" xfId="32483" xr:uid="{79B97988-D239-488D-A6A7-C7A77D25CB89}"/>
    <cellStyle name="20% - Accent1 7 2 6" xfId="21382" xr:uid="{616440D9-F1BC-4D0E-A15E-4335EE9464F9}"/>
    <cellStyle name="20% - Accent1 7 2 6 2" xfId="39627" xr:uid="{7C054050-B603-401C-9FEE-B25BEF01F527}"/>
    <cellStyle name="20% - Accent1 7 2 7" xfId="28823" xr:uid="{48AE8A6C-758E-4E4C-B6C7-B05AFB3ACC3E}"/>
    <cellStyle name="20% - Accent1 7 2 8" xfId="56014" xr:uid="{28D103EA-4FC7-4FB7-A207-D882488764DD}"/>
    <cellStyle name="20% - Accent1 7 2 9" xfId="56350" xr:uid="{729D7D4F-7865-4DEF-A584-665BF76FDB47}"/>
    <cellStyle name="20% - Accent1 7 3" xfId="11584" xr:uid="{28749143-6E1C-4D8C-9ABA-A180F80722E2}"/>
    <cellStyle name="20% - Accent1 7 3 2" xfId="12244" xr:uid="{CD611762-937F-48E2-A07A-080FEE8A8B6F}"/>
    <cellStyle name="20% - Accent1 7 3 2 2" xfId="18603" xr:uid="{28602565-1F23-4AE2-8633-CD939A70FDDA}"/>
    <cellStyle name="20% - Accent1 7 3 2 2 2" xfId="25598" xr:uid="{3EAC2391-C5A8-445F-9C62-8B884C7EFEF2}"/>
    <cellStyle name="20% - Accent1 7 3 2 2 2 2" xfId="42589" xr:uid="{A40D91C1-DB99-4E06-9E32-6CE34E2A695C}"/>
    <cellStyle name="20% - Accent1 7 3 2 2 3" xfId="32484" xr:uid="{5E3CCAEB-DFD7-46C3-B73F-5423ADA5A317}"/>
    <cellStyle name="20% - Accent1 7 3 2 3" xfId="22087" xr:uid="{A0A5EA48-C4D5-4235-BEFE-1922667E65E8}"/>
    <cellStyle name="20% - Accent1 7 3 2 3 2" xfId="40315" xr:uid="{004C295A-AE27-403D-BF69-2D3D4B4BDC44}"/>
    <cellStyle name="20% - Accent1 7 3 2 4" xfId="30169" xr:uid="{9FD3A92C-F87E-49D2-9F4E-DF230AA32EDC}"/>
    <cellStyle name="20% - Accent1 7 3 3" xfId="16989" xr:uid="{C2FCA032-0C2E-4E8C-A9E1-C3DF5AEE65A7}"/>
    <cellStyle name="20% - Accent1 7 3 3 2" xfId="20541" xr:uid="{851CF00B-36D2-4355-B611-A19252B69E56}"/>
    <cellStyle name="20% - Accent1 7 3 3 2 2" xfId="27520" xr:uid="{FED6032A-8B0D-410A-AD05-770EBF553E18}"/>
    <cellStyle name="20% - Accent1 7 3 3 2 2 2" xfId="42591" xr:uid="{D8CD7F6E-440C-4EFF-85C2-21B975964E88}"/>
    <cellStyle name="20% - Accent1 7 3 3 2 3" xfId="32486" xr:uid="{3762129F-A203-4EC8-BB5A-644B4EF2168E}"/>
    <cellStyle name="20% - Accent1 7 3 3 3" xfId="24084" xr:uid="{2E10F9D4-36DA-40D9-A522-2DA8CC92C06D}"/>
    <cellStyle name="20% - Accent1 7 3 3 3 2" xfId="42590" xr:uid="{7860D1E2-4F41-49A6-9C3F-E7A01A963145}"/>
    <cellStyle name="20% - Accent1 7 3 3 4" xfId="32485" xr:uid="{52150E34-746E-449F-A1F7-6CF4AB261B9A}"/>
    <cellStyle name="20% - Accent1 7 3 4" xfId="18012" xr:uid="{50CF4D74-D22A-4A85-BE7F-22DB167F4CDD}"/>
    <cellStyle name="20% - Accent1 7 3 4 2" xfId="25007" xr:uid="{D56E51E9-E119-46B4-87B7-4D595FE8AF28}"/>
    <cellStyle name="20% - Accent1 7 3 4 2 2" xfId="42592" xr:uid="{F70E512C-9E71-4593-95CD-8AADB485B501}"/>
    <cellStyle name="20% - Accent1 7 3 4 3" xfId="32487" xr:uid="{5F8A9CF9-6ED1-4BD0-9B0B-F759755EB074}"/>
    <cellStyle name="20% - Accent1 7 3 5" xfId="21522" xr:uid="{C0B90C33-F400-4211-938F-1B6862EC3BA9}"/>
    <cellStyle name="20% - Accent1 7 3 5 2" xfId="39628" xr:uid="{8E7C303F-2156-4C6C-8A46-6E0DA37E2DC3}"/>
    <cellStyle name="20% - Accent1 7 3 6" xfId="28824" xr:uid="{84E0DFE0-A649-4340-8B62-38E64E11E87D}"/>
    <cellStyle name="20% - Accent1 7 4" xfId="11944" xr:uid="{D5A0CB94-5B70-4A52-BC75-EE1CEB5630D7}"/>
    <cellStyle name="20% - Accent1 7 4 2" xfId="18307" xr:uid="{787763BE-77A7-4BAB-9B3A-42B36654BCAA}"/>
    <cellStyle name="20% - Accent1 7 4 2 2" xfId="25302" xr:uid="{1E8B7D3D-AB1D-4FF3-B753-39A04501B000}"/>
    <cellStyle name="20% - Accent1 7 4 2 2 2" xfId="42593" xr:uid="{1B853158-6B0D-4686-87C6-CCE37907049F}"/>
    <cellStyle name="20% - Accent1 7 4 2 3" xfId="32488" xr:uid="{F30DF346-B11C-469F-A3A5-115D7CEDB2CA}"/>
    <cellStyle name="20% - Accent1 7 4 3" xfId="21810" xr:uid="{619511EA-E185-4AD7-97E9-852BB8183E83}"/>
    <cellStyle name="20% - Accent1 7 4 3 2" xfId="40316" xr:uid="{638E4EF9-7645-4F44-AE0D-8B69FBF8151C}"/>
    <cellStyle name="20% - Accent1 7 4 4" xfId="30170" xr:uid="{5BE359C7-53F1-4A5F-A63C-B67114C33218}"/>
    <cellStyle name="20% - Accent1 7 5" xfId="16032" xr:uid="{07ED4F1B-DABB-4235-A8F4-CC906EAC9E1F}"/>
    <cellStyle name="20% - Accent1 7 5 2" xfId="19892" xr:uid="{61E2C33E-26ED-4497-A596-BE9758D2BD67}"/>
    <cellStyle name="20% - Accent1 7 5 2 2" xfId="26871" xr:uid="{B32BDFC1-3D78-42F5-BF7D-8B496618D75D}"/>
    <cellStyle name="20% - Accent1 7 5 2 2 2" xfId="42595" xr:uid="{EF2D3AB3-71B4-43BA-9BB5-8033C281C26A}"/>
    <cellStyle name="20% - Accent1 7 5 2 3" xfId="32490" xr:uid="{F0A81029-CA69-48CC-9492-424FE8D4D935}"/>
    <cellStyle name="20% - Accent1 7 5 3" xfId="23448" xr:uid="{E954E5AF-8AE9-42E2-AF78-8BFD0D4F1663}"/>
    <cellStyle name="20% - Accent1 7 5 3 2" xfId="42594" xr:uid="{B5E1EA74-0049-43C8-B5AA-0FCF4BFBE498}"/>
    <cellStyle name="20% - Accent1 7 5 4" xfId="32489" xr:uid="{2AECD576-6D71-4062-9A32-EA73C1730D4B}"/>
    <cellStyle name="20% - Accent1 7 6" xfId="17734" xr:uid="{545A96ED-31E5-4AF3-83FB-0CB1478A06EF}"/>
    <cellStyle name="20% - Accent1 7 6 2" xfId="24729" xr:uid="{EC2D790D-1FBB-47FF-9B2B-2104B5A161A9}"/>
    <cellStyle name="20% - Accent1 7 6 2 2" xfId="42596" xr:uid="{4C0C7CD3-DBE9-4B9E-8395-4C2612669C10}"/>
    <cellStyle name="20% - Accent1 7 6 3" xfId="32491" xr:uid="{3E713B60-7E0B-4DC6-878B-0691075A0E8A}"/>
    <cellStyle name="20% - Accent1 7 7" xfId="21246" xr:uid="{1F008119-3E47-466D-BA37-4FC560D61322}"/>
    <cellStyle name="20% - Accent1 7 7 2" xfId="39626" xr:uid="{E17876FD-5D49-4E08-B609-86F3ADC42BE6}"/>
    <cellStyle name="20% - Accent1 7 8" xfId="28822" xr:uid="{ED9AEFAA-23D5-4C5F-B755-64EA7B63CEC1}"/>
    <cellStyle name="20% - Accent1 7 9" xfId="56013" xr:uid="{DB016126-F879-4F14-A9B3-C9FA63B1A5ED}"/>
    <cellStyle name="20% - Accent1 8" xfId="11074" xr:uid="{8DB17EDA-3E40-4570-BB91-3EFE82C36D73}"/>
    <cellStyle name="20% - Accent1 8 10" xfId="56351" xr:uid="{E4A46A2E-5339-41FA-9109-B56B62EF0B0E}"/>
    <cellStyle name="20% - Accent1 8 11" xfId="56608" xr:uid="{61170265-CD5A-4C3F-9B4E-B93C08A6D667}"/>
    <cellStyle name="20% - Accent1 8 2" xfId="11447" xr:uid="{7AFA5EF6-257D-413C-9FFC-78FEBCBE5C20}"/>
    <cellStyle name="20% - Accent1 8 2 10" xfId="56609" xr:uid="{8130D549-832D-47AA-B832-A56D8192C185}"/>
    <cellStyle name="20% - Accent1 8 2 2" xfId="11737" xr:uid="{58C73535-0796-4112-9556-412E5F2DB353}"/>
    <cellStyle name="20% - Accent1 8 2 2 2" xfId="12396" xr:uid="{56B5A9F8-8A8A-4D32-8567-AE701B0910D2}"/>
    <cellStyle name="20% - Accent1 8 2 2 2 2" xfId="18755" xr:uid="{05BB4114-A29D-4959-AC52-681086E77D8E}"/>
    <cellStyle name="20% - Accent1 8 2 2 2 2 2" xfId="25750" xr:uid="{95E787D8-CABA-4FA1-AA12-707B51564147}"/>
    <cellStyle name="20% - Accent1 8 2 2 2 2 2 2" xfId="42597" xr:uid="{89CD6073-0D16-4FFB-BAAF-E4AC4E92F8D6}"/>
    <cellStyle name="20% - Accent1 8 2 2 2 2 3" xfId="32492" xr:uid="{BA588E7B-5DC3-42CF-AED9-197C1A8FE9C8}"/>
    <cellStyle name="20% - Accent1 8 2 2 2 3" xfId="22237" xr:uid="{F1F680E7-494C-4F90-9618-EDFF42C8E7F8}"/>
    <cellStyle name="20% - Accent1 8 2 2 2 3 2" xfId="40318" xr:uid="{9D38CAEA-8E39-4BB8-9404-DA0593B31CC4}"/>
    <cellStyle name="20% - Accent1 8 2 2 2 4" xfId="30172" xr:uid="{4B25F405-55EC-4B71-A773-54232E396DF0}"/>
    <cellStyle name="20% - Accent1 8 2 2 3" xfId="17325" xr:uid="{A4A8BA8B-02C9-4AA5-9140-1173E4F1C208}"/>
    <cellStyle name="20% - Accent1 8 2 2 3 2" xfId="20866" xr:uid="{9D7CAF64-51C9-4E2D-996F-77169E9DDCFE}"/>
    <cellStyle name="20% - Accent1 8 2 2 3 2 2" xfId="27845" xr:uid="{4BECBEA4-CD5D-47A1-BB1C-8AC618B3B05A}"/>
    <cellStyle name="20% - Accent1 8 2 2 3 2 2 2" xfId="42599" xr:uid="{2E99FBFD-6B3E-4E82-8AF5-E7CC04AA9169}"/>
    <cellStyle name="20% - Accent1 8 2 2 3 2 3" xfId="32494" xr:uid="{AE6F6C5F-7959-4E5D-B3DD-E8E554E00E39}"/>
    <cellStyle name="20% - Accent1 8 2 2 3 3" xfId="24409" xr:uid="{913A27AE-AC0E-4DB5-8AEC-2DD9DA990FEB}"/>
    <cellStyle name="20% - Accent1 8 2 2 3 3 2" xfId="42598" xr:uid="{4242903C-D77C-4622-BC53-06C6F6C0A15D}"/>
    <cellStyle name="20% - Accent1 8 2 2 3 4" xfId="32493" xr:uid="{E2554320-8129-4191-9F5D-8DE0C904321C}"/>
    <cellStyle name="20% - Accent1 8 2 2 4" xfId="18165" xr:uid="{F189251C-390F-4C75-B174-9059957A7F39}"/>
    <cellStyle name="20% - Accent1 8 2 2 4 2" xfId="25160" xr:uid="{D3D45458-C741-4F9D-969B-E2E1E758D0BB}"/>
    <cellStyle name="20% - Accent1 8 2 2 4 2 2" xfId="42600" xr:uid="{C8858549-E23F-4190-B0DC-C475B69CA380}"/>
    <cellStyle name="20% - Accent1 8 2 2 4 3" xfId="32495" xr:uid="{213645DB-7EDA-44ED-B5E9-5F6FB0993681}"/>
    <cellStyle name="20% - Accent1 8 2 2 5" xfId="21672" xr:uid="{09B5320D-7D7E-4714-AB2C-0A006A0BB8FB}"/>
    <cellStyle name="20% - Accent1 8 2 2 5 2" xfId="40317" xr:uid="{D0B6B1C9-8F91-4EE9-B216-20D6B3FE1B3D}"/>
    <cellStyle name="20% - Accent1 8 2 2 6" xfId="30171" xr:uid="{79184D5B-D34B-477B-BCC1-D514D5D891F8}"/>
    <cellStyle name="20% - Accent1 8 2 3" xfId="12113" xr:uid="{D37E915E-3415-4BD2-A577-37A521D370F7}"/>
    <cellStyle name="20% - Accent1 8 2 3 2" xfId="18472" xr:uid="{BBEA73DD-0C80-4F42-940A-4BAE2FB8C300}"/>
    <cellStyle name="20% - Accent1 8 2 3 2 2" xfId="25467" xr:uid="{B9B93173-6BEE-473B-B120-167CBFFF2F5B}"/>
    <cellStyle name="20% - Accent1 8 2 3 2 2 2" xfId="42601" xr:uid="{293FC72D-0F14-440A-A6AD-53E8BABC46F5}"/>
    <cellStyle name="20% - Accent1 8 2 3 2 3" xfId="32496" xr:uid="{196586C9-9A9B-43AE-BD97-69621D825435}"/>
    <cellStyle name="20% - Accent1 8 2 3 3" xfId="21961" xr:uid="{E78BDF27-4FDC-4B1D-AF71-9163A45F6EB6}"/>
    <cellStyle name="20% - Accent1 8 2 3 3 2" xfId="40319" xr:uid="{465C0A5C-91AA-4151-98EB-EA01FE341FA2}"/>
    <cellStyle name="20% - Accent1 8 2 3 4" xfId="30173" xr:uid="{7467A514-5F28-4D0A-BF8B-FD437609A2DE}"/>
    <cellStyle name="20% - Accent1 8 2 4" xfId="16573" xr:uid="{4068593B-E32F-467B-B546-2A9CF43D2D5E}"/>
    <cellStyle name="20% - Accent1 8 2 4 2" xfId="20226" xr:uid="{8EB11697-5F03-4C8E-8D58-B9323135EE48}"/>
    <cellStyle name="20% - Accent1 8 2 4 2 2" xfId="27205" xr:uid="{E1F278E3-0E03-41AC-A8D0-B0D12D8D59C3}"/>
    <cellStyle name="20% - Accent1 8 2 4 2 2 2" xfId="42603" xr:uid="{36B06E3B-67CF-4C9D-A58F-89D99F161460}"/>
    <cellStyle name="20% - Accent1 8 2 4 2 3" xfId="32498" xr:uid="{A0DC4E56-EAB5-4C73-9443-4D03E3DC573D}"/>
    <cellStyle name="20% - Accent1 8 2 4 3" xfId="23775" xr:uid="{D1D42FAC-417F-43BC-82AE-6F28A06B0F6A}"/>
    <cellStyle name="20% - Accent1 8 2 4 3 2" xfId="42602" xr:uid="{C134BDCD-90BC-415D-BF85-A29C68E690C9}"/>
    <cellStyle name="20% - Accent1 8 2 4 4" xfId="32497" xr:uid="{8AA19BE8-B759-4E16-A4AA-B33D983D4E57}"/>
    <cellStyle name="20% - Accent1 8 2 5" xfId="17886" xr:uid="{03349659-D7E8-42C9-BC91-DF74D0AB6EB7}"/>
    <cellStyle name="20% - Accent1 8 2 5 2" xfId="24881" xr:uid="{4ACFFBE3-4F8C-4249-96B4-7EF81C6545C8}"/>
    <cellStyle name="20% - Accent1 8 2 5 2 2" xfId="42604" xr:uid="{61E8D4CF-596D-4E09-87F8-ACF706C23655}"/>
    <cellStyle name="20% - Accent1 8 2 5 3" xfId="32499" xr:uid="{3B4BDFA9-A545-4C9F-8BCF-530F6B82B21B}"/>
    <cellStyle name="20% - Accent1 8 2 6" xfId="21396" xr:uid="{45F2385D-FDD8-47E3-94E0-1B14EE0F97F9}"/>
    <cellStyle name="20% - Accent1 8 2 6 2" xfId="39630" xr:uid="{AF1DBD91-D928-44A6-8574-CCB3205AD6E8}"/>
    <cellStyle name="20% - Accent1 8 2 7" xfId="28826" xr:uid="{C7D14076-C71A-47E9-8E34-268536E5B59B}"/>
    <cellStyle name="20% - Accent1 8 2 8" xfId="56016" xr:uid="{A38D5345-6312-4F4C-8637-FB5EE7D7C650}"/>
    <cellStyle name="20% - Accent1 8 2 9" xfId="56352" xr:uid="{E8010C8C-B9C4-4B45-9F34-6657132EF859}"/>
    <cellStyle name="20% - Accent1 8 3" xfId="11598" xr:uid="{275CD29B-F078-40F3-AF39-39CC6F9EB45F}"/>
    <cellStyle name="20% - Accent1 8 3 2" xfId="12258" xr:uid="{35D3FE17-6042-4512-910E-E790E56DF9C8}"/>
    <cellStyle name="20% - Accent1 8 3 2 2" xfId="18617" xr:uid="{0A111A42-BFB9-4589-84D5-8E30C36A7B36}"/>
    <cellStyle name="20% - Accent1 8 3 2 2 2" xfId="25612" xr:uid="{A1C2B84D-FC50-46CC-B39C-012600B7DB66}"/>
    <cellStyle name="20% - Accent1 8 3 2 2 2 2" xfId="42605" xr:uid="{3EB720F8-79DA-4CD2-B268-B3A12D711CB6}"/>
    <cellStyle name="20% - Accent1 8 3 2 2 3" xfId="32500" xr:uid="{E7C4F138-505B-456D-B2EA-389B5DEBC058}"/>
    <cellStyle name="20% - Accent1 8 3 2 3" xfId="22101" xr:uid="{54BF3186-AA82-49A9-A29A-9204353325CE}"/>
    <cellStyle name="20% - Accent1 8 3 2 3 2" xfId="40321" xr:uid="{A726F532-1AF5-450B-A002-081757B34BCC}"/>
    <cellStyle name="20% - Accent1 8 3 2 4" xfId="30175" xr:uid="{31118038-A8EB-4FF4-AFD1-9EC9E8A3B4D3}"/>
    <cellStyle name="20% - Accent1 8 3 3" xfId="17004" xr:uid="{5A2E8DE6-5FED-43FB-9A78-04F06D80B7BA}"/>
    <cellStyle name="20% - Accent1 8 3 3 2" xfId="20556" xr:uid="{9AFFBC1A-494D-4D28-8C38-1F0022E23EBC}"/>
    <cellStyle name="20% - Accent1 8 3 3 2 2" xfId="27535" xr:uid="{606DB325-9E97-41CE-9AAD-4F0D27CF3AF7}"/>
    <cellStyle name="20% - Accent1 8 3 3 2 2 2" xfId="42607" xr:uid="{72CB0493-640C-4883-80B6-51813063BD9F}"/>
    <cellStyle name="20% - Accent1 8 3 3 2 3" xfId="32502" xr:uid="{8A0680B0-1329-4F46-976B-CF641A42188A}"/>
    <cellStyle name="20% - Accent1 8 3 3 3" xfId="24099" xr:uid="{EF0184FD-4D2A-41AE-96E1-E3D45CAA6265}"/>
    <cellStyle name="20% - Accent1 8 3 3 3 2" xfId="42606" xr:uid="{4348AF82-5B6B-4D21-9622-05C2AC250C67}"/>
    <cellStyle name="20% - Accent1 8 3 3 4" xfId="32501" xr:uid="{95AAA640-1FC9-4E19-9512-CB2E1B8CFA66}"/>
    <cellStyle name="20% - Accent1 8 3 4" xfId="18026" xr:uid="{BFBDE469-83B5-472F-B7CC-5E3AB5218C80}"/>
    <cellStyle name="20% - Accent1 8 3 4 2" xfId="25021" xr:uid="{3CA42F61-C205-4DBE-8DCA-05940574540A}"/>
    <cellStyle name="20% - Accent1 8 3 4 2 2" xfId="42608" xr:uid="{DC096084-AD3A-4210-8FF3-7E36856A56C8}"/>
    <cellStyle name="20% - Accent1 8 3 4 3" xfId="32503" xr:uid="{6C33BD4F-F64A-42D4-8118-17CA4058CDA0}"/>
    <cellStyle name="20% - Accent1 8 3 5" xfId="21536" xr:uid="{E794221D-4ACF-490B-8074-01A501420157}"/>
    <cellStyle name="20% - Accent1 8 3 5 2" xfId="40320" xr:uid="{36350AFA-933B-4F74-B299-4419629109CE}"/>
    <cellStyle name="20% - Accent1 8 3 6" xfId="30174" xr:uid="{8070CB2D-2F15-4688-BB7C-99AC50935D8B}"/>
    <cellStyle name="20% - Accent1 8 4" xfId="11958" xr:uid="{C32F8A07-51B1-4BB6-B490-D2C74528E016}"/>
    <cellStyle name="20% - Accent1 8 4 2" xfId="18321" xr:uid="{10A39CC4-284C-4830-9DDE-E74A54C82E0A}"/>
    <cellStyle name="20% - Accent1 8 4 2 2" xfId="25316" xr:uid="{6CE9E39D-6C06-40E1-9058-61AA193CED55}"/>
    <cellStyle name="20% - Accent1 8 4 2 2 2" xfId="42609" xr:uid="{0A5BE0BE-223C-4A4F-AB51-8095804B8954}"/>
    <cellStyle name="20% - Accent1 8 4 2 3" xfId="32504" xr:uid="{681BE91E-9BC7-4771-A565-664138E82F37}"/>
    <cellStyle name="20% - Accent1 8 4 3" xfId="21824" xr:uid="{9526CFB9-5246-4E87-816C-5B172F8D6140}"/>
    <cellStyle name="20% - Accent1 8 4 3 2" xfId="40322" xr:uid="{8DCEB0FD-EF27-483E-8226-985A749F193A}"/>
    <cellStyle name="20% - Accent1 8 4 4" xfId="30176" xr:uid="{3D236F96-8EA1-437D-BB3F-0394F555B9E7}"/>
    <cellStyle name="20% - Accent1 8 5" xfId="16049" xr:uid="{2816BCC9-CA9C-45B0-B565-BB171D114D6D}"/>
    <cellStyle name="20% - Accent1 8 5 2" xfId="19907" xr:uid="{87E40342-31AA-43C5-8D41-22C9FA1C6DED}"/>
    <cellStyle name="20% - Accent1 8 5 2 2" xfId="26886" xr:uid="{D59440C5-0276-4284-B16D-719B276DF1C5}"/>
    <cellStyle name="20% - Accent1 8 5 2 2 2" xfId="42611" xr:uid="{6AAFF391-CAA3-40D1-9890-3028438CD136}"/>
    <cellStyle name="20% - Accent1 8 5 2 3" xfId="32506" xr:uid="{A756AD47-F686-4B51-B0A0-77164FD08F8A}"/>
    <cellStyle name="20% - Accent1 8 5 3" xfId="23463" xr:uid="{32119BB5-2602-45AA-ADFD-FCAAFC1D7486}"/>
    <cellStyle name="20% - Accent1 8 5 3 2" xfId="42610" xr:uid="{975AB58B-FED2-4316-8511-69864326DD32}"/>
    <cellStyle name="20% - Accent1 8 5 4" xfId="32505" xr:uid="{CA5D4057-98A5-4144-B75E-7E51419EDCEF}"/>
    <cellStyle name="20% - Accent1 8 6" xfId="17748" xr:uid="{D7944FE4-9C59-48B5-91AF-24D6F15238E2}"/>
    <cellStyle name="20% - Accent1 8 6 2" xfId="24743" xr:uid="{98B33D0D-A687-4AC6-B944-0F3C5F9E0946}"/>
    <cellStyle name="20% - Accent1 8 6 2 2" xfId="42612" xr:uid="{05231BB4-47B9-4406-87B2-D410005AEA8F}"/>
    <cellStyle name="20% - Accent1 8 6 3" xfId="32507" xr:uid="{5BC66C47-C22C-4C43-A4EF-FC1487F81F7D}"/>
    <cellStyle name="20% - Accent1 8 7" xfId="21260" xr:uid="{6594AEE5-B863-45E9-8524-FC4DF072AF33}"/>
    <cellStyle name="20% - Accent1 8 7 2" xfId="39629" xr:uid="{BF1C17F5-2D65-4870-98E5-025F52D67E94}"/>
    <cellStyle name="20% - Accent1 8 8" xfId="28825" xr:uid="{76F161F6-615D-44D5-A433-4F3394C8F48A}"/>
    <cellStyle name="20% - Accent1 8 9" xfId="56015" xr:uid="{16B0BA90-7612-4A13-8D63-1654B862FC96}"/>
    <cellStyle name="20% - Accent1 9" xfId="11096" xr:uid="{BA90596C-1AE1-46E6-A6F8-9FAEE714E91C}"/>
    <cellStyle name="20% - Accent1 9 10" xfId="56353" xr:uid="{8B036B59-0115-45FC-95B9-876A763BD408}"/>
    <cellStyle name="20% - Accent1 9 11" xfId="56610" xr:uid="{FAC57089-0709-45EA-9F63-687BF5FC333D}"/>
    <cellStyle name="20% - Accent1 9 2" xfId="11461" xr:uid="{EDDB8231-B237-441D-9FF2-4D799C485A19}"/>
    <cellStyle name="20% - Accent1 9 2 2" xfId="11750" xr:uid="{37EB5C20-9A97-43C9-909B-0BA8BCABFBFB}"/>
    <cellStyle name="20% - Accent1 9 2 2 2" xfId="12409" xr:uid="{D7BEA8A1-54CF-4A94-8C73-7D3EAD6A82F0}"/>
    <cellStyle name="20% - Accent1 9 2 2 2 2" xfId="18768" xr:uid="{7B18FADC-D837-4DA3-8B8F-822844CA2FB4}"/>
    <cellStyle name="20% - Accent1 9 2 2 2 2 2" xfId="25763" xr:uid="{A8D87144-0AF8-4338-81D6-08753CF97C6C}"/>
    <cellStyle name="20% - Accent1 9 2 2 2 2 2 2" xfId="42613" xr:uid="{4552A805-BB79-40F1-BC5C-C5867B4BCF9A}"/>
    <cellStyle name="20% - Accent1 9 2 2 2 2 3" xfId="32508" xr:uid="{4D197557-4C3C-4DB4-B3A1-B61BCA3817FB}"/>
    <cellStyle name="20% - Accent1 9 2 2 2 3" xfId="22250" xr:uid="{F73A9180-7E7E-4DE6-865A-5A1719C95261}"/>
    <cellStyle name="20% - Accent1 9 2 2 2 3 2" xfId="40325" xr:uid="{633C2392-5F24-497E-9A4A-C8E64EF6A60D}"/>
    <cellStyle name="20% - Accent1 9 2 2 2 4" xfId="30179" xr:uid="{2F0DC8D4-BB5B-4792-95BD-68ECF87D8053}"/>
    <cellStyle name="20% - Accent1 9 2 2 3" xfId="17338" xr:uid="{68E79439-ABF9-4014-B9C9-0EA99ED9A806}"/>
    <cellStyle name="20% - Accent1 9 2 2 3 2" xfId="20879" xr:uid="{47CC482A-A2D9-4000-831B-B16BB7D68763}"/>
    <cellStyle name="20% - Accent1 9 2 2 3 2 2" xfId="27858" xr:uid="{BC38E1EE-E611-4254-B3EB-EE5412071F89}"/>
    <cellStyle name="20% - Accent1 9 2 2 3 2 2 2" xfId="42615" xr:uid="{D8C5A21C-2186-4362-867F-9F8A95775F67}"/>
    <cellStyle name="20% - Accent1 9 2 2 3 2 3" xfId="32510" xr:uid="{AD831586-958B-4829-9DBC-CCEBCA360772}"/>
    <cellStyle name="20% - Accent1 9 2 2 3 3" xfId="24422" xr:uid="{2CE8429D-6A4F-47C8-955C-7E77624160A1}"/>
    <cellStyle name="20% - Accent1 9 2 2 3 3 2" xfId="42614" xr:uid="{689B31C1-A29F-4E27-AA3B-D3F0A4D4C09F}"/>
    <cellStyle name="20% - Accent1 9 2 2 3 4" xfId="32509" xr:uid="{AE1AE52A-8ABE-4CDF-B726-9136127299A1}"/>
    <cellStyle name="20% - Accent1 9 2 2 4" xfId="18178" xr:uid="{4385BDA0-27F6-4493-A3A1-ACF6266EEE53}"/>
    <cellStyle name="20% - Accent1 9 2 2 4 2" xfId="25173" xr:uid="{7D86F4CF-C6C0-455B-914E-92E486E87D8C}"/>
    <cellStyle name="20% - Accent1 9 2 2 4 2 2" xfId="42616" xr:uid="{CE362464-67D1-4E2E-B91A-71F860434D4E}"/>
    <cellStyle name="20% - Accent1 9 2 2 4 3" xfId="32511" xr:uid="{E6BD9382-9C12-4B22-8714-476A333DE400}"/>
    <cellStyle name="20% - Accent1 9 2 2 5" xfId="21685" xr:uid="{4249B0C1-59A3-4747-B29D-07E323F4F00E}"/>
    <cellStyle name="20% - Accent1 9 2 2 5 2" xfId="40324" xr:uid="{BB549647-84A8-4C1C-A39D-99C0DA18978C}"/>
    <cellStyle name="20% - Accent1 9 2 2 6" xfId="30178" xr:uid="{5ECE5B21-60D8-4CC2-B497-B7CDD2022D71}"/>
    <cellStyle name="20% - Accent1 9 2 3" xfId="12126" xr:uid="{8F74D941-D969-464D-AC59-986E85050763}"/>
    <cellStyle name="20% - Accent1 9 2 3 2" xfId="18485" xr:uid="{7BF7BDF3-1144-4762-951A-4BD07EE636A9}"/>
    <cellStyle name="20% - Accent1 9 2 3 2 2" xfId="25480" xr:uid="{A7DBD506-1FBE-47A3-ACFB-0F82A30708A4}"/>
    <cellStyle name="20% - Accent1 9 2 3 2 2 2" xfId="42617" xr:uid="{A5905AEA-C3D5-4FF5-9FB9-CA97D6B9CA69}"/>
    <cellStyle name="20% - Accent1 9 2 3 2 3" xfId="32512" xr:uid="{DC75FD0F-5B09-453B-9588-8EE366883208}"/>
    <cellStyle name="20% - Accent1 9 2 3 3" xfId="21974" xr:uid="{F0687AD8-7B2E-4275-8F2C-4DDB3DE5AAF1}"/>
    <cellStyle name="20% - Accent1 9 2 3 3 2" xfId="40326" xr:uid="{FA3968E6-A054-459A-ABFD-244DB88DB9AE}"/>
    <cellStyle name="20% - Accent1 9 2 3 4" xfId="30180" xr:uid="{537D6A40-A102-4C0F-93E2-0A8F95B7C63D}"/>
    <cellStyle name="20% - Accent1 9 2 4" xfId="16586" xr:uid="{70C8C6B7-5A23-4509-91FE-D90508FA0FAA}"/>
    <cellStyle name="20% - Accent1 9 2 4 2" xfId="20239" xr:uid="{7BE9B538-ACAE-44A2-9FDF-DB416DF15926}"/>
    <cellStyle name="20% - Accent1 9 2 4 2 2" xfId="27218" xr:uid="{2993E9E3-68FB-49CD-BA6F-F30A8A0E332B}"/>
    <cellStyle name="20% - Accent1 9 2 4 2 2 2" xfId="42619" xr:uid="{37991C77-283F-47E5-AC75-D389BE8ED4D5}"/>
    <cellStyle name="20% - Accent1 9 2 4 2 3" xfId="32514" xr:uid="{4B861FEF-7EA7-43A4-A89F-90390906846E}"/>
    <cellStyle name="20% - Accent1 9 2 4 3" xfId="23788" xr:uid="{76FD6C21-6B66-4598-8317-512C81050D9B}"/>
    <cellStyle name="20% - Accent1 9 2 4 3 2" xfId="42618" xr:uid="{9AF1DF85-A0C2-4953-99A5-93783209F4B4}"/>
    <cellStyle name="20% - Accent1 9 2 4 4" xfId="32513" xr:uid="{4CCE07F6-2FE4-4AF1-A2A4-9DC9FB53A44B}"/>
    <cellStyle name="20% - Accent1 9 2 5" xfId="17899" xr:uid="{08824CF2-DCE9-4EDF-AD45-256A4070D887}"/>
    <cellStyle name="20% - Accent1 9 2 5 2" xfId="24894" xr:uid="{0E95D564-B89A-4F9F-BB55-CB4F1D7B15F4}"/>
    <cellStyle name="20% - Accent1 9 2 5 2 2" xfId="42620" xr:uid="{190DD2F4-8249-4FCA-B623-F50E202D1759}"/>
    <cellStyle name="20% - Accent1 9 2 5 3" xfId="32515" xr:uid="{50BC91AA-0E25-4D8F-9455-87345CD3D79D}"/>
    <cellStyle name="20% - Accent1 9 2 6" xfId="21409" xr:uid="{FF781E3D-3A18-424D-981B-7C901A4ACECE}"/>
    <cellStyle name="20% - Accent1 9 2 6 2" xfId="40323" xr:uid="{7746381E-1239-4076-BBB4-517A7D9F5F39}"/>
    <cellStyle name="20% - Accent1 9 2 7" xfId="30177" xr:uid="{5447F87C-D222-4409-955A-E1A40030942C}"/>
    <cellStyle name="20% - Accent1 9 3" xfId="11611" xr:uid="{277527CF-2329-4F72-BE3C-3F512A226C74}"/>
    <cellStyle name="20% - Accent1 9 3 2" xfId="12271" xr:uid="{43C5007E-3D9D-4AE0-AC1E-77AE856E8203}"/>
    <cellStyle name="20% - Accent1 9 3 2 2" xfId="18630" xr:uid="{89E369EC-087D-44C3-8AFE-6A1694568B34}"/>
    <cellStyle name="20% - Accent1 9 3 2 2 2" xfId="25625" xr:uid="{7606DE61-0E24-4BFB-AD28-FA2A3DE7678B}"/>
    <cellStyle name="20% - Accent1 9 3 2 2 2 2" xfId="42621" xr:uid="{D7DE22D4-3F68-44E6-A734-C235CFDC8B9B}"/>
    <cellStyle name="20% - Accent1 9 3 2 2 3" xfId="32516" xr:uid="{35395242-A783-4073-8BA6-6BE1F6FD8303}"/>
    <cellStyle name="20% - Accent1 9 3 2 3" xfId="22114" xr:uid="{D275B3AB-B93A-45DF-9D39-A271B6BA5DEF}"/>
    <cellStyle name="20% - Accent1 9 3 2 3 2" xfId="40328" xr:uid="{6B69A447-0A2E-4455-9D57-E68295DB8C3D}"/>
    <cellStyle name="20% - Accent1 9 3 2 4" xfId="30182" xr:uid="{B7E58EB5-D3DC-44C4-876A-8836D82400DA}"/>
    <cellStyle name="20% - Accent1 9 3 3" xfId="17017" xr:uid="{24C353D0-D3B5-4BB9-9221-C20EC48E4084}"/>
    <cellStyle name="20% - Accent1 9 3 3 2" xfId="20569" xr:uid="{5C293C60-E5D2-4D09-B5F1-E5C231555847}"/>
    <cellStyle name="20% - Accent1 9 3 3 2 2" xfId="27548" xr:uid="{3DD4C9E8-7752-47E6-A624-137A8CBD65CC}"/>
    <cellStyle name="20% - Accent1 9 3 3 2 2 2" xfId="42623" xr:uid="{B1E99D32-097B-4386-AAA4-AC0A76AE9BB3}"/>
    <cellStyle name="20% - Accent1 9 3 3 2 3" xfId="32518" xr:uid="{3192FDAD-E55F-4DDE-AC35-233E4A51E4D5}"/>
    <cellStyle name="20% - Accent1 9 3 3 3" xfId="24112" xr:uid="{31BCA5E3-1D5B-4731-96B1-851ED72CF7CB}"/>
    <cellStyle name="20% - Accent1 9 3 3 3 2" xfId="42622" xr:uid="{9AA0DC12-73FA-46B5-81B1-6569618C16F2}"/>
    <cellStyle name="20% - Accent1 9 3 3 4" xfId="32517" xr:uid="{B5BFCAF8-75DB-48BF-9BBD-6D1792A61BBC}"/>
    <cellStyle name="20% - Accent1 9 3 4" xfId="18039" xr:uid="{9143D3AC-96A7-4588-BDBA-BD95255FFCF5}"/>
    <cellStyle name="20% - Accent1 9 3 4 2" xfId="25034" xr:uid="{B31C3811-F634-4304-B6B9-401FF3CF6A10}"/>
    <cellStyle name="20% - Accent1 9 3 4 2 2" xfId="42624" xr:uid="{3A44067A-47A1-4DA0-AEB6-985A108F022B}"/>
    <cellStyle name="20% - Accent1 9 3 4 3" xfId="32519" xr:uid="{1D218817-7AE9-479F-85EC-17E53F417E70}"/>
    <cellStyle name="20% - Accent1 9 3 5" xfId="21549" xr:uid="{D07EDD85-1926-49EB-B92E-ED0BCDF3170C}"/>
    <cellStyle name="20% - Accent1 9 3 5 2" xfId="40327" xr:uid="{CA11CB4D-8B74-4C7D-96B9-1B48BABBEB53}"/>
    <cellStyle name="20% - Accent1 9 3 6" xfId="30181" xr:uid="{014933E7-CB72-4FF4-9983-AAAB7D74387A}"/>
    <cellStyle name="20% - Accent1 9 4" xfId="11972" xr:uid="{FA526497-6B0F-467F-B350-5A7A86E0ED62}"/>
    <cellStyle name="20% - Accent1 9 4 2" xfId="18334" xr:uid="{45D8B69C-E47F-41AA-9AEE-F1ED286B2637}"/>
    <cellStyle name="20% - Accent1 9 4 2 2" xfId="25329" xr:uid="{B133BF96-0555-43B1-88D0-873AAD21AACA}"/>
    <cellStyle name="20% - Accent1 9 4 2 2 2" xfId="42625" xr:uid="{AD9C7D08-7D3C-434A-B8CF-2FAEAC02110E}"/>
    <cellStyle name="20% - Accent1 9 4 2 3" xfId="32520" xr:uid="{D1623692-C568-4878-BA60-32800230DAF3}"/>
    <cellStyle name="20% - Accent1 9 4 3" xfId="21837" xr:uid="{15F86664-87E4-4ED6-8080-E1A39D5C007C}"/>
    <cellStyle name="20% - Accent1 9 4 3 2" xfId="40329" xr:uid="{D574145B-C28E-4449-BFA6-A21E5A9CC900}"/>
    <cellStyle name="20% - Accent1 9 4 4" xfId="30183" xr:uid="{4B24F8C4-0B42-437F-817D-3B9CE1E76D1D}"/>
    <cellStyle name="20% - Accent1 9 5" xfId="16063" xr:uid="{86864BB8-2B21-4A44-BD56-4887280A7C99}"/>
    <cellStyle name="20% - Accent1 9 5 2" xfId="19920" xr:uid="{F75FFE7A-F114-43D7-AC6E-749A5B7AB8F3}"/>
    <cellStyle name="20% - Accent1 9 5 2 2" xfId="26899" xr:uid="{A4A49B81-714F-482F-A878-B38297A284A9}"/>
    <cellStyle name="20% - Accent1 9 5 2 2 2" xfId="42627" xr:uid="{3C4DA055-D969-49A7-A446-5791A97E1141}"/>
    <cellStyle name="20% - Accent1 9 5 2 3" xfId="32522" xr:uid="{8918FCCB-C4C6-4719-92AA-39475A86656D}"/>
    <cellStyle name="20% - Accent1 9 5 3" xfId="23476" xr:uid="{B3F98F58-E7FA-4B37-932E-EAD54633C25F}"/>
    <cellStyle name="20% - Accent1 9 5 3 2" xfId="42626" xr:uid="{CF78B556-B1D4-4E91-8000-101329B75405}"/>
    <cellStyle name="20% - Accent1 9 5 4" xfId="32521" xr:uid="{21EB4B51-0C08-48FE-A11C-C39E44898BB2}"/>
    <cellStyle name="20% - Accent1 9 6" xfId="17761" xr:uid="{9E8AFC0D-8009-4AFB-B0B6-DC490B3E9DD1}"/>
    <cellStyle name="20% - Accent1 9 6 2" xfId="24756" xr:uid="{86CBAF03-23E1-41C0-ADB5-464FE78FA5AE}"/>
    <cellStyle name="20% - Accent1 9 6 2 2" xfId="42628" xr:uid="{5D8BB64E-40E0-43EF-8FE6-8B9711C7D214}"/>
    <cellStyle name="20% - Accent1 9 6 3" xfId="32523" xr:uid="{D43210FD-324E-4CCD-BF8C-BBFD72ECC09C}"/>
    <cellStyle name="20% - Accent1 9 7" xfId="21273" xr:uid="{7398FDBB-35EB-4E76-8AFB-810866F3C238}"/>
    <cellStyle name="20% - Accent1 9 7 2" xfId="39631" xr:uid="{BAE084EB-C07F-4262-AE2B-BC4D883C7C8C}"/>
    <cellStyle name="20% - Accent1 9 8" xfId="28827" xr:uid="{82DEC7E4-AA39-4B24-8660-0E84EA9FC6FF}"/>
    <cellStyle name="20% - Accent1 9 9" xfId="56017" xr:uid="{19BBCE5B-A4C3-4F91-AD69-40A2B9F663C9}"/>
    <cellStyle name="20% - Accent2" xfId="30" builtinId="34" customBuiltin="1"/>
    <cellStyle name="20% - Accent2 10" xfId="11121" xr:uid="{7EFD60C0-C741-43C9-953E-2B9ACFC728F2}"/>
    <cellStyle name="20% - Accent2 10 10" xfId="56354" xr:uid="{7FAB65A7-6FA7-4145-980F-4DC15983E282}"/>
    <cellStyle name="20% - Accent2 10 11" xfId="56611" xr:uid="{3722E118-72FB-48F8-B79F-4FCBC6198631}"/>
    <cellStyle name="20% - Accent2 10 2" xfId="11479" xr:uid="{0DFAF965-A335-4F34-9318-7B03B4438CA3}"/>
    <cellStyle name="20% - Accent2 10 2 2" xfId="11766" xr:uid="{3503C19C-916D-48C6-92C1-962729603249}"/>
    <cellStyle name="20% - Accent2 10 2 2 2" xfId="12425" xr:uid="{6D8E21C4-0DE2-4AA7-8DA5-F6F7AEA1A3D7}"/>
    <cellStyle name="20% - Accent2 10 2 2 2 2" xfId="18784" xr:uid="{A97F4145-8A7B-4081-BC46-C01BD4983A5B}"/>
    <cellStyle name="20% - Accent2 10 2 2 2 2 2" xfId="25779" xr:uid="{BC8EAF52-4321-499E-991B-822A28048CD9}"/>
    <cellStyle name="20% - Accent2 10 2 2 2 2 2 2" xfId="42629" xr:uid="{C4CF336A-5ECC-4DE2-B190-7A3CDDFC12E0}"/>
    <cellStyle name="20% - Accent2 10 2 2 2 2 3" xfId="32524" xr:uid="{41D84DF1-63A8-4CB7-AC8C-77587E82BA50}"/>
    <cellStyle name="20% - Accent2 10 2 2 2 3" xfId="22266" xr:uid="{17F43EA9-0435-46C4-AC76-6CF3C2813A8B}"/>
    <cellStyle name="20% - Accent2 10 2 2 2 3 2" xfId="40332" xr:uid="{2CB5EFF4-3F78-41D1-9117-7A5DDA6E3343}"/>
    <cellStyle name="20% - Accent2 10 2 2 2 4" xfId="30186" xr:uid="{3D125360-7974-49D6-94E5-ABB9D5D1A74D}"/>
    <cellStyle name="20% - Accent2 10 2 2 3" xfId="17353" xr:uid="{812330C5-9972-4781-BBC7-C07168F0BE8A}"/>
    <cellStyle name="20% - Accent2 10 2 2 3 2" xfId="20894" xr:uid="{54CD5936-31C5-45C0-89E1-BE85865D0D50}"/>
    <cellStyle name="20% - Accent2 10 2 2 3 2 2" xfId="27873" xr:uid="{B4C12275-F242-473E-AE2F-7A194F5C1FCA}"/>
    <cellStyle name="20% - Accent2 10 2 2 3 2 2 2" xfId="42631" xr:uid="{177B726E-C5B9-44B9-850B-8E23D9A84E73}"/>
    <cellStyle name="20% - Accent2 10 2 2 3 2 3" xfId="32526" xr:uid="{C6E82A16-69F3-4B3B-96DF-9B656C7FEEBA}"/>
    <cellStyle name="20% - Accent2 10 2 2 3 3" xfId="24437" xr:uid="{D312FED2-84AA-4F5B-BF00-250374F5E331}"/>
    <cellStyle name="20% - Accent2 10 2 2 3 3 2" xfId="42630" xr:uid="{63D7CFF0-5D50-400C-B7A5-442BEF4A1B3D}"/>
    <cellStyle name="20% - Accent2 10 2 2 3 4" xfId="32525" xr:uid="{1FC47926-58C9-490F-A834-033E04BA345F}"/>
    <cellStyle name="20% - Accent2 10 2 2 4" xfId="18194" xr:uid="{D32F7EA6-B282-4BA1-B4AD-33EB36D8D395}"/>
    <cellStyle name="20% - Accent2 10 2 2 4 2" xfId="25189" xr:uid="{2E30A9F5-1AC8-4F93-B993-D55F056D1E3D}"/>
    <cellStyle name="20% - Accent2 10 2 2 4 2 2" xfId="42632" xr:uid="{DCB5A795-4826-4610-8326-146D3DD93915}"/>
    <cellStyle name="20% - Accent2 10 2 2 4 3" xfId="32527" xr:uid="{B3E8DEFC-A8DE-4986-A197-D4370D3118C6}"/>
    <cellStyle name="20% - Accent2 10 2 2 5" xfId="21701" xr:uid="{ED595B25-A017-48B8-A372-D21C511C2C22}"/>
    <cellStyle name="20% - Accent2 10 2 2 5 2" xfId="40331" xr:uid="{A5CB42D1-F72D-4107-BA32-012E30603D2D}"/>
    <cellStyle name="20% - Accent2 10 2 2 6" xfId="30185" xr:uid="{ED0763FB-BCF3-4A3A-B1B3-039F7B80004A}"/>
    <cellStyle name="20% - Accent2 10 2 3" xfId="12143" xr:uid="{E4F1777E-7E47-4391-9FAD-4474EB4681EA}"/>
    <cellStyle name="20% - Accent2 10 2 3 2" xfId="18502" xr:uid="{DB1F012A-4AF9-454C-A987-8BCEAA0A1ED7}"/>
    <cellStyle name="20% - Accent2 10 2 3 2 2" xfId="25497" xr:uid="{864A8EAF-FCF5-4EE3-9D5A-15C1B6E807AE}"/>
    <cellStyle name="20% - Accent2 10 2 3 2 2 2" xfId="42633" xr:uid="{3792F06B-64BE-4053-88DA-FB783E3CC943}"/>
    <cellStyle name="20% - Accent2 10 2 3 2 3" xfId="32528" xr:uid="{81E13932-ABE3-4419-9DCF-46B5F9CDBA14}"/>
    <cellStyle name="20% - Accent2 10 2 3 3" xfId="21990" xr:uid="{B0585041-7AAE-43A6-87AC-EF4020CE0848}"/>
    <cellStyle name="20% - Accent2 10 2 3 3 2" xfId="40333" xr:uid="{4ABA0D32-530C-446B-B7DF-B53BFB46433D}"/>
    <cellStyle name="20% - Accent2 10 2 3 4" xfId="30187" xr:uid="{BEF42AF2-92AF-49D8-A4A2-A96DF4EBBEF9}"/>
    <cellStyle name="20% - Accent2 10 2 4" xfId="16604" xr:uid="{8424EAAC-3C87-4FB2-AFB8-A95E5D5973E7}"/>
    <cellStyle name="20% - Accent2 10 2 4 2" xfId="20254" xr:uid="{502EB702-E5D2-4F5F-91C7-1645903E5050}"/>
    <cellStyle name="20% - Accent2 10 2 4 2 2" xfId="27233" xr:uid="{55D42896-A1C7-4F7C-9A5B-2DB4B66EE2F9}"/>
    <cellStyle name="20% - Accent2 10 2 4 2 2 2" xfId="42635" xr:uid="{7D62F9F5-26A3-45A2-83BB-0272EFB2272E}"/>
    <cellStyle name="20% - Accent2 10 2 4 2 3" xfId="32530" xr:uid="{3161B7FD-74FB-45CE-ACBE-FD09D651FD81}"/>
    <cellStyle name="20% - Accent2 10 2 4 3" xfId="23803" xr:uid="{A7317499-824C-426B-8697-6D9DA52923DC}"/>
    <cellStyle name="20% - Accent2 10 2 4 3 2" xfId="42634" xr:uid="{BB9CF631-82C0-4A50-B113-62004BBBFC89}"/>
    <cellStyle name="20% - Accent2 10 2 4 4" xfId="32529" xr:uid="{DF8197EC-B5AF-4B4B-948D-818DF7859EBF}"/>
    <cellStyle name="20% - Accent2 10 2 5" xfId="17915" xr:uid="{6E96ABBE-88EF-45CA-B81E-14DCF4C3B0A0}"/>
    <cellStyle name="20% - Accent2 10 2 5 2" xfId="24910" xr:uid="{5BDB7A67-40DC-40CA-A36E-D82328A5A25E}"/>
    <cellStyle name="20% - Accent2 10 2 5 2 2" xfId="42636" xr:uid="{13A59A24-AADD-40FA-A698-04C638D2B653}"/>
    <cellStyle name="20% - Accent2 10 2 5 3" xfId="32531" xr:uid="{53C1CF70-C61C-4129-8564-3708C84393FE}"/>
    <cellStyle name="20% - Accent2 10 2 6" xfId="21425" xr:uid="{F7612CB3-E94C-44E0-8F1E-0F3539FB0B8F}"/>
    <cellStyle name="20% - Accent2 10 2 6 2" xfId="40330" xr:uid="{364191C1-2FE5-481C-B12B-0EFFC29ADE8A}"/>
    <cellStyle name="20% - Accent2 10 2 7" xfId="30184" xr:uid="{170517DE-F3F8-46AF-8246-9544B3926C00}"/>
    <cellStyle name="20% - Accent2 10 3" xfId="11627" xr:uid="{FECA110A-AC8C-4CBD-ADC5-3318D364F712}"/>
    <cellStyle name="20% - Accent2 10 3 2" xfId="12287" xr:uid="{15F77ACA-E4BC-4DD2-874E-9EA5BB2E107D}"/>
    <cellStyle name="20% - Accent2 10 3 2 2" xfId="18646" xr:uid="{99166925-7F1D-474F-8F2B-899D11566DC6}"/>
    <cellStyle name="20% - Accent2 10 3 2 2 2" xfId="25641" xr:uid="{59693DD3-4781-49DE-9865-9708F4BD2EB4}"/>
    <cellStyle name="20% - Accent2 10 3 2 2 2 2" xfId="42637" xr:uid="{DDF78823-3640-4890-977F-EC7E80F7B241}"/>
    <cellStyle name="20% - Accent2 10 3 2 2 3" xfId="32532" xr:uid="{B668BABC-761D-4C01-849D-D94405C3F7A6}"/>
    <cellStyle name="20% - Accent2 10 3 2 3" xfId="22130" xr:uid="{232DD3A6-15BB-4298-801C-8F01E9BC7847}"/>
    <cellStyle name="20% - Accent2 10 3 2 3 2" xfId="40335" xr:uid="{DB63A53D-1D53-4B90-B761-ED3FC4461EA7}"/>
    <cellStyle name="20% - Accent2 10 3 2 4" xfId="30189" xr:uid="{50C1C7EC-26E1-471D-83F0-2C5AFA202EB5}"/>
    <cellStyle name="20% - Accent2 10 3 3" xfId="17032" xr:uid="{42981D14-B13E-4D9E-BB59-D12E88348698}"/>
    <cellStyle name="20% - Accent2 10 3 3 2" xfId="20584" xr:uid="{E0A04829-D031-4B2C-B635-8F3F2B4936EB}"/>
    <cellStyle name="20% - Accent2 10 3 3 2 2" xfId="27563" xr:uid="{6B746A42-1E8E-4FAB-855B-9A0FF41F4351}"/>
    <cellStyle name="20% - Accent2 10 3 3 2 2 2" xfId="42639" xr:uid="{87104E3F-4CCB-4CBF-9E06-9E605FDC33E9}"/>
    <cellStyle name="20% - Accent2 10 3 3 2 3" xfId="32534" xr:uid="{A9B48C65-624B-4C9E-B8F3-07F16B468A52}"/>
    <cellStyle name="20% - Accent2 10 3 3 3" xfId="24127" xr:uid="{E2264B92-A542-40FC-A3DE-C52B8B908784}"/>
    <cellStyle name="20% - Accent2 10 3 3 3 2" xfId="42638" xr:uid="{C61B4A96-BF21-4C01-B0BD-286443A06AEE}"/>
    <cellStyle name="20% - Accent2 10 3 3 4" xfId="32533" xr:uid="{E27036C8-CDCC-40E9-977E-B93268FFE805}"/>
    <cellStyle name="20% - Accent2 10 3 4" xfId="18055" xr:uid="{4BE2170F-3C56-4505-AC8E-BB7BEFBCC91E}"/>
    <cellStyle name="20% - Accent2 10 3 4 2" xfId="25050" xr:uid="{2BC16EDD-2B92-45A0-8AEF-D938D23DFADA}"/>
    <cellStyle name="20% - Accent2 10 3 4 2 2" xfId="42640" xr:uid="{805044D3-AC19-4EE8-BEF0-9D1F28968D31}"/>
    <cellStyle name="20% - Accent2 10 3 4 3" xfId="32535" xr:uid="{61A61191-D49E-4435-A898-4C6E5148CC51}"/>
    <cellStyle name="20% - Accent2 10 3 5" xfId="21565" xr:uid="{665683E4-EC4B-4994-8948-13987301C254}"/>
    <cellStyle name="20% - Accent2 10 3 5 2" xfId="40334" xr:uid="{24EB301D-9E77-41B9-85CF-63FA7D6E799E}"/>
    <cellStyle name="20% - Accent2 10 3 6" xfId="30188" xr:uid="{37728871-90B8-4101-AB57-DEEE6B6130C4}"/>
    <cellStyle name="20% - Accent2 10 4" xfId="11989" xr:uid="{83D59867-6277-435A-8963-4035EF9310FA}"/>
    <cellStyle name="20% - Accent2 10 4 2" xfId="18350" xr:uid="{8F278D83-3830-4DA2-9891-BC86DEA85A93}"/>
    <cellStyle name="20% - Accent2 10 4 2 2" xfId="25345" xr:uid="{9C398318-EA9B-48CD-A40A-CDA6F6C029E9}"/>
    <cellStyle name="20% - Accent2 10 4 2 2 2" xfId="42641" xr:uid="{BD184146-D7DF-4862-A284-650A061ACA1D}"/>
    <cellStyle name="20% - Accent2 10 4 2 3" xfId="32536" xr:uid="{13AB04D9-E27C-49BD-8C62-11F9B0982A21}"/>
    <cellStyle name="20% - Accent2 10 4 3" xfId="21853" xr:uid="{28F816D7-9909-451F-9E74-78BE90981DB4}"/>
    <cellStyle name="20% - Accent2 10 4 3 2" xfId="40336" xr:uid="{86305B17-4F5F-4A93-AB60-A924BDA28B59}"/>
    <cellStyle name="20% - Accent2 10 4 4" xfId="30190" xr:uid="{E9BDBF82-8869-447B-8206-A3289F7A7076}"/>
    <cellStyle name="20% - Accent2 10 5" xfId="16082" xr:uid="{8F0CDBD7-CE85-443E-8E77-B37B24578714}"/>
    <cellStyle name="20% - Accent2 10 5 2" xfId="19935" xr:uid="{A0EFCF74-8975-4997-84DA-1DEB082A3037}"/>
    <cellStyle name="20% - Accent2 10 5 2 2" xfId="26914" xr:uid="{98760962-9B88-430A-823B-F5361514AC1D}"/>
    <cellStyle name="20% - Accent2 10 5 2 2 2" xfId="42643" xr:uid="{39455CDF-4232-4E23-811D-6D48A531C007}"/>
    <cellStyle name="20% - Accent2 10 5 2 3" xfId="32538" xr:uid="{CCB9C4E8-D43A-4F73-A796-F48D5BA2E82B}"/>
    <cellStyle name="20% - Accent2 10 5 3" xfId="23491" xr:uid="{C896E240-2312-459A-AF13-8EC9C2B777D6}"/>
    <cellStyle name="20% - Accent2 10 5 3 2" xfId="42642" xr:uid="{608C3002-5F44-4352-BD0A-BE0D9AE5ED7B}"/>
    <cellStyle name="20% - Accent2 10 5 4" xfId="32537" xr:uid="{F0EA15D6-3504-4D79-9CBD-AB062A073C22}"/>
    <cellStyle name="20% - Accent2 10 6" xfId="17777" xr:uid="{F32E290D-3A21-4315-9B78-29AF31A0E65E}"/>
    <cellStyle name="20% - Accent2 10 6 2" xfId="24772" xr:uid="{C08425C2-F503-4CAD-9793-BA1AE189CA80}"/>
    <cellStyle name="20% - Accent2 10 6 2 2" xfId="42644" xr:uid="{163A1AB2-CCE1-42A4-96AD-8BD9DE0BC46B}"/>
    <cellStyle name="20% - Accent2 10 6 3" xfId="32539" xr:uid="{3A20A187-AC4B-4934-A589-900CF821D0AA}"/>
    <cellStyle name="20% - Accent2 10 7" xfId="21289" xr:uid="{EF09134B-A5A5-4D9D-BB99-BA88D382DF1C}"/>
    <cellStyle name="20% - Accent2 10 7 2" xfId="39632" xr:uid="{B5DEB8B4-5DB8-4633-996F-76E02DBFEAD2}"/>
    <cellStyle name="20% - Accent2 10 8" xfId="28828" xr:uid="{90EB1C68-91C6-4104-859E-655E419D6450}"/>
    <cellStyle name="20% - Accent2 10 9" xfId="56018" xr:uid="{5FCB2053-BAB3-45F7-995A-5FE919AD3C2D}"/>
    <cellStyle name="20% - Accent2 11" xfId="11153" xr:uid="{9DD38624-2204-44BF-9532-CF64D4E04E8C}"/>
    <cellStyle name="20% - Accent2 11 10" xfId="56355" xr:uid="{58E08215-EB67-4FC4-BDF3-BE545F3EF94D}"/>
    <cellStyle name="20% - Accent2 11 11" xfId="56612" xr:uid="{5652EB7B-6783-424A-B742-2B76946B9AF3}"/>
    <cellStyle name="20% - Accent2 11 2" xfId="11496" xr:uid="{8CA8F2C4-25B4-4805-9F81-52BBA56934F2}"/>
    <cellStyle name="20% - Accent2 11 2 2" xfId="11782" xr:uid="{D20027A1-485C-4A32-9A50-47BCE1E897F2}"/>
    <cellStyle name="20% - Accent2 11 2 2 2" xfId="12441" xr:uid="{CAA4A6D2-46F3-48DB-A649-C4443F5AFF47}"/>
    <cellStyle name="20% - Accent2 11 2 2 2 2" xfId="18800" xr:uid="{DC53B3E7-44BA-42B6-8657-882FE7C1074A}"/>
    <cellStyle name="20% - Accent2 11 2 2 2 2 2" xfId="25795" xr:uid="{E322E701-80D4-4E91-92F7-0FD7ACE2BC33}"/>
    <cellStyle name="20% - Accent2 11 2 2 2 2 2 2" xfId="42645" xr:uid="{F4D0D910-A7FB-46F4-94A0-9A7E25F4F8E9}"/>
    <cellStyle name="20% - Accent2 11 2 2 2 2 3" xfId="32540" xr:uid="{891DEA01-74C6-4442-9CA3-807A3256CDB6}"/>
    <cellStyle name="20% - Accent2 11 2 2 2 3" xfId="22282" xr:uid="{97A0C663-DC04-4DFA-B83B-BB28146FF4AB}"/>
    <cellStyle name="20% - Accent2 11 2 2 2 3 2" xfId="40339" xr:uid="{FA5B7F48-9E83-410E-AFB9-11C0AC17ACEC}"/>
    <cellStyle name="20% - Accent2 11 2 2 2 4" xfId="30193" xr:uid="{3CD3A9F8-006A-44A9-A177-14C486B94AF0}"/>
    <cellStyle name="20% - Accent2 11 2 2 3" xfId="17366" xr:uid="{E9848243-2D25-4E61-8E83-0F03F0DCD852}"/>
    <cellStyle name="20% - Accent2 11 2 2 3 2" xfId="20907" xr:uid="{036DCB50-BBEB-47CE-BF4F-D17F779BF555}"/>
    <cellStyle name="20% - Accent2 11 2 2 3 2 2" xfId="27886" xr:uid="{97F9C9AD-7806-43EE-9980-0E12B49E3CAA}"/>
    <cellStyle name="20% - Accent2 11 2 2 3 2 2 2" xfId="42647" xr:uid="{21C8E16F-E18E-4F01-915D-059B33137592}"/>
    <cellStyle name="20% - Accent2 11 2 2 3 2 3" xfId="32542" xr:uid="{AF51689C-199C-4809-9B96-73A062F984BD}"/>
    <cellStyle name="20% - Accent2 11 2 2 3 3" xfId="24450" xr:uid="{C2F3BAEA-1C78-4868-BDE1-63A53B99CB96}"/>
    <cellStyle name="20% - Accent2 11 2 2 3 3 2" xfId="42646" xr:uid="{22207E20-EEDE-4B47-BD11-927CE2BA50D6}"/>
    <cellStyle name="20% - Accent2 11 2 2 3 4" xfId="32541" xr:uid="{2AD66C6C-1833-434C-ACF4-855694AFC13E}"/>
    <cellStyle name="20% - Accent2 11 2 2 4" xfId="18210" xr:uid="{8BECA1C8-25A0-4B78-8144-7449E0E02651}"/>
    <cellStyle name="20% - Accent2 11 2 2 4 2" xfId="25205" xr:uid="{4EB3F922-E9EF-44DD-ACEE-C7916300B164}"/>
    <cellStyle name="20% - Accent2 11 2 2 4 2 2" xfId="42648" xr:uid="{DF3A2398-3E81-40DD-9965-1C629B932950}"/>
    <cellStyle name="20% - Accent2 11 2 2 4 3" xfId="32543" xr:uid="{3D500D8B-D1FB-453E-9993-C9BC3CC082FA}"/>
    <cellStyle name="20% - Accent2 11 2 2 5" xfId="21717" xr:uid="{AEDC4B6C-D112-4898-86A0-C7E43B305D80}"/>
    <cellStyle name="20% - Accent2 11 2 2 5 2" xfId="40338" xr:uid="{5634D1F8-990D-448D-9E10-E25B118458FD}"/>
    <cellStyle name="20% - Accent2 11 2 2 6" xfId="30192" xr:uid="{F945EDD8-4322-46F4-A25D-5679853F07B5}"/>
    <cellStyle name="20% - Accent2 11 2 3" xfId="12159" xr:uid="{14EEA248-8767-4B11-872E-08AE665EB28A}"/>
    <cellStyle name="20% - Accent2 11 2 3 2" xfId="18518" xr:uid="{9BA0A943-AE24-4C21-A914-E96D7DCD3F3F}"/>
    <cellStyle name="20% - Accent2 11 2 3 2 2" xfId="25513" xr:uid="{E174F933-5258-4972-9EB2-076133C0F833}"/>
    <cellStyle name="20% - Accent2 11 2 3 2 2 2" xfId="42649" xr:uid="{A8DDAA31-2082-4506-90B1-1C2FC8E4F584}"/>
    <cellStyle name="20% - Accent2 11 2 3 2 3" xfId="32544" xr:uid="{3534BE3D-FC23-4955-85D2-81BB06879DDA}"/>
    <cellStyle name="20% - Accent2 11 2 3 3" xfId="22006" xr:uid="{7A0EF0A7-EE6D-422D-85CE-530CA8376ED4}"/>
    <cellStyle name="20% - Accent2 11 2 3 3 2" xfId="40340" xr:uid="{12BF23B2-C5AA-4BE7-ADF4-583F575CD3C3}"/>
    <cellStyle name="20% - Accent2 11 2 3 4" xfId="30194" xr:uid="{678AB664-6638-473A-8275-3AC0D0EF5F79}"/>
    <cellStyle name="20% - Accent2 11 2 4" xfId="16619" xr:uid="{F42D3B1B-39A1-4A21-9119-2F2AED37D87B}"/>
    <cellStyle name="20% - Accent2 11 2 4 2" xfId="20267" xr:uid="{4F2D7E73-E163-48A2-AF05-EF80DF8B3369}"/>
    <cellStyle name="20% - Accent2 11 2 4 2 2" xfId="27246" xr:uid="{9EA7E2DE-680A-4D24-83D3-34D8E35DE578}"/>
    <cellStyle name="20% - Accent2 11 2 4 2 2 2" xfId="42651" xr:uid="{A00D494E-6B5B-4423-9BC9-B433E33C8A0F}"/>
    <cellStyle name="20% - Accent2 11 2 4 2 3" xfId="32546" xr:uid="{DE646F3A-6008-4BF0-A7BF-E4D94362C069}"/>
    <cellStyle name="20% - Accent2 11 2 4 3" xfId="23816" xr:uid="{96271B0F-2B53-45D0-A655-DD697A290757}"/>
    <cellStyle name="20% - Accent2 11 2 4 3 2" xfId="42650" xr:uid="{CD90AD72-64CC-44DA-9FA0-134D50358438}"/>
    <cellStyle name="20% - Accent2 11 2 4 4" xfId="32545" xr:uid="{456BCD7A-4D25-49FB-BD15-2EA598623144}"/>
    <cellStyle name="20% - Accent2 11 2 5" xfId="17931" xr:uid="{CC2C87B6-61B9-4C57-B208-E532EAAC2666}"/>
    <cellStyle name="20% - Accent2 11 2 5 2" xfId="24926" xr:uid="{DA3EEE24-3EB3-4786-91DA-28C02E2AD0A9}"/>
    <cellStyle name="20% - Accent2 11 2 5 2 2" xfId="42652" xr:uid="{C2486F0F-ED8A-484A-9C89-C7F5B3861464}"/>
    <cellStyle name="20% - Accent2 11 2 5 3" xfId="32547" xr:uid="{13D2B09B-865E-4844-B064-5A00183BF9A9}"/>
    <cellStyle name="20% - Accent2 11 2 6" xfId="21441" xr:uid="{4540AEE8-E1CD-4E8D-B5E2-8E0F7BF312BA}"/>
    <cellStyle name="20% - Accent2 11 2 6 2" xfId="40337" xr:uid="{0BC5B499-CE4E-4CE6-B570-210E5DE60910}"/>
    <cellStyle name="20% - Accent2 11 2 7" xfId="30191" xr:uid="{C206F596-D5FA-46C9-B788-DF13717F2195}"/>
    <cellStyle name="20% - Accent2 11 3" xfId="11643" xr:uid="{EDA9C1EE-DCED-4FDC-913C-387E9C109737}"/>
    <cellStyle name="20% - Accent2 11 3 2" xfId="12303" xr:uid="{54DFD064-9D16-4D90-BA40-66C2C98141C5}"/>
    <cellStyle name="20% - Accent2 11 3 2 2" xfId="18662" xr:uid="{522025CC-8012-42C8-95FC-F8C6EAF3C37D}"/>
    <cellStyle name="20% - Accent2 11 3 2 2 2" xfId="25657" xr:uid="{E127F558-5F0B-4B60-8C04-9D5D6D806DA8}"/>
    <cellStyle name="20% - Accent2 11 3 2 2 2 2" xfId="42653" xr:uid="{E66D449C-FC62-4199-A832-A2ADBD7BB01A}"/>
    <cellStyle name="20% - Accent2 11 3 2 2 3" xfId="32548" xr:uid="{95E3D9D9-990D-4E3B-93F6-544DB5E13059}"/>
    <cellStyle name="20% - Accent2 11 3 2 3" xfId="22146" xr:uid="{DFBC4A62-FE12-4A30-90AD-043909FAF228}"/>
    <cellStyle name="20% - Accent2 11 3 2 3 2" xfId="40342" xr:uid="{A52A9871-B700-42E0-BFDC-6ACD43A81E76}"/>
    <cellStyle name="20% - Accent2 11 3 2 4" xfId="30196" xr:uid="{A6D2406D-8A56-4E51-A7FB-419504C8DD27}"/>
    <cellStyle name="20% - Accent2 11 3 3" xfId="17045" xr:uid="{853CA025-39A8-4929-B5F7-1BCCBE99E2F4}"/>
    <cellStyle name="20% - Accent2 11 3 3 2" xfId="20597" xr:uid="{1E32AE42-1FBD-4257-A227-FAF7C26F2078}"/>
    <cellStyle name="20% - Accent2 11 3 3 2 2" xfId="27576" xr:uid="{1C13A979-BA9B-422A-BBF4-10880A6CF85C}"/>
    <cellStyle name="20% - Accent2 11 3 3 2 2 2" xfId="42655" xr:uid="{3CBD67DD-5C2A-4CB1-BE06-E197D35190FA}"/>
    <cellStyle name="20% - Accent2 11 3 3 2 3" xfId="32550" xr:uid="{E4697144-98AD-44DA-9B3C-6887D1F0020D}"/>
    <cellStyle name="20% - Accent2 11 3 3 3" xfId="24140" xr:uid="{EEC077BF-B09B-4E85-B963-A11109CFE536}"/>
    <cellStyle name="20% - Accent2 11 3 3 3 2" xfId="42654" xr:uid="{1E029AB7-C3A1-4AFE-B31F-3E7719341F74}"/>
    <cellStyle name="20% - Accent2 11 3 3 4" xfId="32549" xr:uid="{EB7713EB-1149-4BAE-8F57-CBBBEB12F6C2}"/>
    <cellStyle name="20% - Accent2 11 3 4" xfId="18071" xr:uid="{6008971C-1331-4532-A348-8662CFAE8F72}"/>
    <cellStyle name="20% - Accent2 11 3 4 2" xfId="25066" xr:uid="{58D72FBC-7BF5-4916-B281-3F947FDCEFAC}"/>
    <cellStyle name="20% - Accent2 11 3 4 2 2" xfId="42656" xr:uid="{26254B79-2F41-4BA7-86D9-1F6CF85A508C}"/>
    <cellStyle name="20% - Accent2 11 3 4 3" xfId="32551" xr:uid="{82B52B07-CC14-46F9-9223-6C21B46E5476}"/>
    <cellStyle name="20% - Accent2 11 3 5" xfId="21581" xr:uid="{08D9FCA6-F2A0-4965-82A6-50FB9F01913E}"/>
    <cellStyle name="20% - Accent2 11 3 5 2" xfId="40341" xr:uid="{94AF61C7-A429-4C12-8ED4-53005C2FAD4C}"/>
    <cellStyle name="20% - Accent2 11 3 6" xfId="30195" xr:uid="{EDE46B24-87A3-4DC1-A01A-3A4418640E61}"/>
    <cellStyle name="20% - Accent2 11 4" xfId="12006" xr:uid="{F4D4C9F6-C2FB-4293-9968-94D15A42E12C}"/>
    <cellStyle name="20% - Accent2 11 4 2" xfId="18366" xr:uid="{203A5EA4-8C0A-4132-BC60-75E6423F2C66}"/>
    <cellStyle name="20% - Accent2 11 4 2 2" xfId="25361" xr:uid="{5656388B-5503-40FC-AC9B-6B2619A12752}"/>
    <cellStyle name="20% - Accent2 11 4 2 2 2" xfId="42657" xr:uid="{44D22122-4601-4F5C-AC04-498EE68DEC12}"/>
    <cellStyle name="20% - Accent2 11 4 2 3" xfId="32552" xr:uid="{1EB5BEAE-348C-475E-A42C-BC2E5D772C55}"/>
    <cellStyle name="20% - Accent2 11 4 3" xfId="21869" xr:uid="{795BD10C-A7D4-490E-8E5A-AF0F3A688751}"/>
    <cellStyle name="20% - Accent2 11 4 3 2" xfId="40343" xr:uid="{D584672A-6D0C-470E-8F6F-10A8050CC252}"/>
    <cellStyle name="20% - Accent2 11 4 4" xfId="30197" xr:uid="{DF2D0FA6-F5B6-4C7E-8ED8-A00B902D9BDC}"/>
    <cellStyle name="20% - Accent2 11 5" xfId="16098" xr:uid="{4D10AC8B-DD0F-4CC3-BBE2-BEF44BAC973F}"/>
    <cellStyle name="20% - Accent2 11 5 2" xfId="19948" xr:uid="{2E01F698-638B-4918-B119-C6C5F453AB1F}"/>
    <cellStyle name="20% - Accent2 11 5 2 2" xfId="26927" xr:uid="{75CBC226-0E56-459C-886C-5A20D79F2C3D}"/>
    <cellStyle name="20% - Accent2 11 5 2 2 2" xfId="42659" xr:uid="{A932E4F9-9E4E-4BB5-B30B-5F32CB9512E9}"/>
    <cellStyle name="20% - Accent2 11 5 2 3" xfId="32554" xr:uid="{67E77643-C210-45A7-A0C4-757A27846519}"/>
    <cellStyle name="20% - Accent2 11 5 3" xfId="23504" xr:uid="{0890D109-F62D-4756-896B-93B6988FD060}"/>
    <cellStyle name="20% - Accent2 11 5 3 2" xfId="42658" xr:uid="{C29D12E5-5CEA-4D41-B4B6-870E00C87238}"/>
    <cellStyle name="20% - Accent2 11 5 4" xfId="32553" xr:uid="{6C283B38-DF6F-4422-B15F-39AEFB9EE894}"/>
    <cellStyle name="20% - Accent2 11 6" xfId="17793" xr:uid="{7107A4A0-218E-426B-84D2-6B29B0E27042}"/>
    <cellStyle name="20% - Accent2 11 6 2" xfId="24788" xr:uid="{06A6ED5C-7879-44B1-AC29-534EF8EFD63B}"/>
    <cellStyle name="20% - Accent2 11 6 2 2" xfId="42660" xr:uid="{55195678-3831-4BBC-A38B-83FA3F3B47BF}"/>
    <cellStyle name="20% - Accent2 11 6 3" xfId="32555" xr:uid="{1D07FDEB-6A1C-4381-9730-39563AF4C2CD}"/>
    <cellStyle name="20% - Accent2 11 7" xfId="21305" xr:uid="{7AD3769E-9327-42F3-AEC0-22C178642C8D}"/>
    <cellStyle name="20% - Accent2 11 7 2" xfId="39633" xr:uid="{77A2D6D4-D1D9-4E36-B372-E7572B836C94}"/>
    <cellStyle name="20% - Accent2 11 8" xfId="28829" xr:uid="{9DBC2A99-29F5-4FA7-89FC-1922AAF8CFC9}"/>
    <cellStyle name="20% - Accent2 11 9" xfId="56019" xr:uid="{90E8BDD3-0EA7-4F4A-AFF8-DB7708601002}"/>
    <cellStyle name="20% - Accent2 12" xfId="11210" xr:uid="{17FA8B0A-2750-4AB2-9339-AF5477BC787F}"/>
    <cellStyle name="20% - Accent2 12 10" xfId="56356" xr:uid="{A0928D0A-E741-4B4B-9D2F-F97088C54486}"/>
    <cellStyle name="20% - Accent2 12 11" xfId="56613" xr:uid="{0B30841A-0757-4579-B7D9-0EC05F3BE62B}"/>
    <cellStyle name="20% - Accent2 12 2" xfId="11514" xr:uid="{078B7C6D-23EF-4FEE-B9E2-EFABF30A835D}"/>
    <cellStyle name="20% - Accent2 12 2 2" xfId="11799" xr:uid="{4FCCBFA2-3FB2-4A90-BD17-4DACE9655CA8}"/>
    <cellStyle name="20% - Accent2 12 2 2 2" xfId="12458" xr:uid="{8EC69341-A0DA-4D4B-AD88-8B5323827CC2}"/>
    <cellStyle name="20% - Accent2 12 2 2 2 2" xfId="18817" xr:uid="{10188B2A-77AB-4C1E-B89D-1A0179051876}"/>
    <cellStyle name="20% - Accent2 12 2 2 2 2 2" xfId="25812" xr:uid="{1A821370-444D-49FC-AED7-35E71D1A4BBA}"/>
    <cellStyle name="20% - Accent2 12 2 2 2 2 2 2" xfId="42661" xr:uid="{91E7C260-69A1-4D80-B6CC-CB92A43866AF}"/>
    <cellStyle name="20% - Accent2 12 2 2 2 2 3" xfId="32556" xr:uid="{17BCE872-DF1F-4A58-9EEB-1CE69B8D5DCB}"/>
    <cellStyle name="20% - Accent2 12 2 2 2 3" xfId="22298" xr:uid="{2BC983F1-E7F4-4619-8D9F-0FE66CF54484}"/>
    <cellStyle name="20% - Accent2 12 2 2 2 3 2" xfId="40346" xr:uid="{5C84C9C5-C035-4337-ABEC-7050E7CACD1D}"/>
    <cellStyle name="20% - Accent2 12 2 2 2 4" xfId="30200" xr:uid="{1062609B-5BC6-45C0-ADC0-1276F301E875}"/>
    <cellStyle name="20% - Accent2 12 2 2 3" xfId="17381" xr:uid="{36CCE00B-4702-4A2F-8CC8-6830A26488A8}"/>
    <cellStyle name="20% - Accent2 12 2 2 3 2" xfId="20922" xr:uid="{F30851F1-9749-4FC4-8B7C-D4BC08617FF9}"/>
    <cellStyle name="20% - Accent2 12 2 2 3 2 2" xfId="27901" xr:uid="{C9DC40DD-FA86-4855-B927-287BFC0EAF85}"/>
    <cellStyle name="20% - Accent2 12 2 2 3 2 2 2" xfId="42663" xr:uid="{EF20C960-9190-4863-8600-483E1E12B209}"/>
    <cellStyle name="20% - Accent2 12 2 2 3 2 3" xfId="32558" xr:uid="{5A30762E-78E4-4E09-BBBE-3DA841387317}"/>
    <cellStyle name="20% - Accent2 12 2 2 3 3" xfId="24465" xr:uid="{480B549B-D4DA-4838-8846-E97725784285}"/>
    <cellStyle name="20% - Accent2 12 2 2 3 3 2" xfId="42662" xr:uid="{1CC12184-8C50-43E0-A2AC-CC9805BE70B0}"/>
    <cellStyle name="20% - Accent2 12 2 2 3 4" xfId="32557" xr:uid="{E57879D2-1741-440A-952F-7B070EBF9FD1}"/>
    <cellStyle name="20% - Accent2 12 2 2 4" xfId="18226" xr:uid="{496021E0-50F9-4D04-A9EA-1F3449C3F7DD}"/>
    <cellStyle name="20% - Accent2 12 2 2 4 2" xfId="25221" xr:uid="{EDBBE2DF-3D11-4261-BA57-A409494DA95C}"/>
    <cellStyle name="20% - Accent2 12 2 2 4 2 2" xfId="42664" xr:uid="{B7954CDE-546F-4C29-BE56-0111EC5BFD2E}"/>
    <cellStyle name="20% - Accent2 12 2 2 4 3" xfId="32559" xr:uid="{D5A3D68C-C9A0-4CCB-B170-30093FEB8ABC}"/>
    <cellStyle name="20% - Accent2 12 2 2 5" xfId="21733" xr:uid="{246E4220-D798-40ED-9E64-4230E80FA3FF}"/>
    <cellStyle name="20% - Accent2 12 2 2 5 2" xfId="40345" xr:uid="{A8E44456-0A58-48D4-83E0-5D056C7C39D2}"/>
    <cellStyle name="20% - Accent2 12 2 2 6" xfId="30199" xr:uid="{C57990AF-A994-41F2-800F-B3BDC603C934}"/>
    <cellStyle name="20% - Accent2 12 2 3" xfId="12175" xr:uid="{E4A38E92-197D-4DC1-8EA8-CD979050BF99}"/>
    <cellStyle name="20% - Accent2 12 2 3 2" xfId="18534" xr:uid="{8BF2E6E3-9D11-49EA-A9E9-0C9615863FEA}"/>
    <cellStyle name="20% - Accent2 12 2 3 2 2" xfId="25529" xr:uid="{C55CD0E2-7F40-4EDB-B90C-6EE21645B47F}"/>
    <cellStyle name="20% - Accent2 12 2 3 2 2 2" xfId="42665" xr:uid="{84D2A4F1-BB1A-4C0F-9D29-0880C916D68D}"/>
    <cellStyle name="20% - Accent2 12 2 3 2 3" xfId="32560" xr:uid="{5BB9E65F-5DE6-4EAC-A937-1CF77EAB5F49}"/>
    <cellStyle name="20% - Accent2 12 2 3 3" xfId="22022" xr:uid="{291C71FC-ABD2-4603-9A71-A3C749EF7652}"/>
    <cellStyle name="20% - Accent2 12 2 3 3 2" xfId="40347" xr:uid="{5D447783-61AA-497A-A9E2-4463EE86DAA0}"/>
    <cellStyle name="20% - Accent2 12 2 3 4" xfId="30201" xr:uid="{B2E90FB7-573C-4E00-88AD-7D45CDE35D83}"/>
    <cellStyle name="20% - Accent2 12 2 4" xfId="16634" xr:uid="{407199A7-DF02-429E-9865-15A1663B049E}"/>
    <cellStyle name="20% - Accent2 12 2 4 2" xfId="20282" xr:uid="{76CB819F-6594-47D1-905F-43651ACAA3D2}"/>
    <cellStyle name="20% - Accent2 12 2 4 2 2" xfId="27261" xr:uid="{CA96B12F-D22C-4304-8E83-75964927F12D}"/>
    <cellStyle name="20% - Accent2 12 2 4 2 2 2" xfId="42667" xr:uid="{576BC70F-027B-40E3-9C0A-BBDE522EF902}"/>
    <cellStyle name="20% - Accent2 12 2 4 2 3" xfId="32562" xr:uid="{D3EEFE84-A25C-4F6A-B707-862D5FF2248E}"/>
    <cellStyle name="20% - Accent2 12 2 4 3" xfId="23831" xr:uid="{47190589-25F0-42B6-AB7B-A0494CA4E632}"/>
    <cellStyle name="20% - Accent2 12 2 4 3 2" xfId="42666" xr:uid="{096A9527-FD9C-45D7-90C8-1240F5D25B9B}"/>
    <cellStyle name="20% - Accent2 12 2 4 4" xfId="32561" xr:uid="{FCB9FFBC-33D7-4DCC-92DF-893835FA1A1C}"/>
    <cellStyle name="20% - Accent2 12 2 5" xfId="17947" xr:uid="{6EBE48A2-21CD-4A30-9F00-FFE2ED62D63C}"/>
    <cellStyle name="20% - Accent2 12 2 5 2" xfId="24942" xr:uid="{11ABCA69-4F91-4952-A77B-3E04EF0CF6DE}"/>
    <cellStyle name="20% - Accent2 12 2 5 2 2" xfId="42668" xr:uid="{16265DE0-CFB4-4401-A1B2-E2A9750AE666}"/>
    <cellStyle name="20% - Accent2 12 2 5 3" xfId="32563" xr:uid="{DB64B611-924D-4A60-B37B-35F6EC983A09}"/>
    <cellStyle name="20% - Accent2 12 2 6" xfId="21457" xr:uid="{07E11765-CEC7-4E0D-A7BF-D5F666693986}"/>
    <cellStyle name="20% - Accent2 12 2 6 2" xfId="40344" xr:uid="{8278212B-0DEC-4F53-A007-3B3ACEABF59C}"/>
    <cellStyle name="20% - Accent2 12 2 7" xfId="30198" xr:uid="{CA4BF999-D5EE-44F0-98C1-34BA28E39101}"/>
    <cellStyle name="20% - Accent2 12 3" xfId="11659" xr:uid="{000E663F-FE6C-41C6-AF32-E88AC241C086}"/>
    <cellStyle name="20% - Accent2 12 3 2" xfId="12319" xr:uid="{3858CA6A-5CA7-4E02-B478-3BE53F19B309}"/>
    <cellStyle name="20% - Accent2 12 3 2 2" xfId="18678" xr:uid="{DC804295-9C76-43DD-AF96-1AF947DC43D8}"/>
    <cellStyle name="20% - Accent2 12 3 2 2 2" xfId="25673" xr:uid="{8F5069AE-60EF-44E4-8894-1CC3D77E4929}"/>
    <cellStyle name="20% - Accent2 12 3 2 2 2 2" xfId="42669" xr:uid="{1C8B291A-E2B5-4014-B894-62413D63EE6D}"/>
    <cellStyle name="20% - Accent2 12 3 2 2 3" xfId="32564" xr:uid="{22940881-3C13-4335-991C-554E78E26E2F}"/>
    <cellStyle name="20% - Accent2 12 3 2 3" xfId="22162" xr:uid="{EB434511-48E9-41A5-BF0F-85AAAA258918}"/>
    <cellStyle name="20% - Accent2 12 3 2 3 2" xfId="40349" xr:uid="{687FBA80-56FF-4A1E-8D47-D343F318FA86}"/>
    <cellStyle name="20% - Accent2 12 3 2 4" xfId="30203" xr:uid="{57B6AB6E-F9E4-4811-A0AC-6F87ED50B202}"/>
    <cellStyle name="20% - Accent2 12 3 3" xfId="17060" xr:uid="{D42A691F-C09C-422B-9577-823C2B754159}"/>
    <cellStyle name="20% - Accent2 12 3 3 2" xfId="20612" xr:uid="{A4E8F2D1-0E76-4B67-B862-A3A812664287}"/>
    <cellStyle name="20% - Accent2 12 3 3 2 2" xfId="27591" xr:uid="{89419C6F-1AF8-43C3-9120-A1847365BD30}"/>
    <cellStyle name="20% - Accent2 12 3 3 2 2 2" xfId="42671" xr:uid="{43149A08-8A23-438C-9210-9C5E4CF91A04}"/>
    <cellStyle name="20% - Accent2 12 3 3 2 3" xfId="32566" xr:uid="{4D2CAAC8-2027-41A3-B9C0-55B2682E45CE}"/>
    <cellStyle name="20% - Accent2 12 3 3 3" xfId="24155" xr:uid="{15847C66-8514-41B4-9BC1-CF8EC1CADB24}"/>
    <cellStyle name="20% - Accent2 12 3 3 3 2" xfId="42670" xr:uid="{EA9EE513-7AFC-4074-861B-6699D32FAF35}"/>
    <cellStyle name="20% - Accent2 12 3 3 4" xfId="32565" xr:uid="{863E62ED-EF75-4D34-8414-8FC6702DA286}"/>
    <cellStyle name="20% - Accent2 12 3 4" xfId="18087" xr:uid="{D688F8D1-F017-4844-8298-8CC71725A24A}"/>
    <cellStyle name="20% - Accent2 12 3 4 2" xfId="25082" xr:uid="{6D3257AF-7CAC-44B2-AFA0-6BD6C13735ED}"/>
    <cellStyle name="20% - Accent2 12 3 4 2 2" xfId="42672" xr:uid="{8540A6CF-F74E-439E-9669-107DF0A988BD}"/>
    <cellStyle name="20% - Accent2 12 3 4 3" xfId="32567" xr:uid="{147C6709-21E7-48CD-B21F-412B7DD7C1C7}"/>
    <cellStyle name="20% - Accent2 12 3 5" xfId="21597" xr:uid="{59C5B48F-6049-481E-AB88-03AA7886B8DA}"/>
    <cellStyle name="20% - Accent2 12 3 5 2" xfId="40348" xr:uid="{DA29BF22-7797-438C-A20E-4946E5419447}"/>
    <cellStyle name="20% - Accent2 12 3 6" xfId="30202" xr:uid="{DAB5E122-40BD-4409-B0E7-0AD9EF6F67BE}"/>
    <cellStyle name="20% - Accent2 12 4" xfId="12022" xr:uid="{CD5D1268-AC0B-405D-9DAC-F426AADAD03D}"/>
    <cellStyle name="20% - Accent2 12 4 2" xfId="18382" xr:uid="{6D129D9F-FC52-4386-AD23-41B78B9EBD41}"/>
    <cellStyle name="20% - Accent2 12 4 2 2" xfId="25377" xr:uid="{0259A450-2EA4-404A-B341-3800A05BD3A3}"/>
    <cellStyle name="20% - Accent2 12 4 2 2 2" xfId="42673" xr:uid="{BE571541-8FAD-460C-AC88-AE9D116F9DA8}"/>
    <cellStyle name="20% - Accent2 12 4 2 3" xfId="32568" xr:uid="{0B8C2723-23E0-49EE-B378-0BB7B7B8BCB9}"/>
    <cellStyle name="20% - Accent2 12 4 3" xfId="21885" xr:uid="{DFEFD843-9F8D-4C1B-B0DD-40641C27F82E}"/>
    <cellStyle name="20% - Accent2 12 4 3 2" xfId="40350" xr:uid="{06C9067A-672D-4B89-B04E-424FD627F388}"/>
    <cellStyle name="20% - Accent2 12 4 4" xfId="30204" xr:uid="{D3B0ADFF-0264-47BD-9207-0CAA7FB58666}"/>
    <cellStyle name="20% - Accent2 12 5" xfId="16114" xr:uid="{90F7B11D-DA78-44A6-8E15-6E9E2D876FAA}"/>
    <cellStyle name="20% - Accent2 12 5 2" xfId="19963" xr:uid="{0927F694-A70D-43BF-8D3E-0D1A25E2DBFA}"/>
    <cellStyle name="20% - Accent2 12 5 2 2" xfId="26942" xr:uid="{2EA57666-DEC1-41DE-8AF2-4EDB2D15E882}"/>
    <cellStyle name="20% - Accent2 12 5 2 2 2" xfId="42675" xr:uid="{2A1B8E09-46CA-4CAA-9F02-10886B776CC9}"/>
    <cellStyle name="20% - Accent2 12 5 2 3" xfId="32570" xr:uid="{BBF69B82-2EE6-478F-B186-E8E2C2CF3905}"/>
    <cellStyle name="20% - Accent2 12 5 3" xfId="23519" xr:uid="{A781FC13-1FCF-408A-AB49-2BCC61FBFF56}"/>
    <cellStyle name="20% - Accent2 12 5 3 2" xfId="42674" xr:uid="{49C55559-4F55-4964-BA82-BB58B0668555}"/>
    <cellStyle name="20% - Accent2 12 5 4" xfId="32569" xr:uid="{9DA32C24-3B11-4674-8E3E-F160283BEDC3}"/>
    <cellStyle name="20% - Accent2 12 6" xfId="17809" xr:uid="{19E5E613-3A16-41DE-896D-DAF545418732}"/>
    <cellStyle name="20% - Accent2 12 6 2" xfId="24804" xr:uid="{58DEE6D8-FEC1-4033-BB6B-D7E9D2BC17BD}"/>
    <cellStyle name="20% - Accent2 12 6 2 2" xfId="42676" xr:uid="{7B1A2462-EDD0-46FA-9CC4-340BD835EA39}"/>
    <cellStyle name="20% - Accent2 12 6 3" xfId="32571" xr:uid="{00D791D6-4D53-4BB5-911D-9395ED040808}"/>
    <cellStyle name="20% - Accent2 12 7" xfId="21321" xr:uid="{45F85808-BEEA-4A80-8258-E6CEF011C8AD}"/>
    <cellStyle name="20% - Accent2 12 7 2" xfId="39634" xr:uid="{371927E4-F7FC-42FB-A05A-41DCD566D3E5}"/>
    <cellStyle name="20% - Accent2 12 8" xfId="28830" xr:uid="{67742C6F-A5EC-4D41-891D-6A2B6E691B16}"/>
    <cellStyle name="20% - Accent2 12 9" xfId="56020" xr:uid="{43740BB7-47FF-46C8-BCD2-BE903B839F97}"/>
    <cellStyle name="20% - Accent2 13" xfId="11838" xr:uid="{8D1A7258-E053-4DCC-87F3-6EEEAEC07455}"/>
    <cellStyle name="20% - Accent2 13 2" xfId="16648" xr:uid="{E61B5078-C6C6-4601-A225-131129804175}"/>
    <cellStyle name="20% - Accent2 13 2 2" xfId="17394" xr:uid="{F1D5F4EC-FBE5-4A3E-AAA0-5F1E7D0AA4B7}"/>
    <cellStyle name="20% - Accent2 13 2 2 2" xfId="20935" xr:uid="{15047C7C-11E8-46E1-BCEA-42CE2B3A2E66}"/>
    <cellStyle name="20% - Accent2 13 2 2 2 2" xfId="27914" xr:uid="{46702EE2-9905-4672-A31A-B3A98F37DF78}"/>
    <cellStyle name="20% - Accent2 13 2 2 2 2 2" xfId="42679" xr:uid="{8FB7880A-F4A1-4AF8-A46A-031680E07591}"/>
    <cellStyle name="20% - Accent2 13 2 2 2 3" xfId="32574" xr:uid="{15DC790D-76EC-4878-BC3F-8E474AE26304}"/>
    <cellStyle name="20% - Accent2 13 2 2 3" xfId="24478" xr:uid="{FA95C1D4-2EB4-4D93-81DA-2C6DB511EAA6}"/>
    <cellStyle name="20% - Accent2 13 2 2 3 2" xfId="42678" xr:uid="{B81D3BEB-0F38-4A68-B213-ED037F2ACB85}"/>
    <cellStyle name="20% - Accent2 13 2 2 4" xfId="32573" xr:uid="{03F3C6A6-AC99-4D07-8EFD-6FBA8E33A5D9}"/>
    <cellStyle name="20% - Accent2 13 2 3" xfId="20295" xr:uid="{348F831C-6FAA-4ED2-B8AB-A94AF61AEEA3}"/>
    <cellStyle name="20% - Accent2 13 2 3 2" xfId="27274" xr:uid="{66BBCF8E-960D-4F3E-956C-365F9C3F8B1D}"/>
    <cellStyle name="20% - Accent2 13 2 3 2 2" xfId="42680" xr:uid="{4285FDFF-71B2-42DB-B9EE-E1E22B35856E}"/>
    <cellStyle name="20% - Accent2 13 2 3 3" xfId="32575" xr:uid="{CAE5F1D8-F89F-4DC1-B8C4-079C97F0800D}"/>
    <cellStyle name="20% - Accent2 13 2 4" xfId="23844" xr:uid="{17C00B38-08E1-4A1B-A645-955B834449A6}"/>
    <cellStyle name="20% - Accent2 13 2 4 2" xfId="42677" xr:uid="{5E0EBBA9-5940-4364-96D7-99AF0C188F83}"/>
    <cellStyle name="20% - Accent2 13 2 5" xfId="32572" xr:uid="{BDB98016-79BF-4A85-A6BE-091F71510464}"/>
    <cellStyle name="20% - Accent2 13 3" xfId="17073" xr:uid="{AD331569-D3A2-4311-A5B2-7BE82A1A6E57}"/>
    <cellStyle name="20% - Accent2 13 3 2" xfId="20625" xr:uid="{9BB0F368-661F-414C-8BA8-EF1D8BBCB601}"/>
    <cellStyle name="20% - Accent2 13 3 2 2" xfId="27604" xr:uid="{1B06B0A0-D386-41EC-B1C6-F585C174C167}"/>
    <cellStyle name="20% - Accent2 13 3 2 2 2" xfId="42682" xr:uid="{05A5586C-613C-41B5-A891-FFC530BA5E75}"/>
    <cellStyle name="20% - Accent2 13 3 2 3" xfId="32577" xr:uid="{02807463-B4D4-4EC3-A317-175553AEED58}"/>
    <cellStyle name="20% - Accent2 13 3 3" xfId="24168" xr:uid="{4F908A91-570A-4EF4-94CF-6305F7C71D13}"/>
    <cellStyle name="20% - Accent2 13 3 3 2" xfId="42681" xr:uid="{2ECD66DF-01D9-4B7B-B935-9302FAE005A4}"/>
    <cellStyle name="20% - Accent2 13 3 4" xfId="32576" xr:uid="{C688CDDF-272D-4FB1-BD2C-97DCF30ACFE4}"/>
    <cellStyle name="20% - Accent2 13 4" xfId="16137" xr:uid="{EC8A269A-A198-4323-A362-8246C08D778D}"/>
    <cellStyle name="20% - Accent2 13 4 2" xfId="19977" xr:uid="{F88E671C-8F4E-40D8-B83D-BA5F765B3729}"/>
    <cellStyle name="20% - Accent2 13 4 2 2" xfId="26956" xr:uid="{67769F19-4E8A-4755-A8F0-3270280707F4}"/>
    <cellStyle name="20% - Accent2 13 4 2 2 2" xfId="42684" xr:uid="{D81603B8-D8B8-4FDF-A95B-1A401F07AA65}"/>
    <cellStyle name="20% - Accent2 13 4 2 3" xfId="32579" xr:uid="{06BCBAEB-1CE6-49DD-8355-18DFC769037E}"/>
    <cellStyle name="20% - Accent2 13 4 3" xfId="23532" xr:uid="{5AF7C3B7-B72B-4B8B-81C7-3118D290A9F1}"/>
    <cellStyle name="20% - Accent2 13 4 3 2" xfId="42683" xr:uid="{56848A02-6995-46E6-86F9-A800B2EC675F}"/>
    <cellStyle name="20% - Accent2 13 4 4" xfId="32578" xr:uid="{D9469A54-C51C-4BCF-8EF6-6C6B11A5EAD0}"/>
    <cellStyle name="20% - Accent2 13 5" xfId="39635" xr:uid="{4ABF3840-58C2-4B19-81D0-8ED15B01C5E6}"/>
    <cellStyle name="20% - Accent2 13 6" xfId="28831" xr:uid="{815E3F10-9E39-4C07-AB20-D5774E3A9BD3}"/>
    <cellStyle name="20% - Accent2 13 7" xfId="56021" xr:uid="{1ED666ED-CCE3-4917-B7C4-A85F9BE68639}"/>
    <cellStyle name="20% - Accent2 13 8" xfId="56357" xr:uid="{434D0692-41D9-43FE-B83E-00DB85717684}"/>
    <cellStyle name="20% - Accent2 13 9" xfId="56614" xr:uid="{9E50F6C3-8111-4DAF-8C57-1383D86F4226}"/>
    <cellStyle name="20% - Accent2 14" xfId="11820" xr:uid="{A08FFE5E-F042-4FA7-87D5-16B32700B6B4}"/>
    <cellStyle name="20% - Accent2 14 10" xfId="56615" xr:uid="{8AD504ED-A919-434A-B17C-4E54042A6423}"/>
    <cellStyle name="20% - Accent2 14 2" xfId="16669" xr:uid="{5A45ADA5-F47F-41F1-B0A2-2F2B7821ABD2}"/>
    <cellStyle name="20% - Accent2 14 2 2" xfId="17407" xr:uid="{001EF6C2-DAB0-4C8A-8008-2F10BF9061EE}"/>
    <cellStyle name="20% - Accent2 14 2 2 2" xfId="20948" xr:uid="{9EA94F1D-3355-465D-AC03-22A427B415B1}"/>
    <cellStyle name="20% - Accent2 14 2 2 2 2" xfId="27927" xr:uid="{0EBB230E-82AA-4576-92FF-79F9705775CC}"/>
    <cellStyle name="20% - Accent2 14 2 2 2 2 2" xfId="42687" xr:uid="{E096B3C0-C0AD-4BE1-AA5F-7974656ACC7C}"/>
    <cellStyle name="20% - Accent2 14 2 2 2 3" xfId="32582" xr:uid="{A0A306EE-C920-4147-BD61-9013E02ADF83}"/>
    <cellStyle name="20% - Accent2 14 2 2 3" xfId="24491" xr:uid="{95A24E7B-EE99-4910-8FD1-C73535CD8F42}"/>
    <cellStyle name="20% - Accent2 14 2 2 3 2" xfId="42686" xr:uid="{C9F7322F-6D14-49C9-A883-40955B456E67}"/>
    <cellStyle name="20% - Accent2 14 2 2 4" xfId="32581" xr:uid="{8CC5F047-0144-4DB4-97D9-74B9C880BEBD}"/>
    <cellStyle name="20% - Accent2 14 2 3" xfId="20308" xr:uid="{140578DC-6D2B-4DAA-AD12-D20BE2926A07}"/>
    <cellStyle name="20% - Accent2 14 2 3 2" xfId="27287" xr:uid="{DCC46D84-F273-481B-A6AD-19304F11C64B}"/>
    <cellStyle name="20% - Accent2 14 2 3 2 2" xfId="42688" xr:uid="{A1BFC40F-B703-4803-9865-94460FED50F2}"/>
    <cellStyle name="20% - Accent2 14 2 3 3" xfId="32583" xr:uid="{B9DDBFB6-B779-4B5C-91F6-27E373F8474C}"/>
    <cellStyle name="20% - Accent2 14 2 4" xfId="23857" xr:uid="{870EBFB9-8882-4BCF-9B0B-BCF85A02711E}"/>
    <cellStyle name="20% - Accent2 14 2 4 2" xfId="42685" xr:uid="{83D4F566-B3E5-42B1-8292-90638CC4066D}"/>
    <cellStyle name="20% - Accent2 14 2 5" xfId="32580" xr:uid="{F8B3A574-D3DA-498A-AD51-15CB468A7942}"/>
    <cellStyle name="20% - Accent2 14 3" xfId="17086" xr:uid="{7D999168-1DBD-46F5-BBB7-E9E818044C0C}"/>
    <cellStyle name="20% - Accent2 14 3 2" xfId="20638" xr:uid="{5EA04A2E-6141-4A41-92E8-FBF2EE7791A5}"/>
    <cellStyle name="20% - Accent2 14 3 2 2" xfId="27617" xr:uid="{0DD86213-B4C9-4FDE-AA9E-C34C9A9D07AC}"/>
    <cellStyle name="20% - Accent2 14 3 2 2 2" xfId="42690" xr:uid="{BF9C3B08-BE23-4CC1-A881-2822190182CF}"/>
    <cellStyle name="20% - Accent2 14 3 2 3" xfId="32585" xr:uid="{530269AA-0F91-4B52-B31B-DF3A19ED32FA}"/>
    <cellStyle name="20% - Accent2 14 3 3" xfId="24181" xr:uid="{D028A2DE-A676-40F7-99AD-6A49BA473D62}"/>
    <cellStyle name="20% - Accent2 14 3 3 2" xfId="42689" xr:uid="{B62B05F3-E4F9-4BB9-A960-82C2C309E875}"/>
    <cellStyle name="20% - Accent2 14 3 4" xfId="32584" xr:uid="{12BC0EE3-4D67-41CC-B602-73EC5E15A155}"/>
    <cellStyle name="20% - Accent2 14 4" xfId="16163" xr:uid="{1009C253-2259-448A-834F-EE2B58B72066}"/>
    <cellStyle name="20% - Accent2 14 4 2" xfId="19990" xr:uid="{6C6B1864-635F-4B06-95CE-8E2DFEBF660C}"/>
    <cellStyle name="20% - Accent2 14 4 2 2" xfId="26969" xr:uid="{A05AF526-7CDF-4157-A1EA-CF394F2A1BB2}"/>
    <cellStyle name="20% - Accent2 14 4 2 2 2" xfId="42692" xr:uid="{DF795ECA-CA8F-48CB-823E-E448F4BE8BAB}"/>
    <cellStyle name="20% - Accent2 14 4 2 3" xfId="32587" xr:uid="{68769493-DC73-47CB-9580-6B31E5D5E23B}"/>
    <cellStyle name="20% - Accent2 14 4 3" xfId="23545" xr:uid="{6F71FED5-A501-410E-8145-68D360CC0EAC}"/>
    <cellStyle name="20% - Accent2 14 4 3 2" xfId="42691" xr:uid="{9C230EE6-D68F-488E-B13D-480ACA053C06}"/>
    <cellStyle name="20% - Accent2 14 4 4" xfId="32586" xr:uid="{095C6439-BEFB-4B1B-B6E1-558A7CB89419}"/>
    <cellStyle name="20% - Accent2 14 5" xfId="18240" xr:uid="{10BAC591-245C-4B3B-9A2B-3364CBD17D17}"/>
    <cellStyle name="20% - Accent2 14 5 2" xfId="25235" xr:uid="{3DF180B8-817D-4315-8DC7-BF22CCA8A103}"/>
    <cellStyle name="20% - Accent2 14 5 2 2" xfId="42693" xr:uid="{41B46EA8-BF0D-4B55-95D3-B3EB9EA411C9}"/>
    <cellStyle name="20% - Accent2 14 5 3" xfId="32588" xr:uid="{24110F0E-86C7-467B-99A8-9DB5C90ACF3C}"/>
    <cellStyle name="20% - Accent2 14 6" xfId="21747" xr:uid="{F63F6E33-29BF-45D9-B920-3AA6C4C360A0}"/>
    <cellStyle name="20% - Accent2 14 6 2" xfId="39636" xr:uid="{799685AC-785D-48C7-B161-3CB69B9E512F}"/>
    <cellStyle name="20% - Accent2 14 7" xfId="28832" xr:uid="{52D3A3C6-2BC6-48A6-89BF-B8681A024022}"/>
    <cellStyle name="20% - Accent2 14 8" xfId="56022" xr:uid="{0D658413-3EF7-4DCA-B1CE-8F15D05DE7C2}"/>
    <cellStyle name="20% - Accent2 14 9" xfId="56358" xr:uid="{F8AEF23D-B32C-4473-A46B-C5C0A42E77B5}"/>
    <cellStyle name="20% - Accent2 15" xfId="13577" xr:uid="{AD94410E-5822-45E8-9C23-C60E22476260}"/>
    <cellStyle name="20% - Accent2 15 2" xfId="16687" xr:uid="{67F0EA6A-6D5B-4DAB-9AD3-68090FBF042C}"/>
    <cellStyle name="20% - Accent2 15 2 2" xfId="17422" xr:uid="{BFDE94B6-B41B-437A-A42E-EC0EB94CA72F}"/>
    <cellStyle name="20% - Accent2 15 2 2 2" xfId="20963" xr:uid="{40414A87-6CF9-48EF-BECD-B782C0143875}"/>
    <cellStyle name="20% - Accent2 15 2 2 2 2" xfId="27942" xr:uid="{D7FB00D1-C54B-4DEF-9FA4-89CAB93936BC}"/>
    <cellStyle name="20% - Accent2 15 2 2 2 2 2" xfId="42696" xr:uid="{5DA31903-3FC2-476E-B306-C81DB69D43FE}"/>
    <cellStyle name="20% - Accent2 15 2 2 2 3" xfId="32591" xr:uid="{14DB67B9-BF41-4BA7-AE97-CB9AC21FE818}"/>
    <cellStyle name="20% - Accent2 15 2 2 3" xfId="24506" xr:uid="{8613FF3C-D091-4E05-8937-D4469D20CD02}"/>
    <cellStyle name="20% - Accent2 15 2 2 3 2" xfId="42695" xr:uid="{1BB27F06-C927-422B-B792-8BCBD3D37642}"/>
    <cellStyle name="20% - Accent2 15 2 2 4" xfId="32590" xr:uid="{515FE788-788D-4CC4-8576-9A2114BB2A10}"/>
    <cellStyle name="20% - Accent2 15 2 3" xfId="20323" xr:uid="{FAF831CE-C198-4F87-B016-236B382944A3}"/>
    <cellStyle name="20% - Accent2 15 2 3 2" xfId="27302" xr:uid="{A61DC0A6-D0F5-44CF-846E-D65C6DE0133A}"/>
    <cellStyle name="20% - Accent2 15 2 3 2 2" xfId="42697" xr:uid="{B9EF41D2-A377-4B42-923F-FC388B67EE7E}"/>
    <cellStyle name="20% - Accent2 15 2 3 3" xfId="32592" xr:uid="{18B7B6AB-BA9B-4F6E-BD66-4CB0270B101D}"/>
    <cellStyle name="20% - Accent2 15 2 4" xfId="23872" xr:uid="{EEBB6F76-01C5-4D11-A063-D8C194593C71}"/>
    <cellStyle name="20% - Accent2 15 2 4 2" xfId="42694" xr:uid="{67546F6E-611C-4D8B-BB98-C60EF34B41DC}"/>
    <cellStyle name="20% - Accent2 15 2 5" xfId="32589" xr:uid="{B3EC57BC-0AB2-4233-AB11-77E84E011E61}"/>
    <cellStyle name="20% - Accent2 15 3" xfId="17102" xr:uid="{D91FBEEB-BB91-4060-B63C-C538801C13DF}"/>
    <cellStyle name="20% - Accent2 15 3 2" xfId="20653" xr:uid="{6D727FFE-C416-4866-A8AC-A6778D2042DE}"/>
    <cellStyle name="20% - Accent2 15 3 2 2" xfId="27632" xr:uid="{5BA8298B-DDFB-4717-A746-48AFAA6E277E}"/>
    <cellStyle name="20% - Accent2 15 3 2 2 2" xfId="42699" xr:uid="{0D0209E2-47D9-41F5-BEC8-1A3FE1253DC1}"/>
    <cellStyle name="20% - Accent2 15 3 2 3" xfId="32594" xr:uid="{7CAD7666-1DAB-41E6-9DC4-802BDFE0BD91}"/>
    <cellStyle name="20% - Accent2 15 3 3" xfId="24196" xr:uid="{6DFCB055-16BB-4F8A-8622-B7AE20785EA9}"/>
    <cellStyle name="20% - Accent2 15 3 3 2" xfId="42698" xr:uid="{7B7D874B-12AD-46D8-8972-1621F13A1DA6}"/>
    <cellStyle name="20% - Accent2 15 3 4" xfId="32593" xr:uid="{AB461D9A-A6E5-4B5E-A031-7B369EA300E3}"/>
    <cellStyle name="20% - Accent2 15 4" xfId="16189" xr:uid="{3409058C-92BE-4BA4-AE55-4E099634C80E}"/>
    <cellStyle name="20% - Accent2 15 4 2" xfId="20005" xr:uid="{FFF4F5B0-7A33-459D-B56A-DD15427CE045}"/>
    <cellStyle name="20% - Accent2 15 4 2 2" xfId="26984" xr:uid="{04B427AD-4956-417C-8545-E1CE04918096}"/>
    <cellStyle name="20% - Accent2 15 4 2 2 2" xfId="42701" xr:uid="{3FA91316-95D7-4B3D-A832-0E6118EBAB8A}"/>
    <cellStyle name="20% - Accent2 15 4 2 3" xfId="32596" xr:uid="{B17BF55A-FC98-41C4-9BB3-81CF86A4F911}"/>
    <cellStyle name="20% - Accent2 15 4 3" xfId="23560" xr:uid="{8114A0CD-7C11-4DE5-9394-33179692C325}"/>
    <cellStyle name="20% - Accent2 15 4 3 2" xfId="42700" xr:uid="{63F05AF8-8B82-4CCF-99F8-811767A7EF35}"/>
    <cellStyle name="20% - Accent2 15 4 4" xfId="32595" xr:uid="{ED9945D0-823D-477C-9D67-2C0FA0F60DFB}"/>
    <cellStyle name="20% - Accent2 15 5" xfId="18959" xr:uid="{013472DF-583C-4B43-90C4-9CB7F1FE1C1E}"/>
    <cellStyle name="20% - Accent2 15 5 2" xfId="25948" xr:uid="{DC742C91-51E4-4548-9C22-15F07077755A}"/>
    <cellStyle name="20% - Accent2 15 5 2 2" xfId="42702" xr:uid="{C84515A9-3F75-488B-B7DE-3743748582FC}"/>
    <cellStyle name="20% - Accent2 15 5 3" xfId="32597" xr:uid="{CBBD1AF9-FDAB-43FE-961A-771A9A454B4B}"/>
    <cellStyle name="20% - Accent2 15 6" xfId="22412" xr:uid="{0D401001-68AA-4F29-BD48-CBE2C5178467}"/>
    <cellStyle name="20% - Accent2 15 6 2" xfId="39637" xr:uid="{2AE677F9-7271-43F9-883C-7D562E33D9C6}"/>
    <cellStyle name="20% - Accent2 15 7" xfId="28833" xr:uid="{FC43112B-BBCE-43F1-BE5D-F4C88D8F7E86}"/>
    <cellStyle name="20% - Accent2 16" xfId="13578" xr:uid="{62FC2D92-1D84-43BF-A518-DA535BE3D2DD}"/>
    <cellStyle name="20% - Accent2 16 2" xfId="16701" xr:uid="{E000A290-FBCE-4E87-A282-C2304D6506AA}"/>
    <cellStyle name="20% - Accent2 16 2 2" xfId="17436" xr:uid="{D0C05B05-9BBB-4682-A530-25CD4BFA3D32}"/>
    <cellStyle name="20% - Accent2 16 2 2 2" xfId="20977" xr:uid="{5ED5570B-713F-4AA0-9156-6A8B4554F5C4}"/>
    <cellStyle name="20% - Accent2 16 2 2 2 2" xfId="27956" xr:uid="{FC34E5BC-C82A-4FB3-9494-91264EBEFCF4}"/>
    <cellStyle name="20% - Accent2 16 2 2 2 2 2" xfId="42705" xr:uid="{918FBF13-2016-4CBF-8942-EA1FAA17516E}"/>
    <cellStyle name="20% - Accent2 16 2 2 2 3" xfId="32600" xr:uid="{17250BA5-B259-45EF-98D3-6FDDBC6D6CFE}"/>
    <cellStyle name="20% - Accent2 16 2 2 3" xfId="24520" xr:uid="{775BBDA4-0F94-4615-8973-CA6721777A36}"/>
    <cellStyle name="20% - Accent2 16 2 2 3 2" xfId="42704" xr:uid="{707116EC-02EA-4777-A0B2-B80FAAB2329F}"/>
    <cellStyle name="20% - Accent2 16 2 2 4" xfId="32599" xr:uid="{09F8CFFB-E067-4E9D-8B3B-D1651D173ECF}"/>
    <cellStyle name="20% - Accent2 16 2 3" xfId="20337" xr:uid="{E13FEE42-4E00-442D-B6E1-8AFC852C27AA}"/>
    <cellStyle name="20% - Accent2 16 2 3 2" xfId="27316" xr:uid="{E87F2074-031B-40F8-9005-BDD0D35A86FC}"/>
    <cellStyle name="20% - Accent2 16 2 3 2 2" xfId="42706" xr:uid="{6B90B9B5-7B65-470C-B8A1-0FD8D5A636BE}"/>
    <cellStyle name="20% - Accent2 16 2 3 3" xfId="32601" xr:uid="{29845CEE-CF3B-437D-B53E-7A35143F2023}"/>
    <cellStyle name="20% - Accent2 16 2 4" xfId="23886" xr:uid="{98AA041F-B655-483A-BCA2-4F381A418B5A}"/>
    <cellStyle name="20% - Accent2 16 2 4 2" xfId="42703" xr:uid="{F6DF4BC8-2900-4012-B622-DA8A3BFC90DE}"/>
    <cellStyle name="20% - Accent2 16 2 5" xfId="32598" xr:uid="{BCD4A743-CA54-45D0-A807-E44A50E6E2F5}"/>
    <cellStyle name="20% - Accent2 16 3" xfId="17116" xr:uid="{81BD388B-B96C-4AE1-9673-7C000A1C556E}"/>
    <cellStyle name="20% - Accent2 16 3 2" xfId="20667" xr:uid="{F5391E00-6FAA-4066-82B6-A107F14935E9}"/>
    <cellStyle name="20% - Accent2 16 3 2 2" xfId="27646" xr:uid="{F059F4F0-68CC-4985-853A-157B1DB852FC}"/>
    <cellStyle name="20% - Accent2 16 3 2 2 2" xfId="42708" xr:uid="{1E339619-8696-4C15-8122-95765F417615}"/>
    <cellStyle name="20% - Accent2 16 3 2 3" xfId="32603" xr:uid="{E97B2EE0-1A66-443B-8AA9-1F7C9B315783}"/>
    <cellStyle name="20% - Accent2 16 3 3" xfId="24210" xr:uid="{91F35B9A-CEA4-434C-B6AD-1F63570FA323}"/>
    <cellStyle name="20% - Accent2 16 3 3 2" xfId="42707" xr:uid="{ABB8A6EE-76C2-42EF-8648-03A2EDA8D967}"/>
    <cellStyle name="20% - Accent2 16 3 4" xfId="32602" xr:uid="{5C22D7AF-CDFE-4827-AF8B-F691C66D1E01}"/>
    <cellStyle name="20% - Accent2 16 4" xfId="16205" xr:uid="{2B5CBBF9-B5B9-4111-B6CB-288EB40D782A}"/>
    <cellStyle name="20% - Accent2 16 4 2" xfId="20019" xr:uid="{75D43F26-9806-46C1-BF10-6D4D79860F10}"/>
    <cellStyle name="20% - Accent2 16 4 2 2" xfId="26998" xr:uid="{05FF41D0-1131-4DF2-BB30-689711D3AD11}"/>
    <cellStyle name="20% - Accent2 16 4 2 2 2" xfId="42710" xr:uid="{288C2B0F-03BF-49B2-99D9-363E466CC222}"/>
    <cellStyle name="20% - Accent2 16 4 2 3" xfId="32605" xr:uid="{2A015687-8ACF-4F82-AA1D-2F586C3A64E4}"/>
    <cellStyle name="20% - Accent2 16 4 3" xfId="23574" xr:uid="{AEABAECC-81F7-4B02-9D64-4F17A741E65C}"/>
    <cellStyle name="20% - Accent2 16 4 3 2" xfId="42709" xr:uid="{D07D0919-5FCC-4C82-B391-31FEDD764341}"/>
    <cellStyle name="20% - Accent2 16 4 4" xfId="32604" xr:uid="{A24CE2D2-3DAF-4FD2-A9AC-BCFAF858698A}"/>
    <cellStyle name="20% - Accent2 16 5" xfId="18960" xr:uid="{424CE2F0-659B-47A8-88FC-6B502A3ADACF}"/>
    <cellStyle name="20% - Accent2 16 5 2" xfId="25949" xr:uid="{AD8DF6BE-D502-421F-8CF5-55A46B5632F8}"/>
    <cellStyle name="20% - Accent2 16 5 2 2" xfId="42711" xr:uid="{86CB3D2B-1535-4750-8865-6A72B1E00E0C}"/>
    <cellStyle name="20% - Accent2 16 5 3" xfId="32606" xr:uid="{0D21A307-6ADF-4629-A405-64E55F64A030}"/>
    <cellStyle name="20% - Accent2 16 6" xfId="22413" xr:uid="{57AB7625-618D-4063-BBA7-2ECABB631C31}"/>
    <cellStyle name="20% - Accent2 16 6 2" xfId="39638" xr:uid="{AB2AD6EC-8D76-4A89-8BF7-F6B9E52B59CE}"/>
    <cellStyle name="20% - Accent2 16 7" xfId="28834" xr:uid="{C6107784-85FD-401A-9936-6DBAB5CCF337}"/>
    <cellStyle name="20% - Accent2 17" xfId="13579" xr:uid="{F636A29C-26E0-4282-9F74-FC4CA3AF66CD}"/>
    <cellStyle name="20% - Accent2 17 2" xfId="16714" xr:uid="{69BB8E5B-A185-4063-BAD7-C46EFFF07296}"/>
    <cellStyle name="20% - Accent2 17 2 2" xfId="17449" xr:uid="{33DE93A0-182A-4682-934A-19C3D456DEED}"/>
    <cellStyle name="20% - Accent2 17 2 2 2" xfId="20990" xr:uid="{99D7FD99-DF2F-4996-82B5-B5D60DB2DCCD}"/>
    <cellStyle name="20% - Accent2 17 2 2 2 2" xfId="27969" xr:uid="{2F8018E5-A3BE-49B7-9583-3CA494BB8EE0}"/>
    <cellStyle name="20% - Accent2 17 2 2 2 2 2" xfId="42714" xr:uid="{EFA43600-24E0-480E-83FD-F99A756237AE}"/>
    <cellStyle name="20% - Accent2 17 2 2 2 3" xfId="32609" xr:uid="{9C8CE492-A20A-4009-94E4-3E1418DEA4D1}"/>
    <cellStyle name="20% - Accent2 17 2 2 3" xfId="24533" xr:uid="{F2EEE83D-7265-4847-907D-B89C31DA4B60}"/>
    <cellStyle name="20% - Accent2 17 2 2 3 2" xfId="42713" xr:uid="{E13AA464-6493-4FA2-AC35-A1642D45C890}"/>
    <cellStyle name="20% - Accent2 17 2 2 4" xfId="32608" xr:uid="{AE1B4371-3AF1-454F-AE71-544FA576F56E}"/>
    <cellStyle name="20% - Accent2 17 2 3" xfId="20350" xr:uid="{D271DDFD-8BC4-4D6D-80FB-002E8860D6E0}"/>
    <cellStyle name="20% - Accent2 17 2 3 2" xfId="27329" xr:uid="{3D99F691-249D-4F90-A887-AF5656D07F2A}"/>
    <cellStyle name="20% - Accent2 17 2 3 2 2" xfId="42715" xr:uid="{8D31394F-4A71-4E29-A7B9-83779BD37B89}"/>
    <cellStyle name="20% - Accent2 17 2 3 3" xfId="32610" xr:uid="{2A550597-5463-4E1B-9EEF-DA389933EB6B}"/>
    <cellStyle name="20% - Accent2 17 2 4" xfId="23899" xr:uid="{0F57CBA8-4387-4AA2-8CFF-763E7A01AA0C}"/>
    <cellStyle name="20% - Accent2 17 2 4 2" xfId="42712" xr:uid="{3137F699-6886-4FCD-9104-86BBC906439B}"/>
    <cellStyle name="20% - Accent2 17 2 5" xfId="32607" xr:uid="{3789680A-7D22-46A5-A82B-EE20A64BD574}"/>
    <cellStyle name="20% - Accent2 17 3" xfId="17129" xr:uid="{AD5FC5EA-DF30-4AF7-B9F5-805021668064}"/>
    <cellStyle name="20% - Accent2 17 3 2" xfId="20680" xr:uid="{6B2FEEB1-D4A5-4EA4-AADF-F541227EAFE3}"/>
    <cellStyle name="20% - Accent2 17 3 2 2" xfId="27659" xr:uid="{D4FEC6F4-4EFD-4B74-949D-5B497EFC8501}"/>
    <cellStyle name="20% - Accent2 17 3 2 2 2" xfId="42717" xr:uid="{51682378-94A8-478B-8D3B-50D6940D9C12}"/>
    <cellStyle name="20% - Accent2 17 3 2 3" xfId="32612" xr:uid="{81CFEADB-790A-4AA4-8D0C-F02529B1D2FC}"/>
    <cellStyle name="20% - Accent2 17 3 3" xfId="24223" xr:uid="{DA99885A-3DC3-4726-A721-72BD2C880DCB}"/>
    <cellStyle name="20% - Accent2 17 3 3 2" xfId="42716" xr:uid="{DB81D5D6-DD65-4D28-8B24-9247FC9EB5A6}"/>
    <cellStyle name="20% - Accent2 17 3 4" xfId="32611" xr:uid="{A373B02C-9099-4AAF-9E0E-C7EB681EF318}"/>
    <cellStyle name="20% - Accent2 17 4" xfId="16222" xr:uid="{4516FBF3-E5DD-4F07-AF42-44F31D9322D1}"/>
    <cellStyle name="20% - Accent2 17 4 2" xfId="20032" xr:uid="{912C731C-DCDE-4823-8504-A74341D42189}"/>
    <cellStyle name="20% - Accent2 17 4 2 2" xfId="27011" xr:uid="{FE0C6624-9A75-4E4D-8E5F-9A6097599851}"/>
    <cellStyle name="20% - Accent2 17 4 2 2 2" xfId="42719" xr:uid="{2D7086D8-18D4-4803-BE17-0C8AB132BAB0}"/>
    <cellStyle name="20% - Accent2 17 4 2 3" xfId="32614" xr:uid="{C26E7E9A-5192-4683-9D31-F973B5881025}"/>
    <cellStyle name="20% - Accent2 17 4 3" xfId="23587" xr:uid="{0A23DC09-1959-4FA9-81AD-9C35A0AB5681}"/>
    <cellStyle name="20% - Accent2 17 4 3 2" xfId="42718" xr:uid="{AF0C4781-76FC-40B9-9BF2-BFFDA95098B4}"/>
    <cellStyle name="20% - Accent2 17 4 4" xfId="32613" xr:uid="{94BD18A6-2D50-4507-BDB2-98074ACA71F3}"/>
    <cellStyle name="20% - Accent2 17 5" xfId="18961" xr:uid="{C9A37F13-E9FA-40C6-A3F2-75F1A7960106}"/>
    <cellStyle name="20% - Accent2 17 5 2" xfId="25950" xr:uid="{DA9B1148-0C2C-4208-801B-F52A773267B1}"/>
    <cellStyle name="20% - Accent2 17 5 2 2" xfId="42720" xr:uid="{5281A338-EB69-4883-96A2-8857D4B0E11D}"/>
    <cellStyle name="20% - Accent2 17 5 3" xfId="32615" xr:uid="{08CE4644-1388-407B-B739-56A5AAD2B255}"/>
    <cellStyle name="20% - Accent2 17 6" xfId="22414" xr:uid="{A0D41C7E-4346-4047-80C4-435CB2BCCE08}"/>
    <cellStyle name="20% - Accent2 17 6 2" xfId="39639" xr:uid="{60813EC7-31F4-4DB0-87CF-6C25F0A87D8D}"/>
    <cellStyle name="20% - Accent2 17 7" xfId="28835" xr:uid="{555CFDCB-F527-4638-9B12-BD9C2EF5B891}"/>
    <cellStyle name="20% - Accent2 18" xfId="13580" xr:uid="{D1898BE4-043A-4A01-AA27-1C49656651E7}"/>
    <cellStyle name="20% - Accent2 18 2" xfId="16729" xr:uid="{32F6C592-9C28-478E-846D-B4CA268EC036}"/>
    <cellStyle name="20% - Accent2 18 2 2" xfId="17463" xr:uid="{B1850E83-1C9D-4EB6-A6BC-76DBFF68A621}"/>
    <cellStyle name="20% - Accent2 18 2 2 2" xfId="21004" xr:uid="{C399F679-5450-40DC-9155-4757DED0B084}"/>
    <cellStyle name="20% - Accent2 18 2 2 2 2" xfId="27983" xr:uid="{11BB29E1-8A5F-4A1E-A6E2-3EA3CD0AF7F3}"/>
    <cellStyle name="20% - Accent2 18 2 2 2 2 2" xfId="42723" xr:uid="{E78FB36E-4A8B-4615-8CA4-378522C26A27}"/>
    <cellStyle name="20% - Accent2 18 2 2 2 3" xfId="32618" xr:uid="{DB36B5AE-71F6-4AF4-BE19-76CA96C84DF3}"/>
    <cellStyle name="20% - Accent2 18 2 2 3" xfId="24547" xr:uid="{CD45B32C-6819-4417-9BA0-F10F25F486BC}"/>
    <cellStyle name="20% - Accent2 18 2 2 3 2" xfId="42722" xr:uid="{A327E484-0578-49BB-8DF9-0C4D93E26F0B}"/>
    <cellStyle name="20% - Accent2 18 2 2 4" xfId="32617" xr:uid="{0F07B7FE-DA0D-4D26-AE92-0424DBFE0B83}"/>
    <cellStyle name="20% - Accent2 18 2 3" xfId="20364" xr:uid="{01F604CE-577B-4B4B-9346-4173008B271E}"/>
    <cellStyle name="20% - Accent2 18 2 3 2" xfId="27343" xr:uid="{CCE9A94B-730C-4DF1-9F63-3A3960210FD2}"/>
    <cellStyle name="20% - Accent2 18 2 3 2 2" xfId="42724" xr:uid="{8870BA11-4593-44F2-A218-8F203E5C4136}"/>
    <cellStyle name="20% - Accent2 18 2 3 3" xfId="32619" xr:uid="{912A775A-ED35-4F3F-9500-CEBD8C97E61F}"/>
    <cellStyle name="20% - Accent2 18 2 4" xfId="23913" xr:uid="{4117DE99-BA2A-47D3-9ADF-0393A07C2B79}"/>
    <cellStyle name="20% - Accent2 18 2 4 2" xfId="42721" xr:uid="{A1F02A44-19BF-4C4F-9971-89EFC98E2662}"/>
    <cellStyle name="20% - Accent2 18 2 5" xfId="32616" xr:uid="{02826947-20C6-4878-B768-6F69D1F96AB5}"/>
    <cellStyle name="20% - Accent2 18 3" xfId="17143" xr:uid="{B4578B88-AA34-4C89-9EE1-C233C8FE5CE9}"/>
    <cellStyle name="20% - Accent2 18 3 2" xfId="20694" xr:uid="{F7F2016B-1A41-4109-8A5F-C9F90C214BDC}"/>
    <cellStyle name="20% - Accent2 18 3 2 2" xfId="27673" xr:uid="{5D9E9F0A-D005-4277-B320-28963E29842F}"/>
    <cellStyle name="20% - Accent2 18 3 2 2 2" xfId="42726" xr:uid="{F0430DB8-36DC-493B-9ECA-C9EBF3164C67}"/>
    <cellStyle name="20% - Accent2 18 3 2 3" xfId="32621" xr:uid="{72ED8BF6-736B-4A5A-AD9A-2F539396F0B4}"/>
    <cellStyle name="20% - Accent2 18 3 3" xfId="24237" xr:uid="{ADDFC2FD-B944-4F57-A876-618DCBCBC026}"/>
    <cellStyle name="20% - Accent2 18 3 3 2" xfId="42725" xr:uid="{8863CA57-2930-41A7-BDF9-09B62D799672}"/>
    <cellStyle name="20% - Accent2 18 3 4" xfId="32620" xr:uid="{23C2FB60-BF44-4DB5-BBB0-97CDC447BB5D}"/>
    <cellStyle name="20% - Accent2 18 4" xfId="16244" xr:uid="{6C30136D-7C9F-4F5C-9556-02347DE33448}"/>
    <cellStyle name="20% - Accent2 18 4 2" xfId="20046" xr:uid="{8E5804B6-07C6-4E54-8787-D1DA0D9639BE}"/>
    <cellStyle name="20% - Accent2 18 4 2 2" xfId="27025" xr:uid="{266F280F-6B79-4207-81CF-5573851C7E12}"/>
    <cellStyle name="20% - Accent2 18 4 2 2 2" xfId="42728" xr:uid="{6AFBE77D-3BD8-48E5-8AFF-F874A982A049}"/>
    <cellStyle name="20% - Accent2 18 4 2 3" xfId="32623" xr:uid="{873453B0-5FBD-4B5A-8A80-EED0C6363C2D}"/>
    <cellStyle name="20% - Accent2 18 4 3" xfId="23601" xr:uid="{D1369CE2-BF80-4ED1-AB17-DB59D9835282}"/>
    <cellStyle name="20% - Accent2 18 4 3 2" xfId="42727" xr:uid="{009FB907-5C8A-43B8-A2E7-5B0093DDEAA1}"/>
    <cellStyle name="20% - Accent2 18 4 4" xfId="32622" xr:uid="{D93CA332-75F7-4972-8024-6C0F07C12AE6}"/>
    <cellStyle name="20% - Accent2 18 5" xfId="18962" xr:uid="{F9FE2AAE-0215-4564-AA24-C0A6311C790F}"/>
    <cellStyle name="20% - Accent2 18 5 2" xfId="25951" xr:uid="{2C4BC400-AE37-4AD1-8CE4-13A5342C656B}"/>
    <cellStyle name="20% - Accent2 18 5 2 2" xfId="42729" xr:uid="{635BE439-50F6-4702-B451-C22274229691}"/>
    <cellStyle name="20% - Accent2 18 5 3" xfId="32624" xr:uid="{5D2EFEBA-63B7-4C16-B14A-51255579DFFB}"/>
    <cellStyle name="20% - Accent2 18 6" xfId="22415" xr:uid="{243A9776-ADF8-4A9C-85C1-17BF911AEEBF}"/>
    <cellStyle name="20% - Accent2 18 6 2" xfId="39640" xr:uid="{5A5EEA70-0656-4FFB-AD22-580203E3A6A2}"/>
    <cellStyle name="20% - Accent2 18 7" xfId="28836" xr:uid="{9208A95E-AB83-46F3-A9BF-12D8882FC904}"/>
    <cellStyle name="20% - Accent2 19" xfId="13581" xr:uid="{431AAB04-11C5-4257-9181-480E4A2BBAC4}"/>
    <cellStyle name="20% - Accent2 19 2" xfId="16753" xr:uid="{7244FD52-F1D6-4482-87B1-531C4F4F5D34}"/>
    <cellStyle name="20% - Accent2 19 2 2" xfId="17482" xr:uid="{7657C8BC-7F68-4439-9103-9A05DC50510A}"/>
    <cellStyle name="20% - Accent2 19 2 2 2" xfId="21023" xr:uid="{BCC75510-9A09-4B92-B45B-0C33D9DF074C}"/>
    <cellStyle name="20% - Accent2 19 2 2 2 2" xfId="28002" xr:uid="{6B3A8665-FE20-43BC-979C-989C4888C2FF}"/>
    <cellStyle name="20% - Accent2 19 2 2 2 2 2" xfId="42732" xr:uid="{D3FE1D1C-6E65-4863-A08B-42D3D3D9751B}"/>
    <cellStyle name="20% - Accent2 19 2 2 2 3" xfId="32627" xr:uid="{D326CC1C-3B10-40B5-BC5B-24EAA7540CFC}"/>
    <cellStyle name="20% - Accent2 19 2 2 3" xfId="24566" xr:uid="{BC9FDE3C-8DFC-478F-AC21-CCBDF2DCD595}"/>
    <cellStyle name="20% - Accent2 19 2 2 3 2" xfId="42731" xr:uid="{9874BF5E-5FAA-4E79-B062-467FC6164154}"/>
    <cellStyle name="20% - Accent2 19 2 2 4" xfId="32626" xr:uid="{4D97DADC-B208-4D32-AC45-DDCA6457A577}"/>
    <cellStyle name="20% - Accent2 19 2 3" xfId="20384" xr:uid="{D0675E31-36FB-431C-9170-9D34387595C2}"/>
    <cellStyle name="20% - Accent2 19 2 3 2" xfId="27363" xr:uid="{9FEEB6F2-28C5-4E66-8982-4E928BCDA511}"/>
    <cellStyle name="20% - Accent2 19 2 3 2 2" xfId="42733" xr:uid="{25446A5A-98A7-42C8-ABDD-CC34AEC6AFF4}"/>
    <cellStyle name="20% - Accent2 19 2 3 3" xfId="32628" xr:uid="{642C6FD0-4B37-4A59-8B2D-385F0466ED1B}"/>
    <cellStyle name="20% - Accent2 19 2 4" xfId="23932" xr:uid="{322081C8-AD52-4DD5-99A7-FABF10BBB242}"/>
    <cellStyle name="20% - Accent2 19 2 4 2" xfId="42730" xr:uid="{1178D1DC-F4C5-4EA8-A464-B854415B8315}"/>
    <cellStyle name="20% - Accent2 19 2 5" xfId="32625" xr:uid="{B749400E-53EE-4813-943E-5C3371118157}"/>
    <cellStyle name="20% - Accent2 19 3" xfId="17163" xr:uid="{CDEB0717-4EF4-406A-AF9F-C77CE3FB4830}"/>
    <cellStyle name="20% - Accent2 19 3 2" xfId="20713" xr:uid="{FDB60F8F-B410-4D22-902B-671FBB0348CF}"/>
    <cellStyle name="20% - Accent2 19 3 2 2" xfId="27692" xr:uid="{9F642D75-249F-40DA-AF4F-3D35AA40048D}"/>
    <cellStyle name="20% - Accent2 19 3 2 2 2" xfId="42735" xr:uid="{68453781-1B83-4DC6-9383-47CC6D9B08DD}"/>
    <cellStyle name="20% - Accent2 19 3 2 3" xfId="32630" xr:uid="{B05A4B2E-E078-497A-9CE4-98872C2112D7}"/>
    <cellStyle name="20% - Accent2 19 3 3" xfId="24256" xr:uid="{E2F97B01-FE96-4E79-B506-0E41EE400687}"/>
    <cellStyle name="20% - Accent2 19 3 3 2" xfId="42734" xr:uid="{4F677C17-ACD4-4837-92CE-9F1673207F8D}"/>
    <cellStyle name="20% - Accent2 19 3 4" xfId="32629" xr:uid="{216A65A7-43E8-4DE4-BF6A-61BEF643EABB}"/>
    <cellStyle name="20% - Accent2 19 4" xfId="16277" xr:uid="{CC1C8255-128C-4F0D-BF7B-F1840DD5BEE9}"/>
    <cellStyle name="20% - Accent2 19 4 2" xfId="20066" xr:uid="{83FC89BE-1BE5-4F79-AB8F-57407DC2DFF5}"/>
    <cellStyle name="20% - Accent2 19 4 2 2" xfId="27045" xr:uid="{73DBB27E-BDC1-41F9-8F2E-A63F611E338B}"/>
    <cellStyle name="20% - Accent2 19 4 2 2 2" xfId="42737" xr:uid="{321BF834-93AB-4120-B52B-BBB9FCB763F1}"/>
    <cellStyle name="20% - Accent2 19 4 2 3" xfId="32632" xr:uid="{88B15344-388F-43E2-872A-5719A6C6BA2C}"/>
    <cellStyle name="20% - Accent2 19 4 3" xfId="23620" xr:uid="{28CC25C1-A3C3-41D8-9FF7-3F22379DF37E}"/>
    <cellStyle name="20% - Accent2 19 4 3 2" xfId="42736" xr:uid="{FDA7D739-51FF-4B6F-906A-01DE181430FA}"/>
    <cellStyle name="20% - Accent2 19 4 4" xfId="32631" xr:uid="{3DA6B11E-C02A-445D-9C57-0413E79130F7}"/>
    <cellStyle name="20% - Accent2 19 5" xfId="18963" xr:uid="{B59EE3F1-A1CA-4E56-9A3F-C6DBEAA7C4DE}"/>
    <cellStyle name="20% - Accent2 19 5 2" xfId="25952" xr:uid="{9C88AC2E-56FE-4892-8B8F-07648E7D33FD}"/>
    <cellStyle name="20% - Accent2 19 5 2 2" xfId="42738" xr:uid="{6A598682-B3DD-4B36-9AD9-15F9BFCA282D}"/>
    <cellStyle name="20% - Accent2 19 5 3" xfId="32633" xr:uid="{B2D90EA7-E9E9-4344-92F1-AC5AE7C737FE}"/>
    <cellStyle name="20% - Accent2 19 6" xfId="22416" xr:uid="{717565DD-A19A-44B8-B10F-45485D646FE5}"/>
    <cellStyle name="20% - Accent2 19 6 2" xfId="39641" xr:uid="{3A372950-0D05-4A6B-80B6-DD9F59DA6F55}"/>
    <cellStyle name="20% - Accent2 19 7" xfId="28837" xr:uid="{D4932A91-F657-4647-96E9-23AFC273F7AE}"/>
    <cellStyle name="20% - Accent2 2" xfId="510" xr:uid="{EF833AF6-CCC1-4BEB-AC03-9B6C81270FE7}"/>
    <cellStyle name="20% - Accent2 2 2" xfId="12559" xr:uid="{E8B509F6-63D0-43CB-9C46-1D5FCC46D445}"/>
    <cellStyle name="20% - Accent2 2 2 2" xfId="13042" xr:uid="{B1A5AAC6-2421-40B6-84EE-8130D154C76A}"/>
    <cellStyle name="20% - Accent2 2 2 2 2" xfId="13582" xr:uid="{25BBD922-C0FE-4BDC-8257-37D5D0500FA5}"/>
    <cellStyle name="20% - Accent2 2 2 3" xfId="13583" xr:uid="{EA25A592-92DE-4DB0-9EDA-3FD3EB2C4816}"/>
    <cellStyle name="20% - Accent2 2 2 3 2" xfId="18964" xr:uid="{4263DFC3-948C-4D19-BD6A-A6780A624578}"/>
    <cellStyle name="20% - Accent2 2 2 3 2 2" xfId="25953" xr:uid="{1E9E6D45-903F-4D14-B36B-2F76B3960CD0}"/>
    <cellStyle name="20% - Accent2 2 2 3 2 2 2" xfId="42739" xr:uid="{6183E1C2-E661-43CD-909E-001E88B251B4}"/>
    <cellStyle name="20% - Accent2 2 2 3 2 3" xfId="32634" xr:uid="{B73F1AF8-A309-44BC-9C1E-028E9F1EB512}"/>
    <cellStyle name="20% - Accent2 2 2 3 3" xfId="22417" xr:uid="{5475B0AF-4D81-4529-8180-3AA656022BE2}"/>
    <cellStyle name="20% - Accent2 2 2 3 3 2" xfId="39642" xr:uid="{B29A186D-2906-4CBA-A170-262924E1FC0D}"/>
    <cellStyle name="20% - Accent2 2 2 3 4" xfId="28839" xr:uid="{8CE5E876-F0D1-4FA6-B230-A14005A345F3}"/>
    <cellStyle name="20% - Accent2 2 2 4" xfId="13584" xr:uid="{DE40B4E4-B84D-4AA6-9E67-34E66CAA86F4}"/>
    <cellStyle name="20% - Accent2 2 2 4 2" xfId="39643" xr:uid="{FF3BDED3-43FF-493C-A904-697931F27BCC}"/>
    <cellStyle name="20% - Accent2 2 2 5" xfId="18856" xr:uid="{09B65347-8937-4FA7-B649-401256AE8549}"/>
    <cellStyle name="20% - Accent2 2 2 5 2" xfId="25851" xr:uid="{A53FEA5C-93C7-4672-BEEB-48A94634A910}"/>
    <cellStyle name="20% - Accent2 2 2 5 2 2" xfId="42740" xr:uid="{52480D2B-856D-41B6-B60A-80F81A38DB45}"/>
    <cellStyle name="20% - Accent2 2 2 5 3" xfId="32635" xr:uid="{9639A19F-F225-4181-A8A3-645D3B558040}"/>
    <cellStyle name="20% - Accent2 2 2 6" xfId="22313" xr:uid="{5A23AA3C-3C61-4810-9F3D-5723AE87B3B8}"/>
    <cellStyle name="20% - Accent2 2 2 7" xfId="28838" xr:uid="{A08135CA-1F00-42E6-8397-1785020ACD53}"/>
    <cellStyle name="20% - Accent2 2 3" xfId="12560" xr:uid="{1BCA03BB-57EC-4D42-BBB7-A81D139C2E14}"/>
    <cellStyle name="20% - Accent2 2 3 2" xfId="13585" xr:uid="{7FBA882C-1C54-47CB-B38B-D1551BB5CBCC}"/>
    <cellStyle name="20% - Accent2 2 3 3" xfId="39644" xr:uid="{8B1FE619-8A73-4957-8550-97EF5DCFE569}"/>
    <cellStyle name="20% - Accent2 2 3 4" xfId="28840" xr:uid="{757EC240-0816-4754-8615-580648A51D53}"/>
    <cellStyle name="20% - Accent2 2 3 5" xfId="55878" xr:uid="{9C2E34D1-FCB3-420F-ABC7-5604D407DB46}"/>
    <cellStyle name="20% - Accent2 2 3 6" xfId="56252" xr:uid="{0B551B6D-9EC6-476A-A043-21067196BC41}"/>
    <cellStyle name="20% - Accent2 2 3 7" xfId="56560" xr:uid="{24FEA1C2-6F82-428B-8763-7250E84B47D6}"/>
    <cellStyle name="20% - Accent2 2 4" xfId="12561" xr:uid="{428604FB-9395-4141-9654-D44BD6746C73}"/>
    <cellStyle name="20% - Accent2 2 4 2" xfId="39645" xr:uid="{59817CDC-735A-4CF8-8C0A-836A62BE9A05}"/>
    <cellStyle name="20% - Accent2 2 4 3" xfId="28841" xr:uid="{881D7FCC-7F95-488B-98DF-555B3FC82523}"/>
    <cellStyle name="20% - Accent2 2 5" xfId="12562" xr:uid="{046ADC6E-DA45-4921-8A10-4554F05E0EA4}"/>
    <cellStyle name="20% - Accent2 2 5 2" xfId="28842" xr:uid="{56795349-0220-45D8-89E0-2DB1DACF963E}"/>
    <cellStyle name="20% - Accent2 2 6" xfId="13586" xr:uid="{905600C7-3FCF-4FF0-8F0B-B23ED1C75647}"/>
    <cellStyle name="20% - Accent2 2 7" xfId="13587" xr:uid="{D7C2CCCE-52C9-40EC-864E-C48F1770CFC5}"/>
    <cellStyle name="20% - Accent2 2 7 2" xfId="39646" xr:uid="{8466FFDC-1B6E-4BFE-AD41-D3634F3E1A16}"/>
    <cellStyle name="20% - Accent2 2 8" xfId="13588" xr:uid="{7F5505EE-695A-4B60-812A-8F79D91C480E}"/>
    <cellStyle name="20% - Accent2 2 9" xfId="10523" xr:uid="{19F202FB-5F25-46CB-A2F2-AE29CE1167D9}"/>
    <cellStyle name="20% - Accent2 20" xfId="13589" xr:uid="{50314B03-2CD9-468D-BD04-B12D8AC9ABE5}"/>
    <cellStyle name="20% - Accent2 20 2" xfId="16778" xr:uid="{E5F0B659-3D46-4526-8A6D-98E5919F5F89}"/>
    <cellStyle name="20% - Accent2 20 2 2" xfId="17504" xr:uid="{736E9BF2-F389-45BC-A7AB-B8AD6795F237}"/>
    <cellStyle name="20% - Accent2 20 2 2 2" xfId="21044" xr:uid="{4AA5A3E9-FFC2-43E7-A6DB-4EB3EDDF4343}"/>
    <cellStyle name="20% - Accent2 20 2 2 2 2" xfId="28023" xr:uid="{F9C6C3AD-F404-485C-A509-29A9F5311EFA}"/>
    <cellStyle name="20% - Accent2 20 2 2 2 2 2" xfId="42743" xr:uid="{3BE27806-0B34-48B1-920E-F2D42E61AF1B}"/>
    <cellStyle name="20% - Accent2 20 2 2 2 3" xfId="32638" xr:uid="{79880EE8-38A7-4363-872C-86F6A437BAA8}"/>
    <cellStyle name="20% - Accent2 20 2 2 3" xfId="24587" xr:uid="{0EEB1AB5-93D6-4D73-A49A-18D195E4C008}"/>
    <cellStyle name="20% - Accent2 20 2 2 3 2" xfId="42742" xr:uid="{C306FCE0-F369-4C28-AC03-9118DEF4D2E3}"/>
    <cellStyle name="20% - Accent2 20 2 2 4" xfId="32637" xr:uid="{6CD7FE59-0AFE-40E8-A8E8-2572406D9471}"/>
    <cellStyle name="20% - Accent2 20 2 3" xfId="20405" xr:uid="{E6B8A05D-11A4-4065-8836-4E6637C92482}"/>
    <cellStyle name="20% - Accent2 20 2 3 2" xfId="27384" xr:uid="{2683B727-B5EC-4D25-89F5-E838AE2AFA2D}"/>
    <cellStyle name="20% - Accent2 20 2 3 2 2" xfId="42744" xr:uid="{40A0A4EB-D492-4515-B48F-E12AB887525A}"/>
    <cellStyle name="20% - Accent2 20 2 3 3" xfId="32639" xr:uid="{342BE853-ED6E-4049-80D5-F23A62CB1AC2}"/>
    <cellStyle name="20% - Accent2 20 2 4" xfId="23953" xr:uid="{1F36995C-738B-4D9E-8DC3-82C576E47D76}"/>
    <cellStyle name="20% - Accent2 20 2 4 2" xfId="42741" xr:uid="{13E5F08F-ADF2-4192-81BF-96ECD6A86AA2}"/>
    <cellStyle name="20% - Accent2 20 2 5" xfId="32636" xr:uid="{C0A0BF6B-D67D-4D46-B3E7-1B879BCF6FFC}"/>
    <cellStyle name="20% - Accent2 20 3" xfId="17186" xr:uid="{251D89DF-4D28-4643-AA4B-764D1C7A9E86}"/>
    <cellStyle name="20% - Accent2 20 3 2" xfId="20734" xr:uid="{9C28F611-F4D1-462F-8DED-EF7F2EA9A4E1}"/>
    <cellStyle name="20% - Accent2 20 3 2 2" xfId="27713" xr:uid="{D1F50070-4896-4F8B-ACCE-86A50B7D9EC8}"/>
    <cellStyle name="20% - Accent2 20 3 2 2 2" xfId="42746" xr:uid="{9987A6F3-0BB9-46D9-8F99-22DD3B685417}"/>
    <cellStyle name="20% - Accent2 20 3 2 3" xfId="32641" xr:uid="{AAA77C68-8FF5-4BE6-A2A4-061F5F8E6BC6}"/>
    <cellStyle name="20% - Accent2 20 3 3" xfId="24277" xr:uid="{6A21DD22-CE16-4570-B17C-AEF091B0E23E}"/>
    <cellStyle name="20% - Accent2 20 3 3 2" xfId="42745" xr:uid="{BE3D403D-31E0-48DE-B9C2-4D75AE56BB3F}"/>
    <cellStyle name="20% - Accent2 20 3 4" xfId="32640" xr:uid="{427313DD-ED0D-48A9-8805-C4049D10575F}"/>
    <cellStyle name="20% - Accent2 20 4" xfId="16302" xr:uid="{D4B551AA-E542-4888-B906-0C30A508CC39}"/>
    <cellStyle name="20% - Accent2 20 4 2" xfId="20087" xr:uid="{988FA801-9128-4407-B116-AC4DF5E9FF28}"/>
    <cellStyle name="20% - Accent2 20 4 2 2" xfId="27066" xr:uid="{8C9D48AF-DB7E-4B7F-9F7C-8F1BA270193F}"/>
    <cellStyle name="20% - Accent2 20 4 2 2 2" xfId="42748" xr:uid="{ACB88DE2-BF1A-40F9-B49B-C18717DD6710}"/>
    <cellStyle name="20% - Accent2 20 4 2 3" xfId="32643" xr:uid="{FD833A82-5A3E-4054-981F-8C6708CCEACD}"/>
    <cellStyle name="20% - Accent2 20 4 3" xfId="23641" xr:uid="{A0541CB9-EC91-4DB4-9DAC-C35492BA1D81}"/>
    <cellStyle name="20% - Accent2 20 4 3 2" xfId="42747" xr:uid="{309FEAFC-F5F1-4775-A0AC-78FF167987BC}"/>
    <cellStyle name="20% - Accent2 20 4 4" xfId="32642" xr:uid="{11B0B79D-4D09-4155-AC11-A845A0DF80D7}"/>
    <cellStyle name="20% - Accent2 20 5" xfId="18965" xr:uid="{A5C416AB-CEF6-4202-BAB0-C8A254E32FD8}"/>
    <cellStyle name="20% - Accent2 20 5 2" xfId="25954" xr:uid="{A5C3CC60-60D8-4FA4-A60A-B241A7C3B832}"/>
    <cellStyle name="20% - Accent2 20 5 2 2" xfId="42749" xr:uid="{68458DCA-4F06-41C4-9EC7-BADAFA906BDD}"/>
    <cellStyle name="20% - Accent2 20 5 3" xfId="32644" xr:uid="{2021DF80-1BCE-491B-AFAE-419301918919}"/>
    <cellStyle name="20% - Accent2 20 6" xfId="22418" xr:uid="{631FF84A-6D7E-4B6D-852E-B8FD556D7F91}"/>
    <cellStyle name="20% - Accent2 20 6 2" xfId="39647" xr:uid="{594B9412-03F4-4BAE-9EBA-06763E679733}"/>
    <cellStyle name="20% - Accent2 20 7" xfId="28843" xr:uid="{AE8B8015-8395-4902-A507-684E0376FE77}"/>
    <cellStyle name="20% - Accent2 21" xfId="13590" xr:uid="{4F5DFC5F-F404-4103-8E33-FA996362AA9A}"/>
    <cellStyle name="20% - Accent2 21 2" xfId="16794" xr:uid="{37EFB134-186C-4751-837C-AE34F26F5625}"/>
    <cellStyle name="20% - Accent2 21 2 2" xfId="17520" xr:uid="{FDA84478-2C8E-4623-8536-30FA957DF70A}"/>
    <cellStyle name="20% - Accent2 21 2 2 2" xfId="21059" xr:uid="{F32875CA-FF58-4996-A271-1D7652B28EB8}"/>
    <cellStyle name="20% - Accent2 21 2 2 2 2" xfId="28038" xr:uid="{D9B3AAC7-1743-4ED5-BD18-EB69FC7A464B}"/>
    <cellStyle name="20% - Accent2 21 2 2 2 2 2" xfId="42752" xr:uid="{71CEC755-5001-4F1B-9DF8-E348729C4AED}"/>
    <cellStyle name="20% - Accent2 21 2 2 2 3" xfId="32647" xr:uid="{0232E4E7-E07A-4B61-BE11-C824BEF2809A}"/>
    <cellStyle name="20% - Accent2 21 2 2 3" xfId="24602" xr:uid="{1B0FDAAE-386D-43D8-8D30-A4BA5D0AD18F}"/>
    <cellStyle name="20% - Accent2 21 2 2 3 2" xfId="42751" xr:uid="{26188670-431C-42E3-865C-FBF96E8139D4}"/>
    <cellStyle name="20% - Accent2 21 2 2 4" xfId="32646" xr:uid="{8A7D9D41-624B-474D-A7B6-2361D03AD04C}"/>
    <cellStyle name="20% - Accent2 21 2 3" xfId="20420" xr:uid="{4C3BCB1E-FACB-45BB-BFBA-1F3A00D36A0F}"/>
    <cellStyle name="20% - Accent2 21 2 3 2" xfId="27399" xr:uid="{B0D136F6-EAC6-4D30-90BE-EC07761EC4AF}"/>
    <cellStyle name="20% - Accent2 21 2 3 2 2" xfId="42753" xr:uid="{68899DCE-5513-4CEC-80C8-94CB8D4D49ED}"/>
    <cellStyle name="20% - Accent2 21 2 3 3" xfId="32648" xr:uid="{FB132DB0-E367-4CC6-936A-EDF048930296}"/>
    <cellStyle name="20% - Accent2 21 2 4" xfId="23968" xr:uid="{ED002595-CE91-41E3-B310-931AE84C6688}"/>
    <cellStyle name="20% - Accent2 21 2 4 2" xfId="42750" xr:uid="{825A9CAA-747D-4C9F-8FAE-E94ABEC60963}"/>
    <cellStyle name="20% - Accent2 21 2 5" xfId="32645" xr:uid="{6852749A-934F-4138-B1AF-9653C53C7BD5}"/>
    <cellStyle name="20% - Accent2 21 3" xfId="17201" xr:uid="{B85215AC-9B53-4F99-B131-EB1DA790185D}"/>
    <cellStyle name="20% - Accent2 21 3 2" xfId="20749" xr:uid="{9CB56179-F31D-440A-B241-B5AFD512C8F2}"/>
    <cellStyle name="20% - Accent2 21 3 2 2" xfId="27728" xr:uid="{4A005888-AD37-427D-88B6-BC269FAB7F9B}"/>
    <cellStyle name="20% - Accent2 21 3 2 2 2" xfId="42755" xr:uid="{A36BD06C-940F-4B21-8418-B2531E2289A1}"/>
    <cellStyle name="20% - Accent2 21 3 2 3" xfId="32650" xr:uid="{581905DE-6987-4E2C-82FF-42249FCDEB2C}"/>
    <cellStyle name="20% - Accent2 21 3 3" xfId="24292" xr:uid="{11F39F0B-2C73-457C-AE82-F74E28A35FF5}"/>
    <cellStyle name="20% - Accent2 21 3 3 2" xfId="42754" xr:uid="{FAB7651F-7363-4590-96EF-BDBDF09FE4D7}"/>
    <cellStyle name="20% - Accent2 21 3 4" xfId="32649" xr:uid="{89982E9F-391C-4F42-87DD-35634AEFA9E7}"/>
    <cellStyle name="20% - Accent2 21 4" xfId="16321" xr:uid="{C0B5CCA4-BCB6-4AE5-881A-576AF3914FA2}"/>
    <cellStyle name="20% - Accent2 21 4 2" xfId="20102" xr:uid="{22D65DF1-BEE2-4610-9048-418DE4BCF1A8}"/>
    <cellStyle name="20% - Accent2 21 4 2 2" xfId="27081" xr:uid="{A51A9EE5-D2A5-4CE2-A947-FAB795130219}"/>
    <cellStyle name="20% - Accent2 21 4 2 2 2" xfId="42757" xr:uid="{9DAE52BA-D541-42F3-B456-1EF9A5200C21}"/>
    <cellStyle name="20% - Accent2 21 4 2 3" xfId="32652" xr:uid="{16B2ED97-81F8-4789-A2E8-A73B8DFC60F3}"/>
    <cellStyle name="20% - Accent2 21 4 3" xfId="23656" xr:uid="{5EC90FFF-2BE2-4E9E-9387-0B851D999A88}"/>
    <cellStyle name="20% - Accent2 21 4 3 2" xfId="42756" xr:uid="{00E66B14-14CA-4A19-BDDC-3E00E5AE497E}"/>
    <cellStyle name="20% - Accent2 21 4 4" xfId="32651" xr:uid="{B9AD8EB2-1DC3-4D2E-A086-3EACD1FBEC37}"/>
    <cellStyle name="20% - Accent2 21 5" xfId="18966" xr:uid="{52356593-5304-47C1-AABE-D23DBE16A799}"/>
    <cellStyle name="20% - Accent2 21 5 2" xfId="25955" xr:uid="{B61471C1-D214-4E00-9F70-C29EB491DCFA}"/>
    <cellStyle name="20% - Accent2 21 5 2 2" xfId="42758" xr:uid="{7A63DB94-2A58-4BF7-8ABA-509785F361B2}"/>
    <cellStyle name="20% - Accent2 21 5 3" xfId="32653" xr:uid="{2761C8ED-0202-4BD3-B557-9DED78E2C36A}"/>
    <cellStyle name="20% - Accent2 21 6" xfId="22419" xr:uid="{79F61237-A55E-4304-9C6B-964D016AC4F7}"/>
    <cellStyle name="20% - Accent2 21 6 2" xfId="39648" xr:uid="{F51A77C3-ECBC-4191-BCDD-1A5A256816E4}"/>
    <cellStyle name="20% - Accent2 21 7" xfId="28844" xr:uid="{E8486FC6-7A58-4934-9DB3-63B33F5D55B4}"/>
    <cellStyle name="20% - Accent2 22" xfId="13591" xr:uid="{81679BE4-7C08-46BD-A6E3-10B6FFE295C4}"/>
    <cellStyle name="20% - Accent2 22 2" xfId="16817" xr:uid="{C13E8B53-447D-4C1C-B21C-BCA0CA5DDF16}"/>
    <cellStyle name="20% - Accent2 22 2 2" xfId="17537" xr:uid="{DD1F1415-7C20-46F7-BE95-BFAC0C804AD0}"/>
    <cellStyle name="20% - Accent2 22 2 2 2" xfId="21076" xr:uid="{0A1C6E17-C0C3-4CF9-B574-99FCD477D922}"/>
    <cellStyle name="20% - Accent2 22 2 2 2 2" xfId="28055" xr:uid="{A5CEBFBC-0152-4452-A18E-36CD250E2698}"/>
    <cellStyle name="20% - Accent2 22 2 2 2 2 2" xfId="42761" xr:uid="{EC0B6B04-47AF-448C-8056-26AFFD8FF274}"/>
    <cellStyle name="20% - Accent2 22 2 2 2 3" xfId="32656" xr:uid="{94BF0705-15C5-4713-BF41-C7617A25CE77}"/>
    <cellStyle name="20% - Accent2 22 2 2 3" xfId="24619" xr:uid="{AA472BC3-EC88-41C8-95E4-6D768C0F2214}"/>
    <cellStyle name="20% - Accent2 22 2 2 3 2" xfId="42760" xr:uid="{48815B48-E2D3-4855-A4F5-2FF6C4442908}"/>
    <cellStyle name="20% - Accent2 22 2 2 4" xfId="32655" xr:uid="{B2D32950-782E-4DC9-84FD-6EADC97B36C1}"/>
    <cellStyle name="20% - Accent2 22 2 3" xfId="20437" xr:uid="{6B7E135A-7134-459D-B724-5EE0FBCEBC36}"/>
    <cellStyle name="20% - Accent2 22 2 3 2" xfId="27416" xr:uid="{166FE7E7-F383-459A-8FC3-2BAD10DC881E}"/>
    <cellStyle name="20% - Accent2 22 2 3 2 2" xfId="42762" xr:uid="{4BEAD565-CED8-41AA-B033-AB6EF13FD225}"/>
    <cellStyle name="20% - Accent2 22 2 3 3" xfId="32657" xr:uid="{94CAFC91-1D24-4ADC-97C3-1962BA32BAAB}"/>
    <cellStyle name="20% - Accent2 22 2 4" xfId="23985" xr:uid="{4290F77A-C1AB-44DC-9026-267251D4A1B5}"/>
    <cellStyle name="20% - Accent2 22 2 4 2" xfId="42759" xr:uid="{5389D79E-E1A3-4891-8467-C7229BA90A69}"/>
    <cellStyle name="20% - Accent2 22 2 5" xfId="32654" xr:uid="{F54263E3-3813-4750-833C-02A9D05C00C0}"/>
    <cellStyle name="20% - Accent2 22 3" xfId="17218" xr:uid="{803CC76D-AA49-4781-B442-AE8193F2C97F}"/>
    <cellStyle name="20% - Accent2 22 3 2" xfId="20766" xr:uid="{94879AB6-C7DB-4B77-870E-7A676DB79FAD}"/>
    <cellStyle name="20% - Accent2 22 3 2 2" xfId="27745" xr:uid="{69D10035-69EC-4E20-B956-847CAA1E02BE}"/>
    <cellStyle name="20% - Accent2 22 3 2 2 2" xfId="42764" xr:uid="{AA9E37EB-A240-4B45-BC7C-05C20E4BA988}"/>
    <cellStyle name="20% - Accent2 22 3 2 3" xfId="32659" xr:uid="{5AC09445-9D82-46FC-B816-535C23D24E2D}"/>
    <cellStyle name="20% - Accent2 22 3 3" xfId="24309" xr:uid="{963FDF9F-062E-4A08-A257-3563CD98D7DE}"/>
    <cellStyle name="20% - Accent2 22 3 3 2" xfId="42763" xr:uid="{DE904B90-A09F-480D-8C9E-C6C4106F1A1D}"/>
    <cellStyle name="20% - Accent2 22 3 4" xfId="32658" xr:uid="{C25823A5-B2D2-4948-A8D2-73011E642544}"/>
    <cellStyle name="20% - Accent2 22 4" xfId="16345" xr:uid="{BB79D97B-722C-4747-B028-FBFD070495A7}"/>
    <cellStyle name="20% - Accent2 22 4 2" xfId="20119" xr:uid="{06CCE1D0-3FF9-4CFF-AF5A-ED2B65D6CA09}"/>
    <cellStyle name="20% - Accent2 22 4 2 2" xfId="27098" xr:uid="{B08660BE-B5AD-41E2-939F-D2994C57F241}"/>
    <cellStyle name="20% - Accent2 22 4 2 2 2" xfId="42766" xr:uid="{375DE33B-D761-4CAC-94DB-C7D391EABC42}"/>
    <cellStyle name="20% - Accent2 22 4 2 3" xfId="32661" xr:uid="{9928CC71-9865-4928-8C98-A7351F89146E}"/>
    <cellStyle name="20% - Accent2 22 4 3" xfId="23673" xr:uid="{735C1B6A-AA6A-41A9-8C4E-0B62BCF824D2}"/>
    <cellStyle name="20% - Accent2 22 4 3 2" xfId="42765" xr:uid="{D8C57BE3-2A0B-4F93-A389-D88F64B12FDD}"/>
    <cellStyle name="20% - Accent2 22 4 4" xfId="32660" xr:uid="{AAEEF04F-8F35-4FF9-8A88-F04B8E78D8A6}"/>
    <cellStyle name="20% - Accent2 22 5" xfId="18967" xr:uid="{7ECA6AC7-1108-470E-AAD0-2B3781D01F54}"/>
    <cellStyle name="20% - Accent2 22 5 2" xfId="25956" xr:uid="{AADFB240-9A7D-4363-9C64-5BE32795CBC9}"/>
    <cellStyle name="20% - Accent2 22 5 2 2" xfId="42767" xr:uid="{5B355C98-0CBE-41CC-B63C-340D5F47D209}"/>
    <cellStyle name="20% - Accent2 22 5 3" xfId="32662" xr:uid="{BB4C5F37-942F-4989-BE0E-7BE83CF00488}"/>
    <cellStyle name="20% - Accent2 22 6" xfId="22420" xr:uid="{1B8AFCB7-072B-4EA0-B612-84F68CAC8D6C}"/>
    <cellStyle name="20% - Accent2 22 6 2" xfId="39649" xr:uid="{1B234E56-5D32-441C-83A5-427C31BA391F}"/>
    <cellStyle name="20% - Accent2 22 7" xfId="28845" xr:uid="{AF5371D4-7922-4863-8BD5-E99C3CD4E8EA}"/>
    <cellStyle name="20% - Accent2 23" xfId="13592" xr:uid="{E94DEFFF-9121-43A9-9C78-A7D109B36792}"/>
    <cellStyle name="20% - Accent2 23 2" xfId="17237" xr:uid="{4C4665E5-9F80-45F7-A464-B2B6A4D0660F}"/>
    <cellStyle name="20% - Accent2 23 2 2" xfId="20783" xr:uid="{9A65F9C7-F9C6-4A62-A400-50CC83C790F2}"/>
    <cellStyle name="20% - Accent2 23 2 2 2" xfId="27762" xr:uid="{87BF054C-46DD-4A20-9C6F-C691248D0BD2}"/>
    <cellStyle name="20% - Accent2 23 2 2 2 2" xfId="42769" xr:uid="{2894A912-E182-4FA0-8157-A8410F4BA9C3}"/>
    <cellStyle name="20% - Accent2 23 2 2 3" xfId="32664" xr:uid="{3D14CBCA-7AFA-4563-B046-0707DFA961EC}"/>
    <cellStyle name="20% - Accent2 23 2 3" xfId="24326" xr:uid="{63B97281-9359-4548-9A2B-D15019CF1E1A}"/>
    <cellStyle name="20% - Accent2 23 2 3 2" xfId="42768" xr:uid="{E49FDDC1-9147-4C77-A68E-959D7DDE85BC}"/>
    <cellStyle name="20% - Accent2 23 2 4" xfId="32663" xr:uid="{334077B2-B850-4D0B-A65A-F43135FA8213}"/>
    <cellStyle name="20% - Accent2 23 3" xfId="16364" xr:uid="{94D06367-7602-45A1-BAEA-8E98CBEEFCA2}"/>
    <cellStyle name="20% - Accent2 23 3 2" xfId="20136" xr:uid="{A9189A5A-E32D-4EBC-90DB-4A12E1594133}"/>
    <cellStyle name="20% - Accent2 23 3 2 2" xfId="27115" xr:uid="{1E9145B5-D798-4754-9E91-5671107587C7}"/>
    <cellStyle name="20% - Accent2 23 3 2 2 2" xfId="42771" xr:uid="{F9DE026D-7C95-42F1-8153-6AB1C324384B}"/>
    <cellStyle name="20% - Accent2 23 3 2 3" xfId="32666" xr:uid="{E0A49C24-AC7E-40F8-8C14-C98B4F80B648}"/>
    <cellStyle name="20% - Accent2 23 3 3" xfId="23690" xr:uid="{A9945708-66ED-4838-A82A-96A86416B14E}"/>
    <cellStyle name="20% - Accent2 23 3 3 2" xfId="42770" xr:uid="{012B5EE2-AAE9-45A3-AF2D-904102BD82E9}"/>
    <cellStyle name="20% - Accent2 23 3 4" xfId="32665" xr:uid="{436198BE-10A6-4B32-8204-4EE80653170C}"/>
    <cellStyle name="20% - Accent2 23 4" xfId="18968" xr:uid="{9F7ACAE7-9486-4322-8836-5D4CD12625BC}"/>
    <cellStyle name="20% - Accent2 23 4 2" xfId="25957" xr:uid="{04E988E0-D50C-4796-BCF9-B550F5475DCD}"/>
    <cellStyle name="20% - Accent2 23 4 2 2" xfId="42772" xr:uid="{8C6ED151-61F0-4FB0-AC8D-B1E32ACAD7D5}"/>
    <cellStyle name="20% - Accent2 23 4 3" xfId="32667" xr:uid="{F8CD6C54-FD49-4967-951E-789641FC3BEE}"/>
    <cellStyle name="20% - Accent2 23 5" xfId="22421" xr:uid="{54E8541F-E1A8-4508-86FB-00425CFEE9D1}"/>
    <cellStyle name="20% - Accent2 23 5 2" xfId="39650" xr:uid="{3AB37827-19F1-4ED6-886F-39376E9591AF}"/>
    <cellStyle name="20% - Accent2 23 6" xfId="28846" xr:uid="{70882851-4D46-4A3E-A56D-4DA8FCBFBCCC}"/>
    <cellStyle name="20% - Accent2 24" xfId="13593" xr:uid="{0AEC5CE3-B682-43DE-8E48-45FEC3693D98}"/>
    <cellStyle name="20% - Accent2 24 2" xfId="16389" xr:uid="{0BD90A2C-4021-4C91-B285-248D86A828D6}"/>
    <cellStyle name="20% - Accent2 24 3" xfId="18969" xr:uid="{4541C6BB-A0AF-4F52-A4C8-8D65F5BDFE66}"/>
    <cellStyle name="20% - Accent2 24 3 2" xfId="25958" xr:uid="{74ED97AA-66BA-4D25-BA0D-F22EBF39E9FC}"/>
    <cellStyle name="20% - Accent2 24 3 2 2" xfId="42773" xr:uid="{A2280773-E885-459B-AD55-9CB9F80259E8}"/>
    <cellStyle name="20% - Accent2 24 3 3" xfId="32668" xr:uid="{AFE5E20A-CB88-49DD-BAD4-15D2475ECB21}"/>
    <cellStyle name="20% - Accent2 24 4" xfId="22422" xr:uid="{387D8B30-B1D7-44FD-9DCB-6D69B7AC5CCC}"/>
    <cellStyle name="20% - Accent2 24 4 2" xfId="39651" xr:uid="{C86E0F4A-DF92-4579-B499-70054C78462E}"/>
    <cellStyle name="20% - Accent2 24 5" xfId="28847" xr:uid="{8703F07D-BB15-4A12-A028-BB7372CD08AD}"/>
    <cellStyle name="20% - Accent2 25" xfId="13594" xr:uid="{C8B68761-A285-48F6-BF5D-8E605D19135E}"/>
    <cellStyle name="20% - Accent2 25 2" xfId="16482" xr:uid="{DA6DCED2-3A99-442D-8290-A03EE5CC6E8D}"/>
    <cellStyle name="20% - Accent2 25 3" xfId="18970" xr:uid="{06C90089-2144-4FBA-8382-62E8325B11B8}"/>
    <cellStyle name="20% - Accent2 25 3 2" xfId="25959" xr:uid="{8DCCA9A6-BBB3-4B74-87FC-11CDB5A67E86}"/>
    <cellStyle name="20% - Accent2 25 3 2 2" xfId="42774" xr:uid="{DC8BC28A-5CA3-4E42-9E67-1A8E924C5660}"/>
    <cellStyle name="20% - Accent2 25 3 3" xfId="32669" xr:uid="{33399E0B-2E02-424C-908E-6F6DAB9F9363}"/>
    <cellStyle name="20% - Accent2 25 4" xfId="22423" xr:uid="{CF610D6D-719B-48D4-B67D-BC74CE62856C}"/>
    <cellStyle name="20% - Accent2 25 4 2" xfId="39652" xr:uid="{7FE72939-EF0F-44FA-8ACF-84F12A11B365}"/>
    <cellStyle name="20% - Accent2 25 5" xfId="28848" xr:uid="{F7FE7637-C758-4EA0-944D-CD698C38F28B}"/>
    <cellStyle name="20% - Accent2 26" xfId="13595" xr:uid="{7EE70024-BD42-4A1B-B34D-01F1FAF50556}"/>
    <cellStyle name="20% - Accent2 26 2" xfId="17558" xr:uid="{CFB36A5A-95DE-49A7-9C19-70CF3AF88540}"/>
    <cellStyle name="20% - Accent2 26 2 2" xfId="21093" xr:uid="{AB3B9811-43C4-4D4C-9960-21B76D2B9F08}"/>
    <cellStyle name="20% - Accent2 26 2 2 2" xfId="28072" xr:uid="{FA38266B-84D5-47DA-87A4-3C132368E802}"/>
    <cellStyle name="20% - Accent2 26 2 2 2 2" xfId="42776" xr:uid="{A9CCD136-BA2F-4E5F-8454-B9B87CBA30BA}"/>
    <cellStyle name="20% - Accent2 26 2 2 3" xfId="32671" xr:uid="{BF83F71A-8336-4F40-830A-AA1DCC6AE2A9}"/>
    <cellStyle name="20% - Accent2 26 2 3" xfId="24636" xr:uid="{1B38CDF7-19EF-4055-92C1-3B3298C77D63}"/>
    <cellStyle name="20% - Accent2 26 2 3 2" xfId="42775" xr:uid="{BAC75664-F565-4679-A0AA-FA9DC7107C4F}"/>
    <cellStyle name="20% - Accent2 26 2 4" xfId="32670" xr:uid="{4507162C-7C25-4BA2-BCB7-19779A119CBD}"/>
    <cellStyle name="20% - Accent2 26 3" xfId="16844" xr:uid="{8DD0AEBF-BCE3-4EBF-8A14-77BC1E41E665}"/>
    <cellStyle name="20% - Accent2 26 3 2" xfId="20454" xr:uid="{28427C44-3B60-482A-AFFD-3FD156CD2500}"/>
    <cellStyle name="20% - Accent2 26 3 2 2" xfId="27433" xr:uid="{BA3B0B85-1A33-4A98-9285-D5B7569B69C3}"/>
    <cellStyle name="20% - Accent2 26 3 2 2 2" xfId="42778" xr:uid="{A4A4F055-9FDC-47A2-959A-16EA30F03BCE}"/>
    <cellStyle name="20% - Accent2 26 3 2 3" xfId="32673" xr:uid="{6C1EAB16-74BC-4672-AD51-8FAA4A5709D6}"/>
    <cellStyle name="20% - Accent2 26 3 3" xfId="24002" xr:uid="{835A8D2A-9D93-4FD6-9828-47072CA065B6}"/>
    <cellStyle name="20% - Accent2 26 3 3 2" xfId="42777" xr:uid="{26E6255B-27F5-4A1D-858F-0DCF622178A6}"/>
    <cellStyle name="20% - Accent2 26 3 4" xfId="32672" xr:uid="{6DDEFF99-3C80-4A4B-81C7-CC775E7547B0}"/>
    <cellStyle name="20% - Accent2 26 4" xfId="18971" xr:uid="{37BC071A-425D-498B-9A65-B5CB59377468}"/>
    <cellStyle name="20% - Accent2 26 4 2" xfId="25960" xr:uid="{BFED244F-0086-451A-B281-2CC8FA417D04}"/>
    <cellStyle name="20% - Accent2 26 4 2 2" xfId="42779" xr:uid="{E3AB0C40-D304-4355-83A8-F3A8953A67C9}"/>
    <cellStyle name="20% - Accent2 26 4 3" xfId="32674" xr:uid="{3FCA9615-3D68-45B7-A65E-D34DDA2EE816}"/>
    <cellStyle name="20% - Accent2 26 5" xfId="22424" xr:uid="{50ED301B-6572-49B0-AC1C-751228AD52D5}"/>
    <cellStyle name="20% - Accent2 26 5 2" xfId="39653" xr:uid="{939A4D56-56B7-4709-9DC5-F283A20DEB31}"/>
    <cellStyle name="20% - Accent2 26 6" xfId="28849" xr:uid="{D23FB102-00ED-4190-A88D-C46422A8D000}"/>
    <cellStyle name="20% - Accent2 27" xfId="13596" xr:uid="{7D4E9656-73D0-4623-8F93-ABE6330C0252}"/>
    <cellStyle name="20% - Accent2 27 2" xfId="16863" xr:uid="{1FCA2FE2-AF3B-4C1F-AA15-9FAC14197575}"/>
    <cellStyle name="20% - Accent2 27 2 2" xfId="20467" xr:uid="{B830BC80-82FE-4D85-95BF-3F0CF5FF6D9C}"/>
    <cellStyle name="20% - Accent2 27 2 2 2" xfId="27446" xr:uid="{456F52AC-3999-4F78-A18A-37C674C5BFB4}"/>
    <cellStyle name="20% - Accent2 27 2 2 2 2" xfId="42781" xr:uid="{36C73B5E-08EC-4D15-8F95-82DB10ADEC0F}"/>
    <cellStyle name="20% - Accent2 27 2 2 3" xfId="32676" xr:uid="{714DCC03-0F99-4119-9E72-CF64C174B015}"/>
    <cellStyle name="20% - Accent2 27 2 3" xfId="24015" xr:uid="{B645BD10-9BD0-423D-8BA5-8933557E47AB}"/>
    <cellStyle name="20% - Accent2 27 2 3 2" xfId="42780" xr:uid="{40D4B80B-26F2-4546-B370-C269C2BA0F23}"/>
    <cellStyle name="20% - Accent2 27 2 4" xfId="32675" xr:uid="{074B2FC1-98FA-4853-AD6A-8E47A7FF6942}"/>
    <cellStyle name="20% - Accent2 27 3" xfId="39654" xr:uid="{695F0F3C-80E8-44DE-B5E8-B71A03A109C8}"/>
    <cellStyle name="20% - Accent2 28" xfId="13597" xr:uid="{0A9C568F-57E0-496E-B213-898D0834F542}"/>
    <cellStyle name="20% - Accent2 28 2" xfId="16879" xr:uid="{3BD23E1E-7092-4FAA-838D-9F67BDA788A6}"/>
    <cellStyle name="20% - Accent2 29" xfId="13598" xr:uid="{8CEAAE06-B3B9-4F35-A686-6B9ED5191FCE}"/>
    <cellStyle name="20% - Accent2 29 2" xfId="17260" xr:uid="{FFB46BD3-C5FA-4601-BB8E-A3CE8374E6BD}"/>
    <cellStyle name="20% - Accent2 29 3" xfId="18972" xr:uid="{4CDF1CAE-5193-42E7-97FC-08A93B6EA984}"/>
    <cellStyle name="20% - Accent2 29 3 2" xfId="25961" xr:uid="{DC4F94C8-1C9B-4B06-8974-CFD2C271C28B}"/>
    <cellStyle name="20% - Accent2 29 3 2 2" xfId="42782" xr:uid="{026F2222-C45A-4758-9577-787F13008F23}"/>
    <cellStyle name="20% - Accent2 29 3 3" xfId="32677" xr:uid="{804AD9B9-D2A5-4BBF-984B-4E3315CEEADC}"/>
    <cellStyle name="20% - Accent2 29 4" xfId="22425" xr:uid="{819B3D35-DC7E-404B-9212-7F86FFBFEBD7}"/>
    <cellStyle name="20% - Accent2 29 4 2" xfId="41429" xr:uid="{D0029D13-5948-4BAE-B1B9-0DBBC4E92C90}"/>
    <cellStyle name="20% - Accent2 29 5" xfId="31250" xr:uid="{2FD323F8-E17B-4479-B83D-427E98EB69CA}"/>
    <cellStyle name="20% - Accent2 3" xfId="509" xr:uid="{F9E9BC33-5C3C-47C6-92CE-FCA9D81941E4}"/>
    <cellStyle name="20% - Accent2 3 2" xfId="12563" xr:uid="{F05BC26A-92AC-46F9-9BE7-066038767C7A}"/>
    <cellStyle name="20% - Accent2 3 2 2" xfId="13599" xr:uid="{F56E52C6-0791-4CAD-A685-15557837C20E}"/>
    <cellStyle name="20% - Accent2 3 2 2 2" xfId="17248" xr:uid="{4FE9170D-C3AA-418F-815F-53AFF4A130F3}"/>
    <cellStyle name="20% - Accent2 3 2 2 2 2" xfId="20794" xr:uid="{6F6F9DEE-7543-4D55-A44F-39960A8C7B4D}"/>
    <cellStyle name="20% - Accent2 3 2 2 2 2 2" xfId="27773" xr:uid="{FFFC7B2F-8B97-4D2C-99F1-8BA1AAD3F9B5}"/>
    <cellStyle name="20% - Accent2 3 2 2 2 2 2 2" xfId="42784" xr:uid="{EEB34F14-76CC-4E56-873E-2BD90EF37CCE}"/>
    <cellStyle name="20% - Accent2 3 2 2 2 2 3" xfId="32679" xr:uid="{62C1A6EE-4170-4981-AFE8-B5FE27B453E2}"/>
    <cellStyle name="20% - Accent2 3 2 2 2 3" xfId="24337" xr:uid="{7EBA8B93-5E8A-4628-992F-3F08131AEF5A}"/>
    <cellStyle name="20% - Accent2 3 2 2 2 3 2" xfId="42783" xr:uid="{2B8E86B3-EDBD-421A-8802-A8EABBF70257}"/>
    <cellStyle name="20% - Accent2 3 2 2 2 4" xfId="32678" xr:uid="{AD676A30-01F9-400C-A0BE-EBCDA7DC1DC0}"/>
    <cellStyle name="20% - Accent2 3 2 2 3" xfId="18973" xr:uid="{F555447D-EBA0-48E8-8050-B1B6FDFB1C3C}"/>
    <cellStyle name="20% - Accent2 3 2 2 3 2" xfId="25962" xr:uid="{344A67DD-7D7C-44DE-BFE8-FB6C752734E4}"/>
    <cellStyle name="20% - Accent2 3 2 2 3 2 2" xfId="42785" xr:uid="{18049306-67AD-4C69-B897-D40677FD6D44}"/>
    <cellStyle name="20% - Accent2 3 2 2 3 3" xfId="32680" xr:uid="{3211BDE4-B75C-402D-B24D-7A116EB99114}"/>
    <cellStyle name="20% - Accent2 3 2 2 4" xfId="22426" xr:uid="{817A42D8-D911-4FA1-8F4D-B38F507B652C}"/>
    <cellStyle name="20% - Accent2 3 2 2 4 2" xfId="39655" xr:uid="{9B42E1E8-A9B1-49BA-A281-F25097F28B88}"/>
    <cellStyle name="20% - Accent2 3 2 2 5" xfId="28851" xr:uid="{77F8A48F-9EFE-4671-A0EA-254BC99CC81E}"/>
    <cellStyle name="20% - Accent2 3 2 3" xfId="16390" xr:uid="{EA53E7BC-F047-4811-AFC9-D5B216172D79}"/>
    <cellStyle name="20% - Accent2 3 2 3 2" xfId="20147" xr:uid="{1EA7FE12-558E-4850-9377-F638D7662166}"/>
    <cellStyle name="20% - Accent2 3 2 3 2 2" xfId="27126" xr:uid="{C6F94725-00A2-4474-997D-9562F732EA91}"/>
    <cellStyle name="20% - Accent2 3 2 3 2 2 2" xfId="42787" xr:uid="{B3CED426-CE03-47A1-BDA7-963B6B4C5E86}"/>
    <cellStyle name="20% - Accent2 3 2 3 2 3" xfId="32682" xr:uid="{E1D8396A-283A-4CC1-ABEB-0170F2E22B39}"/>
    <cellStyle name="20% - Accent2 3 2 3 3" xfId="23702" xr:uid="{3D3449FE-8094-4973-B7B9-C29DCF821E74}"/>
    <cellStyle name="20% - Accent2 3 2 3 3 2" xfId="42786" xr:uid="{6CB63904-1A93-4EEE-AB94-4F442FBFE52D}"/>
    <cellStyle name="20% - Accent2 3 2 3 4" xfId="32681" xr:uid="{A47E7605-0C7A-41C3-AD92-C0DCD95B3B69}"/>
    <cellStyle name="20% - Accent2 3 2 4" xfId="18857" xr:uid="{133AFE46-0A7F-462D-89B4-89812F38E84E}"/>
    <cellStyle name="20% - Accent2 3 2 4 2" xfId="25852" xr:uid="{985F79E4-2BAB-41E0-BB6D-A96CC1A910EE}"/>
    <cellStyle name="20% - Accent2 3 2 4 2 2" xfId="42788" xr:uid="{2A5E2776-2900-4F93-BD34-953D03CD5DE0}"/>
    <cellStyle name="20% - Accent2 3 2 4 3" xfId="32683" xr:uid="{49ED127D-2550-4D0E-930A-C8A363B483D8}"/>
    <cellStyle name="20% - Accent2 3 2 5" xfId="22314" xr:uid="{277380F1-9403-41CC-B2FC-00A4B540108B}"/>
    <cellStyle name="20% - Accent2 3 2 6" xfId="28850" xr:uid="{EAB7EB1D-1B02-4689-A739-8FFBF14E3A29}"/>
    <cellStyle name="20% - Accent2 3 2 7" xfId="56023" xr:uid="{6A8D8BAD-7101-41F6-8965-AF4AC5030761}"/>
    <cellStyle name="20% - Accent2 3 2 8" xfId="56359" xr:uid="{64420135-6607-424C-A8DE-FC648B42329F}"/>
    <cellStyle name="20% - Accent2 3 2 9" xfId="56616" xr:uid="{1BFD3983-CDDA-4AAB-8418-1D1342928F15}"/>
    <cellStyle name="20% - Accent2 3 3" xfId="12564" xr:uid="{1D3F87D6-8FA8-4E80-9AFB-65CFCE24289C}"/>
    <cellStyle name="20% - Accent2 3 3 2" xfId="16880" xr:uid="{061E9ECC-C13B-4006-BF89-A905E0041F47}"/>
    <cellStyle name="20% - Accent2 3 3 2 2" xfId="20479" xr:uid="{5B701637-C759-4C18-A9EB-EEC6C842BFD9}"/>
    <cellStyle name="20% - Accent2 3 3 2 2 2" xfId="27458" xr:uid="{361DEB05-19E9-4780-B1B9-0745D2D3B5A6}"/>
    <cellStyle name="20% - Accent2 3 3 2 2 2 2" xfId="42790" xr:uid="{53122322-FF46-497E-B121-AE4E28D496D5}"/>
    <cellStyle name="20% - Accent2 3 3 2 2 3" xfId="32685" xr:uid="{773786EB-2C3E-4FC2-B502-95F82415A9E8}"/>
    <cellStyle name="20% - Accent2 3 3 2 3" xfId="24026" xr:uid="{7C009BA1-8A79-4435-A002-60E071564A03}"/>
    <cellStyle name="20% - Accent2 3 3 2 3 2" xfId="42789" xr:uid="{78487AAD-B40B-4717-81ED-BD46957E1066}"/>
    <cellStyle name="20% - Accent2 3 3 2 4" xfId="32684" xr:uid="{AA4B5072-3281-4391-BEA8-EC05AC7D4E01}"/>
    <cellStyle name="20% - Accent2 3 3 3" xfId="39656" xr:uid="{6A6783C2-CECD-4237-9F2F-172E11043523}"/>
    <cellStyle name="20% - Accent2 3 3 4" xfId="28852" xr:uid="{5FD616B8-1F01-460A-84F5-A9B387F71B77}"/>
    <cellStyle name="20% - Accent2 3 4" xfId="13600" xr:uid="{487D6602-0EA6-4044-A616-7EA0430563FC}"/>
    <cellStyle name="20% - Accent2 3 5" xfId="13601" xr:uid="{9743E62E-8863-416D-A099-543E03EA74EF}"/>
    <cellStyle name="20% - Accent2 3 6" xfId="15872" xr:uid="{7E40DE8C-84CF-48C1-A6FA-5E0BC40223F6}"/>
    <cellStyle name="20% - Accent2 3 6 2" xfId="19816" xr:uid="{EF42FA45-7B1F-49BB-AC5A-418E8D9A9A0D}"/>
    <cellStyle name="20% - Accent2 3 6 2 2" xfId="26795" xr:uid="{A8097102-5A5D-47B3-9C4F-17765C6BFA71}"/>
    <cellStyle name="20% - Accent2 3 6 2 2 2" xfId="42791" xr:uid="{8184D3A3-823F-43CD-98E7-A6A7C31A7241}"/>
    <cellStyle name="20% - Accent2 3 6 2 3" xfId="32686" xr:uid="{AFCEE9B8-ED8B-4F30-B502-3C30828CF4CB}"/>
    <cellStyle name="20% - Accent2 3 6 3" xfId="23388" xr:uid="{8A26B369-2422-4546-B1F2-2A4E7B36E5E1}"/>
    <cellStyle name="20% - Accent2 3 6 4" xfId="31631" xr:uid="{5FE49654-4563-4EE4-BD79-8C946F399419}"/>
    <cellStyle name="20% - Accent2 3 7" xfId="10524" xr:uid="{6A1ED473-B25A-49D7-83B2-EA6F79DA898B}"/>
    <cellStyle name="20% - Accent2 30" xfId="13602" xr:uid="{98919A87-323F-4F12-96F2-D1DE7C9108CF}"/>
    <cellStyle name="20% - Accent2 30 2" xfId="15871" xr:uid="{E90D7E92-39D8-435F-B751-DA35F2CFCE31}"/>
    <cellStyle name="20% - Accent2 30 3" xfId="18974" xr:uid="{7A008E75-9151-49D3-A3B3-CE0AB9030CEA}"/>
    <cellStyle name="20% - Accent2 30 3 2" xfId="25963" xr:uid="{9E288E17-7CE9-4788-B037-BF5BCBE27B8E}"/>
    <cellStyle name="20% - Accent2 30 3 2 2" xfId="42792" xr:uid="{BECBBE7D-D528-481A-8928-5734BD17D61F}"/>
    <cellStyle name="20% - Accent2 30 3 3" xfId="32687" xr:uid="{B06EBF13-B138-43D2-A700-0807A2CA430E}"/>
    <cellStyle name="20% - Accent2 30 4" xfId="22427" xr:uid="{0ECA844D-1CC7-4D66-A3B8-66CC44EA939A}"/>
    <cellStyle name="20% - Accent2 30 4 2" xfId="41430" xr:uid="{71BF3E50-83CC-489C-918C-CE6C1C5B61A3}"/>
    <cellStyle name="20% - Accent2 30 5" xfId="31251" xr:uid="{05987629-B1C8-4B30-9E40-4B76AA91D008}"/>
    <cellStyle name="20% - Accent2 31" xfId="13603" xr:uid="{FCBE673D-F3C2-43ED-90F3-0871E48EE6A5}"/>
    <cellStyle name="20% - Accent2 31 2" xfId="18975" xr:uid="{E275112A-80B6-458D-AF79-5CDDBE6C7497}"/>
    <cellStyle name="20% - Accent2 31 2 2" xfId="25964" xr:uid="{974B0CBF-1C7C-487D-86C2-7728BD7CA813}"/>
    <cellStyle name="20% - Accent2 31 2 2 2" xfId="42793" xr:uid="{C34F0ABA-7667-45AB-AD45-320AFFE79A94}"/>
    <cellStyle name="20% - Accent2 31 2 3" xfId="32688" xr:uid="{8C03EBDD-35C0-4833-A4B2-C1494A1426A4}"/>
    <cellStyle name="20% - Accent2 31 3" xfId="22428" xr:uid="{EDED16F6-F7A8-429C-B7DB-8AF9780EF559}"/>
    <cellStyle name="20% - Accent2 31 3 2" xfId="41431" xr:uid="{2636F5DD-8E40-44CA-9FEC-67D6EF5B2DE0}"/>
    <cellStyle name="20% - Accent2 31 4" xfId="31252" xr:uid="{D9D23E36-A60E-4E11-B002-D60CE33CA2CA}"/>
    <cellStyle name="20% - Accent2 32" xfId="13604" xr:uid="{16FEDE35-EA16-4AA0-B093-04945464F687}"/>
    <cellStyle name="20% - Accent2 32 2" xfId="18976" xr:uid="{66FE47C8-A1E0-400E-BB95-5218133BC853}"/>
    <cellStyle name="20% - Accent2 32 2 2" xfId="25965" xr:uid="{6B313160-8BDE-4504-AEA5-822E28BAD7E4}"/>
    <cellStyle name="20% - Accent2 32 2 2 2" xfId="42794" xr:uid="{9992EBBF-045C-4EC3-B630-EE0713EC8117}"/>
    <cellStyle name="20% - Accent2 32 2 3" xfId="32689" xr:uid="{4EB6D0CE-82AC-4F1C-8DCB-9E690AB1B02F}"/>
    <cellStyle name="20% - Accent2 32 3" xfId="22429" xr:uid="{CCEE71C9-356F-4912-BF05-276C3D202577}"/>
    <cellStyle name="20% - Accent2 32 3 2" xfId="41432" xr:uid="{26D18ABE-5508-4CE4-AA4B-F0DB236C2793}"/>
    <cellStyle name="20% - Accent2 32 4" xfId="31253" xr:uid="{298003ED-0D7B-46C4-8908-996343B09D68}"/>
    <cellStyle name="20% - Accent2 33" xfId="13605" xr:uid="{1E7F6360-77C7-4B9A-832E-82A05A4E1285}"/>
    <cellStyle name="20% - Accent2 33 2" xfId="18977" xr:uid="{BDABB6E0-3E69-4154-AED9-2F4ED6DF61F3}"/>
    <cellStyle name="20% - Accent2 33 2 2" xfId="25966" xr:uid="{176EB8E5-1DEF-4372-B9E7-E8F2F87120B4}"/>
    <cellStyle name="20% - Accent2 33 2 2 2" xfId="42795" xr:uid="{4CA1F954-77F9-4CA7-B459-79FAEAFA66B9}"/>
    <cellStyle name="20% - Accent2 33 2 3" xfId="32690" xr:uid="{641D0106-3D78-4097-A60E-7F03F3563E88}"/>
    <cellStyle name="20% - Accent2 33 3" xfId="22430" xr:uid="{3BB3A958-054F-431A-84B3-B4E408054B63}"/>
    <cellStyle name="20% - Accent2 33 3 2" xfId="41433" xr:uid="{1F332CC4-28E1-469B-ACAA-158791E556D9}"/>
    <cellStyle name="20% - Accent2 33 4" xfId="31254" xr:uid="{9109ED09-F904-47C1-B488-7C1A9065AAD9}"/>
    <cellStyle name="20% - Accent2 34" xfId="13606" xr:uid="{944E2D89-7B61-41C4-AC73-C076E708A5E2}"/>
    <cellStyle name="20% - Accent2 34 2" xfId="18978" xr:uid="{979729E9-2467-4587-87B2-B7EA42D1A2F6}"/>
    <cellStyle name="20% - Accent2 34 2 2" xfId="25967" xr:uid="{0A932B80-079F-4394-A2C5-39CBBD16B60B}"/>
    <cellStyle name="20% - Accent2 34 2 2 2" xfId="42796" xr:uid="{8F963300-6088-435E-9151-AF466C033D20}"/>
    <cellStyle name="20% - Accent2 34 2 3" xfId="32691" xr:uid="{C43BACBD-92E8-41AD-AC43-B36BC0AEBD20}"/>
    <cellStyle name="20% - Accent2 34 3" xfId="22431" xr:uid="{47FEE480-31E7-4950-96DC-D4699D250B9A}"/>
    <cellStyle name="20% - Accent2 34 3 2" xfId="41434" xr:uid="{90FB6B8A-DE2F-4947-9CBF-B4444A449CF4}"/>
    <cellStyle name="20% - Accent2 34 4" xfId="31255" xr:uid="{01260D11-6F08-4665-A060-3478297514E5}"/>
    <cellStyle name="20% - Accent2 35" xfId="13607" xr:uid="{92F59B47-4E76-43F4-B938-9DBAE4F12BA6}"/>
    <cellStyle name="20% - Accent2 35 2" xfId="18979" xr:uid="{D48F6784-BEFF-46B2-99F6-5C260CEFD884}"/>
    <cellStyle name="20% - Accent2 35 2 2" xfId="25968" xr:uid="{D1225184-E84C-459B-B657-53B2A784403E}"/>
    <cellStyle name="20% - Accent2 35 2 2 2" xfId="42797" xr:uid="{27CCE048-1E05-43D0-9354-88FC48010C47}"/>
    <cellStyle name="20% - Accent2 35 2 3" xfId="32692" xr:uid="{D14EE9E5-0D80-4A9C-B90D-C24F3089F98E}"/>
    <cellStyle name="20% - Accent2 35 3" xfId="22432" xr:uid="{2E90996F-7EFA-44FA-95E2-08521A2B5595}"/>
    <cellStyle name="20% - Accent2 35 3 2" xfId="41435" xr:uid="{D465FB24-6724-48C5-B743-79A15322B95E}"/>
    <cellStyle name="20% - Accent2 35 4" xfId="31256" xr:uid="{92D6552C-5321-47FB-827B-97E2460AC937}"/>
    <cellStyle name="20% - Accent2 36" xfId="13608" xr:uid="{1CD38951-842A-4838-9E75-98CD4B20A181}"/>
    <cellStyle name="20% - Accent2 36 2" xfId="18980" xr:uid="{39819120-7C2A-4D62-8216-08127E73BD70}"/>
    <cellStyle name="20% - Accent2 36 2 2" xfId="25969" xr:uid="{3575A6C7-C299-434A-A0F6-227A1E6B38DD}"/>
    <cellStyle name="20% - Accent2 36 2 2 2" xfId="42798" xr:uid="{61F093A2-0D03-4729-89D3-B12A0D75D7E4}"/>
    <cellStyle name="20% - Accent2 36 2 3" xfId="32693" xr:uid="{110C02CE-E5CB-4961-B647-BB6AB6B15EE5}"/>
    <cellStyle name="20% - Accent2 36 3" xfId="22433" xr:uid="{ACE47147-C5C9-4CFB-A2CE-D27B51CFAEB1}"/>
    <cellStyle name="20% - Accent2 36 3 2" xfId="41436" xr:uid="{F7BA638B-D78E-4401-96CD-D6B70C473B68}"/>
    <cellStyle name="20% - Accent2 36 4" xfId="31257" xr:uid="{2CE0A945-CA45-41F2-8ECD-E98EFA27F7F8}"/>
    <cellStyle name="20% - Accent2 37" xfId="13609" xr:uid="{2BEF27EE-8F9E-4BB3-9F2B-E3CCE080FCBA}"/>
    <cellStyle name="20% - Accent2 37 2" xfId="18981" xr:uid="{3FF31813-ED70-46EC-B7B0-3368A1EAA202}"/>
    <cellStyle name="20% - Accent2 37 2 2" xfId="25970" xr:uid="{C1208C2D-B8BC-4719-89B5-C4FB132E1EA5}"/>
    <cellStyle name="20% - Accent2 37 2 2 2" xfId="42799" xr:uid="{2F9916A8-0818-4444-B7FF-166244A35323}"/>
    <cellStyle name="20% - Accent2 37 2 3" xfId="32694" xr:uid="{21C52B30-2671-4628-AECF-C558B4D177E9}"/>
    <cellStyle name="20% - Accent2 37 3" xfId="22434" xr:uid="{03728194-775B-443E-975E-2F6B0B5F8C9F}"/>
    <cellStyle name="20% - Accent2 37 3 2" xfId="41437" xr:uid="{981D6774-C536-4A1E-9FBF-7AB87020E61D}"/>
    <cellStyle name="20% - Accent2 37 4" xfId="31258" xr:uid="{3995706D-06FC-4A1B-8AE3-6BA5EAD74C89}"/>
    <cellStyle name="20% - Accent2 38" xfId="13610" xr:uid="{E21F343A-4623-422E-BB38-E73F439F1CD7}"/>
    <cellStyle name="20% - Accent2 38 2" xfId="18982" xr:uid="{F231121C-B994-4A6B-8FA4-28FA1C99611B}"/>
    <cellStyle name="20% - Accent2 38 2 2" xfId="25971" xr:uid="{8F95C992-7F70-4122-B3C6-3BFCF38317BB}"/>
    <cellStyle name="20% - Accent2 38 2 2 2" xfId="42800" xr:uid="{32EA74F0-F8AB-4EDC-8150-D3E1A778C759}"/>
    <cellStyle name="20% - Accent2 38 2 3" xfId="32695" xr:uid="{9E1788B1-048D-41A7-8F71-B379071FD834}"/>
    <cellStyle name="20% - Accent2 38 3" xfId="22435" xr:uid="{DC7F8C81-E208-4743-8C05-B7D4E3DDFFBB}"/>
    <cellStyle name="20% - Accent2 38 3 2" xfId="41438" xr:uid="{B1560899-FEB6-4E6D-BEC4-C75E645A0CCF}"/>
    <cellStyle name="20% - Accent2 38 4" xfId="31259" xr:uid="{28F0583C-8767-4428-B7FD-585E28C6FEFF}"/>
    <cellStyle name="20% - Accent2 39" xfId="13611" xr:uid="{7CEA9A13-FFAD-4696-B5D3-94DBB3F02214}"/>
    <cellStyle name="20% - Accent2 39 2" xfId="18983" xr:uid="{9C197D3B-847F-4BAB-B334-7263D0FADA96}"/>
    <cellStyle name="20% - Accent2 39 2 2" xfId="25972" xr:uid="{6F3F5472-32EC-48C1-9276-963D51A9C610}"/>
    <cellStyle name="20% - Accent2 39 2 2 2" xfId="42801" xr:uid="{43673FEC-BCA6-4CEA-AA95-D7D5BCD66705}"/>
    <cellStyle name="20% - Accent2 39 2 3" xfId="32696" xr:uid="{02FA84C5-1777-4CF5-A29F-CAD11E57AC82}"/>
    <cellStyle name="20% - Accent2 39 3" xfId="22436" xr:uid="{80A3D682-8E70-40DA-A3DC-B1028B6592E0}"/>
    <cellStyle name="20% - Accent2 39 3 2" xfId="41439" xr:uid="{7A67868C-E343-486B-9EC3-31B4AB311731}"/>
    <cellStyle name="20% - Accent2 39 4" xfId="31260" xr:uid="{219EE131-BD57-42F0-96C8-0D24CFC9D58A}"/>
    <cellStyle name="20% - Accent2 4" xfId="10525" xr:uid="{61178744-501A-4520-B227-A1EC6432E51B}"/>
    <cellStyle name="20% - Accent2 4 2" xfId="11228" xr:uid="{52F60861-2084-41F1-AC4C-7B1D3026D3F5}"/>
    <cellStyle name="20% - Accent2 4 2 2" xfId="11670" xr:uid="{05AA2E83-52F7-4F7E-939C-F5128B9F204F}"/>
    <cellStyle name="20% - Accent2 4 2 2 2" xfId="12330" xr:uid="{2A5B66CC-C926-4BA3-968C-7FA971C5DB9E}"/>
    <cellStyle name="20% - Accent2 4 2 2 2 2" xfId="18689" xr:uid="{86192A63-41FA-456E-8EC3-3DBE3032EBE3}"/>
    <cellStyle name="20% - Accent2 4 2 2 2 2 2" xfId="25684" xr:uid="{55362363-EBE5-4C3D-99A8-885B42EE8CF2}"/>
    <cellStyle name="20% - Accent2 4 2 2 2 2 2 2" xfId="42802" xr:uid="{904996E5-3E7B-48E7-B864-34B3D9CDCB5A}"/>
    <cellStyle name="20% - Accent2 4 2 2 2 2 3" xfId="32697" xr:uid="{9C660B7F-59A1-4BB7-987F-11DA9B5333BE}"/>
    <cellStyle name="20% - Accent2 4 2 2 2 3" xfId="22173" xr:uid="{019F94F0-B098-4DDD-B7B2-EABAE14E4434}"/>
    <cellStyle name="20% - Accent2 4 2 2 2 3 2" xfId="40351" xr:uid="{26352660-DA8E-47EC-A1CF-537D60CC076D}"/>
    <cellStyle name="20% - Accent2 4 2 2 2 4" xfId="30205" xr:uid="{4CCAA719-39E4-432C-9E7D-4DCCFB570423}"/>
    <cellStyle name="20% - Accent2 4 2 2 3" xfId="17269" xr:uid="{FD8DC743-19DD-4071-AA11-390DD908F117}"/>
    <cellStyle name="20% - Accent2 4 2 2 3 2" xfId="20811" xr:uid="{D0D95AA9-74FD-46BE-920B-888A8C422604}"/>
    <cellStyle name="20% - Accent2 4 2 2 3 2 2" xfId="27790" xr:uid="{FE009976-50BD-40EF-ACA5-633C75F5075C}"/>
    <cellStyle name="20% - Accent2 4 2 2 3 2 2 2" xfId="42804" xr:uid="{1084F1F0-CCA1-4714-BC18-4A4F97748595}"/>
    <cellStyle name="20% - Accent2 4 2 2 3 2 3" xfId="32699" xr:uid="{F42061AF-831E-41DE-B70E-EDDAA460E88B}"/>
    <cellStyle name="20% - Accent2 4 2 2 3 3" xfId="24354" xr:uid="{E448B658-A975-4C40-A45F-130FC4FB7582}"/>
    <cellStyle name="20% - Accent2 4 2 2 3 3 2" xfId="42803" xr:uid="{9DCA4E0C-4159-4A45-8F0B-BD1326C2AC5E}"/>
    <cellStyle name="20% - Accent2 4 2 2 3 4" xfId="32698" xr:uid="{1FB674A3-A5C5-4090-9383-EC4796C25C87}"/>
    <cellStyle name="20% - Accent2 4 2 2 4" xfId="18098" xr:uid="{41F7FD68-3FE8-436E-9A39-9524752CA59E}"/>
    <cellStyle name="20% - Accent2 4 2 2 4 2" xfId="25093" xr:uid="{2169FD29-BB54-4A8F-BF7E-F813A7B61C5E}"/>
    <cellStyle name="20% - Accent2 4 2 2 4 2 2" xfId="42805" xr:uid="{05551DD2-274E-4704-8EEA-C0AE0682F80F}"/>
    <cellStyle name="20% - Accent2 4 2 2 4 3" xfId="32700" xr:uid="{16519FD8-5F41-4CB9-B4F6-C8EF99DC2BBE}"/>
    <cellStyle name="20% - Accent2 4 2 2 5" xfId="21608" xr:uid="{02BE8C10-262B-4153-9D1D-9C0DE90C51DA}"/>
    <cellStyle name="20% - Accent2 4 2 2 6" xfId="28855" xr:uid="{EF84E737-A49F-464D-8BDF-DBACD441FF60}"/>
    <cellStyle name="20% - Accent2 4 2 3" xfId="12033" xr:uid="{208183A0-29C1-4B8C-87ED-7EEE057018D6}"/>
    <cellStyle name="20% - Accent2 4 2 3 2" xfId="18393" xr:uid="{2445B856-C727-46E0-914F-7B9223D355A1}"/>
    <cellStyle name="20% - Accent2 4 2 3 2 2" xfId="25388" xr:uid="{2C62F519-025E-4B2B-9777-8A949501E842}"/>
    <cellStyle name="20% - Accent2 4 2 3 2 2 2" xfId="42806" xr:uid="{FFF979D7-44B9-459F-ABFB-A7610AE501BD}"/>
    <cellStyle name="20% - Accent2 4 2 3 2 3" xfId="32701" xr:uid="{294051B9-26C1-4113-BE57-E4F4EF48A599}"/>
    <cellStyle name="20% - Accent2 4 2 3 3" xfId="21896" xr:uid="{6166FB6B-86A5-4B5A-BD0F-759C9815148E}"/>
    <cellStyle name="20% - Accent2 4 2 3 3 2" xfId="39657" xr:uid="{EFF2C9A1-93B6-46B5-93C4-681E4D3E117E}"/>
    <cellStyle name="20% - Accent2 4 2 3 4" xfId="28856" xr:uid="{8A0518BC-4693-4A02-ABD0-015A75B3ED7D}"/>
    <cellStyle name="20% - Accent2 4 2 4" xfId="16507" xr:uid="{CBFA7B2F-A749-4066-AD56-7045846701A1}"/>
    <cellStyle name="20% - Accent2 4 2 4 2" xfId="20171" xr:uid="{2BC8C9B2-CF1B-45CE-AD53-933951D4A465}"/>
    <cellStyle name="20% - Accent2 4 2 4 2 2" xfId="27150" xr:uid="{2D176E4A-D3BD-4748-8D6F-9D45FEC42E52}"/>
    <cellStyle name="20% - Accent2 4 2 4 2 2 2" xfId="42808" xr:uid="{81C402BC-BF90-4A03-8559-60B4F85B7608}"/>
    <cellStyle name="20% - Accent2 4 2 4 2 3" xfId="32703" xr:uid="{EF13B011-0587-424E-9121-F4C94472F6C5}"/>
    <cellStyle name="20% - Accent2 4 2 4 3" xfId="23720" xr:uid="{2BB69A74-02F0-4F64-AC8A-8F04B553D7EF}"/>
    <cellStyle name="20% - Accent2 4 2 4 3 2" xfId="42807" xr:uid="{F5D3BA83-0CA5-4B60-9F48-227AE44DAC2A}"/>
    <cellStyle name="20% - Accent2 4 2 4 4" xfId="32702" xr:uid="{70DA85E3-D599-4B04-BA02-6E5C7ECBFBBA}"/>
    <cellStyle name="20% - Accent2 4 2 5" xfId="17820" xr:uid="{40BF9641-4B08-4691-BFBF-B3FF94D4D90E}"/>
    <cellStyle name="20% - Accent2 4 2 5 2" xfId="24815" xr:uid="{0A24EF7B-C783-4C31-B4BD-1C8E33ECEE20}"/>
    <cellStyle name="20% - Accent2 4 2 5 2 2" xfId="42809" xr:uid="{EA2A57BC-964C-4F55-A0C1-A4D726FEA3E4}"/>
    <cellStyle name="20% - Accent2 4 2 5 3" xfId="32704" xr:uid="{25351611-9CA5-4F27-8BE2-8D1BD74E381A}"/>
    <cellStyle name="20% - Accent2 4 2 6" xfId="21332" xr:uid="{9AB065D1-AD6E-4652-BC54-0442BA206C76}"/>
    <cellStyle name="20% - Accent2 4 2 7" xfId="28854" xr:uid="{704E4ED5-5E4B-40EF-B468-2C5838F613EE}"/>
    <cellStyle name="20% - Accent2 4 3" xfId="11532" xr:uid="{77536B3D-87A8-42CA-AC70-8BBAEA151873}"/>
    <cellStyle name="20% - Accent2 4 3 2" xfId="12192" xr:uid="{AC6EF147-C7A4-40B1-98AB-6320319D3E2C}"/>
    <cellStyle name="20% - Accent2 4 3 2 2" xfId="18551" xr:uid="{DFEFA7FA-C493-4504-9F2F-6930A60878EB}"/>
    <cellStyle name="20% - Accent2 4 3 2 2 2" xfId="25546" xr:uid="{3158089E-DC12-43C2-922E-FDAABDC6A9E1}"/>
    <cellStyle name="20% - Accent2 4 3 2 2 2 2" xfId="42810" xr:uid="{0B14A08E-D64A-4113-B91C-39823B42311A}"/>
    <cellStyle name="20% - Accent2 4 3 2 2 3" xfId="32705" xr:uid="{15F1D807-8980-4F75-8AA4-C32D27608B00}"/>
    <cellStyle name="20% - Accent2 4 3 2 3" xfId="22037" xr:uid="{F13A01BC-57D1-49C2-A4E4-3E095A98DBA5}"/>
    <cellStyle name="20% - Accent2 4 3 2 3 2" xfId="40352" xr:uid="{03B7CF03-3AD6-4326-A835-313753CA233D}"/>
    <cellStyle name="20% - Accent2 4 3 2 4" xfId="30206" xr:uid="{33FB7BC3-EA4E-4EC7-BA2F-573A0E832719}"/>
    <cellStyle name="20% - Accent2 4 3 3" xfId="16948" xr:uid="{4A0567A5-2C3D-493B-8931-834CC9BC44B7}"/>
    <cellStyle name="20% - Accent2 4 3 3 2" xfId="20501" xr:uid="{4C99B738-C939-4167-89C5-86C637F87E19}"/>
    <cellStyle name="20% - Accent2 4 3 3 2 2" xfId="27480" xr:uid="{C09ADBAF-8CAC-46E3-A072-3934D0C4B656}"/>
    <cellStyle name="20% - Accent2 4 3 3 2 2 2" xfId="42812" xr:uid="{34A2FB94-0036-45FF-86E8-C6EEA19F3ED7}"/>
    <cellStyle name="20% - Accent2 4 3 3 2 3" xfId="32707" xr:uid="{BA31F2D5-D7DB-4F13-B609-369B7DB9486B}"/>
    <cellStyle name="20% - Accent2 4 3 3 3" xfId="24044" xr:uid="{0C3010AD-69E1-4248-8D14-B1697C329659}"/>
    <cellStyle name="20% - Accent2 4 3 3 3 2" xfId="42811" xr:uid="{EA25227C-52DC-4B70-A569-5D3E55224D42}"/>
    <cellStyle name="20% - Accent2 4 3 3 4" xfId="32706" xr:uid="{12444787-D5B0-4EF3-8642-455DFA78A7A2}"/>
    <cellStyle name="20% - Accent2 4 3 4" xfId="17962" xr:uid="{1B3D1D74-8D72-4350-BECE-882BAC6A8E68}"/>
    <cellStyle name="20% - Accent2 4 3 4 2" xfId="24957" xr:uid="{F12E81F4-8E1A-418D-AAFA-439014B498D0}"/>
    <cellStyle name="20% - Accent2 4 3 4 2 2" xfId="42813" xr:uid="{3B39C6FE-0B3A-4EA3-96BD-5504308BDBE1}"/>
    <cellStyle name="20% - Accent2 4 3 4 3" xfId="32708" xr:uid="{AC73B6B1-5FE4-46DE-ABB7-6EAB42625F79}"/>
    <cellStyle name="20% - Accent2 4 3 5" xfId="21472" xr:uid="{FBBF3519-378F-4DD3-9F5C-0411ADBA9AAD}"/>
    <cellStyle name="20% - Accent2 4 3 6" xfId="28857" xr:uid="{AC70F5DD-2815-42CB-8AE5-85DC875E34BB}"/>
    <cellStyle name="20% - Accent2 4 3 7" xfId="55879" xr:uid="{DC74E3E3-1B52-48C5-A596-D0DF0CB2FB4F}"/>
    <cellStyle name="20% - Accent2 4 4" xfId="11841" xr:uid="{0FB37377-7D25-4E4C-AF79-782068B599F6}"/>
    <cellStyle name="20% - Accent2 4 4 2" xfId="18252" xr:uid="{1AEA12F2-7780-4378-8CC0-A6E94C54C798}"/>
    <cellStyle name="20% - Accent2 4 4 2 2" xfId="25247" xr:uid="{F877C1C8-C0B7-41BA-8930-314A435C0BBF}"/>
    <cellStyle name="20% - Accent2 4 4 2 2 2" xfId="42814" xr:uid="{0E6F4569-21E7-4CD5-B79E-6BEFFE0B7450}"/>
    <cellStyle name="20% - Accent2 4 4 2 3" xfId="32709" xr:uid="{AC585D3C-BCD7-4230-8888-65CCBD767BAE}"/>
    <cellStyle name="20% - Accent2 4 4 3" xfId="21759" xr:uid="{FFA5AFD2-C3D7-4F8A-A943-4731D1E267F8}"/>
    <cellStyle name="20% - Accent2 4 4 3 2" xfId="39658" xr:uid="{6B90731D-98A5-46E1-9747-D8F43263EE92}"/>
    <cellStyle name="20% - Accent2 4 4 4" xfId="28858" xr:uid="{B861A52B-8088-4C63-9268-42B133D1F490}"/>
    <cellStyle name="20% - Accent2 4 5" xfId="15980" xr:uid="{DA4556E8-3F09-4002-9E6C-8695BAEF65BE}"/>
    <cellStyle name="20% - Accent2 4 5 2" xfId="19852" xr:uid="{7822C4AD-1F75-4A41-99D8-AFF59BDE85B3}"/>
    <cellStyle name="20% - Accent2 4 5 2 2" xfId="26831" xr:uid="{F0517643-ACA5-47F7-BAFF-69852D0DB344}"/>
    <cellStyle name="20% - Accent2 4 5 2 2 2" xfId="42816" xr:uid="{48C0F6A6-88AD-44CA-8EF5-EE88EA29A103}"/>
    <cellStyle name="20% - Accent2 4 5 2 3" xfId="32711" xr:uid="{F9292DAE-6782-47CB-B2C7-18BDA986A072}"/>
    <cellStyle name="20% - Accent2 4 5 3" xfId="23408" xr:uid="{E555CFAD-E311-4396-B060-84B18241DE58}"/>
    <cellStyle name="20% - Accent2 4 5 3 2" xfId="42815" xr:uid="{22DE8F89-5D6B-4827-A58E-57E545DF29B0}"/>
    <cellStyle name="20% - Accent2 4 5 4" xfId="32710" xr:uid="{D13D6043-E53A-4D69-948C-224817078716}"/>
    <cellStyle name="20% - Accent2 4 6" xfId="17634" xr:uid="{872DAD77-5A0E-4D66-8E9C-577D8D1F9974}"/>
    <cellStyle name="20% - Accent2 4 6 2" xfId="24669" xr:uid="{AF9DD6AD-5FED-4F4A-A934-24FFDFAE7527}"/>
    <cellStyle name="20% - Accent2 4 6 2 2" xfId="42817" xr:uid="{405976BF-DA79-47DF-8CD1-376E94A9A6AF}"/>
    <cellStyle name="20% - Accent2 4 6 3" xfId="32712" xr:uid="{51395067-2598-479C-97CF-0C7502F684E3}"/>
    <cellStyle name="20% - Accent2 4 7" xfId="21155" xr:uid="{CC53A254-8B8A-4A91-96CF-0C4FCE7E1A1E}"/>
    <cellStyle name="20% - Accent2 4 8" xfId="28853" xr:uid="{48E033F4-52E0-4D92-B4B5-D5D7AA90A7FA}"/>
    <cellStyle name="20% - Accent2 40" xfId="13612" xr:uid="{BED94C8C-CC98-48B9-A00F-4637930734CD}"/>
    <cellStyle name="20% - Accent2 40 2" xfId="18984" xr:uid="{1C324BF2-2EEC-40F9-94DA-2A34E3A4C0D9}"/>
    <cellStyle name="20% - Accent2 40 2 2" xfId="25973" xr:uid="{ABFE1EA6-2EC0-4215-9351-57D285601C14}"/>
    <cellStyle name="20% - Accent2 40 2 2 2" xfId="42818" xr:uid="{3E89F2BA-A497-4B38-8DD5-79046D0585B2}"/>
    <cellStyle name="20% - Accent2 40 2 3" xfId="32713" xr:uid="{8ED978D8-753E-45FE-A94A-DAAFDD274362}"/>
    <cellStyle name="20% - Accent2 40 3" xfId="22437" xr:uid="{CF16CC3F-9F43-4F4B-BFFC-0A2C20FB711B}"/>
    <cellStyle name="20% - Accent2 40 3 2" xfId="41440" xr:uid="{3CCD5FE2-34B3-43F3-AA5E-50CED994835C}"/>
    <cellStyle name="20% - Accent2 40 4" xfId="31261" xr:uid="{CE84E233-C792-42D2-B0FF-ACD18E37F72B}"/>
    <cellStyle name="20% - Accent2 41" xfId="13613" xr:uid="{D56643E1-75D9-48BE-9E4D-3D7DE02333CB}"/>
    <cellStyle name="20% - Accent2 41 2" xfId="18985" xr:uid="{4E76DE35-1702-4BB8-90E8-8EFF06BA9271}"/>
    <cellStyle name="20% - Accent2 41 2 2" xfId="25974" xr:uid="{B7F57D78-4AB0-49ED-A918-50C3A24B8928}"/>
    <cellStyle name="20% - Accent2 41 2 2 2" xfId="42819" xr:uid="{0D6BA41A-FD3F-4F45-A674-081646CE823D}"/>
    <cellStyle name="20% - Accent2 41 2 3" xfId="32714" xr:uid="{49994CEE-8F13-49F7-B3B4-7A57FAF07291}"/>
    <cellStyle name="20% - Accent2 41 3" xfId="22438" xr:uid="{539A381D-7EF3-46D3-85EC-D5D681552A9A}"/>
    <cellStyle name="20% - Accent2 41 3 2" xfId="41441" xr:uid="{3B892CB0-E196-4491-9363-87742AF89FFA}"/>
    <cellStyle name="20% - Accent2 41 4" xfId="31262" xr:uid="{261F7D76-A3E4-4490-81A5-A5C7AD8AD3F1}"/>
    <cellStyle name="20% - Accent2 42" xfId="13614" xr:uid="{BDF4D50B-B4BD-4437-8AED-0EEDCB5AB62D}"/>
    <cellStyle name="20% - Accent2 42 2" xfId="18986" xr:uid="{299F7270-E548-4576-9F40-ACBCF709DF9A}"/>
    <cellStyle name="20% - Accent2 42 2 2" xfId="25975" xr:uid="{275B7951-5EFA-46D6-81F7-69059AA4DA74}"/>
    <cellStyle name="20% - Accent2 42 2 2 2" xfId="42820" xr:uid="{08E319F0-117F-47F4-9E3B-270092FAEC5A}"/>
    <cellStyle name="20% - Accent2 42 2 3" xfId="32715" xr:uid="{C36A7009-C2E4-41A3-9444-1C6DB879B9B3}"/>
    <cellStyle name="20% - Accent2 42 3" xfId="22439" xr:uid="{5D6FBB91-9182-4764-AF22-7D793D88CD46}"/>
    <cellStyle name="20% - Accent2 42 3 2" xfId="41442" xr:uid="{021B1922-6949-42AE-9C2F-BAB3B205D956}"/>
    <cellStyle name="20% - Accent2 42 4" xfId="31263" xr:uid="{DE85F515-31DD-486D-B2B4-110C327E406F}"/>
    <cellStyle name="20% - Accent2 43" xfId="13615" xr:uid="{91B8E597-75CB-413E-B1B7-21D0C847FF2E}"/>
    <cellStyle name="20% - Accent2 43 2" xfId="18987" xr:uid="{0DEC2B0A-A30B-4067-98E2-95CEC341ED64}"/>
    <cellStyle name="20% - Accent2 43 2 2" xfId="25976" xr:uid="{2B4C6CBF-7876-4286-B1A5-007BEC6579E5}"/>
    <cellStyle name="20% - Accent2 43 2 2 2" xfId="42821" xr:uid="{C202C94D-F6D8-4BF7-9F4B-8238A26B0C5E}"/>
    <cellStyle name="20% - Accent2 43 2 3" xfId="32716" xr:uid="{18189040-42A2-4C79-B858-A5B72BC40C6F}"/>
    <cellStyle name="20% - Accent2 43 3" xfId="22440" xr:uid="{ACF79749-3C7A-4A25-BB31-B71A206ED646}"/>
    <cellStyle name="20% - Accent2 43 3 2" xfId="41443" xr:uid="{5EC9683C-3856-4D87-8167-8F12C8248E16}"/>
    <cellStyle name="20% - Accent2 43 4" xfId="31264" xr:uid="{98DA474E-1243-4575-90EF-02687A54738A}"/>
    <cellStyle name="20% - Accent2 44" xfId="13616" xr:uid="{F9F8BEB6-E1B8-4D92-AF95-5E834E68A8E3}"/>
    <cellStyle name="20% - Accent2 44 2" xfId="18988" xr:uid="{86468DE5-8F04-4CFE-95F6-E34947B7DAA8}"/>
    <cellStyle name="20% - Accent2 44 2 2" xfId="25977" xr:uid="{71A0C1BA-2AEE-45EA-8FC1-FD0BAA28298B}"/>
    <cellStyle name="20% - Accent2 44 2 2 2" xfId="42822" xr:uid="{98ACB6C0-B35B-4E69-B3C3-33739AA8D558}"/>
    <cellStyle name="20% - Accent2 44 2 3" xfId="32717" xr:uid="{F4291C9B-4FAC-41C8-81CC-91E5F2F0D5AA}"/>
    <cellStyle name="20% - Accent2 44 3" xfId="22441" xr:uid="{25294652-58FE-4F03-AA15-0AD9E5C418A9}"/>
    <cellStyle name="20% - Accent2 44 3 2" xfId="41444" xr:uid="{000949A8-E8E2-4575-9768-6D6C04E7CADF}"/>
    <cellStyle name="20% - Accent2 44 4" xfId="31265" xr:uid="{3897DB04-BB50-4F74-A37C-F22ECCC61664}"/>
    <cellStyle name="20% - Accent2 45" xfId="13617" xr:uid="{7671F115-E463-4714-9C90-2682D884D385}"/>
    <cellStyle name="20% - Accent2 45 2" xfId="18989" xr:uid="{3457B21E-656B-46FC-8E4C-DC326256444E}"/>
    <cellStyle name="20% - Accent2 45 2 2" xfId="25978" xr:uid="{0AB64E6B-ABF5-477C-A0A8-222B78F81826}"/>
    <cellStyle name="20% - Accent2 45 2 2 2" xfId="42823" xr:uid="{370ACC0F-CB4F-46C5-9DA2-FF9DC7BE82B8}"/>
    <cellStyle name="20% - Accent2 45 2 3" xfId="32718" xr:uid="{1CF2CCE2-88F3-45B8-9D3F-D7D39B0C68BB}"/>
    <cellStyle name="20% - Accent2 45 3" xfId="22442" xr:uid="{7F570702-7626-4A77-9338-5D3FBA349FF4}"/>
    <cellStyle name="20% - Accent2 45 3 2" xfId="41445" xr:uid="{71585451-468B-4BF0-A362-72DA5E577512}"/>
    <cellStyle name="20% - Accent2 45 4" xfId="31266" xr:uid="{A598DB6A-0A1B-4410-90F0-C5BBDBD07E1E}"/>
    <cellStyle name="20% - Accent2 46" xfId="13618" xr:uid="{B4742558-8A9F-44CD-AF18-738493221487}"/>
    <cellStyle name="20% - Accent2 46 2" xfId="18990" xr:uid="{F1C10614-9C64-4336-ABD3-86219490F4E6}"/>
    <cellStyle name="20% - Accent2 46 2 2" xfId="25979" xr:uid="{AAC6BDC8-EBC5-4098-89CC-23802894D6A0}"/>
    <cellStyle name="20% - Accent2 46 2 2 2" xfId="42824" xr:uid="{4679AF5F-B982-463E-9AA4-D9EA5B9A7938}"/>
    <cellStyle name="20% - Accent2 46 2 3" xfId="32719" xr:uid="{4BFD1F6D-0A7C-40F5-BC06-DFA2582239F3}"/>
    <cellStyle name="20% - Accent2 46 3" xfId="22443" xr:uid="{04785B1B-5AD4-4552-9856-7C3C61F709B8}"/>
    <cellStyle name="20% - Accent2 46 3 2" xfId="41446" xr:uid="{8441A54B-0875-4784-BFAA-D1EFB5E7EEC4}"/>
    <cellStyle name="20% - Accent2 46 4" xfId="31267" xr:uid="{F39AC3A5-AD3D-4846-8E60-DACFF66ED5AA}"/>
    <cellStyle name="20% - Accent2 47" xfId="13619" xr:uid="{D7F4F5B4-FB25-4791-A0D4-EFCCCC8376A0}"/>
    <cellStyle name="20% - Accent2 47 2" xfId="18991" xr:uid="{5164C354-3656-44EC-A702-0F653F222DA9}"/>
    <cellStyle name="20% - Accent2 47 2 2" xfId="25980" xr:uid="{BFA75F96-4AE8-483C-B021-0D5039637B3F}"/>
    <cellStyle name="20% - Accent2 47 2 2 2" xfId="42825" xr:uid="{C199B0C1-AF35-4FD7-B399-0583F13B6BFE}"/>
    <cellStyle name="20% - Accent2 47 2 3" xfId="32720" xr:uid="{5530B89B-F7EE-4DDB-A866-B704D1DD95EA}"/>
    <cellStyle name="20% - Accent2 47 3" xfId="22444" xr:uid="{D4713135-001E-4888-AAC0-F3D255D7C1CF}"/>
    <cellStyle name="20% - Accent2 47 3 2" xfId="41447" xr:uid="{61FF9EE2-0892-4852-985F-E07D5A31F623}"/>
    <cellStyle name="20% - Accent2 47 4" xfId="31268" xr:uid="{968ECBBE-5790-4A23-899D-6219FEF71B3D}"/>
    <cellStyle name="20% - Accent2 48" xfId="13620" xr:uid="{A6DC412F-66B1-44C5-A808-CC801E599DA3}"/>
    <cellStyle name="20% - Accent2 48 2" xfId="18992" xr:uid="{38917570-2B36-40F8-9958-A7861B37741F}"/>
    <cellStyle name="20% - Accent2 48 2 2" xfId="25981" xr:uid="{65CF76E9-E65E-494F-8D11-EFA891F47283}"/>
    <cellStyle name="20% - Accent2 48 2 2 2" xfId="42826" xr:uid="{5E7D71DE-65F4-464D-85DC-B04CCE25FDB1}"/>
    <cellStyle name="20% - Accent2 48 2 3" xfId="32721" xr:uid="{9051E898-AECF-4653-BD17-32B73E1542FD}"/>
    <cellStyle name="20% - Accent2 48 3" xfId="22445" xr:uid="{E22FC901-8406-423A-9136-3EB3280820FC}"/>
    <cellStyle name="20% - Accent2 48 3 2" xfId="41448" xr:uid="{4E116074-F4A8-4A8B-A9E7-8E8AC9AFD45E}"/>
    <cellStyle name="20% - Accent2 48 4" xfId="31269" xr:uid="{1A6F6C49-5174-4175-BC19-CBA8AA14A33A}"/>
    <cellStyle name="20% - Accent2 49" xfId="13621" xr:uid="{4325F527-3A34-4203-A03E-31C0E9E962B2}"/>
    <cellStyle name="20% - Accent2 49 2" xfId="18993" xr:uid="{BFA5CED7-6662-4DC0-AF02-E365A946A956}"/>
    <cellStyle name="20% - Accent2 49 2 2" xfId="25982" xr:uid="{3BBB5A3B-6370-4319-9BE0-85B5AB378E6E}"/>
    <cellStyle name="20% - Accent2 49 2 2 2" xfId="42827" xr:uid="{EBF2F72A-9B4B-4671-B24C-E76149FAF3D8}"/>
    <cellStyle name="20% - Accent2 49 2 3" xfId="32722" xr:uid="{BB63DFD4-96DD-4E4D-AEC2-6EFE580BA5F6}"/>
    <cellStyle name="20% - Accent2 49 3" xfId="22446" xr:uid="{88E447A6-3C27-4315-BDFA-046C08BADD52}"/>
    <cellStyle name="20% - Accent2 49 3 2" xfId="41449" xr:uid="{BA4428CF-C7C3-4EF6-8D73-367EF4478689}"/>
    <cellStyle name="20% - Accent2 49 4" xfId="31270" xr:uid="{ABF3FEF3-AAE5-4EE6-8536-2B6E6560F0F6}"/>
    <cellStyle name="20% - Accent2 5" xfId="10990" xr:uid="{DAA5BD59-FA74-4041-8372-CA529B3B7771}"/>
    <cellStyle name="20% - Accent2 5 2" xfId="11399" xr:uid="{9355E045-B6E2-4875-8A10-D0C6E4C3A2F4}"/>
    <cellStyle name="20% - Accent2 5 2 10" xfId="56617" xr:uid="{3758F2E3-1666-48AE-94CB-9A2B0C9F95D6}"/>
    <cellStyle name="20% - Accent2 5 2 2" xfId="11693" xr:uid="{8B550D93-EB66-4E2E-931C-60F64770D1E4}"/>
    <cellStyle name="20% - Accent2 5 2 2 2" xfId="12352" xr:uid="{305E527C-6FC2-4C7C-9EA6-0B23EB206252}"/>
    <cellStyle name="20% - Accent2 5 2 2 2 2" xfId="18711" xr:uid="{C5C05FBF-1DC8-4DA7-A992-FED7B9CA0FA5}"/>
    <cellStyle name="20% - Accent2 5 2 2 2 2 2" xfId="25706" xr:uid="{0A07A6DC-CA01-480C-8DAC-67FCA03290DE}"/>
    <cellStyle name="20% - Accent2 5 2 2 2 2 2 2" xfId="42828" xr:uid="{5A2DC11E-CA7A-46E9-8C6B-1C654473AC8B}"/>
    <cellStyle name="20% - Accent2 5 2 2 2 2 3" xfId="32723" xr:uid="{8DFA6101-5A53-4E05-8D07-8D588778A1BC}"/>
    <cellStyle name="20% - Accent2 5 2 2 2 3" xfId="22193" xr:uid="{9297EA30-F8F6-43AC-9322-10D36E4512A6}"/>
    <cellStyle name="20% - Accent2 5 2 2 2 3 2" xfId="40354" xr:uid="{3CFB83AB-FF29-4C24-A00B-1BA8CA209075}"/>
    <cellStyle name="20% - Accent2 5 2 2 2 4" xfId="30208" xr:uid="{12820601-31F1-4425-9B8A-ACF12FA5CE87}"/>
    <cellStyle name="20% - Accent2 5 2 2 3" xfId="17284" xr:uid="{93DB8344-7BD1-4308-BD90-8708BECEE821}"/>
    <cellStyle name="20% - Accent2 5 2 2 3 2" xfId="20825" xr:uid="{60A5F4BD-959A-4517-AB72-BEA06519A561}"/>
    <cellStyle name="20% - Accent2 5 2 2 3 2 2" xfId="27804" xr:uid="{999F902E-6194-4F36-B9E7-8689F771B01C}"/>
    <cellStyle name="20% - Accent2 5 2 2 3 2 2 2" xfId="42830" xr:uid="{F0F6A052-3721-46ED-B03A-3433E4CEB66A}"/>
    <cellStyle name="20% - Accent2 5 2 2 3 2 3" xfId="32725" xr:uid="{2F14F181-BE46-4FF8-BD03-1D2CFEA8AD86}"/>
    <cellStyle name="20% - Accent2 5 2 2 3 3" xfId="24368" xr:uid="{72615C15-1637-493A-AEE9-294C439723A4}"/>
    <cellStyle name="20% - Accent2 5 2 2 3 3 2" xfId="42829" xr:uid="{EE4A75D2-70E6-4AE1-B815-3BEF7E3EC2FE}"/>
    <cellStyle name="20% - Accent2 5 2 2 3 4" xfId="32724" xr:uid="{F3BF949E-78CD-4798-B273-3C809C291E91}"/>
    <cellStyle name="20% - Accent2 5 2 2 4" xfId="18121" xr:uid="{3644A531-E26F-452F-B64E-36203524A1A3}"/>
    <cellStyle name="20% - Accent2 5 2 2 4 2" xfId="25116" xr:uid="{3B82C920-F7EF-44C0-B8EF-18B5995B69D8}"/>
    <cellStyle name="20% - Accent2 5 2 2 4 2 2" xfId="42831" xr:uid="{82F55ADD-D802-4E36-9514-077D5D4B4DD8}"/>
    <cellStyle name="20% - Accent2 5 2 2 4 3" xfId="32726" xr:uid="{36AEBEDD-7371-43AE-ADE8-F30ECF1E958C}"/>
    <cellStyle name="20% - Accent2 5 2 2 5" xfId="21628" xr:uid="{29FD56D3-BF93-4CBE-A602-5E90D0D0A9AB}"/>
    <cellStyle name="20% - Accent2 5 2 2 5 2" xfId="40353" xr:uid="{69057284-7292-4EE3-89F3-B73D7F6D194D}"/>
    <cellStyle name="20% - Accent2 5 2 2 6" xfId="30207" xr:uid="{D1CF4105-B692-40C9-B34B-8629A803952F}"/>
    <cellStyle name="20% - Accent2 5 2 3" xfId="12069" xr:uid="{92DAE5A8-8D06-4ECE-9454-75A65AFF9840}"/>
    <cellStyle name="20% - Accent2 5 2 3 2" xfId="18428" xr:uid="{EBF8FCBF-A581-409A-9F87-C7DA4C5C1B87}"/>
    <cellStyle name="20% - Accent2 5 2 3 2 2" xfId="25423" xr:uid="{59CB8A29-19C2-4355-9F46-F1BF28E58346}"/>
    <cellStyle name="20% - Accent2 5 2 3 2 2 2" xfId="42832" xr:uid="{2648F93B-E4CE-4002-96B7-07B7251DF3EA}"/>
    <cellStyle name="20% - Accent2 5 2 3 2 3" xfId="32727" xr:uid="{79BEF09B-9130-4308-9CBA-1C0CE7C4F03A}"/>
    <cellStyle name="20% - Accent2 5 2 3 3" xfId="21917" xr:uid="{C4438171-9548-4C92-9EAE-CC6608242EFF}"/>
    <cellStyle name="20% - Accent2 5 2 3 3 2" xfId="40355" xr:uid="{EC1DB8ED-F900-4BF6-BD64-EA2CD280E37E}"/>
    <cellStyle name="20% - Accent2 5 2 3 4" xfId="30209" xr:uid="{62BD20F5-A811-4345-95D4-3B81AA22359D}"/>
    <cellStyle name="20% - Accent2 5 2 4" xfId="16528" xr:uid="{793E7F4C-9CE6-4BCC-8B26-88F53EDB2EB9}"/>
    <cellStyle name="20% - Accent2 5 2 4 2" xfId="20185" xr:uid="{FF3F1BD3-C9E1-477C-8EAB-3A01FEA516C3}"/>
    <cellStyle name="20% - Accent2 5 2 4 2 2" xfId="27164" xr:uid="{BFBB95B6-A627-4089-89D6-0F55377AEAB1}"/>
    <cellStyle name="20% - Accent2 5 2 4 2 2 2" xfId="42834" xr:uid="{909AA8C2-641C-4274-95F6-6E1CAA5BE225}"/>
    <cellStyle name="20% - Accent2 5 2 4 2 3" xfId="32729" xr:uid="{748B20D9-D452-4B43-897F-BAC4BDACB011}"/>
    <cellStyle name="20% - Accent2 5 2 4 3" xfId="23734" xr:uid="{966175C6-A5F6-42E1-AE7B-9AAD4B37C023}"/>
    <cellStyle name="20% - Accent2 5 2 4 3 2" xfId="42833" xr:uid="{6E8B7DB7-6331-4E46-8F6F-F9774AAC7CA7}"/>
    <cellStyle name="20% - Accent2 5 2 4 4" xfId="32728" xr:uid="{0746522D-2831-40C4-8089-D004E8381D05}"/>
    <cellStyle name="20% - Accent2 5 2 5" xfId="17842" xr:uid="{9831A429-CD20-4731-BDFE-AE9160B56CDC}"/>
    <cellStyle name="20% - Accent2 5 2 5 2" xfId="24837" xr:uid="{D034BA5F-2416-4392-AD76-07E64EA3369B}"/>
    <cellStyle name="20% - Accent2 5 2 5 2 2" xfId="42835" xr:uid="{BE7CC310-3F60-4154-BE21-DD5AF6374016}"/>
    <cellStyle name="20% - Accent2 5 2 5 3" xfId="32730" xr:uid="{25E58B05-CEF7-4588-A1E2-6BED4AEF2E73}"/>
    <cellStyle name="20% - Accent2 5 2 6" xfId="21352" xr:uid="{75B7B624-0CA9-46AF-B4A9-33E12B6D267B}"/>
    <cellStyle name="20% - Accent2 5 2 6 2" xfId="39659" xr:uid="{F4EF9873-D4D8-462A-B2A7-B07EC5D48979}"/>
    <cellStyle name="20% - Accent2 5 2 7" xfId="28860" xr:uid="{419B75DC-FB18-47D1-862E-C6C16699BDD6}"/>
    <cellStyle name="20% - Accent2 5 2 8" xfId="56024" xr:uid="{BC302210-DD3B-4830-B3FC-023ED880F46C}"/>
    <cellStyle name="20% - Accent2 5 2 9" xfId="56360" xr:uid="{CEDF5311-F71F-4287-A01B-68C6BC0D8F88}"/>
    <cellStyle name="20% - Accent2 5 3" xfId="11554" xr:uid="{3B667147-49C8-4C4A-8123-C7C557BB226E}"/>
    <cellStyle name="20% - Accent2 5 3 2" xfId="12214" xr:uid="{94004222-10B7-4EF1-8767-7470F910D526}"/>
    <cellStyle name="20% - Accent2 5 3 2 2" xfId="18573" xr:uid="{BF9F6D6E-57DA-4508-B32C-274C2A97CFE3}"/>
    <cellStyle name="20% - Accent2 5 3 2 2 2" xfId="25568" xr:uid="{528436A8-AF64-4DD4-9C16-755254D26ADE}"/>
    <cellStyle name="20% - Accent2 5 3 2 2 2 2" xfId="42836" xr:uid="{AD1D1F09-86F1-4B5D-AC2D-3A4674FFD33E}"/>
    <cellStyle name="20% - Accent2 5 3 2 2 3" xfId="32731" xr:uid="{F4828968-BD3A-40FF-B308-BDFDA924F21E}"/>
    <cellStyle name="20% - Accent2 5 3 2 3" xfId="22057" xr:uid="{E3F18246-851E-428E-A4FB-5747CF76AA93}"/>
    <cellStyle name="20% - Accent2 5 3 2 3 2" xfId="40356" xr:uid="{9C1F024B-5DE0-49D8-A379-2E6894830B23}"/>
    <cellStyle name="20% - Accent2 5 3 2 4" xfId="30210" xr:uid="{90502DC4-B48A-42A9-9271-AA081F0E3D68}"/>
    <cellStyle name="20% - Accent2 5 3 3" xfId="16963" xr:uid="{1E3E1CC2-5E09-4C72-BF97-7660B4841BF5}"/>
    <cellStyle name="20% - Accent2 5 3 3 2" xfId="20515" xr:uid="{D6370FB2-4ADD-49C3-93E9-F6C943B144E8}"/>
    <cellStyle name="20% - Accent2 5 3 3 2 2" xfId="27494" xr:uid="{1CEA82EC-C325-4F0E-8092-B3BDF71EFC38}"/>
    <cellStyle name="20% - Accent2 5 3 3 2 2 2" xfId="42838" xr:uid="{86C3EAF5-93A2-4740-BA75-B8EB94C8B901}"/>
    <cellStyle name="20% - Accent2 5 3 3 2 3" xfId="32733" xr:uid="{32BC75EC-CD34-4603-8949-CB6539155A84}"/>
    <cellStyle name="20% - Accent2 5 3 3 3" xfId="24058" xr:uid="{2CE363E5-2FD6-43E5-A677-06B870CDB90D}"/>
    <cellStyle name="20% - Accent2 5 3 3 3 2" xfId="42837" xr:uid="{68497434-BC2C-4A78-ACA5-7BCD383F8129}"/>
    <cellStyle name="20% - Accent2 5 3 3 4" xfId="32732" xr:uid="{A189AE35-9972-47DD-A085-3834275E8F66}"/>
    <cellStyle name="20% - Accent2 5 3 4" xfId="17982" xr:uid="{2F96281F-78F0-480C-B816-A0F58AD3EB4B}"/>
    <cellStyle name="20% - Accent2 5 3 4 2" xfId="24977" xr:uid="{3E03A835-DC8F-4B3C-9902-2AF03C216DD6}"/>
    <cellStyle name="20% - Accent2 5 3 4 2 2" xfId="42839" xr:uid="{656701DF-F804-44C4-91F5-E210E7077028}"/>
    <cellStyle name="20% - Accent2 5 3 4 3" xfId="32734" xr:uid="{5CC7643D-552B-4F2D-B50A-47E9D3238C54}"/>
    <cellStyle name="20% - Accent2 5 3 5" xfId="21492" xr:uid="{319ACF6F-0C78-4BD0-9462-E7632A08065B}"/>
    <cellStyle name="20% - Accent2 5 3 5 2" xfId="39660" xr:uid="{7A89FA3F-E525-471A-ACA0-436781CE66EC}"/>
    <cellStyle name="20% - Accent2 5 3 6" xfId="28861" xr:uid="{D38835A7-4A03-40D6-B163-CD511D047BC9}"/>
    <cellStyle name="20% - Accent2 5 4" xfId="11912" xr:uid="{B7C3CAF1-99BC-4960-B120-E4E17FDD9078}"/>
    <cellStyle name="20% - Accent2 5 4 2" xfId="18276" xr:uid="{D2B7D618-5024-402E-A5D8-D07E16CE1723}"/>
    <cellStyle name="20% - Accent2 5 4 2 2" xfId="25271" xr:uid="{C0062941-D56C-4938-8FCC-92E99DCD1892}"/>
    <cellStyle name="20% - Accent2 5 4 2 2 2" xfId="42840" xr:uid="{B2008F89-707E-42BE-A12F-17526E763F03}"/>
    <cellStyle name="20% - Accent2 5 4 2 3" xfId="32735" xr:uid="{6D6CB1A4-B727-462E-A5E4-6BF68101D295}"/>
    <cellStyle name="20% - Accent2 5 4 3" xfId="21779" xr:uid="{AEAC4504-E1D0-445F-A981-1288A1237DA1}"/>
    <cellStyle name="20% - Accent2 5 4 4" xfId="28862" xr:uid="{CBE0807E-5024-4668-B5D0-2951C911B2F6}"/>
    <cellStyle name="20% - Accent2 5 5" xfId="15997" xr:uid="{8FA71842-E0E4-456F-A52C-5012D118FC97}"/>
    <cellStyle name="20% - Accent2 5 5 2" xfId="19866" xr:uid="{DD1E25BD-B4AE-4579-83BC-532E55C89544}"/>
    <cellStyle name="20% - Accent2 5 5 2 2" xfId="26845" xr:uid="{EBB9B847-0CFD-4914-9D44-17EACC7D4314}"/>
    <cellStyle name="20% - Accent2 5 5 2 2 2" xfId="42842" xr:uid="{78265CF7-F364-4FDF-9342-C112EE487A52}"/>
    <cellStyle name="20% - Accent2 5 5 2 3" xfId="32737" xr:uid="{D2E556FA-A08C-4652-91E3-77700D3B4676}"/>
    <cellStyle name="20% - Accent2 5 5 3" xfId="23422" xr:uid="{CBA12B9A-0C40-4309-8605-EC3056F75444}"/>
    <cellStyle name="20% - Accent2 5 5 3 2" xfId="42841" xr:uid="{611201B2-A64A-49D3-8ED3-60FCDE0442D3}"/>
    <cellStyle name="20% - Accent2 5 5 4" xfId="32736" xr:uid="{CD605182-566A-47FB-A952-265698C2C319}"/>
    <cellStyle name="20% - Accent2 5 6" xfId="17704" xr:uid="{22377AE6-7DAE-4EDF-B60C-2BA82434135F}"/>
    <cellStyle name="20% - Accent2 5 6 2" xfId="24699" xr:uid="{9FE69BE5-23FC-40F5-80A0-EF08B905E6CB}"/>
    <cellStyle name="20% - Accent2 5 6 2 2" xfId="42843" xr:uid="{60601F64-56D5-47E2-9127-06BECA0531D7}"/>
    <cellStyle name="20% - Accent2 5 6 3" xfId="32738" xr:uid="{3338A8C8-71B3-4080-9E56-A0C8C626A8AA}"/>
    <cellStyle name="20% - Accent2 5 7" xfId="21216" xr:uid="{185E28AB-40B9-46F0-B90C-4DFEF8000CF6}"/>
    <cellStyle name="20% - Accent2 5 8" xfId="28859" xr:uid="{DFB3A4B9-3F62-44F3-A49F-4E64064AFC6C}"/>
    <cellStyle name="20% - Accent2 50" xfId="13622" xr:uid="{8332945C-906F-4401-A00A-943A9487F5E4}"/>
    <cellStyle name="20% - Accent2 50 2" xfId="18994" xr:uid="{AAE04744-7C75-430E-9B2E-86041E985F30}"/>
    <cellStyle name="20% - Accent2 50 2 2" xfId="25983" xr:uid="{68AE1701-2E1F-42DF-8185-A25E969E78E3}"/>
    <cellStyle name="20% - Accent2 50 2 2 2" xfId="42844" xr:uid="{D58AB59C-2DFE-445D-BE56-6F5D71F5856D}"/>
    <cellStyle name="20% - Accent2 50 2 3" xfId="32739" xr:uid="{ECF1A955-8E80-4746-AB28-6FE9C1B99DDA}"/>
    <cellStyle name="20% - Accent2 50 3" xfId="22447" xr:uid="{C5AD0F4D-43F4-4DB4-B872-D08B70EF7A2D}"/>
    <cellStyle name="20% - Accent2 50 3 2" xfId="41450" xr:uid="{D1AEA51C-8625-4741-A756-14BDA9610F6B}"/>
    <cellStyle name="20% - Accent2 50 4" xfId="31271" xr:uid="{AD00C23D-26E3-44EB-B30D-95C948CB3379}"/>
    <cellStyle name="20% - Accent2 51" xfId="13623" xr:uid="{F1421C72-4F2A-47FC-B742-133CA89A5665}"/>
    <cellStyle name="20% - Accent2 51 2" xfId="18995" xr:uid="{90A4AA6A-C017-4451-A550-59086DCEE51A}"/>
    <cellStyle name="20% - Accent2 51 2 2" xfId="25984" xr:uid="{0A427517-383A-4FE1-B5F1-37CDE5C2FC33}"/>
    <cellStyle name="20% - Accent2 51 2 2 2" xfId="42845" xr:uid="{3BCE91F8-AC7C-47AB-9F4C-C5717212BBF8}"/>
    <cellStyle name="20% - Accent2 51 2 3" xfId="32740" xr:uid="{CD611DC4-48D0-41EE-986A-16C5DBC09E29}"/>
    <cellStyle name="20% - Accent2 51 3" xfId="22448" xr:uid="{669357E0-30AD-4C86-9AC6-447B199A9468}"/>
    <cellStyle name="20% - Accent2 51 3 2" xfId="41451" xr:uid="{9A97C9FD-D794-4848-B55D-8CF13B4BE7DA}"/>
    <cellStyle name="20% - Accent2 51 4" xfId="31272" xr:uid="{C429A20E-BD8D-44D4-89FF-08ADC92D51FF}"/>
    <cellStyle name="20% - Accent2 52" xfId="13624" xr:uid="{90909638-3BD6-430E-BA3A-BB93C4C745B1}"/>
    <cellStyle name="20% - Accent2 52 2" xfId="18996" xr:uid="{4D29E48A-8D44-4392-9E81-D7BAB2465028}"/>
    <cellStyle name="20% - Accent2 52 2 2" xfId="25985" xr:uid="{AC93E536-7785-4F06-8105-F45B2D842ADA}"/>
    <cellStyle name="20% - Accent2 52 2 2 2" xfId="42846" xr:uid="{E9C78E70-29EE-47BE-A9E7-FE8F51BF3C62}"/>
    <cellStyle name="20% - Accent2 52 2 3" xfId="32741" xr:uid="{14199590-305D-47F5-93FB-57E681E82989}"/>
    <cellStyle name="20% - Accent2 52 3" xfId="22449" xr:uid="{6BA93DA1-8813-42E5-9D5A-BFD1103CC1AC}"/>
    <cellStyle name="20% - Accent2 52 3 2" xfId="41452" xr:uid="{8B0465B9-644C-4A51-9797-11BD01F757A6}"/>
    <cellStyle name="20% - Accent2 52 4" xfId="31273" xr:uid="{C4660A92-A810-482F-BF03-5AFD266B571B}"/>
    <cellStyle name="20% - Accent2 53" xfId="13625" xr:uid="{0369B3D8-1A80-4CEB-BC5A-1F2BDECAD43C}"/>
    <cellStyle name="20% - Accent2 53 2" xfId="18997" xr:uid="{327987AE-1ADB-42C6-9033-C58C35805A53}"/>
    <cellStyle name="20% - Accent2 53 2 2" xfId="25986" xr:uid="{89FFBE6F-AA2D-418E-A191-1552BAC8D9AE}"/>
    <cellStyle name="20% - Accent2 53 2 2 2" xfId="42847" xr:uid="{5643926B-ECF5-48A0-BA04-FFCC94EF6E95}"/>
    <cellStyle name="20% - Accent2 53 2 3" xfId="32742" xr:uid="{A22C4C8F-C373-44EF-81A9-8EA1AF699094}"/>
    <cellStyle name="20% - Accent2 53 3" xfId="22450" xr:uid="{3A2A0617-7AC3-4117-8383-552386A896C5}"/>
    <cellStyle name="20% - Accent2 53 3 2" xfId="41453" xr:uid="{242AC70F-DD77-49A4-8203-2828C050A1EE}"/>
    <cellStyle name="20% - Accent2 53 4" xfId="31274" xr:uid="{F3B81818-BC5F-4590-A9D5-3C1818D7E687}"/>
    <cellStyle name="20% - Accent2 54" xfId="13626" xr:uid="{81275874-31D0-4A12-81B9-947C8079EB5B}"/>
    <cellStyle name="20% - Accent2 54 2" xfId="18998" xr:uid="{3AD60717-4962-45B1-A0D6-0624BC9FCE27}"/>
    <cellStyle name="20% - Accent2 54 2 2" xfId="25987" xr:uid="{846D434B-69A2-485C-8DC4-3CB70146B0E5}"/>
    <cellStyle name="20% - Accent2 54 2 2 2" xfId="42848" xr:uid="{0432B1DC-60A4-4A11-A16A-F678CAAA14DF}"/>
    <cellStyle name="20% - Accent2 54 2 3" xfId="32743" xr:uid="{08D6C9B0-E099-40D8-AB74-5F1282B9F9CC}"/>
    <cellStyle name="20% - Accent2 54 3" xfId="22451" xr:uid="{AB3DDB62-2DF0-4B40-BEC1-0A839A7D2DAA}"/>
    <cellStyle name="20% - Accent2 54 3 2" xfId="41454" xr:uid="{8C89817F-0343-4AA3-B278-CCD0B463B9D9}"/>
    <cellStyle name="20% - Accent2 54 4" xfId="31275" xr:uid="{B66E71E1-0FB1-47B7-A9DA-F97A9CEA23E3}"/>
    <cellStyle name="20% - Accent2 55" xfId="13627" xr:uid="{8BDDFD42-0927-469B-83E1-593FA2056F4D}"/>
    <cellStyle name="20% - Accent2 55 2" xfId="18999" xr:uid="{D435012A-FE99-4BD7-8498-72A27627C981}"/>
    <cellStyle name="20% - Accent2 55 2 2" xfId="25988" xr:uid="{8A592994-E022-4AAB-ABBE-F0916A2727E4}"/>
    <cellStyle name="20% - Accent2 55 2 2 2" xfId="42849" xr:uid="{6CF79366-E2C0-4AB9-867C-675F52A285D2}"/>
    <cellStyle name="20% - Accent2 55 2 3" xfId="32744" xr:uid="{932DFFA5-E809-403F-ACC3-15612D69A4DA}"/>
    <cellStyle name="20% - Accent2 55 3" xfId="22452" xr:uid="{49968F2B-81CE-4554-9BF4-2E07C48CA75C}"/>
    <cellStyle name="20% - Accent2 55 3 2" xfId="41455" xr:uid="{3580D665-B74D-4D8F-82D1-6B8295B84767}"/>
    <cellStyle name="20% - Accent2 55 4" xfId="31276" xr:uid="{952A39E9-1A2B-457E-9FC3-CB2DF15268AD}"/>
    <cellStyle name="20% - Accent2 56" xfId="13628" xr:uid="{C7DCD4CC-9494-42AC-B65D-5EDC909D3978}"/>
    <cellStyle name="20% - Accent2 56 2" xfId="19000" xr:uid="{60C35183-74B0-4348-BAD7-8C51936607A2}"/>
    <cellStyle name="20% - Accent2 56 2 2" xfId="25989" xr:uid="{44B6FA17-5883-4AA7-9A3D-12FEDAE9DDF5}"/>
    <cellStyle name="20% - Accent2 56 2 2 2" xfId="42850" xr:uid="{784C36D5-3AAE-4930-9E99-DE268E113B86}"/>
    <cellStyle name="20% - Accent2 56 2 3" xfId="32745" xr:uid="{3B5C805A-F5B8-47E3-8614-F1D8A3396568}"/>
    <cellStyle name="20% - Accent2 56 3" xfId="22453" xr:uid="{5F9142E8-4436-42CF-A38A-E30BC6C00D07}"/>
    <cellStyle name="20% - Accent2 56 3 2" xfId="41456" xr:uid="{EB4ACB85-E953-4437-B5B3-9B6A5EB939E3}"/>
    <cellStyle name="20% - Accent2 56 4" xfId="31277" xr:uid="{4C0A3900-5988-45D7-A909-6BEE34B83DEF}"/>
    <cellStyle name="20% - Accent2 57" xfId="13629" xr:uid="{1F5B68BF-1BC2-4BB2-B787-6C779B462860}"/>
    <cellStyle name="20% - Accent2 57 2" xfId="19001" xr:uid="{30E5E8B9-B239-4E4F-A17F-646A08401C48}"/>
    <cellStyle name="20% - Accent2 57 2 2" xfId="25990" xr:uid="{191FCA49-92B7-44D9-89D3-AEB6746E8611}"/>
    <cellStyle name="20% - Accent2 57 2 2 2" xfId="42851" xr:uid="{920DCD72-4392-47B3-B73D-933CEFFF2521}"/>
    <cellStyle name="20% - Accent2 57 2 3" xfId="32746" xr:uid="{CFC6C2A9-B09C-4494-B455-5991850CB2D3}"/>
    <cellStyle name="20% - Accent2 57 3" xfId="22454" xr:uid="{44A031FC-15F1-447C-B969-27E69A230F8E}"/>
    <cellStyle name="20% - Accent2 57 3 2" xfId="41457" xr:uid="{44D4BDDF-6B56-4C50-8699-F7A37D26E7EB}"/>
    <cellStyle name="20% - Accent2 57 4" xfId="31278" xr:uid="{E52F15F9-9D84-4A76-8970-35DF82CD9732}"/>
    <cellStyle name="20% - Accent2 58" xfId="13630" xr:uid="{1B4AC0A0-6F09-427E-A8B8-E63DEE960BF4}"/>
    <cellStyle name="20% - Accent2 58 2" xfId="19002" xr:uid="{76129152-D434-400D-BBA8-2C77E700BF60}"/>
    <cellStyle name="20% - Accent2 58 2 2" xfId="25991" xr:uid="{C9D88035-1FDC-4DDD-A9A7-347D0EDCD10D}"/>
    <cellStyle name="20% - Accent2 58 2 2 2" xfId="42852" xr:uid="{E52A9F2B-3E6E-4282-9F6D-4734B2EF451B}"/>
    <cellStyle name="20% - Accent2 58 2 3" xfId="32747" xr:uid="{889EE871-EED9-43A0-99B6-2C9504735E26}"/>
    <cellStyle name="20% - Accent2 58 3" xfId="22455" xr:uid="{7A2D0C9C-D21D-4A49-A3A2-66AA8C259BE1}"/>
    <cellStyle name="20% - Accent2 58 3 2" xfId="41458" xr:uid="{015929CF-07C7-4546-8EC2-F843B7EB80B5}"/>
    <cellStyle name="20% - Accent2 58 4" xfId="31279" xr:uid="{4A0778FA-8A16-4CAD-80F2-6A83638B34C9}"/>
    <cellStyle name="20% - Accent2 59" xfId="13631" xr:uid="{8F3B5978-F131-4765-BB35-4AC71AE718A1}"/>
    <cellStyle name="20% - Accent2 59 2" xfId="19003" xr:uid="{89F938A2-C7AC-430F-9717-92552F2185D8}"/>
    <cellStyle name="20% - Accent2 59 2 2" xfId="25992" xr:uid="{D35BFF15-DD83-4B15-9516-F92BD8C8124B}"/>
    <cellStyle name="20% - Accent2 59 2 2 2" xfId="42853" xr:uid="{7E5BE4D3-1033-40E8-ADCA-D2E936896193}"/>
    <cellStyle name="20% - Accent2 59 2 3" xfId="32748" xr:uid="{B14D4C0A-EABE-419C-84B2-43AE1879597B}"/>
    <cellStyle name="20% - Accent2 59 3" xfId="22456" xr:uid="{D4FBB21A-DC9B-4FCD-96A0-195A6B2913D9}"/>
    <cellStyle name="20% - Accent2 59 3 2" xfId="41459" xr:uid="{68ABF87E-69A0-4E16-9C67-1F2C76B7C869}"/>
    <cellStyle name="20% - Accent2 59 4" xfId="31280" xr:uid="{69601C05-2F95-44A7-B030-49772A7F80D7}"/>
    <cellStyle name="20% - Accent2 6" xfId="11032" xr:uid="{9E6AFE8E-F5F7-45AF-8DD8-B47A52A439EB}"/>
    <cellStyle name="20% - Accent2 6 10" xfId="56253" xr:uid="{F446A9FA-5230-4CE1-9098-B94E13C676DB}"/>
    <cellStyle name="20% - Accent2 6 11" xfId="56561" xr:uid="{4E094E36-4E69-497F-945D-41C53CBFFFD7}"/>
    <cellStyle name="20% - Accent2 6 2" xfId="11419" xr:uid="{F46B99BF-24BF-42D3-9815-376254F9A124}"/>
    <cellStyle name="20% - Accent2 6 2 10" xfId="56618" xr:uid="{40923A89-461E-4DB1-86A8-DAEAEA9A195D}"/>
    <cellStyle name="20% - Accent2 6 2 2" xfId="11711" xr:uid="{59F12AE5-E917-4CE7-B959-33750F65A8DA}"/>
    <cellStyle name="20% - Accent2 6 2 2 2" xfId="12370" xr:uid="{CA04DCDD-F7B2-4C1D-80C9-881AF3143C79}"/>
    <cellStyle name="20% - Accent2 6 2 2 2 2" xfId="18729" xr:uid="{B8FB31E3-FC53-4179-A6A8-3ECAC4B5FE7C}"/>
    <cellStyle name="20% - Accent2 6 2 2 2 2 2" xfId="25724" xr:uid="{D510F911-42E8-4D54-878D-C5A3EEC838C7}"/>
    <cellStyle name="20% - Accent2 6 2 2 2 2 2 2" xfId="42854" xr:uid="{6E7B8D7B-FAC0-4787-A3B3-14D014896DD7}"/>
    <cellStyle name="20% - Accent2 6 2 2 2 2 3" xfId="32749" xr:uid="{F8E8F004-5755-4EFD-AB87-CBD2FAA5ED98}"/>
    <cellStyle name="20% - Accent2 6 2 2 2 3" xfId="22211" xr:uid="{2BB8F6B3-1589-4099-B0F0-BB7D43A61C86}"/>
    <cellStyle name="20% - Accent2 6 2 2 2 3 2" xfId="40358" xr:uid="{2D945C1A-4B67-4A0D-B902-A1391C9C22D4}"/>
    <cellStyle name="20% - Accent2 6 2 2 2 4" xfId="30212" xr:uid="{25864710-CC56-4D7B-8D9B-7A1709C247B3}"/>
    <cellStyle name="20% - Accent2 6 2 2 3" xfId="17299" xr:uid="{10BFA26C-07F2-4BFC-BB39-13B728D6212A}"/>
    <cellStyle name="20% - Accent2 6 2 2 3 2" xfId="20840" xr:uid="{24602C74-618D-4EDE-89D8-EC671BD33C27}"/>
    <cellStyle name="20% - Accent2 6 2 2 3 2 2" xfId="27819" xr:uid="{F356D442-C0CA-4470-95CA-6E493E495FBA}"/>
    <cellStyle name="20% - Accent2 6 2 2 3 2 2 2" xfId="42856" xr:uid="{E9F2A54B-5F39-48DC-93A8-3534F647B8BB}"/>
    <cellStyle name="20% - Accent2 6 2 2 3 2 3" xfId="32751" xr:uid="{8932FB40-7130-46BD-97D7-159164A9DE0F}"/>
    <cellStyle name="20% - Accent2 6 2 2 3 3" xfId="24383" xr:uid="{81B6D034-ED3F-4016-A68A-5B01D3D9ED7F}"/>
    <cellStyle name="20% - Accent2 6 2 2 3 3 2" xfId="42855" xr:uid="{E411D342-B447-4480-B4BE-847AC9711F8E}"/>
    <cellStyle name="20% - Accent2 6 2 2 3 4" xfId="32750" xr:uid="{1016DCFD-65EA-4F3F-A286-507FDCB7E1E9}"/>
    <cellStyle name="20% - Accent2 6 2 2 4" xfId="18139" xr:uid="{896AC081-9F5F-4731-8DDA-B1E98DEB35FE}"/>
    <cellStyle name="20% - Accent2 6 2 2 4 2" xfId="25134" xr:uid="{5017B6FF-5039-4054-BD4C-8FCCC5F7CA04}"/>
    <cellStyle name="20% - Accent2 6 2 2 4 2 2" xfId="42857" xr:uid="{1AE8037B-6D24-4197-A9E9-1044D64AA3AD}"/>
    <cellStyle name="20% - Accent2 6 2 2 4 3" xfId="32752" xr:uid="{272B8C6C-466A-41DF-B47C-3F98DEB1C797}"/>
    <cellStyle name="20% - Accent2 6 2 2 5" xfId="21646" xr:uid="{8345235B-797E-487A-BB20-508B2AEB5B47}"/>
    <cellStyle name="20% - Accent2 6 2 2 5 2" xfId="40357" xr:uid="{88E28C7E-579A-433D-B260-0E0CF73011A3}"/>
    <cellStyle name="20% - Accent2 6 2 2 6" xfId="30211" xr:uid="{10DE3C58-7A27-43FB-89F1-CA54AA323424}"/>
    <cellStyle name="20% - Accent2 6 2 3" xfId="12087" xr:uid="{1B6CD868-C5AC-4B50-AE66-1967932DB44E}"/>
    <cellStyle name="20% - Accent2 6 2 3 2" xfId="18446" xr:uid="{CAF9D7F4-41E1-4873-953C-7EE03CC968CC}"/>
    <cellStyle name="20% - Accent2 6 2 3 2 2" xfId="25441" xr:uid="{B332F0FD-CC12-4BFB-A732-EFB570C1DE6E}"/>
    <cellStyle name="20% - Accent2 6 2 3 2 2 2" xfId="42858" xr:uid="{C1E8F61D-DE9D-45A7-B634-D749D110E375}"/>
    <cellStyle name="20% - Accent2 6 2 3 2 3" xfId="32753" xr:uid="{D492657A-9741-4F8F-B854-56ECB26DB2B4}"/>
    <cellStyle name="20% - Accent2 6 2 3 3" xfId="21935" xr:uid="{B26DD6B8-4B3C-4768-9CEB-0F68CB61B208}"/>
    <cellStyle name="20% - Accent2 6 2 3 3 2" xfId="40359" xr:uid="{F8ACEC55-E9C3-4FD7-AA92-1DBD73DE0BD1}"/>
    <cellStyle name="20% - Accent2 6 2 3 4" xfId="30213" xr:uid="{B78D8090-13CA-4CF8-861D-4AA9D3DE0832}"/>
    <cellStyle name="20% - Accent2 6 2 4" xfId="16544" xr:uid="{4FE01C3F-2E03-4FFE-AE47-695545FC2453}"/>
    <cellStyle name="20% - Accent2 6 2 4 2" xfId="20200" xr:uid="{06D59DF2-F2E1-4BDE-887B-B58E2B6E05FF}"/>
    <cellStyle name="20% - Accent2 6 2 4 2 2" xfId="27179" xr:uid="{A86F900C-BD09-4C3B-82F2-4C39CDA217F6}"/>
    <cellStyle name="20% - Accent2 6 2 4 2 2 2" xfId="42860" xr:uid="{2783809B-9AFD-4C19-8792-05B600593CE8}"/>
    <cellStyle name="20% - Accent2 6 2 4 2 3" xfId="32755" xr:uid="{4219ECB5-BA9C-4A29-A8E1-24C16E46F025}"/>
    <cellStyle name="20% - Accent2 6 2 4 3" xfId="23749" xr:uid="{F66A4647-7704-41A0-A830-8ECF3AE0E67A}"/>
    <cellStyle name="20% - Accent2 6 2 4 3 2" xfId="42859" xr:uid="{CCF9EAA0-C6C0-4F1F-A23D-0C569DE0BDFB}"/>
    <cellStyle name="20% - Accent2 6 2 4 4" xfId="32754" xr:uid="{FF94E286-37B0-449B-B58E-84DB6751982A}"/>
    <cellStyle name="20% - Accent2 6 2 5" xfId="17860" xr:uid="{9554344C-5F00-4CD1-96A7-15B241C7F969}"/>
    <cellStyle name="20% - Accent2 6 2 5 2" xfId="24855" xr:uid="{7BC69ED5-B85A-4FBC-AB96-9B9653D9AD65}"/>
    <cellStyle name="20% - Accent2 6 2 5 2 2" xfId="42861" xr:uid="{FC121086-D5B9-4B4F-8A1E-DD0F48BCFCFF}"/>
    <cellStyle name="20% - Accent2 6 2 5 3" xfId="32756" xr:uid="{446866B6-2CD4-437A-933B-FF49CE30ACE7}"/>
    <cellStyle name="20% - Accent2 6 2 6" xfId="21370" xr:uid="{0C79082E-4D93-4693-A48D-CD422782C4F7}"/>
    <cellStyle name="20% - Accent2 6 2 6 2" xfId="39662" xr:uid="{5C455A54-17AC-4894-BF75-2DE235FA5DA2}"/>
    <cellStyle name="20% - Accent2 6 2 7" xfId="28864" xr:uid="{DB08BA58-F83F-44BC-955B-D915AF1056CB}"/>
    <cellStyle name="20% - Accent2 6 2 8" xfId="56025" xr:uid="{264399BA-B94F-4056-B6A7-E8ECBF135780}"/>
    <cellStyle name="20% - Accent2 6 2 9" xfId="56361" xr:uid="{4AAEB3E8-14B0-491A-B7CE-DAA35908F0B1}"/>
    <cellStyle name="20% - Accent2 6 3" xfId="11572" xr:uid="{2237E7C9-A73D-4479-9420-E3E751006660}"/>
    <cellStyle name="20% - Accent2 6 3 2" xfId="12232" xr:uid="{46F76D1E-3B39-4396-B090-DFDCF746E580}"/>
    <cellStyle name="20% - Accent2 6 3 2 2" xfId="18591" xr:uid="{4C3D5EC8-2BCD-422D-87E3-6F64C750B154}"/>
    <cellStyle name="20% - Accent2 6 3 2 2 2" xfId="25586" xr:uid="{6838BCAE-DAC5-412D-A55B-9D5D4FD5DF9E}"/>
    <cellStyle name="20% - Accent2 6 3 2 2 2 2" xfId="42862" xr:uid="{49D599A8-FD6A-4707-B03E-F1CB50D21B03}"/>
    <cellStyle name="20% - Accent2 6 3 2 2 3" xfId="32757" xr:uid="{2E87AB9D-3E7C-486B-9EDD-69B6F46FAF9F}"/>
    <cellStyle name="20% - Accent2 6 3 2 3" xfId="22075" xr:uid="{5854E724-2888-48B9-8B64-B3F6703C25C4}"/>
    <cellStyle name="20% - Accent2 6 3 2 3 2" xfId="40361" xr:uid="{3AA012AA-1279-47A3-AF47-645BF08684AD}"/>
    <cellStyle name="20% - Accent2 6 3 2 4" xfId="30215" xr:uid="{FB31D587-33B2-46C9-A3B2-1BA79E5DEAD0}"/>
    <cellStyle name="20% - Accent2 6 3 3" xfId="16978" xr:uid="{E573B8CC-58EC-4A17-9EE1-579291266E32}"/>
    <cellStyle name="20% - Accent2 6 3 3 2" xfId="20530" xr:uid="{E97370F7-3300-49E2-871B-B3080F0EEF2C}"/>
    <cellStyle name="20% - Accent2 6 3 3 2 2" xfId="27509" xr:uid="{4B1C34B6-E88C-4B63-82F1-0B6F0BD3CBA3}"/>
    <cellStyle name="20% - Accent2 6 3 3 2 2 2" xfId="42864" xr:uid="{EE863CE1-37FE-42BB-B8AC-F2AEC79CC762}"/>
    <cellStyle name="20% - Accent2 6 3 3 2 3" xfId="32759" xr:uid="{4FD4C27C-19C4-49C3-9FCF-F3BF158F8658}"/>
    <cellStyle name="20% - Accent2 6 3 3 3" xfId="24073" xr:uid="{921C1C4B-B040-4FC7-93D9-E66C56B67E8D}"/>
    <cellStyle name="20% - Accent2 6 3 3 3 2" xfId="42863" xr:uid="{4A708CB5-F329-4C0C-B38D-039FBB0D45A9}"/>
    <cellStyle name="20% - Accent2 6 3 3 4" xfId="32758" xr:uid="{31F78031-34AA-4E9F-AC18-7AF442F95874}"/>
    <cellStyle name="20% - Accent2 6 3 4" xfId="18000" xr:uid="{F9F0953B-6B61-40D6-A542-BA00B10A63FE}"/>
    <cellStyle name="20% - Accent2 6 3 4 2" xfId="24995" xr:uid="{122A588E-13AD-4247-B33F-AA2A3C48D700}"/>
    <cellStyle name="20% - Accent2 6 3 4 2 2" xfId="42865" xr:uid="{17829562-3613-4544-9FD7-D3CB1061206A}"/>
    <cellStyle name="20% - Accent2 6 3 4 3" xfId="32760" xr:uid="{8EA8527A-9D1A-46E8-8D4E-8ED492023557}"/>
    <cellStyle name="20% - Accent2 6 3 5" xfId="21510" xr:uid="{71B0AE2A-8A66-46CD-9214-819CDAB9C6DA}"/>
    <cellStyle name="20% - Accent2 6 3 5 2" xfId="40360" xr:uid="{E5649B10-402C-4B29-945E-74DFDE35C838}"/>
    <cellStyle name="20% - Accent2 6 3 6" xfId="30214" xr:uid="{393F5463-573C-4957-A165-2FCD70C94889}"/>
    <cellStyle name="20% - Accent2 6 4" xfId="11931" xr:uid="{95C2EAE3-6F93-4D16-A4F0-22E8D1AD866C}"/>
    <cellStyle name="20% - Accent2 6 4 2" xfId="18295" xr:uid="{888482CA-6D5C-4EC2-AEA7-483897D698B5}"/>
    <cellStyle name="20% - Accent2 6 4 2 2" xfId="25290" xr:uid="{A6645E30-85E1-4D0C-8A51-B4A9DF1BB06B}"/>
    <cellStyle name="20% - Accent2 6 4 2 2 2" xfId="42866" xr:uid="{C6F2AF12-AEA6-4F65-BAAD-F4C467535D45}"/>
    <cellStyle name="20% - Accent2 6 4 2 3" xfId="32761" xr:uid="{C00479D8-F929-413D-9041-E2B25DC9F635}"/>
    <cellStyle name="20% - Accent2 6 4 3" xfId="21798" xr:uid="{1E73C866-1BDA-4F5D-BE6F-E05E5CA4F318}"/>
    <cellStyle name="20% - Accent2 6 4 3 2" xfId="40362" xr:uid="{6A8D7847-A6E6-4AF6-9CDF-964C16AD2E1F}"/>
    <cellStyle name="20% - Accent2 6 4 4" xfId="30216" xr:uid="{DF0019A6-24FE-4305-AF05-AD7077317F6D}"/>
    <cellStyle name="20% - Accent2 6 5" xfId="16016" xr:uid="{3EAD0097-764F-47CB-885F-B2C75C6D2DF7}"/>
    <cellStyle name="20% - Accent2 6 5 2" xfId="19881" xr:uid="{0D2E9EDC-A8DB-4ACF-8C9B-4B416B748229}"/>
    <cellStyle name="20% - Accent2 6 5 2 2" xfId="26860" xr:uid="{F2EAFFBB-932A-4C8E-8AB5-3B8D7F3E14E3}"/>
    <cellStyle name="20% - Accent2 6 5 2 2 2" xfId="42868" xr:uid="{C0136843-426A-411A-9C93-2CE184ECE412}"/>
    <cellStyle name="20% - Accent2 6 5 2 3" xfId="32763" xr:uid="{0B8AEAE1-F3FF-46A6-8582-9ACABA1F9649}"/>
    <cellStyle name="20% - Accent2 6 5 3" xfId="23437" xr:uid="{2ADB6582-74EA-4102-8CF1-B6621D954305}"/>
    <cellStyle name="20% - Accent2 6 5 3 2" xfId="42867" xr:uid="{46449967-B380-486D-A670-54E49FCB201E}"/>
    <cellStyle name="20% - Accent2 6 5 4" xfId="32762" xr:uid="{5D5CF849-A9BF-42FC-833D-C7DEE04FCAA0}"/>
    <cellStyle name="20% - Accent2 6 6" xfId="17722" xr:uid="{C06D6D04-BEC8-4749-BFF9-F74F6A0E6C02}"/>
    <cellStyle name="20% - Accent2 6 6 2" xfId="24717" xr:uid="{9F6D5311-6793-4901-A05A-6798FDDC2ECC}"/>
    <cellStyle name="20% - Accent2 6 6 2 2" xfId="42869" xr:uid="{62ED3C63-CCE6-49C7-AC44-D14173057320}"/>
    <cellStyle name="20% - Accent2 6 6 3" xfId="32764" xr:uid="{5EBF50D3-9A4F-486A-8E9E-F6B193BEFE7E}"/>
    <cellStyle name="20% - Accent2 6 7" xfId="21234" xr:uid="{85F16D93-37FA-4DDA-88A6-50309A71F0B7}"/>
    <cellStyle name="20% - Accent2 6 7 2" xfId="39661" xr:uid="{39EE1CBA-302E-4557-BB5B-063B41E3AB01}"/>
    <cellStyle name="20% - Accent2 6 8" xfId="28863" xr:uid="{089A0687-2C8F-42BF-9FE8-03DC86DD8CC7}"/>
    <cellStyle name="20% - Accent2 6 9" xfId="55880" xr:uid="{3D2C4BF7-41C4-4257-A772-FBAD37E1930F}"/>
    <cellStyle name="20% - Accent2 60" xfId="13632" xr:uid="{18E5FC08-9473-4C1C-82E4-A55168CA9BD0}"/>
    <cellStyle name="20% - Accent2 60 2" xfId="19004" xr:uid="{EF14FF4A-4B92-4FFB-81C4-28D8F4DA435F}"/>
    <cellStyle name="20% - Accent2 60 2 2" xfId="25993" xr:uid="{09427D0E-9561-43AA-817B-25EB7A654FC5}"/>
    <cellStyle name="20% - Accent2 60 2 2 2" xfId="42870" xr:uid="{1DDB613B-8576-418E-8720-70A7E66E6188}"/>
    <cellStyle name="20% - Accent2 60 2 3" xfId="32765" xr:uid="{E560FB6C-56CF-4681-912A-476544CD5A85}"/>
    <cellStyle name="20% - Accent2 60 3" xfId="22457" xr:uid="{5C578354-F964-4B4C-843D-D9D4AE749A2A}"/>
    <cellStyle name="20% - Accent2 60 3 2" xfId="41460" xr:uid="{E439BAF2-14BB-491D-8BA5-AFBFAE536AAB}"/>
    <cellStyle name="20% - Accent2 60 4" xfId="31281" xr:uid="{7CC9D24F-CEC5-449D-A872-C5E9A7B09B3D}"/>
    <cellStyle name="20% - Accent2 61" xfId="13633" xr:uid="{E19FD172-A385-4188-B868-71F981082371}"/>
    <cellStyle name="20% - Accent2 61 2" xfId="19005" xr:uid="{37AF371A-4480-4A75-B190-36CDBBB0A6FE}"/>
    <cellStyle name="20% - Accent2 61 2 2" xfId="25994" xr:uid="{1577761E-714A-48D3-AE6D-DD3CB1F95C33}"/>
    <cellStyle name="20% - Accent2 61 2 2 2" xfId="42871" xr:uid="{BD076915-F3EF-4959-ABC6-D154BBE88316}"/>
    <cellStyle name="20% - Accent2 61 2 3" xfId="32766" xr:uid="{3E3CAD98-03C2-4C97-A57D-559CF8BD8BA5}"/>
    <cellStyle name="20% - Accent2 61 3" xfId="22458" xr:uid="{B2CB1B08-0E9F-4D6D-BB3B-A4A466BB57DD}"/>
    <cellStyle name="20% - Accent2 61 3 2" xfId="41461" xr:uid="{5E9494D1-B00C-4EEF-B859-CE7C75663BEE}"/>
    <cellStyle name="20% - Accent2 61 4" xfId="31282" xr:uid="{6DDD6184-36EE-45B0-A596-AB31F157B3D3}"/>
    <cellStyle name="20% - Accent2 62" xfId="13634" xr:uid="{5B6B6DCF-CBC2-48D6-A6DB-210C4A7A71D5}"/>
    <cellStyle name="20% - Accent2 62 2" xfId="19006" xr:uid="{466038B0-75A6-4066-85D8-7EEDCAD99914}"/>
    <cellStyle name="20% - Accent2 62 2 2" xfId="25995" xr:uid="{82177059-72D3-49F2-AB39-EDC296753D07}"/>
    <cellStyle name="20% - Accent2 62 2 2 2" xfId="42872" xr:uid="{1F2E3F33-6F64-47DF-BAE4-68F34DBCF4C1}"/>
    <cellStyle name="20% - Accent2 62 2 3" xfId="32767" xr:uid="{C56CAFA4-B658-4B49-84CE-2D1FFB347E95}"/>
    <cellStyle name="20% - Accent2 62 3" xfId="22459" xr:uid="{4226CDB7-36DE-4D7C-9263-C36E3CCB2F04}"/>
    <cellStyle name="20% - Accent2 62 3 2" xfId="41462" xr:uid="{2F35B328-7575-48EC-98B3-09B3B465AB56}"/>
    <cellStyle name="20% - Accent2 62 4" xfId="31283" xr:uid="{E9F2AB02-2680-46F9-BB4A-CE837001E4B9}"/>
    <cellStyle name="20% - Accent2 63" xfId="17604" xr:uid="{1C65FF84-042F-4C63-B7C7-EDC44D609C32}"/>
    <cellStyle name="20% - Accent2 63 2" xfId="21112" xr:uid="{AF58A99A-1268-492D-9A16-A06A2678426E}"/>
    <cellStyle name="20% - Accent2 63 2 2" xfId="28091" xr:uid="{9D6A9B8B-E1A6-4263-BAF4-C4B3568F78DD}"/>
    <cellStyle name="20% - Accent2 63 2 2 2" xfId="42873" xr:uid="{AB4F4BD8-9CC0-4F52-AE66-3474254310C6}"/>
    <cellStyle name="20% - Accent2 63 2 3" xfId="32768" xr:uid="{DB79FD5F-BD6C-4DAA-A662-9961F5EA9935}"/>
    <cellStyle name="20% - Accent2 63 3" xfId="24654" xr:uid="{36C8757B-426F-4550-8364-BBBB52909B8D}"/>
    <cellStyle name="20% - Accent2 63 4" xfId="31632" xr:uid="{CF03F76E-94B8-4F39-9535-1EA0564E38D5}"/>
    <cellStyle name="20% - Accent2 64" xfId="17633" xr:uid="{9DCCFB76-0478-46F7-96CA-5B2A9E10D5C0}"/>
    <cellStyle name="20% - Accent2 65" xfId="21154" xr:uid="{B0F0E3F7-75B7-4404-9AAE-2D196914A7F6}"/>
    <cellStyle name="20% - Accent2 65 2" xfId="29045" xr:uid="{3EC24D79-C989-4A19-9F8B-C8E7D476B4F1}"/>
    <cellStyle name="20% - Accent2 66" xfId="10522" xr:uid="{95404D86-DD56-444A-BFE1-D30C2D743FE6}"/>
    <cellStyle name="20% - Accent2 7" xfId="11054" xr:uid="{6498C71F-2967-4DC6-A133-646A458453BA}"/>
    <cellStyle name="20% - Accent2 7 10" xfId="56362" xr:uid="{AC75CB76-3837-4D0B-8A37-1362E5F1E9CF}"/>
    <cellStyle name="20% - Accent2 7 11" xfId="56619" xr:uid="{2214FB87-AED9-4174-A849-2B90C929BB30}"/>
    <cellStyle name="20% - Accent2 7 2" xfId="11434" xr:uid="{A51946E0-C5A4-44E5-9973-AFA19A2E726E}"/>
    <cellStyle name="20% - Accent2 7 2 10" xfId="56620" xr:uid="{C37CCFA1-3D7E-480E-B6B0-88B1C3D26531}"/>
    <cellStyle name="20% - Accent2 7 2 2" xfId="11725" xr:uid="{37947170-E33C-444F-99C1-B8685285CF77}"/>
    <cellStyle name="20% - Accent2 7 2 2 2" xfId="12384" xr:uid="{13EDBF79-5395-4696-A320-33EF01ED134C}"/>
    <cellStyle name="20% - Accent2 7 2 2 2 2" xfId="18743" xr:uid="{3C0B0C87-289C-4478-93C0-A1AD9081489D}"/>
    <cellStyle name="20% - Accent2 7 2 2 2 2 2" xfId="25738" xr:uid="{4FDA90BA-EEF1-4517-B9BB-8B68C9A7F5AB}"/>
    <cellStyle name="20% - Accent2 7 2 2 2 2 2 2" xfId="42874" xr:uid="{FC93577A-386C-4B82-9815-446FC5D42199}"/>
    <cellStyle name="20% - Accent2 7 2 2 2 2 3" xfId="32769" xr:uid="{0CF1845B-E59C-4E03-8DAB-AE71A26B5490}"/>
    <cellStyle name="20% - Accent2 7 2 2 2 3" xfId="22225" xr:uid="{31FDD991-511C-4121-AC77-BCF7C8167982}"/>
    <cellStyle name="20% - Accent2 7 2 2 2 3 2" xfId="40364" xr:uid="{48AAA30D-41AC-41EE-99E1-A727C6738130}"/>
    <cellStyle name="20% - Accent2 7 2 2 2 4" xfId="30218" xr:uid="{F9FE836D-45EF-4228-98E4-36443CEC9FD0}"/>
    <cellStyle name="20% - Accent2 7 2 2 3" xfId="17312" xr:uid="{C97ADA90-2DA2-4D30-AD72-50AA3D458CC9}"/>
    <cellStyle name="20% - Accent2 7 2 2 3 2" xfId="20853" xr:uid="{79417ABF-E440-4516-8E15-02ED30BED8C8}"/>
    <cellStyle name="20% - Accent2 7 2 2 3 2 2" xfId="27832" xr:uid="{8EC95ED2-83AB-4231-A41C-60F761059685}"/>
    <cellStyle name="20% - Accent2 7 2 2 3 2 2 2" xfId="42876" xr:uid="{2DBD7283-1AD9-416D-A4AA-C131E4D10ED8}"/>
    <cellStyle name="20% - Accent2 7 2 2 3 2 3" xfId="32771" xr:uid="{49871284-028F-4B17-96CD-D764767E810C}"/>
    <cellStyle name="20% - Accent2 7 2 2 3 3" xfId="24396" xr:uid="{52F242F6-22D3-4D13-899E-DE91B192E0C0}"/>
    <cellStyle name="20% - Accent2 7 2 2 3 3 2" xfId="42875" xr:uid="{DC7F4C9C-DE5D-4658-9B97-22C7E1F740C1}"/>
    <cellStyle name="20% - Accent2 7 2 2 3 4" xfId="32770" xr:uid="{543FA2CB-9E8D-4E39-8C29-503AC25042F3}"/>
    <cellStyle name="20% - Accent2 7 2 2 4" xfId="18153" xr:uid="{8A2D9C5A-7745-4436-B33A-D5E684FDB07C}"/>
    <cellStyle name="20% - Accent2 7 2 2 4 2" xfId="25148" xr:uid="{81D51B41-E807-4A09-96F8-C28AA56618B9}"/>
    <cellStyle name="20% - Accent2 7 2 2 4 2 2" xfId="42877" xr:uid="{F5459BB9-7078-4C08-85DF-2F5ABDE792D1}"/>
    <cellStyle name="20% - Accent2 7 2 2 4 3" xfId="32772" xr:uid="{BA9AEE73-FE20-488E-9938-ACB97993077A}"/>
    <cellStyle name="20% - Accent2 7 2 2 5" xfId="21660" xr:uid="{3DCF8284-A170-419E-B27F-4ED78FFA4095}"/>
    <cellStyle name="20% - Accent2 7 2 2 5 2" xfId="40363" xr:uid="{F2DEE505-4577-4A55-A768-C198BCBD8FB1}"/>
    <cellStyle name="20% - Accent2 7 2 2 6" xfId="30217" xr:uid="{12D2B21D-CA08-4ACD-881A-06E64300F3A2}"/>
    <cellStyle name="20% - Accent2 7 2 3" xfId="12101" xr:uid="{102122BA-D213-4021-85BB-FAA06A66C743}"/>
    <cellStyle name="20% - Accent2 7 2 3 2" xfId="18460" xr:uid="{C8668278-91DC-42EA-BDC8-9363DE0D22EC}"/>
    <cellStyle name="20% - Accent2 7 2 3 2 2" xfId="25455" xr:uid="{EEF17774-6117-4BA0-8113-A8A3D1AE4408}"/>
    <cellStyle name="20% - Accent2 7 2 3 2 2 2" xfId="42878" xr:uid="{A7470B3B-D5C6-4242-BD16-8856D2381D09}"/>
    <cellStyle name="20% - Accent2 7 2 3 2 3" xfId="32773" xr:uid="{625987D9-4904-49C5-931C-A4B0DAE80138}"/>
    <cellStyle name="20% - Accent2 7 2 3 3" xfId="21949" xr:uid="{A55F0173-856C-471D-A8E8-4B434A27F7D7}"/>
    <cellStyle name="20% - Accent2 7 2 3 3 2" xfId="40365" xr:uid="{B68509F7-2915-4C24-8CD6-924A25CF5197}"/>
    <cellStyle name="20% - Accent2 7 2 3 4" xfId="30219" xr:uid="{69AAF159-EC18-48D7-BCB6-485F3BA72B16}"/>
    <cellStyle name="20% - Accent2 7 2 4" xfId="16558" xr:uid="{33D563F9-F8E2-43AE-8083-C81C08D2AFCF}"/>
    <cellStyle name="20% - Accent2 7 2 4 2" xfId="20213" xr:uid="{173C6BBC-1C55-42ED-8730-24E15FE6F882}"/>
    <cellStyle name="20% - Accent2 7 2 4 2 2" xfId="27192" xr:uid="{49CA440B-7ED9-4B85-9967-F85CFA2FCCA2}"/>
    <cellStyle name="20% - Accent2 7 2 4 2 2 2" xfId="42880" xr:uid="{93E9B2DE-4D86-4439-A3D2-277B331E859D}"/>
    <cellStyle name="20% - Accent2 7 2 4 2 3" xfId="32775" xr:uid="{DA8F7530-0F5E-4B70-94D6-7E38CD5600A8}"/>
    <cellStyle name="20% - Accent2 7 2 4 3" xfId="23762" xr:uid="{B30744E5-B1F6-42F9-9E13-23E825DCDDF7}"/>
    <cellStyle name="20% - Accent2 7 2 4 3 2" xfId="42879" xr:uid="{64C4055D-6BA8-413A-98F7-52270DEB4464}"/>
    <cellStyle name="20% - Accent2 7 2 4 4" xfId="32774" xr:uid="{DFA3168D-6991-4EAC-BBC4-5BC7BCBA9E69}"/>
    <cellStyle name="20% - Accent2 7 2 5" xfId="17874" xr:uid="{CE0459D0-3A66-4077-996A-A88A651CE1F5}"/>
    <cellStyle name="20% - Accent2 7 2 5 2" xfId="24869" xr:uid="{3167D483-177A-48EF-80FE-55294D047D4E}"/>
    <cellStyle name="20% - Accent2 7 2 5 2 2" xfId="42881" xr:uid="{BE967AC3-27D2-49E3-919A-C430FFE33C03}"/>
    <cellStyle name="20% - Accent2 7 2 5 3" xfId="32776" xr:uid="{98C18907-D39D-4AF4-A94C-19A77A84015D}"/>
    <cellStyle name="20% - Accent2 7 2 6" xfId="21384" xr:uid="{5B2B484C-28D5-4EA1-9740-97D0BB21EE8A}"/>
    <cellStyle name="20% - Accent2 7 2 6 2" xfId="39664" xr:uid="{32C93BC9-4250-4D9C-82CF-A7FC352C30B7}"/>
    <cellStyle name="20% - Accent2 7 2 7" xfId="28866" xr:uid="{E3DD8E33-BA8A-45D3-85F9-0FC4F4E8EC24}"/>
    <cellStyle name="20% - Accent2 7 2 8" xfId="56027" xr:uid="{69EFAE24-9ACF-4DBF-8675-1C8E22C07F33}"/>
    <cellStyle name="20% - Accent2 7 2 9" xfId="56363" xr:uid="{D844C216-84EC-48D7-A739-1B1016E73FEF}"/>
    <cellStyle name="20% - Accent2 7 3" xfId="11586" xr:uid="{41ED01BB-DBB3-4AC7-8EBA-A015FEED948C}"/>
    <cellStyle name="20% - Accent2 7 3 2" xfId="12246" xr:uid="{CA6F2EFE-CC3E-4DFE-8FFB-85D361014172}"/>
    <cellStyle name="20% - Accent2 7 3 2 2" xfId="18605" xr:uid="{EA3B73E0-F48D-48FA-89A5-D320B5F6EDFE}"/>
    <cellStyle name="20% - Accent2 7 3 2 2 2" xfId="25600" xr:uid="{DC213A22-BBBE-4818-B434-2B274822CC13}"/>
    <cellStyle name="20% - Accent2 7 3 2 2 2 2" xfId="42882" xr:uid="{4E76F22D-19A3-4136-969E-30CE23C21148}"/>
    <cellStyle name="20% - Accent2 7 3 2 2 3" xfId="32777" xr:uid="{A51B30D1-A513-4804-A263-78E7305744EA}"/>
    <cellStyle name="20% - Accent2 7 3 2 3" xfId="22089" xr:uid="{435817F9-117B-42FD-9070-FEADEAFBA720}"/>
    <cellStyle name="20% - Accent2 7 3 2 3 2" xfId="40366" xr:uid="{8BC7A3B9-C0F3-499F-BC34-DCF16BF55321}"/>
    <cellStyle name="20% - Accent2 7 3 2 4" xfId="30220" xr:uid="{AD5F063B-22BA-4AB6-B40C-25E3CDE0C2B2}"/>
    <cellStyle name="20% - Accent2 7 3 3" xfId="16991" xr:uid="{6971C7BF-9073-4C81-A471-B8C8092B7A70}"/>
    <cellStyle name="20% - Accent2 7 3 3 2" xfId="20543" xr:uid="{517A45C9-0440-48B3-AC6F-6DE17A1E1D3D}"/>
    <cellStyle name="20% - Accent2 7 3 3 2 2" xfId="27522" xr:uid="{349BE139-CB63-4536-AAC7-B32E782A9519}"/>
    <cellStyle name="20% - Accent2 7 3 3 2 2 2" xfId="42884" xr:uid="{03DEDC48-E7E2-4958-ACD1-9FCFFFCB589B}"/>
    <cellStyle name="20% - Accent2 7 3 3 2 3" xfId="32779" xr:uid="{8E6E4CED-34F0-4013-8A2C-D647415F1A05}"/>
    <cellStyle name="20% - Accent2 7 3 3 3" xfId="24086" xr:uid="{23EDFB54-10A1-4E9F-B2CF-67AE9CF2E11E}"/>
    <cellStyle name="20% - Accent2 7 3 3 3 2" xfId="42883" xr:uid="{F7724A7D-BC4A-414E-B3D5-BE49D1BDB630}"/>
    <cellStyle name="20% - Accent2 7 3 3 4" xfId="32778" xr:uid="{19A26AA0-E450-4B64-9005-637B9E37C10A}"/>
    <cellStyle name="20% - Accent2 7 3 4" xfId="18014" xr:uid="{3777D657-4CE3-420C-93B0-662989CBB540}"/>
    <cellStyle name="20% - Accent2 7 3 4 2" xfId="25009" xr:uid="{D6F5AA14-5E8F-472B-ACFE-1312EACBE678}"/>
    <cellStyle name="20% - Accent2 7 3 4 2 2" xfId="42885" xr:uid="{AA8191A0-2E6D-4C5E-8CBC-F4A4C8659AEA}"/>
    <cellStyle name="20% - Accent2 7 3 4 3" xfId="32780" xr:uid="{4D3CC788-B748-45FF-8380-9A8F1EF44581}"/>
    <cellStyle name="20% - Accent2 7 3 5" xfId="21524" xr:uid="{244CCB48-FAAF-4972-B34D-FE4CDACA95EC}"/>
    <cellStyle name="20% - Accent2 7 3 5 2" xfId="39665" xr:uid="{3D4DCD98-1834-4414-830A-F378B48814D8}"/>
    <cellStyle name="20% - Accent2 7 3 6" xfId="28867" xr:uid="{19CD8C4D-CAAE-459F-9511-396D6EB9AE3C}"/>
    <cellStyle name="20% - Accent2 7 4" xfId="11946" xr:uid="{DE832754-EDB0-43B0-8F2C-3C46DC15D426}"/>
    <cellStyle name="20% - Accent2 7 4 2" xfId="18309" xr:uid="{B9EFEAA7-E05E-44EE-90E9-25E3940A16BC}"/>
    <cellStyle name="20% - Accent2 7 4 2 2" xfId="25304" xr:uid="{2F953BFB-4A3F-4E92-A0E1-B7C8D7B3142A}"/>
    <cellStyle name="20% - Accent2 7 4 2 2 2" xfId="42886" xr:uid="{58AFA1F3-C9BB-4171-BFB3-95B2ABF3513D}"/>
    <cellStyle name="20% - Accent2 7 4 2 3" xfId="32781" xr:uid="{5DDB2DBB-88C9-46B9-88FF-CF82F7335A2C}"/>
    <cellStyle name="20% - Accent2 7 4 3" xfId="21812" xr:uid="{56A51A41-970D-460F-88A6-FB1E3A68CA4B}"/>
    <cellStyle name="20% - Accent2 7 4 3 2" xfId="40367" xr:uid="{8AAE5A2D-5589-40DB-BB5C-01D306F841A0}"/>
    <cellStyle name="20% - Accent2 7 4 4" xfId="30221" xr:uid="{D0C59D5C-65FA-44EA-96AE-5D070D570107}"/>
    <cellStyle name="20% - Accent2 7 5" xfId="16034" xr:uid="{F24447FD-DC16-444D-BF25-BA23B634BD97}"/>
    <cellStyle name="20% - Accent2 7 5 2" xfId="19894" xr:uid="{53EC1E0D-8BF9-40FC-B6AF-D30797C9DCFB}"/>
    <cellStyle name="20% - Accent2 7 5 2 2" xfId="26873" xr:uid="{389BA61F-14AA-4482-BA9C-5A039100E347}"/>
    <cellStyle name="20% - Accent2 7 5 2 2 2" xfId="42888" xr:uid="{F18FDAB1-DA61-4869-A501-CE636F114ADF}"/>
    <cellStyle name="20% - Accent2 7 5 2 3" xfId="32783" xr:uid="{B9307788-A9B2-4489-8438-A596FBCE2A4C}"/>
    <cellStyle name="20% - Accent2 7 5 3" xfId="23450" xr:uid="{A7F808AC-8528-4F24-8513-CCEC7C9DFD00}"/>
    <cellStyle name="20% - Accent2 7 5 3 2" xfId="42887" xr:uid="{35838254-B239-4D68-9514-C13C304889D2}"/>
    <cellStyle name="20% - Accent2 7 5 4" xfId="32782" xr:uid="{445B39CE-B220-4ABD-8522-10C5214191C0}"/>
    <cellStyle name="20% - Accent2 7 6" xfId="17736" xr:uid="{D52D37C8-F2B4-488F-A082-98450BC40161}"/>
    <cellStyle name="20% - Accent2 7 6 2" xfId="24731" xr:uid="{FAEFB669-392D-494F-9B59-63591591205F}"/>
    <cellStyle name="20% - Accent2 7 6 2 2" xfId="42889" xr:uid="{6B6AC5FD-B3E8-455D-ADF1-21F41CC13ED8}"/>
    <cellStyle name="20% - Accent2 7 6 3" xfId="32784" xr:uid="{5D577BFC-9D3B-4842-8C12-6949F5141DA2}"/>
    <cellStyle name="20% - Accent2 7 7" xfId="21248" xr:uid="{121B0AAB-05D6-4CFD-A010-3672AB3621F3}"/>
    <cellStyle name="20% - Accent2 7 7 2" xfId="39663" xr:uid="{2BF60CEF-4452-4AD1-8FF6-549B0C9AE77B}"/>
    <cellStyle name="20% - Accent2 7 8" xfId="28865" xr:uid="{DD0C2AD9-6884-4905-9244-F2F780E35141}"/>
    <cellStyle name="20% - Accent2 7 9" xfId="56026" xr:uid="{9773C23A-CCD1-46ED-93F8-BB3B12642A40}"/>
    <cellStyle name="20% - Accent2 8" xfId="11077" xr:uid="{EFC494A2-5F9B-441A-90FC-DF5CEEC2CBDC}"/>
    <cellStyle name="20% - Accent2 8 10" xfId="56364" xr:uid="{26C59A04-0ECC-426B-9F0E-1305A4949007}"/>
    <cellStyle name="20% - Accent2 8 11" xfId="56621" xr:uid="{85FDB51A-A109-4593-A975-170C88410C34}"/>
    <cellStyle name="20% - Accent2 8 2" xfId="11449" xr:uid="{DFF251F3-F936-48F7-A736-C09273141692}"/>
    <cellStyle name="20% - Accent2 8 2 10" xfId="56622" xr:uid="{FE49A81B-926E-43A5-9EB5-1C6535539C40}"/>
    <cellStyle name="20% - Accent2 8 2 2" xfId="11739" xr:uid="{57DC42D6-10C0-410D-A611-4146AD8B980F}"/>
    <cellStyle name="20% - Accent2 8 2 2 2" xfId="12398" xr:uid="{D3B8AE3E-834B-410F-9B19-1264C7286DC0}"/>
    <cellStyle name="20% - Accent2 8 2 2 2 2" xfId="18757" xr:uid="{C0EAF41E-6ADF-4945-9D41-9AAA3CDB96D9}"/>
    <cellStyle name="20% - Accent2 8 2 2 2 2 2" xfId="25752" xr:uid="{90D1CB23-8B6C-405A-B89F-AAB073125C7A}"/>
    <cellStyle name="20% - Accent2 8 2 2 2 2 2 2" xfId="42890" xr:uid="{C093CD5F-D153-4A5A-878B-713AB8357832}"/>
    <cellStyle name="20% - Accent2 8 2 2 2 2 3" xfId="32785" xr:uid="{5D28B441-7DB9-417D-AE8E-21795A7EBADC}"/>
    <cellStyle name="20% - Accent2 8 2 2 2 3" xfId="22239" xr:uid="{660BDC20-EC00-4D87-A15B-63A976DD431A}"/>
    <cellStyle name="20% - Accent2 8 2 2 2 3 2" xfId="40369" xr:uid="{1E2F1F83-A08D-4290-A75B-738389C38874}"/>
    <cellStyle name="20% - Accent2 8 2 2 2 4" xfId="30223" xr:uid="{2A8272A2-A526-434D-99CC-B6AE79B2C000}"/>
    <cellStyle name="20% - Accent2 8 2 2 3" xfId="17327" xr:uid="{CDACEA07-BE7A-4AB9-A21B-2CE23A04695C}"/>
    <cellStyle name="20% - Accent2 8 2 2 3 2" xfId="20868" xr:uid="{BDACD35A-D5C2-48BE-81B0-1035C0926370}"/>
    <cellStyle name="20% - Accent2 8 2 2 3 2 2" xfId="27847" xr:uid="{818DFF4C-4F06-473A-BFC4-E676AF4614ED}"/>
    <cellStyle name="20% - Accent2 8 2 2 3 2 2 2" xfId="42892" xr:uid="{3F1B0B80-A976-4C72-8875-37A0E4FED6EB}"/>
    <cellStyle name="20% - Accent2 8 2 2 3 2 3" xfId="32787" xr:uid="{330EF315-80B7-4958-ABEF-C7DFC1746406}"/>
    <cellStyle name="20% - Accent2 8 2 2 3 3" xfId="24411" xr:uid="{BCE3424F-3086-425C-B6AC-782C6A808BC4}"/>
    <cellStyle name="20% - Accent2 8 2 2 3 3 2" xfId="42891" xr:uid="{33AAB723-A55F-465D-803F-A54FE9519DCF}"/>
    <cellStyle name="20% - Accent2 8 2 2 3 4" xfId="32786" xr:uid="{E101052D-E724-4787-B56E-9F5D4A85F4F4}"/>
    <cellStyle name="20% - Accent2 8 2 2 4" xfId="18167" xr:uid="{BF323B35-A366-4B9D-8AAF-90EFDCB27F9F}"/>
    <cellStyle name="20% - Accent2 8 2 2 4 2" xfId="25162" xr:uid="{4CA522FA-19B0-4D72-9F59-DF19C651BDD5}"/>
    <cellStyle name="20% - Accent2 8 2 2 4 2 2" xfId="42893" xr:uid="{A26463C8-C35C-4CF4-AD1B-E93B398AE41E}"/>
    <cellStyle name="20% - Accent2 8 2 2 4 3" xfId="32788" xr:uid="{7EFE8099-787E-4BAA-A76D-6E4D5ADA0D73}"/>
    <cellStyle name="20% - Accent2 8 2 2 5" xfId="21674" xr:uid="{973D42D7-7CC1-46F0-B5A7-329D769E3D37}"/>
    <cellStyle name="20% - Accent2 8 2 2 5 2" xfId="40368" xr:uid="{ECECAD38-DB1C-429B-9BF2-38820B5FF1BC}"/>
    <cellStyle name="20% - Accent2 8 2 2 6" xfId="30222" xr:uid="{6588CD66-481D-4609-9ACC-4E0F7A371FA6}"/>
    <cellStyle name="20% - Accent2 8 2 3" xfId="12115" xr:uid="{773B035C-1D6F-41F1-80FB-06D03E3E9D74}"/>
    <cellStyle name="20% - Accent2 8 2 3 2" xfId="18474" xr:uid="{98ECEC2F-E027-43D7-B369-169D94802872}"/>
    <cellStyle name="20% - Accent2 8 2 3 2 2" xfId="25469" xr:uid="{6EC10C45-BC21-49AB-B40D-5068BF910EA7}"/>
    <cellStyle name="20% - Accent2 8 2 3 2 2 2" xfId="42894" xr:uid="{94432115-F64E-4C97-9056-8968A06DD1FB}"/>
    <cellStyle name="20% - Accent2 8 2 3 2 3" xfId="32789" xr:uid="{6274A335-33B5-468D-B131-CB2D7368E415}"/>
    <cellStyle name="20% - Accent2 8 2 3 3" xfId="21963" xr:uid="{D4FEE2CA-9158-4A21-8823-94A0853D12A0}"/>
    <cellStyle name="20% - Accent2 8 2 3 3 2" xfId="40370" xr:uid="{8607D2DB-29C9-4FFB-A283-E537D4950876}"/>
    <cellStyle name="20% - Accent2 8 2 3 4" xfId="30224" xr:uid="{C63F02F7-13A7-4FAE-B45B-187F4E3A4DB2}"/>
    <cellStyle name="20% - Accent2 8 2 4" xfId="16575" xr:uid="{925D3625-398B-47D7-BBA5-5F9CD39B8A05}"/>
    <cellStyle name="20% - Accent2 8 2 4 2" xfId="20228" xr:uid="{2E6EF91A-3F90-487F-83B9-B785F551C3E1}"/>
    <cellStyle name="20% - Accent2 8 2 4 2 2" xfId="27207" xr:uid="{EE3EB696-1ACD-43E1-B79A-FFA6461168B7}"/>
    <cellStyle name="20% - Accent2 8 2 4 2 2 2" xfId="42896" xr:uid="{311C4164-D912-4BAC-8174-4D6C832ACF20}"/>
    <cellStyle name="20% - Accent2 8 2 4 2 3" xfId="32791" xr:uid="{C5D6CB81-3DB6-48C7-8E90-145FC254BC56}"/>
    <cellStyle name="20% - Accent2 8 2 4 3" xfId="23777" xr:uid="{70E79A97-EF73-4382-AD03-5A88AA9027D9}"/>
    <cellStyle name="20% - Accent2 8 2 4 3 2" xfId="42895" xr:uid="{2E0EC526-02F5-4E7C-9E34-31BF2E494F0F}"/>
    <cellStyle name="20% - Accent2 8 2 4 4" xfId="32790" xr:uid="{77FF361F-525F-4A6F-ACFB-B78268A9D87B}"/>
    <cellStyle name="20% - Accent2 8 2 5" xfId="17888" xr:uid="{74184A50-965D-4D41-87AF-D732D9CF5DCC}"/>
    <cellStyle name="20% - Accent2 8 2 5 2" xfId="24883" xr:uid="{EF84A353-6739-4CEA-BD3D-77385F3B2405}"/>
    <cellStyle name="20% - Accent2 8 2 5 2 2" xfId="42897" xr:uid="{C1C2D938-13A0-4785-A6CA-2683257696E6}"/>
    <cellStyle name="20% - Accent2 8 2 5 3" xfId="32792" xr:uid="{7F6CF54C-46AE-4CED-AEF7-F65AB65886B8}"/>
    <cellStyle name="20% - Accent2 8 2 6" xfId="21398" xr:uid="{22523B0F-DAFA-4D6E-8AC6-99DE019EF629}"/>
    <cellStyle name="20% - Accent2 8 2 6 2" xfId="39667" xr:uid="{399F7C99-B070-44F1-8681-B1B672C9EC1D}"/>
    <cellStyle name="20% - Accent2 8 2 7" xfId="28869" xr:uid="{66DE97DD-38FC-486A-88DA-54DABB1C1FEC}"/>
    <cellStyle name="20% - Accent2 8 2 8" xfId="56029" xr:uid="{E13C9B7E-5C9A-496E-8A9F-E96D4BB6B10A}"/>
    <cellStyle name="20% - Accent2 8 2 9" xfId="56365" xr:uid="{32588CBE-6447-403D-8FE8-C2DA79995ECF}"/>
    <cellStyle name="20% - Accent2 8 3" xfId="11600" xr:uid="{DE825743-4A13-414D-80FA-22B0CC912299}"/>
    <cellStyle name="20% - Accent2 8 3 2" xfId="12260" xr:uid="{DD7E6E2F-6F47-40B1-BB46-4B3E9EC6CD5B}"/>
    <cellStyle name="20% - Accent2 8 3 2 2" xfId="18619" xr:uid="{2094845D-BA7D-4997-8E1E-4C662B9F547C}"/>
    <cellStyle name="20% - Accent2 8 3 2 2 2" xfId="25614" xr:uid="{690E81A2-9245-4D1B-BFEA-E4122EAC2F6C}"/>
    <cellStyle name="20% - Accent2 8 3 2 2 2 2" xfId="42898" xr:uid="{34543D3D-1FD5-444B-8B65-371BCC29C6E8}"/>
    <cellStyle name="20% - Accent2 8 3 2 2 3" xfId="32793" xr:uid="{C011A577-9E3A-4F42-891B-F2FBFD2956C5}"/>
    <cellStyle name="20% - Accent2 8 3 2 3" xfId="22103" xr:uid="{B91646D6-D5D6-465B-AC49-DEF89EAE4A5E}"/>
    <cellStyle name="20% - Accent2 8 3 2 3 2" xfId="40372" xr:uid="{5F213233-9963-417B-A0AC-EF6C08AD5E9D}"/>
    <cellStyle name="20% - Accent2 8 3 2 4" xfId="30226" xr:uid="{5F8BC397-7266-4D2A-BEC6-0C8A55EB2533}"/>
    <cellStyle name="20% - Accent2 8 3 3" xfId="17006" xr:uid="{5DD11595-317E-487E-ADF6-3F6E5D0DF511}"/>
    <cellStyle name="20% - Accent2 8 3 3 2" xfId="20558" xr:uid="{A99E75BC-D5C2-4F0D-83BB-4A460819C74A}"/>
    <cellStyle name="20% - Accent2 8 3 3 2 2" xfId="27537" xr:uid="{5710AF7E-A7F5-4D72-9956-2B63CC5F73CC}"/>
    <cellStyle name="20% - Accent2 8 3 3 2 2 2" xfId="42900" xr:uid="{28D6445A-C2EA-4D80-AE0B-CC27D8EE52A5}"/>
    <cellStyle name="20% - Accent2 8 3 3 2 3" xfId="32795" xr:uid="{6F9C574E-D794-4400-A4DD-40637A64EB4A}"/>
    <cellStyle name="20% - Accent2 8 3 3 3" xfId="24101" xr:uid="{2D898814-6C9F-4804-8795-284EC71BBC58}"/>
    <cellStyle name="20% - Accent2 8 3 3 3 2" xfId="42899" xr:uid="{187EF863-D00A-4A99-935B-B5D60B0DAB50}"/>
    <cellStyle name="20% - Accent2 8 3 3 4" xfId="32794" xr:uid="{BEE6D572-CD84-4437-B2E9-F099383240D6}"/>
    <cellStyle name="20% - Accent2 8 3 4" xfId="18028" xr:uid="{EB22C75E-28FE-4A18-BBEE-64F15740425C}"/>
    <cellStyle name="20% - Accent2 8 3 4 2" xfId="25023" xr:uid="{FDA074D1-B386-48F0-9010-63B3FDF2231F}"/>
    <cellStyle name="20% - Accent2 8 3 4 2 2" xfId="42901" xr:uid="{E9C9F19A-5FE6-4CFE-B3D6-3AAD57C7C479}"/>
    <cellStyle name="20% - Accent2 8 3 4 3" xfId="32796" xr:uid="{722F0353-3762-431B-AE9C-CAF17B9361C7}"/>
    <cellStyle name="20% - Accent2 8 3 5" xfId="21538" xr:uid="{55163F52-45C3-48F3-9A7D-21E07898DFFC}"/>
    <cellStyle name="20% - Accent2 8 3 5 2" xfId="40371" xr:uid="{C8AD13A1-05C2-43C2-808C-406123F336EF}"/>
    <cellStyle name="20% - Accent2 8 3 6" xfId="30225" xr:uid="{53EB7B71-F904-479D-805C-1686870D722A}"/>
    <cellStyle name="20% - Accent2 8 4" xfId="11960" xr:uid="{1655743A-29B6-4F82-9387-4F6DCE24EF27}"/>
    <cellStyle name="20% - Accent2 8 4 2" xfId="18323" xr:uid="{B6E8472B-4014-4725-9D81-6A9C8134B188}"/>
    <cellStyle name="20% - Accent2 8 4 2 2" xfId="25318" xr:uid="{9E754466-1B05-4405-95EC-DBE2EF78CD29}"/>
    <cellStyle name="20% - Accent2 8 4 2 2 2" xfId="42902" xr:uid="{D4FC5039-1029-455D-9AE0-C6795DA89C42}"/>
    <cellStyle name="20% - Accent2 8 4 2 3" xfId="32797" xr:uid="{FF59DFB7-2666-48F6-9630-B5044708233E}"/>
    <cellStyle name="20% - Accent2 8 4 3" xfId="21826" xr:uid="{E14DDC41-F486-4A3C-8753-CA1DD55D80CB}"/>
    <cellStyle name="20% - Accent2 8 4 3 2" xfId="40373" xr:uid="{07270DEB-D834-4ECA-9B3E-7872D58BAA52}"/>
    <cellStyle name="20% - Accent2 8 4 4" xfId="30227" xr:uid="{83ACF303-7997-4363-B29A-FFF1515CA40E}"/>
    <cellStyle name="20% - Accent2 8 5" xfId="16051" xr:uid="{271512EE-1AA4-4B91-A388-BAD019B08C06}"/>
    <cellStyle name="20% - Accent2 8 5 2" xfId="19909" xr:uid="{D88BB18E-7B75-45DE-BBF9-B30D1C25CF55}"/>
    <cellStyle name="20% - Accent2 8 5 2 2" xfId="26888" xr:uid="{53113466-CDB0-400F-A1D7-9887897FEDAA}"/>
    <cellStyle name="20% - Accent2 8 5 2 2 2" xfId="42904" xr:uid="{0EDFA174-5D7E-4C01-87B8-F348452A394B}"/>
    <cellStyle name="20% - Accent2 8 5 2 3" xfId="32799" xr:uid="{6B0759CC-E5B7-4571-A6F5-413310B73838}"/>
    <cellStyle name="20% - Accent2 8 5 3" xfId="23465" xr:uid="{EB221B4D-A42C-47CF-BF9F-C24A728DE2FB}"/>
    <cellStyle name="20% - Accent2 8 5 3 2" xfId="42903" xr:uid="{22C03CBD-33F5-46C8-B8D0-CEEEF1298E53}"/>
    <cellStyle name="20% - Accent2 8 5 4" xfId="32798" xr:uid="{9A63B1CE-4551-47F0-AAA2-834365872A72}"/>
    <cellStyle name="20% - Accent2 8 6" xfId="17750" xr:uid="{25067733-E378-4AED-9FCA-4DD05980B6CB}"/>
    <cellStyle name="20% - Accent2 8 6 2" xfId="24745" xr:uid="{1625657B-8C61-43AD-959B-E6C4EE53F359}"/>
    <cellStyle name="20% - Accent2 8 6 2 2" xfId="42905" xr:uid="{909672F0-F630-41A5-8630-9A32B9883C0B}"/>
    <cellStyle name="20% - Accent2 8 6 3" xfId="32800" xr:uid="{F229B771-47AC-496C-9E74-426C03556325}"/>
    <cellStyle name="20% - Accent2 8 7" xfId="21262" xr:uid="{2324CE9C-CB69-4F4F-AFDD-49581393B6AC}"/>
    <cellStyle name="20% - Accent2 8 7 2" xfId="39666" xr:uid="{96BABD54-4EA3-4259-BD80-88989EDFC76B}"/>
    <cellStyle name="20% - Accent2 8 8" xfId="28868" xr:uid="{D814240F-60EB-424F-AB91-703219A9C847}"/>
    <cellStyle name="20% - Accent2 8 9" xfId="56028" xr:uid="{63329053-A856-4291-9807-B3798BB6C9A9}"/>
    <cellStyle name="20% - Accent2 9" xfId="11099" xr:uid="{992E7EFE-26CC-4539-913D-CF12C5B6D8D4}"/>
    <cellStyle name="20% - Accent2 9 10" xfId="56366" xr:uid="{8857323F-9750-4B8C-890F-C87B3C477C11}"/>
    <cellStyle name="20% - Accent2 9 11" xfId="56623" xr:uid="{7DEEBE24-DAD3-4BED-9EEE-F76F7B886207}"/>
    <cellStyle name="20% - Accent2 9 2" xfId="11463" xr:uid="{508D66C7-17D0-4528-B697-8241F683AC52}"/>
    <cellStyle name="20% - Accent2 9 2 2" xfId="11752" xr:uid="{525FAD83-1967-4A3F-9B28-4B48719CA251}"/>
    <cellStyle name="20% - Accent2 9 2 2 2" xfId="12411" xr:uid="{9E7B6983-FF98-4645-98E9-80DD842C5A27}"/>
    <cellStyle name="20% - Accent2 9 2 2 2 2" xfId="18770" xr:uid="{6C575C3B-8987-4A0F-8C4B-62EEE1DE1EE1}"/>
    <cellStyle name="20% - Accent2 9 2 2 2 2 2" xfId="25765" xr:uid="{587F4FDE-AC5F-442E-BF32-A3A06AEC856B}"/>
    <cellStyle name="20% - Accent2 9 2 2 2 2 2 2" xfId="42906" xr:uid="{6B00571A-4C9C-4D96-AAD0-094A5788026F}"/>
    <cellStyle name="20% - Accent2 9 2 2 2 2 3" xfId="32801" xr:uid="{B4498975-9D91-4736-AB05-C041F8726467}"/>
    <cellStyle name="20% - Accent2 9 2 2 2 3" xfId="22252" xr:uid="{ED387339-9709-4254-9A3B-8E598CE85233}"/>
    <cellStyle name="20% - Accent2 9 2 2 2 3 2" xfId="40376" xr:uid="{50CDCEC8-E7AD-4515-9295-3FBCF0B1882A}"/>
    <cellStyle name="20% - Accent2 9 2 2 2 4" xfId="30230" xr:uid="{99E499A7-27B0-4EC7-9A55-F269D3B52851}"/>
    <cellStyle name="20% - Accent2 9 2 2 3" xfId="17340" xr:uid="{A2B6B5EA-90B4-45F6-AF0A-83B9AD4C85B1}"/>
    <cellStyle name="20% - Accent2 9 2 2 3 2" xfId="20881" xr:uid="{05081F1E-E951-4E09-97DF-C8CBF1A39F52}"/>
    <cellStyle name="20% - Accent2 9 2 2 3 2 2" xfId="27860" xr:uid="{6FFB5A30-A958-4933-900F-0F06609356CD}"/>
    <cellStyle name="20% - Accent2 9 2 2 3 2 2 2" xfId="42908" xr:uid="{657992D6-7445-48AC-B7C8-7CA2D85CD659}"/>
    <cellStyle name="20% - Accent2 9 2 2 3 2 3" xfId="32803" xr:uid="{3DC30C7F-0EE7-401F-B7FC-7F41E1537657}"/>
    <cellStyle name="20% - Accent2 9 2 2 3 3" xfId="24424" xr:uid="{C363F907-7587-414C-941E-EFA004FAAE8B}"/>
    <cellStyle name="20% - Accent2 9 2 2 3 3 2" xfId="42907" xr:uid="{6928590F-5F7C-4BEA-AE4D-A4E7886A8CEC}"/>
    <cellStyle name="20% - Accent2 9 2 2 3 4" xfId="32802" xr:uid="{580EF3CF-50E2-4DF0-9AF3-3DC4CAC92F78}"/>
    <cellStyle name="20% - Accent2 9 2 2 4" xfId="18180" xr:uid="{DC3FA99A-7F45-48A4-A8B8-14C626EBBC55}"/>
    <cellStyle name="20% - Accent2 9 2 2 4 2" xfId="25175" xr:uid="{F9C35D31-09FB-4576-89E6-2CD5A13C8809}"/>
    <cellStyle name="20% - Accent2 9 2 2 4 2 2" xfId="42909" xr:uid="{7A87D519-C433-44AE-9F99-610029FC2784}"/>
    <cellStyle name="20% - Accent2 9 2 2 4 3" xfId="32804" xr:uid="{91A98276-817D-44FF-85C6-2BB19517FD49}"/>
    <cellStyle name="20% - Accent2 9 2 2 5" xfId="21687" xr:uid="{2F3D603E-9901-4871-9B3E-2FF35C2D3B89}"/>
    <cellStyle name="20% - Accent2 9 2 2 5 2" xfId="40375" xr:uid="{33F5E59D-07A5-4D2A-B733-44D1F919AAAE}"/>
    <cellStyle name="20% - Accent2 9 2 2 6" xfId="30229" xr:uid="{5F8CE42E-097F-4572-A27E-EB3DC84E5E6C}"/>
    <cellStyle name="20% - Accent2 9 2 3" xfId="12128" xr:uid="{725C7B7F-B3C6-498D-B62D-DFF95D1C99FC}"/>
    <cellStyle name="20% - Accent2 9 2 3 2" xfId="18487" xr:uid="{29BBF54A-3BD8-4DCA-BF87-48A2F434618C}"/>
    <cellStyle name="20% - Accent2 9 2 3 2 2" xfId="25482" xr:uid="{E0CCDB6D-9EDA-4A07-976E-BE79E3C7E0F3}"/>
    <cellStyle name="20% - Accent2 9 2 3 2 2 2" xfId="42910" xr:uid="{833C0B30-13AD-404C-B8A3-76877D490B94}"/>
    <cellStyle name="20% - Accent2 9 2 3 2 3" xfId="32805" xr:uid="{61F874B4-8D06-4940-8250-DFA7BA2DDF09}"/>
    <cellStyle name="20% - Accent2 9 2 3 3" xfId="21976" xr:uid="{43D595EB-2E1C-471E-B485-C7C21553AA0D}"/>
    <cellStyle name="20% - Accent2 9 2 3 3 2" xfId="40377" xr:uid="{75A9222A-AEA1-4351-A62B-FF6FFC5B403B}"/>
    <cellStyle name="20% - Accent2 9 2 3 4" xfId="30231" xr:uid="{DFA530DA-C1D8-48FC-B70D-DF1C25FF2376}"/>
    <cellStyle name="20% - Accent2 9 2 4" xfId="16588" xr:uid="{E8721592-8B31-42F0-B319-E340996448E5}"/>
    <cellStyle name="20% - Accent2 9 2 4 2" xfId="20241" xr:uid="{D0528C4B-206F-4FDE-903D-04CB05AD4597}"/>
    <cellStyle name="20% - Accent2 9 2 4 2 2" xfId="27220" xr:uid="{B05D64B8-DDC3-41D4-9447-691F29F6E322}"/>
    <cellStyle name="20% - Accent2 9 2 4 2 2 2" xfId="42912" xr:uid="{D0648A95-BD1C-4DC1-A732-993AC0A3A8E8}"/>
    <cellStyle name="20% - Accent2 9 2 4 2 3" xfId="32807" xr:uid="{ED9B7526-AAFF-42C5-A063-42AAD9875303}"/>
    <cellStyle name="20% - Accent2 9 2 4 3" xfId="23790" xr:uid="{708E18BC-7CBE-4B13-BC75-D66E56CEE575}"/>
    <cellStyle name="20% - Accent2 9 2 4 3 2" xfId="42911" xr:uid="{C4BCBC08-AABB-4F18-A384-AA83C8F89D1B}"/>
    <cellStyle name="20% - Accent2 9 2 4 4" xfId="32806" xr:uid="{1911DBD3-F455-47FA-AA70-C413C60E35CE}"/>
    <cellStyle name="20% - Accent2 9 2 5" xfId="17901" xr:uid="{2F675B2F-A705-4927-B5B0-CF8EC5A29CE0}"/>
    <cellStyle name="20% - Accent2 9 2 5 2" xfId="24896" xr:uid="{13A11420-0650-4901-AE6D-AB44EF751C4F}"/>
    <cellStyle name="20% - Accent2 9 2 5 2 2" xfId="42913" xr:uid="{627F5932-AEB6-4713-A519-B29DB88FB5B2}"/>
    <cellStyle name="20% - Accent2 9 2 5 3" xfId="32808" xr:uid="{A28DF243-454F-4680-9D33-465EF1F9872D}"/>
    <cellStyle name="20% - Accent2 9 2 6" xfId="21411" xr:uid="{B2D82122-70E2-4F22-A0FC-664D25AE3180}"/>
    <cellStyle name="20% - Accent2 9 2 6 2" xfId="40374" xr:uid="{30D65D30-7DBB-49CD-B7C9-B82F13C7DAB9}"/>
    <cellStyle name="20% - Accent2 9 2 7" xfId="30228" xr:uid="{F2E097CE-5882-44A4-81E7-B721C49203FD}"/>
    <cellStyle name="20% - Accent2 9 3" xfId="11613" xr:uid="{FAA533A9-8F75-4B3E-8035-B9D5E28FB2F1}"/>
    <cellStyle name="20% - Accent2 9 3 2" xfId="12273" xr:uid="{4D728DA6-454A-44FC-95F1-B1694A136176}"/>
    <cellStyle name="20% - Accent2 9 3 2 2" xfId="18632" xr:uid="{3BB05B58-63C4-4B85-922D-90C956FC5130}"/>
    <cellStyle name="20% - Accent2 9 3 2 2 2" xfId="25627" xr:uid="{DF00EE91-5025-4DD1-AB5D-36FF22F27913}"/>
    <cellStyle name="20% - Accent2 9 3 2 2 2 2" xfId="42914" xr:uid="{D62934C1-9017-4F50-AC67-CC03B0F185DE}"/>
    <cellStyle name="20% - Accent2 9 3 2 2 3" xfId="32809" xr:uid="{44D522A3-6179-4B6A-A4FE-AD8507F0C723}"/>
    <cellStyle name="20% - Accent2 9 3 2 3" xfId="22116" xr:uid="{8B20A0E1-9CE9-4181-A685-F93AE40015B1}"/>
    <cellStyle name="20% - Accent2 9 3 2 3 2" xfId="40379" xr:uid="{24C4156C-A8D1-414D-BA4A-9F7E9A5EEE13}"/>
    <cellStyle name="20% - Accent2 9 3 2 4" xfId="30233" xr:uid="{39469EB3-F0C3-45B7-B066-FF6320F39D95}"/>
    <cellStyle name="20% - Accent2 9 3 3" xfId="17019" xr:uid="{08693FD1-AA17-4FFA-8A6E-61516AC77766}"/>
    <cellStyle name="20% - Accent2 9 3 3 2" xfId="20571" xr:uid="{E48A6EBF-F1ED-46E8-8F35-79B0725250A2}"/>
    <cellStyle name="20% - Accent2 9 3 3 2 2" xfId="27550" xr:uid="{216312FE-6540-4567-8E07-CBBF306AE17A}"/>
    <cellStyle name="20% - Accent2 9 3 3 2 2 2" xfId="42916" xr:uid="{9858BD95-7586-473C-A750-C5AE58DA1335}"/>
    <cellStyle name="20% - Accent2 9 3 3 2 3" xfId="32811" xr:uid="{24AAE6D5-B040-4C3E-AA2C-19BEF7FA44E1}"/>
    <cellStyle name="20% - Accent2 9 3 3 3" xfId="24114" xr:uid="{67FC0618-A0D3-405C-8145-98D25568B2C3}"/>
    <cellStyle name="20% - Accent2 9 3 3 3 2" xfId="42915" xr:uid="{43AB1C34-02E5-43EA-BECD-E9E84F292DEC}"/>
    <cellStyle name="20% - Accent2 9 3 3 4" xfId="32810" xr:uid="{6340B722-0B59-4ADE-BE56-D6584EE8318B}"/>
    <cellStyle name="20% - Accent2 9 3 4" xfId="18041" xr:uid="{D5257633-6228-4437-9B55-5D17235037E2}"/>
    <cellStyle name="20% - Accent2 9 3 4 2" xfId="25036" xr:uid="{4B53C15F-935D-4D61-AF4F-479773D02896}"/>
    <cellStyle name="20% - Accent2 9 3 4 2 2" xfId="42917" xr:uid="{7655A5BC-7CFF-4422-98A3-1A69DE55C090}"/>
    <cellStyle name="20% - Accent2 9 3 4 3" xfId="32812" xr:uid="{E7708850-99F1-4882-A4CF-D22621BDB179}"/>
    <cellStyle name="20% - Accent2 9 3 5" xfId="21551" xr:uid="{22DB714E-6298-459E-8081-630E80733716}"/>
    <cellStyle name="20% - Accent2 9 3 5 2" xfId="40378" xr:uid="{0C8A3EC4-AE27-4793-AF46-BF3FAC9EC0CD}"/>
    <cellStyle name="20% - Accent2 9 3 6" xfId="30232" xr:uid="{14C36D93-8CEC-4207-9B7D-298B1E80040A}"/>
    <cellStyle name="20% - Accent2 9 4" xfId="11974" xr:uid="{256588BF-098D-44CF-9F39-7EE008D46C1D}"/>
    <cellStyle name="20% - Accent2 9 4 2" xfId="18336" xr:uid="{966F12AE-A315-41BF-9367-10CE3FC44A43}"/>
    <cellStyle name="20% - Accent2 9 4 2 2" xfId="25331" xr:uid="{EAF335FE-8683-4C62-95B3-0F10DD37FC9D}"/>
    <cellStyle name="20% - Accent2 9 4 2 2 2" xfId="42918" xr:uid="{BDD2965B-683D-491B-8CFF-F9369DC9019C}"/>
    <cellStyle name="20% - Accent2 9 4 2 3" xfId="32813" xr:uid="{B2AA4B19-D3BE-40C3-8456-032D6CC0803F}"/>
    <cellStyle name="20% - Accent2 9 4 3" xfId="21839" xr:uid="{EFA28034-7FCC-4033-B515-BC645F4AA9BE}"/>
    <cellStyle name="20% - Accent2 9 4 3 2" xfId="40380" xr:uid="{DC4B8FC1-7E0F-4DC2-99A2-A9005E117B98}"/>
    <cellStyle name="20% - Accent2 9 4 4" xfId="30234" xr:uid="{5607566D-5190-47DC-82CF-DCB73E0DA025}"/>
    <cellStyle name="20% - Accent2 9 5" xfId="16065" xr:uid="{88A84CF3-AD2A-4BA8-BFB6-3E6A74CC279C}"/>
    <cellStyle name="20% - Accent2 9 5 2" xfId="19922" xr:uid="{24E8961B-C591-462E-BA37-EB156421DB9A}"/>
    <cellStyle name="20% - Accent2 9 5 2 2" xfId="26901" xr:uid="{7B8B64C5-1248-4E0F-BED3-2D807640DFB2}"/>
    <cellStyle name="20% - Accent2 9 5 2 2 2" xfId="42920" xr:uid="{B580A095-1F02-44DE-A4F9-9F6A1277C017}"/>
    <cellStyle name="20% - Accent2 9 5 2 3" xfId="32815" xr:uid="{5B509562-937A-46D9-B469-A52E1B8FF192}"/>
    <cellStyle name="20% - Accent2 9 5 3" xfId="23478" xr:uid="{CDBDB6A4-9F75-4794-9C50-48DEC4A9A4D9}"/>
    <cellStyle name="20% - Accent2 9 5 3 2" xfId="42919" xr:uid="{E30FDC17-28D2-4A2A-B1E4-0931EF212AAA}"/>
    <cellStyle name="20% - Accent2 9 5 4" xfId="32814" xr:uid="{AFF0962C-D3A8-4D94-A7DD-B5B5611E34E3}"/>
    <cellStyle name="20% - Accent2 9 6" xfId="17763" xr:uid="{2C38F123-2468-42FA-9760-4131DFD629EA}"/>
    <cellStyle name="20% - Accent2 9 6 2" xfId="24758" xr:uid="{612BBA16-93FC-4B7B-A9DC-A8814198913B}"/>
    <cellStyle name="20% - Accent2 9 6 2 2" xfId="42921" xr:uid="{EB6F1461-5D8E-4C2A-950F-12D35F37274D}"/>
    <cellStyle name="20% - Accent2 9 6 3" xfId="32816" xr:uid="{8C989124-83ED-460D-9FB4-28E0FF2D2579}"/>
    <cellStyle name="20% - Accent2 9 7" xfId="21275" xr:uid="{333206FE-D4DF-431E-A21C-43043C99A683}"/>
    <cellStyle name="20% - Accent2 9 7 2" xfId="39668" xr:uid="{117469CA-C2E6-4D8A-81BC-19E2C592FE4D}"/>
    <cellStyle name="20% - Accent2 9 8" xfId="28870" xr:uid="{0F46776D-0E68-4AF0-AA64-5190194F37B2}"/>
    <cellStyle name="20% - Accent2 9 9" xfId="56030" xr:uid="{65505C59-6E52-4CAF-9CEC-BB48D596B970}"/>
    <cellStyle name="20% - Accent3" xfId="34" builtinId="38" customBuiltin="1"/>
    <cellStyle name="20% - Accent3 10" xfId="11124" xr:uid="{40208D63-F77D-46E5-A8A3-0FFC536512F5}"/>
    <cellStyle name="20% - Accent3 10 10" xfId="56367" xr:uid="{7E824801-33A8-401A-8A1D-4A8ED23C8D17}"/>
    <cellStyle name="20% - Accent3 10 11" xfId="56624" xr:uid="{0F01BF5C-E9E4-45BB-A78A-21B6BDBE1B69}"/>
    <cellStyle name="20% - Accent3 10 2" xfId="11481" xr:uid="{94BBC68C-E7E8-4571-98D6-16169A9BE4F6}"/>
    <cellStyle name="20% - Accent3 10 2 2" xfId="11768" xr:uid="{A15D6E81-6284-402D-AEC9-9B6AB9C39E70}"/>
    <cellStyle name="20% - Accent3 10 2 2 2" xfId="12427" xr:uid="{E176457E-EB4C-4F60-B8A8-FEAB1FEFF03B}"/>
    <cellStyle name="20% - Accent3 10 2 2 2 2" xfId="18786" xr:uid="{56776F01-B00F-4BB6-B82D-500383FB4EC9}"/>
    <cellStyle name="20% - Accent3 10 2 2 2 2 2" xfId="25781" xr:uid="{DA53431C-A878-465A-A013-D9398C686E02}"/>
    <cellStyle name="20% - Accent3 10 2 2 2 2 2 2" xfId="42922" xr:uid="{3893FCB5-3DAE-4EE2-AD39-638F5AC2A149}"/>
    <cellStyle name="20% - Accent3 10 2 2 2 2 3" xfId="32817" xr:uid="{00B96DE3-C670-4B7B-962D-D3F2794A14D2}"/>
    <cellStyle name="20% - Accent3 10 2 2 2 3" xfId="22268" xr:uid="{CC3EB6BC-A3FE-4572-9693-42B16907FF45}"/>
    <cellStyle name="20% - Accent3 10 2 2 2 3 2" xfId="40383" xr:uid="{239B6F51-E3AC-4964-B9FD-D2DD3B2EC0AB}"/>
    <cellStyle name="20% - Accent3 10 2 2 2 4" xfId="30237" xr:uid="{E7E793C2-EE31-4697-920A-7AF423BD5654}"/>
    <cellStyle name="20% - Accent3 10 2 2 3" xfId="17355" xr:uid="{F1ECE90D-7C19-41BC-9FF0-051CEFCAFCB3}"/>
    <cellStyle name="20% - Accent3 10 2 2 3 2" xfId="20896" xr:uid="{7B0576AF-CF88-40C5-9A61-EF26DE93F09E}"/>
    <cellStyle name="20% - Accent3 10 2 2 3 2 2" xfId="27875" xr:uid="{3EA895FF-3288-4193-A0CF-228CA44E25C6}"/>
    <cellStyle name="20% - Accent3 10 2 2 3 2 2 2" xfId="42924" xr:uid="{ED5CC301-9F18-4CED-B0A6-6EF361A33EC3}"/>
    <cellStyle name="20% - Accent3 10 2 2 3 2 3" xfId="32819" xr:uid="{EA32A14B-C353-412A-8A58-6DD884A817A5}"/>
    <cellStyle name="20% - Accent3 10 2 2 3 3" xfId="24439" xr:uid="{364DB779-7990-4A25-8752-9CC82366F1F8}"/>
    <cellStyle name="20% - Accent3 10 2 2 3 3 2" xfId="42923" xr:uid="{499CA0F0-1A57-4667-BC80-26C695B03381}"/>
    <cellStyle name="20% - Accent3 10 2 2 3 4" xfId="32818" xr:uid="{3E50913B-089D-4C52-8AB7-8A57582CD9CB}"/>
    <cellStyle name="20% - Accent3 10 2 2 4" xfId="18196" xr:uid="{96F20C73-7B70-4FFC-8B0B-E41D0653001A}"/>
    <cellStyle name="20% - Accent3 10 2 2 4 2" xfId="25191" xr:uid="{0082D126-C720-4C48-8872-FA0AA235A4E0}"/>
    <cellStyle name="20% - Accent3 10 2 2 4 2 2" xfId="42925" xr:uid="{D7AD5ECE-B4A1-4F53-8922-ECC55BECA782}"/>
    <cellStyle name="20% - Accent3 10 2 2 4 3" xfId="32820" xr:uid="{36B425DB-6B06-4AB3-9E4C-F5B33C757E8E}"/>
    <cellStyle name="20% - Accent3 10 2 2 5" xfId="21703" xr:uid="{3CA1E18F-98CB-4AAC-A361-8FD00705A83C}"/>
    <cellStyle name="20% - Accent3 10 2 2 5 2" xfId="40382" xr:uid="{AE0ECD5F-AC87-495F-9C50-ED29E7BCD6AE}"/>
    <cellStyle name="20% - Accent3 10 2 2 6" xfId="30236" xr:uid="{AB92ABEB-F103-4B19-BD55-DBBBD469F662}"/>
    <cellStyle name="20% - Accent3 10 2 3" xfId="12145" xr:uid="{AFC4ADCC-0915-43C9-9609-B57CE70B8575}"/>
    <cellStyle name="20% - Accent3 10 2 3 2" xfId="18504" xr:uid="{C1540890-DF20-44CA-B4DB-E2876E4A7D39}"/>
    <cellStyle name="20% - Accent3 10 2 3 2 2" xfId="25499" xr:uid="{F355B524-36CD-4BD2-B1BC-A8F9A3C87370}"/>
    <cellStyle name="20% - Accent3 10 2 3 2 2 2" xfId="42926" xr:uid="{91F51C6B-EB17-4B40-81E7-0CD9A6FACE3E}"/>
    <cellStyle name="20% - Accent3 10 2 3 2 3" xfId="32821" xr:uid="{8DD653E7-22F1-49FB-A822-FFB38327A2DB}"/>
    <cellStyle name="20% - Accent3 10 2 3 3" xfId="21992" xr:uid="{C27EE9C9-6AF0-41B0-97EF-488097EF1E91}"/>
    <cellStyle name="20% - Accent3 10 2 3 3 2" xfId="40384" xr:uid="{2F53DA6D-6FB3-404D-9192-E86FF9244976}"/>
    <cellStyle name="20% - Accent3 10 2 3 4" xfId="30238" xr:uid="{BB19DE18-0A9B-4764-AD20-6FFE6199C75D}"/>
    <cellStyle name="20% - Accent3 10 2 4" xfId="16606" xr:uid="{5BDFA816-A3D0-4D61-8DEB-5B8F27B4E0B1}"/>
    <cellStyle name="20% - Accent3 10 2 4 2" xfId="20256" xr:uid="{54ED7BFA-7C5C-4511-828D-0525BDC260A5}"/>
    <cellStyle name="20% - Accent3 10 2 4 2 2" xfId="27235" xr:uid="{6A2F1DAC-2059-494B-97E3-10DB8132385A}"/>
    <cellStyle name="20% - Accent3 10 2 4 2 2 2" xfId="42928" xr:uid="{CAEDF381-9DDD-4658-8F61-A6EF327CA201}"/>
    <cellStyle name="20% - Accent3 10 2 4 2 3" xfId="32823" xr:uid="{1D4E2473-0A4C-4E42-8AEB-75DCD1C1954F}"/>
    <cellStyle name="20% - Accent3 10 2 4 3" xfId="23805" xr:uid="{67B199E2-99B7-4E80-9A8A-FCDDB715CF96}"/>
    <cellStyle name="20% - Accent3 10 2 4 3 2" xfId="42927" xr:uid="{5789D5DE-219A-4D48-B515-73D7C068E8A7}"/>
    <cellStyle name="20% - Accent3 10 2 4 4" xfId="32822" xr:uid="{86A214D9-7A63-4151-ACA2-B89A0231C1CD}"/>
    <cellStyle name="20% - Accent3 10 2 5" xfId="17917" xr:uid="{00D92750-FEC5-46F6-888E-798EB3B964B2}"/>
    <cellStyle name="20% - Accent3 10 2 5 2" xfId="24912" xr:uid="{3AEABD8A-A763-4B31-9F70-47A846C6EBD2}"/>
    <cellStyle name="20% - Accent3 10 2 5 2 2" xfId="42929" xr:uid="{CE5C8928-5D6C-405B-A096-86AC3D6BB448}"/>
    <cellStyle name="20% - Accent3 10 2 5 3" xfId="32824" xr:uid="{4BA39E29-1062-4989-912E-69D12393BD5E}"/>
    <cellStyle name="20% - Accent3 10 2 6" xfId="21427" xr:uid="{AA900A2C-AE2F-4D2F-9A89-F0BC089F1FCB}"/>
    <cellStyle name="20% - Accent3 10 2 6 2" xfId="40381" xr:uid="{23586D97-0034-4CCF-BBD9-A4D54FB06759}"/>
    <cellStyle name="20% - Accent3 10 2 7" xfId="30235" xr:uid="{2CC729C7-C099-46B8-B70E-57AF47447917}"/>
    <cellStyle name="20% - Accent3 10 3" xfId="11629" xr:uid="{2BC61179-0CCB-4EAA-B38A-8D026213DAEC}"/>
    <cellStyle name="20% - Accent3 10 3 2" xfId="12289" xr:uid="{E83792CB-4CA6-4200-83B1-3438C030E50A}"/>
    <cellStyle name="20% - Accent3 10 3 2 2" xfId="18648" xr:uid="{10ED06B1-D745-4C8A-B3A4-E827FCBAF401}"/>
    <cellStyle name="20% - Accent3 10 3 2 2 2" xfId="25643" xr:uid="{5B400D36-C5AC-4768-906C-75B010ED141B}"/>
    <cellStyle name="20% - Accent3 10 3 2 2 2 2" xfId="42930" xr:uid="{E2F13A2A-8024-490A-9590-4C107725C001}"/>
    <cellStyle name="20% - Accent3 10 3 2 2 3" xfId="32825" xr:uid="{5668A3A1-7B7B-41A7-8D85-E198DB41C05C}"/>
    <cellStyle name="20% - Accent3 10 3 2 3" xfId="22132" xr:uid="{853F4180-2AFF-4C80-A1C6-19363FDEF00C}"/>
    <cellStyle name="20% - Accent3 10 3 2 3 2" xfId="40386" xr:uid="{F0AFBE71-DEC8-49A6-A637-9A63AEE8166A}"/>
    <cellStyle name="20% - Accent3 10 3 2 4" xfId="30240" xr:uid="{CB729811-A11C-4B69-9C71-A620F5E17C6C}"/>
    <cellStyle name="20% - Accent3 10 3 3" xfId="17034" xr:uid="{0609D232-24ED-4E22-A60C-4213174BD2B7}"/>
    <cellStyle name="20% - Accent3 10 3 3 2" xfId="20586" xr:uid="{3E3EEA8E-9BE5-4956-B44D-55D91570CC04}"/>
    <cellStyle name="20% - Accent3 10 3 3 2 2" xfId="27565" xr:uid="{F7770865-E6DA-492A-8E27-41DE614D5E92}"/>
    <cellStyle name="20% - Accent3 10 3 3 2 2 2" xfId="42932" xr:uid="{04DD4801-9DE0-41E4-9E87-F722959DC28D}"/>
    <cellStyle name="20% - Accent3 10 3 3 2 3" xfId="32827" xr:uid="{73A16A7C-2719-49BD-A4C9-567741918803}"/>
    <cellStyle name="20% - Accent3 10 3 3 3" xfId="24129" xr:uid="{D59A7EEF-868A-47DA-B44A-5999519938DA}"/>
    <cellStyle name="20% - Accent3 10 3 3 3 2" xfId="42931" xr:uid="{02F66788-46CE-440A-B392-55DBF2AEC0DA}"/>
    <cellStyle name="20% - Accent3 10 3 3 4" xfId="32826" xr:uid="{B8CBD8C7-1D09-4654-836C-1192D91B7565}"/>
    <cellStyle name="20% - Accent3 10 3 4" xfId="18057" xr:uid="{F8DD1DD6-2E98-47B5-B1F6-631F3EE30BCA}"/>
    <cellStyle name="20% - Accent3 10 3 4 2" xfId="25052" xr:uid="{9B7CE08B-41AB-49B2-85B5-A7BC9D12223E}"/>
    <cellStyle name="20% - Accent3 10 3 4 2 2" xfId="42933" xr:uid="{2C24FCA1-D100-4400-B7EB-0CCAF81E548F}"/>
    <cellStyle name="20% - Accent3 10 3 4 3" xfId="32828" xr:uid="{80446E52-E402-43CC-9835-D61BA5562F80}"/>
    <cellStyle name="20% - Accent3 10 3 5" xfId="21567" xr:uid="{45045DB4-43AD-448B-8995-7A92D908BDEC}"/>
    <cellStyle name="20% - Accent3 10 3 5 2" xfId="40385" xr:uid="{AC5D0935-BAA0-41A3-825A-854F0E0FCBE8}"/>
    <cellStyle name="20% - Accent3 10 3 6" xfId="30239" xr:uid="{40F98F16-FB70-4031-A877-1D2B12AD1690}"/>
    <cellStyle name="20% - Accent3 10 4" xfId="11991" xr:uid="{FF0E4412-03CB-4854-83E7-A55B525C9D22}"/>
    <cellStyle name="20% - Accent3 10 4 2" xfId="18352" xr:uid="{CBBC01D4-7605-4969-BABC-3EAEEB4A4EC9}"/>
    <cellStyle name="20% - Accent3 10 4 2 2" xfId="25347" xr:uid="{7DE477F0-720C-485D-82FF-6E33767DD2B0}"/>
    <cellStyle name="20% - Accent3 10 4 2 2 2" xfId="42934" xr:uid="{8FCBA9EF-A3D7-4015-AD60-78F91AD880F7}"/>
    <cellStyle name="20% - Accent3 10 4 2 3" xfId="32829" xr:uid="{FCD58353-39E4-422A-BE1C-6491D2E7C253}"/>
    <cellStyle name="20% - Accent3 10 4 3" xfId="21855" xr:uid="{B74A75D6-5222-49B7-B775-F01FF97D8669}"/>
    <cellStyle name="20% - Accent3 10 4 3 2" xfId="40387" xr:uid="{31AEBFEC-1E38-4950-B19A-B91549CAC268}"/>
    <cellStyle name="20% - Accent3 10 4 4" xfId="30241" xr:uid="{B346BA17-4521-4C8A-9B5C-336E0B5976E7}"/>
    <cellStyle name="20% - Accent3 10 5" xfId="16084" xr:uid="{2A51180A-5C96-493D-84F6-FAF2F17CC6C0}"/>
    <cellStyle name="20% - Accent3 10 5 2" xfId="19937" xr:uid="{58A2E453-0806-43AF-9C0D-58D695880E05}"/>
    <cellStyle name="20% - Accent3 10 5 2 2" xfId="26916" xr:uid="{51E86F25-4168-4CAA-8C45-0DAD4C863C53}"/>
    <cellStyle name="20% - Accent3 10 5 2 2 2" xfId="42936" xr:uid="{6716C67F-6637-46A4-A7BE-914ED54A6CBF}"/>
    <cellStyle name="20% - Accent3 10 5 2 3" xfId="32831" xr:uid="{28DAB8A1-D440-4BD7-A9AF-8B954F7962DB}"/>
    <cellStyle name="20% - Accent3 10 5 3" xfId="23493" xr:uid="{51A75D20-535B-450F-8976-3EF0F386F0FF}"/>
    <cellStyle name="20% - Accent3 10 5 3 2" xfId="42935" xr:uid="{D0135B25-7E4B-4975-AAF3-CDECDC6BCEF4}"/>
    <cellStyle name="20% - Accent3 10 5 4" xfId="32830" xr:uid="{55F61150-C584-496E-907C-B5FAF67536CA}"/>
    <cellStyle name="20% - Accent3 10 6" xfId="17779" xr:uid="{C5D1B3E0-D593-4E30-8924-AE4C8D3750E1}"/>
    <cellStyle name="20% - Accent3 10 6 2" xfId="24774" xr:uid="{6494A922-070E-4433-B543-0B7F0731414B}"/>
    <cellStyle name="20% - Accent3 10 6 2 2" xfId="42937" xr:uid="{923943BD-A985-411A-8334-B4BF78F080AF}"/>
    <cellStyle name="20% - Accent3 10 6 3" xfId="32832" xr:uid="{91FD5D6F-B567-4145-8E78-BEA465CE09F2}"/>
    <cellStyle name="20% - Accent3 10 7" xfId="21291" xr:uid="{76531B2A-CB50-4129-AF75-DC1EC0B040F4}"/>
    <cellStyle name="20% - Accent3 10 7 2" xfId="39669" xr:uid="{96ECF27C-E1FC-40C0-9C53-8387FB553ADB}"/>
    <cellStyle name="20% - Accent3 10 8" xfId="28871" xr:uid="{9D6A90AC-B85D-4A31-A5D3-38EE9828AEED}"/>
    <cellStyle name="20% - Accent3 10 9" xfId="56031" xr:uid="{087038AF-F31E-4EB9-93DA-22418FDEAB6E}"/>
    <cellStyle name="20% - Accent3 11" xfId="11156" xr:uid="{89799D5D-95EE-42B4-8B8D-8194AE56689E}"/>
    <cellStyle name="20% - Accent3 11 10" xfId="56368" xr:uid="{B8395D2A-CE7A-487C-93F2-7ABBE0551B1C}"/>
    <cellStyle name="20% - Accent3 11 11" xfId="56625" xr:uid="{EB52E47F-2AA9-4E08-9EF8-43D24C3F0A35}"/>
    <cellStyle name="20% - Accent3 11 2" xfId="11498" xr:uid="{C3EB21E6-CADF-4A55-A61F-F586CA8DB9AB}"/>
    <cellStyle name="20% - Accent3 11 2 2" xfId="11784" xr:uid="{0E9D8555-F90A-47E3-A873-CDDEFD13A7E2}"/>
    <cellStyle name="20% - Accent3 11 2 2 2" xfId="12443" xr:uid="{8DBF0234-E6DE-4287-B89D-9D77FFD0020D}"/>
    <cellStyle name="20% - Accent3 11 2 2 2 2" xfId="18802" xr:uid="{54B15232-6159-45C2-9238-F42AF3A344FB}"/>
    <cellStyle name="20% - Accent3 11 2 2 2 2 2" xfId="25797" xr:uid="{D085BFD1-924A-4AAF-A683-2F3EA3A169D2}"/>
    <cellStyle name="20% - Accent3 11 2 2 2 2 2 2" xfId="42938" xr:uid="{36666BDB-5306-4DED-B7A1-5BC25A89597F}"/>
    <cellStyle name="20% - Accent3 11 2 2 2 2 3" xfId="32833" xr:uid="{3D797C72-E9C0-40DF-ABCC-1BC78DEDE0AF}"/>
    <cellStyle name="20% - Accent3 11 2 2 2 3" xfId="22284" xr:uid="{32990100-C790-465D-A1B0-CFC057A3E23F}"/>
    <cellStyle name="20% - Accent3 11 2 2 2 3 2" xfId="40390" xr:uid="{863C5E27-B5C8-46D3-B16D-6B4434DE1CB6}"/>
    <cellStyle name="20% - Accent3 11 2 2 2 4" xfId="30244" xr:uid="{1F5757B0-C5BE-4B3F-AF66-1F276D48D371}"/>
    <cellStyle name="20% - Accent3 11 2 2 3" xfId="17368" xr:uid="{8253173E-22CB-4471-B670-CA521A91C277}"/>
    <cellStyle name="20% - Accent3 11 2 2 3 2" xfId="20909" xr:uid="{D43EF5E8-88DB-4AC7-8996-3B1412798E17}"/>
    <cellStyle name="20% - Accent3 11 2 2 3 2 2" xfId="27888" xr:uid="{210D178B-A8F2-4EF1-A15C-ADCC9DE6AC9E}"/>
    <cellStyle name="20% - Accent3 11 2 2 3 2 2 2" xfId="42940" xr:uid="{EF732E74-DD85-49BB-AC20-773908C16992}"/>
    <cellStyle name="20% - Accent3 11 2 2 3 2 3" xfId="32835" xr:uid="{BBA11E4C-FD1A-4AEE-A3BA-394673D1F586}"/>
    <cellStyle name="20% - Accent3 11 2 2 3 3" xfId="24452" xr:uid="{C45B3DE5-FB55-4760-8112-8ED7757EE9CB}"/>
    <cellStyle name="20% - Accent3 11 2 2 3 3 2" xfId="42939" xr:uid="{5A48C1C1-F555-4AE5-8E18-804454215FC7}"/>
    <cellStyle name="20% - Accent3 11 2 2 3 4" xfId="32834" xr:uid="{248FEA13-7925-407E-96FF-540FED9294AE}"/>
    <cellStyle name="20% - Accent3 11 2 2 4" xfId="18212" xr:uid="{F636C2C9-4C27-4A91-8204-975BE0828C34}"/>
    <cellStyle name="20% - Accent3 11 2 2 4 2" xfId="25207" xr:uid="{86ACA53F-B4F0-4FCF-816A-72DEEA8C6B71}"/>
    <cellStyle name="20% - Accent3 11 2 2 4 2 2" xfId="42941" xr:uid="{65209485-7743-4A59-98DE-E478F3609533}"/>
    <cellStyle name="20% - Accent3 11 2 2 4 3" xfId="32836" xr:uid="{DE2ABBA5-1E61-4111-A29A-7C872FA7A489}"/>
    <cellStyle name="20% - Accent3 11 2 2 5" xfId="21719" xr:uid="{3B270A48-6D0B-410F-9119-3A3B3F830E5E}"/>
    <cellStyle name="20% - Accent3 11 2 2 5 2" xfId="40389" xr:uid="{D271445D-C6AD-43C3-AA79-AD35B44BA132}"/>
    <cellStyle name="20% - Accent3 11 2 2 6" xfId="30243" xr:uid="{AB340067-95FB-47DB-A1BE-AB54B1E889A3}"/>
    <cellStyle name="20% - Accent3 11 2 3" xfId="12161" xr:uid="{B61A4B47-75D6-4C60-B102-26DBBD0F0005}"/>
    <cellStyle name="20% - Accent3 11 2 3 2" xfId="18520" xr:uid="{48561CA4-9985-4E48-B2B8-58E2CA35AB12}"/>
    <cellStyle name="20% - Accent3 11 2 3 2 2" xfId="25515" xr:uid="{22E58489-6F6D-48ED-9208-08288C08105E}"/>
    <cellStyle name="20% - Accent3 11 2 3 2 2 2" xfId="42942" xr:uid="{71DDDE9B-AEC2-4050-B13F-EEE7F2315E90}"/>
    <cellStyle name="20% - Accent3 11 2 3 2 3" xfId="32837" xr:uid="{75015A4B-4EB7-47C1-B804-C51AF7E492AD}"/>
    <cellStyle name="20% - Accent3 11 2 3 3" xfId="22008" xr:uid="{11573C02-8DF6-47CD-9A0E-4A4525AB0FC5}"/>
    <cellStyle name="20% - Accent3 11 2 3 3 2" xfId="40391" xr:uid="{807D4B88-B402-4F3F-A9C4-E6A33A60D241}"/>
    <cellStyle name="20% - Accent3 11 2 3 4" xfId="30245" xr:uid="{34DC04D4-A029-4AEC-BBE4-6892E21EA008}"/>
    <cellStyle name="20% - Accent3 11 2 4" xfId="16621" xr:uid="{95FC32A6-2A64-4D7A-A4C9-16648E2F3B9A}"/>
    <cellStyle name="20% - Accent3 11 2 4 2" xfId="20269" xr:uid="{5CC9F292-BD67-4A97-9DC8-B1DC5DF58079}"/>
    <cellStyle name="20% - Accent3 11 2 4 2 2" xfId="27248" xr:uid="{AF987AEE-BA65-4350-9A31-9ED91C07FFD8}"/>
    <cellStyle name="20% - Accent3 11 2 4 2 2 2" xfId="42944" xr:uid="{4F911E32-4785-4993-9195-BD65750ADDE6}"/>
    <cellStyle name="20% - Accent3 11 2 4 2 3" xfId="32839" xr:uid="{771A92E0-2C14-4012-B291-AF8D96B61DBE}"/>
    <cellStyle name="20% - Accent3 11 2 4 3" xfId="23818" xr:uid="{FFA3CDAA-4067-472C-8E4C-D3EBDF3C09C3}"/>
    <cellStyle name="20% - Accent3 11 2 4 3 2" xfId="42943" xr:uid="{04D29F6A-B7FE-4ABE-B2B9-359FECE0CFC2}"/>
    <cellStyle name="20% - Accent3 11 2 4 4" xfId="32838" xr:uid="{00309F72-16E1-4EF8-8869-A9015254961D}"/>
    <cellStyle name="20% - Accent3 11 2 5" xfId="17933" xr:uid="{A27067D4-7442-4810-B60B-E61F3BF8949A}"/>
    <cellStyle name="20% - Accent3 11 2 5 2" xfId="24928" xr:uid="{DD5C4008-B9A5-4433-A4B1-51A86CD68997}"/>
    <cellStyle name="20% - Accent3 11 2 5 2 2" xfId="42945" xr:uid="{ECF0C68A-B1FA-40FE-9428-AFEF48EEE812}"/>
    <cellStyle name="20% - Accent3 11 2 5 3" xfId="32840" xr:uid="{2C4D10C7-4FD5-4DCA-A993-355C089D4EF9}"/>
    <cellStyle name="20% - Accent3 11 2 6" xfId="21443" xr:uid="{FE2FDFFE-53AB-4E54-97E6-E3DFADBFABD9}"/>
    <cellStyle name="20% - Accent3 11 2 6 2" xfId="40388" xr:uid="{EE62D199-4B37-4112-9DA0-609E982BEEF2}"/>
    <cellStyle name="20% - Accent3 11 2 7" xfId="30242" xr:uid="{44434736-43F4-405B-979D-2D44967A804A}"/>
    <cellStyle name="20% - Accent3 11 3" xfId="11645" xr:uid="{28E048C7-D6A9-4BF4-B993-C0AE2686E1D1}"/>
    <cellStyle name="20% - Accent3 11 3 2" xfId="12305" xr:uid="{A314D334-69FC-4212-8BD8-5FAD4805C8C0}"/>
    <cellStyle name="20% - Accent3 11 3 2 2" xfId="18664" xr:uid="{BB3BC03E-6D13-48CB-9BE6-5936E818C945}"/>
    <cellStyle name="20% - Accent3 11 3 2 2 2" xfId="25659" xr:uid="{8D442808-E85F-4D0B-A206-2456753E8506}"/>
    <cellStyle name="20% - Accent3 11 3 2 2 2 2" xfId="42946" xr:uid="{3E75E7F9-1D71-44C1-BEB9-0C7EDF1C62A2}"/>
    <cellStyle name="20% - Accent3 11 3 2 2 3" xfId="32841" xr:uid="{0E02F28C-555A-4404-AB05-BCBF3FBC1EC9}"/>
    <cellStyle name="20% - Accent3 11 3 2 3" xfId="22148" xr:uid="{0AC92823-A26A-412B-968C-52FDF11993B7}"/>
    <cellStyle name="20% - Accent3 11 3 2 3 2" xfId="40393" xr:uid="{F6D044DF-3A99-4A5D-9CF6-2FED9ECFA019}"/>
    <cellStyle name="20% - Accent3 11 3 2 4" xfId="30247" xr:uid="{CB86E192-3468-4B90-88DA-CB9D6C5074A9}"/>
    <cellStyle name="20% - Accent3 11 3 3" xfId="17047" xr:uid="{A28EB342-4D92-4C33-A1BE-8457FD748D0F}"/>
    <cellStyle name="20% - Accent3 11 3 3 2" xfId="20599" xr:uid="{FC4C72C1-6FD4-4D5A-8656-4E8B444F09DB}"/>
    <cellStyle name="20% - Accent3 11 3 3 2 2" xfId="27578" xr:uid="{D23A272C-4186-43B9-A0F7-A1E3A01502CD}"/>
    <cellStyle name="20% - Accent3 11 3 3 2 2 2" xfId="42948" xr:uid="{B18C8DF8-C093-46F3-B86F-EE36789CED53}"/>
    <cellStyle name="20% - Accent3 11 3 3 2 3" xfId="32843" xr:uid="{3D352AAB-AD67-49CA-B402-642DA531C4D7}"/>
    <cellStyle name="20% - Accent3 11 3 3 3" xfId="24142" xr:uid="{D798CA19-6983-4E60-B0EB-9AF42405466A}"/>
    <cellStyle name="20% - Accent3 11 3 3 3 2" xfId="42947" xr:uid="{4AEB7048-377D-4A4C-86F8-F92A7E30C1D4}"/>
    <cellStyle name="20% - Accent3 11 3 3 4" xfId="32842" xr:uid="{25C78631-EB69-425B-86D9-BD87F94BF407}"/>
    <cellStyle name="20% - Accent3 11 3 4" xfId="18073" xr:uid="{5E9F7D5E-9A8E-45F9-9458-F6BFA9248AFE}"/>
    <cellStyle name="20% - Accent3 11 3 4 2" xfId="25068" xr:uid="{7F613267-0FFC-4E53-A643-258103E549A7}"/>
    <cellStyle name="20% - Accent3 11 3 4 2 2" xfId="42949" xr:uid="{54778C34-4780-48E7-95CC-19554381A813}"/>
    <cellStyle name="20% - Accent3 11 3 4 3" xfId="32844" xr:uid="{AA9D4B44-E0C1-4654-BB25-C16C927E09AB}"/>
    <cellStyle name="20% - Accent3 11 3 5" xfId="21583" xr:uid="{EA47847D-0593-4E2E-9EBE-88ADA1E356EC}"/>
    <cellStyle name="20% - Accent3 11 3 5 2" xfId="40392" xr:uid="{FC7BD72D-9C71-4BA8-8FC6-61ED2C233CA7}"/>
    <cellStyle name="20% - Accent3 11 3 6" xfId="30246" xr:uid="{30FBAFDE-7580-4011-9E3B-2DDFC8583637}"/>
    <cellStyle name="20% - Accent3 11 4" xfId="12008" xr:uid="{CC4840A0-0C96-4F4C-9DD6-9C164E1373B1}"/>
    <cellStyle name="20% - Accent3 11 4 2" xfId="18368" xr:uid="{7841190B-9D28-42DA-977F-85836F8379A2}"/>
    <cellStyle name="20% - Accent3 11 4 2 2" xfId="25363" xr:uid="{D1F839BF-CD1E-4AF0-B68A-0C3E21567568}"/>
    <cellStyle name="20% - Accent3 11 4 2 2 2" xfId="42950" xr:uid="{7F3DF5FB-A2B6-4653-BF6B-8091DB3DFEA0}"/>
    <cellStyle name="20% - Accent3 11 4 2 3" xfId="32845" xr:uid="{77A49EAB-4792-47A0-949F-A64B76DEA7F9}"/>
    <cellStyle name="20% - Accent3 11 4 3" xfId="21871" xr:uid="{BB35A982-E931-4B55-A8EC-D8BE2CCE4E41}"/>
    <cellStyle name="20% - Accent3 11 4 3 2" xfId="40394" xr:uid="{93A8FAF6-3BD0-4768-92E3-6B14E622F3D9}"/>
    <cellStyle name="20% - Accent3 11 4 4" xfId="30248" xr:uid="{A3886787-8E84-4244-BA95-0A02FAD6F787}"/>
    <cellStyle name="20% - Accent3 11 5" xfId="16100" xr:uid="{4FC0697C-6994-4763-A828-FDE6FBB10DB7}"/>
    <cellStyle name="20% - Accent3 11 5 2" xfId="19950" xr:uid="{ED41ABC2-21C3-443D-9CA6-02CB8ED18980}"/>
    <cellStyle name="20% - Accent3 11 5 2 2" xfId="26929" xr:uid="{DC1B69D2-0675-428C-AE74-B6DC0B44865A}"/>
    <cellStyle name="20% - Accent3 11 5 2 2 2" xfId="42952" xr:uid="{4D85AADB-11A5-4F09-B80D-A796E9D6C79B}"/>
    <cellStyle name="20% - Accent3 11 5 2 3" xfId="32847" xr:uid="{7B139AD6-6E4C-4A61-9502-CF8C23EC4F71}"/>
    <cellStyle name="20% - Accent3 11 5 3" xfId="23506" xr:uid="{547EE998-95CF-4DB4-92C8-84341A6A298A}"/>
    <cellStyle name="20% - Accent3 11 5 3 2" xfId="42951" xr:uid="{614FA611-940B-4E99-AD3C-0B96CE1C0F72}"/>
    <cellStyle name="20% - Accent3 11 5 4" xfId="32846" xr:uid="{06CB8384-1D52-4999-B03F-52EF436605D7}"/>
    <cellStyle name="20% - Accent3 11 6" xfId="17795" xr:uid="{CB6106C9-9527-4335-AC96-78AD18840431}"/>
    <cellStyle name="20% - Accent3 11 6 2" xfId="24790" xr:uid="{98EED572-9578-44D8-B1DC-CC23A394E4DF}"/>
    <cellStyle name="20% - Accent3 11 6 2 2" xfId="42953" xr:uid="{17137588-E297-4CE5-A120-25319A3C9272}"/>
    <cellStyle name="20% - Accent3 11 6 3" xfId="32848" xr:uid="{4B1C57DB-0BE7-43AC-8184-9CA0B723AC31}"/>
    <cellStyle name="20% - Accent3 11 7" xfId="21307" xr:uid="{90EBEBEB-68E3-4C39-9700-7BF4E2F08896}"/>
    <cellStyle name="20% - Accent3 11 7 2" xfId="39670" xr:uid="{1CD37858-8A95-49A1-9219-F8905EF65F0C}"/>
    <cellStyle name="20% - Accent3 11 8" xfId="28872" xr:uid="{900502D5-F839-4C13-A05A-8A1E56E1E194}"/>
    <cellStyle name="20% - Accent3 11 9" xfId="56032" xr:uid="{CC049E33-1D67-4DBD-A7FE-6143FE30223E}"/>
    <cellStyle name="20% - Accent3 12" xfId="11213" xr:uid="{CA638E2A-DB83-4D75-9D61-5DBE18B1B172}"/>
    <cellStyle name="20% - Accent3 12 10" xfId="56369" xr:uid="{BE12D860-8511-4734-BCED-0893CE3233CA}"/>
    <cellStyle name="20% - Accent3 12 11" xfId="56626" xr:uid="{8A1ED09A-EE06-47A7-92D8-D82E3E8B2FCE}"/>
    <cellStyle name="20% - Accent3 12 2" xfId="11516" xr:uid="{BE8BF698-988C-4566-BC0B-21CC91F4703E}"/>
    <cellStyle name="20% - Accent3 12 2 2" xfId="11801" xr:uid="{495BA319-1E46-464B-BED6-1D3AA233667F}"/>
    <cellStyle name="20% - Accent3 12 2 2 2" xfId="12460" xr:uid="{9E3C4347-3DBC-4101-B556-76B9577E9EA4}"/>
    <cellStyle name="20% - Accent3 12 2 2 2 2" xfId="18819" xr:uid="{1DAE3C27-DF7B-4646-94BC-C952CB845F0C}"/>
    <cellStyle name="20% - Accent3 12 2 2 2 2 2" xfId="25814" xr:uid="{D4BA5532-521B-448C-9F54-5C359EBEAE97}"/>
    <cellStyle name="20% - Accent3 12 2 2 2 2 2 2" xfId="42954" xr:uid="{70602405-6505-430B-BEFD-3CAB9214EFC4}"/>
    <cellStyle name="20% - Accent3 12 2 2 2 2 3" xfId="32849" xr:uid="{AA48A174-2741-441A-94FD-4ADDF68CBE70}"/>
    <cellStyle name="20% - Accent3 12 2 2 2 3" xfId="22300" xr:uid="{3DCC38A2-6A2F-403A-891A-24CC454FAF1D}"/>
    <cellStyle name="20% - Accent3 12 2 2 2 3 2" xfId="40397" xr:uid="{AB10EEA6-85D6-4DC5-88CF-D55976376EA7}"/>
    <cellStyle name="20% - Accent3 12 2 2 2 4" xfId="30251" xr:uid="{F0743FBE-DADF-4CE7-8996-8C018173119E}"/>
    <cellStyle name="20% - Accent3 12 2 2 3" xfId="17383" xr:uid="{5A61701C-0A9E-4B91-A27D-CF02AFB866BC}"/>
    <cellStyle name="20% - Accent3 12 2 2 3 2" xfId="20924" xr:uid="{91D308D1-7CF1-4423-9734-7FCF74037B3E}"/>
    <cellStyle name="20% - Accent3 12 2 2 3 2 2" xfId="27903" xr:uid="{A4BF6D90-EB53-4F88-BDD4-B4EA3520F243}"/>
    <cellStyle name="20% - Accent3 12 2 2 3 2 2 2" xfId="42956" xr:uid="{99DE2EF5-4007-436A-A81D-8E2753BE07BA}"/>
    <cellStyle name="20% - Accent3 12 2 2 3 2 3" xfId="32851" xr:uid="{69B4E2C4-AA5D-4722-9C56-90FDA505B2D3}"/>
    <cellStyle name="20% - Accent3 12 2 2 3 3" xfId="24467" xr:uid="{8ECBB285-ADC1-4249-870B-81052D547B25}"/>
    <cellStyle name="20% - Accent3 12 2 2 3 3 2" xfId="42955" xr:uid="{1ED4F679-F696-45E4-A03D-719762F88784}"/>
    <cellStyle name="20% - Accent3 12 2 2 3 4" xfId="32850" xr:uid="{85716DAD-4E99-49AB-9505-30F6B66083B3}"/>
    <cellStyle name="20% - Accent3 12 2 2 4" xfId="18228" xr:uid="{D559411E-4BC5-415C-84C8-6ACA11FBAF1C}"/>
    <cellStyle name="20% - Accent3 12 2 2 4 2" xfId="25223" xr:uid="{5C521768-7EEF-46EA-B643-79E5CED3E2DE}"/>
    <cellStyle name="20% - Accent3 12 2 2 4 2 2" xfId="42957" xr:uid="{CB66AD52-F52E-483C-847E-6BA94C465F8D}"/>
    <cellStyle name="20% - Accent3 12 2 2 4 3" xfId="32852" xr:uid="{D202FAA6-7103-47ED-BF8E-67B70EF90F63}"/>
    <cellStyle name="20% - Accent3 12 2 2 5" xfId="21735" xr:uid="{CAB82A76-E84E-4874-B2A3-F5CC2661F7C0}"/>
    <cellStyle name="20% - Accent3 12 2 2 5 2" xfId="40396" xr:uid="{94806D82-86BD-4425-AED2-FED2216686D7}"/>
    <cellStyle name="20% - Accent3 12 2 2 6" xfId="30250" xr:uid="{C9771BD4-5C04-4133-8D27-446802BC3EEB}"/>
    <cellStyle name="20% - Accent3 12 2 3" xfId="12177" xr:uid="{00F8388E-32F1-4C0A-AFBD-239091C97063}"/>
    <cellStyle name="20% - Accent3 12 2 3 2" xfId="18536" xr:uid="{B8BAC5C3-9EFD-4EFB-B96A-165D4E07BAE3}"/>
    <cellStyle name="20% - Accent3 12 2 3 2 2" xfId="25531" xr:uid="{8952236A-93E3-4ECB-8332-DDA3574ABA4A}"/>
    <cellStyle name="20% - Accent3 12 2 3 2 2 2" xfId="42958" xr:uid="{F88E823B-0C79-4557-B168-2C3462F601F6}"/>
    <cellStyle name="20% - Accent3 12 2 3 2 3" xfId="32853" xr:uid="{294510CB-6126-441F-85FB-54E69C6747D8}"/>
    <cellStyle name="20% - Accent3 12 2 3 3" xfId="22024" xr:uid="{7813A238-07F4-4086-970B-02A2CC9F6339}"/>
    <cellStyle name="20% - Accent3 12 2 3 3 2" xfId="40398" xr:uid="{C1026442-57D3-4CF6-A0CD-A40EE78463AF}"/>
    <cellStyle name="20% - Accent3 12 2 3 4" xfId="30252" xr:uid="{6322A261-3D55-41D8-B507-893E97F1656A}"/>
    <cellStyle name="20% - Accent3 12 2 4" xfId="16636" xr:uid="{E6741516-8209-4CAB-8B48-0C5AB4A81F43}"/>
    <cellStyle name="20% - Accent3 12 2 4 2" xfId="20284" xr:uid="{7E499E64-0118-49F4-9A84-CDF885EE40B7}"/>
    <cellStyle name="20% - Accent3 12 2 4 2 2" xfId="27263" xr:uid="{C23D1C66-2206-46CE-98E8-4DA5F4C2A100}"/>
    <cellStyle name="20% - Accent3 12 2 4 2 2 2" xfId="42960" xr:uid="{1D29D8C0-FEB7-480E-BF0C-0ECF7A3F287C}"/>
    <cellStyle name="20% - Accent3 12 2 4 2 3" xfId="32855" xr:uid="{75F1BABD-BDA9-4AC0-AF8B-0FA0B8FA9F6A}"/>
    <cellStyle name="20% - Accent3 12 2 4 3" xfId="23833" xr:uid="{E175FE1A-BAA8-498E-9AC5-A25E90FB97D7}"/>
    <cellStyle name="20% - Accent3 12 2 4 3 2" xfId="42959" xr:uid="{CF0B2DC1-241D-4548-9805-3811E78EE003}"/>
    <cellStyle name="20% - Accent3 12 2 4 4" xfId="32854" xr:uid="{5287AA63-22EC-440D-9738-D105FC6C64C2}"/>
    <cellStyle name="20% - Accent3 12 2 5" xfId="17949" xr:uid="{66044422-8DF7-4B3A-B607-AA3A5C69045B}"/>
    <cellStyle name="20% - Accent3 12 2 5 2" xfId="24944" xr:uid="{47F3FB5F-172A-48F6-BB11-705FB0F088EE}"/>
    <cellStyle name="20% - Accent3 12 2 5 2 2" xfId="42961" xr:uid="{BDD86DC2-FAAD-431B-A512-F3BA66E049DB}"/>
    <cellStyle name="20% - Accent3 12 2 5 3" xfId="32856" xr:uid="{765FAB16-93DF-49D4-973F-4CC1FB3A9702}"/>
    <cellStyle name="20% - Accent3 12 2 6" xfId="21459" xr:uid="{FF51EAB4-CF47-4B14-8A42-26AD6B32A8BF}"/>
    <cellStyle name="20% - Accent3 12 2 6 2" xfId="40395" xr:uid="{7D7A69C9-5091-42ED-B8BD-CC1FF7CACEDE}"/>
    <cellStyle name="20% - Accent3 12 2 7" xfId="30249" xr:uid="{6DA04E49-D7A4-4146-90DA-A8C2500C4785}"/>
    <cellStyle name="20% - Accent3 12 3" xfId="11661" xr:uid="{429B3E1B-F200-42D4-B1F9-02845944B49E}"/>
    <cellStyle name="20% - Accent3 12 3 2" xfId="12321" xr:uid="{70A6381A-D9B5-4D2A-AD86-3339D7444622}"/>
    <cellStyle name="20% - Accent3 12 3 2 2" xfId="18680" xr:uid="{191FD3C7-F1FF-4DA4-9C4E-D228C4D2BAF2}"/>
    <cellStyle name="20% - Accent3 12 3 2 2 2" xfId="25675" xr:uid="{53F03054-436C-4BAE-A65B-CC6C20F88FC9}"/>
    <cellStyle name="20% - Accent3 12 3 2 2 2 2" xfId="42962" xr:uid="{37F59357-88E0-455C-B9A0-27F11741AC5F}"/>
    <cellStyle name="20% - Accent3 12 3 2 2 3" xfId="32857" xr:uid="{222AFB5E-E6F8-4F44-ACDB-E371951E7C04}"/>
    <cellStyle name="20% - Accent3 12 3 2 3" xfId="22164" xr:uid="{3CECDA00-3D8E-456C-8D14-4041B85FE4FB}"/>
    <cellStyle name="20% - Accent3 12 3 2 3 2" xfId="40400" xr:uid="{B5FA59DC-E1D7-43E4-B47C-7609248566D8}"/>
    <cellStyle name="20% - Accent3 12 3 2 4" xfId="30254" xr:uid="{A6C922E2-0BB8-4BBB-9F4F-CFA7CF2474F1}"/>
    <cellStyle name="20% - Accent3 12 3 3" xfId="17062" xr:uid="{4936FDD6-419C-4B6E-81BC-009BE96B2B76}"/>
    <cellStyle name="20% - Accent3 12 3 3 2" xfId="20614" xr:uid="{E19F1F91-5490-4139-AAA3-13532F81F31F}"/>
    <cellStyle name="20% - Accent3 12 3 3 2 2" xfId="27593" xr:uid="{FC559038-1C97-4F01-94F1-7A54614373F9}"/>
    <cellStyle name="20% - Accent3 12 3 3 2 2 2" xfId="42964" xr:uid="{538D1B1E-0FF2-4C73-8E7B-C8F1237E89E2}"/>
    <cellStyle name="20% - Accent3 12 3 3 2 3" xfId="32859" xr:uid="{81426E6C-86F6-4E8F-9A8B-93C8D02E6AA7}"/>
    <cellStyle name="20% - Accent3 12 3 3 3" xfId="24157" xr:uid="{61E35246-5C3F-445D-BD5D-32693E1BD0BD}"/>
    <cellStyle name="20% - Accent3 12 3 3 3 2" xfId="42963" xr:uid="{E36D917B-022F-4288-9983-E9E9135A49BC}"/>
    <cellStyle name="20% - Accent3 12 3 3 4" xfId="32858" xr:uid="{093D72E2-5E29-4A6F-8208-E9EEBBB96591}"/>
    <cellStyle name="20% - Accent3 12 3 4" xfId="18089" xr:uid="{9094C790-126F-4E62-B9E8-9E2C45FCAF9F}"/>
    <cellStyle name="20% - Accent3 12 3 4 2" xfId="25084" xr:uid="{19821E73-971A-4A54-8C07-9A545904A65D}"/>
    <cellStyle name="20% - Accent3 12 3 4 2 2" xfId="42965" xr:uid="{749EF190-19EF-43F7-8C94-C2F84363B203}"/>
    <cellStyle name="20% - Accent3 12 3 4 3" xfId="32860" xr:uid="{F17352FC-92BD-4D09-AA93-9D210C29749A}"/>
    <cellStyle name="20% - Accent3 12 3 5" xfId="21599" xr:uid="{DB98E30B-F765-4057-B1E9-99A150B0C1A9}"/>
    <cellStyle name="20% - Accent3 12 3 5 2" xfId="40399" xr:uid="{D47E5824-1FA1-44C7-A958-CB0B675ABC2A}"/>
    <cellStyle name="20% - Accent3 12 3 6" xfId="30253" xr:uid="{70A4AA4A-3AA3-4DB9-9937-4E3D51B1F00B}"/>
    <cellStyle name="20% - Accent3 12 4" xfId="12024" xr:uid="{F08B2CB7-510E-43E0-8900-6967C6A0705E}"/>
    <cellStyle name="20% - Accent3 12 4 2" xfId="18384" xr:uid="{0D52951D-4AEB-4628-A547-B1749931E943}"/>
    <cellStyle name="20% - Accent3 12 4 2 2" xfId="25379" xr:uid="{80E80C53-3CE1-4A1E-A31D-63C02F37B86D}"/>
    <cellStyle name="20% - Accent3 12 4 2 2 2" xfId="42966" xr:uid="{09462792-BCEF-4260-9512-EE91440760D6}"/>
    <cellStyle name="20% - Accent3 12 4 2 3" xfId="32861" xr:uid="{B0D6A4B8-E664-4578-91B9-F110878E69CE}"/>
    <cellStyle name="20% - Accent3 12 4 3" xfId="21887" xr:uid="{5C7D23F9-6145-4A9B-939F-D69DF4A95CC4}"/>
    <cellStyle name="20% - Accent3 12 4 3 2" xfId="40401" xr:uid="{C8EBC5F4-4D2B-4804-8F9B-6EBA8D1C18AD}"/>
    <cellStyle name="20% - Accent3 12 4 4" xfId="30255" xr:uid="{BC61E218-D9DA-44E1-8AF5-717F7A626CF7}"/>
    <cellStyle name="20% - Accent3 12 5" xfId="16116" xr:uid="{0F97CE9C-97F2-48C9-9585-0DD00FA4BB8E}"/>
    <cellStyle name="20% - Accent3 12 5 2" xfId="19965" xr:uid="{4C006CB4-5010-4DF1-BF13-899F6066C9B6}"/>
    <cellStyle name="20% - Accent3 12 5 2 2" xfId="26944" xr:uid="{46A49C97-F7F5-409B-9CDE-0280A03884B9}"/>
    <cellStyle name="20% - Accent3 12 5 2 2 2" xfId="42968" xr:uid="{4DE031A4-AFA1-46E4-B99C-B97523CA8D47}"/>
    <cellStyle name="20% - Accent3 12 5 2 3" xfId="32863" xr:uid="{6DCB8B67-48D5-483D-BD95-3568CBEAA954}"/>
    <cellStyle name="20% - Accent3 12 5 3" xfId="23521" xr:uid="{455486F5-555B-407C-A778-B2A811A4B189}"/>
    <cellStyle name="20% - Accent3 12 5 3 2" xfId="42967" xr:uid="{537B3A56-45BC-4873-B2C3-B1B718B0B5CE}"/>
    <cellStyle name="20% - Accent3 12 5 4" xfId="32862" xr:uid="{35BF063C-F8F5-401A-9AEB-751478FFE09B}"/>
    <cellStyle name="20% - Accent3 12 6" xfId="17811" xr:uid="{C98C554C-BA8E-4C69-A430-AB1B0E5F217F}"/>
    <cellStyle name="20% - Accent3 12 6 2" xfId="24806" xr:uid="{A4322953-FAF5-45E2-AA93-67489350D0C4}"/>
    <cellStyle name="20% - Accent3 12 6 2 2" xfId="42969" xr:uid="{7CC1DFC0-B73E-4FFB-BF2A-A02B0180CEF8}"/>
    <cellStyle name="20% - Accent3 12 6 3" xfId="32864" xr:uid="{BB5E53DC-A3A1-4FB1-A117-17C1C9B08F94}"/>
    <cellStyle name="20% - Accent3 12 7" xfId="21323" xr:uid="{4A4F7267-80FE-4FE5-ABDC-249AD798CA13}"/>
    <cellStyle name="20% - Accent3 12 7 2" xfId="39671" xr:uid="{08950E35-822C-452A-875F-ADCD53E31540}"/>
    <cellStyle name="20% - Accent3 12 8" xfId="28873" xr:uid="{511C9C80-2B95-4501-A741-7347F1EA4F51}"/>
    <cellStyle name="20% - Accent3 12 9" xfId="56033" xr:uid="{4AA81D83-F808-41E2-B754-7B52909FE1F2}"/>
    <cellStyle name="20% - Accent3 13" xfId="11840" xr:uid="{2CCF6FDF-833E-4D21-A845-C2A25C8966EA}"/>
    <cellStyle name="20% - Accent3 13 2" xfId="16650" xr:uid="{9BAE3AFC-89B2-4315-B59C-FBE761D5F38C}"/>
    <cellStyle name="20% - Accent3 13 2 2" xfId="17396" xr:uid="{F483A75D-9C45-4F63-99C1-DE4C9A55B594}"/>
    <cellStyle name="20% - Accent3 13 2 2 2" xfId="20937" xr:uid="{293924A2-D963-4B52-905D-0C0B58765B0C}"/>
    <cellStyle name="20% - Accent3 13 2 2 2 2" xfId="27916" xr:uid="{6A117976-D2E9-4189-9FE3-45A9D3F78638}"/>
    <cellStyle name="20% - Accent3 13 2 2 2 2 2" xfId="42972" xr:uid="{5F06D394-E429-4FDD-98CF-52CFB7D91F91}"/>
    <cellStyle name="20% - Accent3 13 2 2 2 3" xfId="32867" xr:uid="{E7F97599-7E66-43EE-909C-72C49EFA1352}"/>
    <cellStyle name="20% - Accent3 13 2 2 3" xfId="24480" xr:uid="{F486DA7E-A031-4EB1-86FB-35CFA8986B0D}"/>
    <cellStyle name="20% - Accent3 13 2 2 3 2" xfId="42971" xr:uid="{AE8705A2-C4AB-4F60-ACDB-B7BE634CF66C}"/>
    <cellStyle name="20% - Accent3 13 2 2 4" xfId="32866" xr:uid="{4FEB4C50-279B-4BBC-A8C2-619E39EDEFAE}"/>
    <cellStyle name="20% - Accent3 13 2 3" xfId="20297" xr:uid="{6492B34F-C001-49C7-9972-7F6BF24046B3}"/>
    <cellStyle name="20% - Accent3 13 2 3 2" xfId="27276" xr:uid="{46257F38-E7DB-40FE-91AD-EB848909AAB3}"/>
    <cellStyle name="20% - Accent3 13 2 3 2 2" xfId="42973" xr:uid="{D306CF56-B1D3-4E01-8BFC-4F67BA11813E}"/>
    <cellStyle name="20% - Accent3 13 2 3 3" xfId="32868" xr:uid="{80440C72-8482-4B4A-B743-03F6F54773C7}"/>
    <cellStyle name="20% - Accent3 13 2 4" xfId="23846" xr:uid="{BFD3AADF-0CA5-4406-A981-E45E6345C94D}"/>
    <cellStyle name="20% - Accent3 13 2 4 2" xfId="42970" xr:uid="{2BA97CD1-AB42-4EB3-98B2-2BCEA3481403}"/>
    <cellStyle name="20% - Accent3 13 2 5" xfId="32865" xr:uid="{405207D2-2F10-4C23-AB15-25427A0D866D}"/>
    <cellStyle name="20% - Accent3 13 3" xfId="17075" xr:uid="{3D8A6AA0-E3F5-4F2F-A4B2-F18C5EE17C5B}"/>
    <cellStyle name="20% - Accent3 13 3 2" xfId="20627" xr:uid="{C717E64E-D6C7-4D62-979D-8304FCCE5640}"/>
    <cellStyle name="20% - Accent3 13 3 2 2" xfId="27606" xr:uid="{0BBA588D-AEFC-4F9A-9C88-09B590F1DFB3}"/>
    <cellStyle name="20% - Accent3 13 3 2 2 2" xfId="42975" xr:uid="{12CD4A2B-A06A-4A2F-9FAF-B0D28F6A968A}"/>
    <cellStyle name="20% - Accent3 13 3 2 3" xfId="32870" xr:uid="{AF2066FB-F777-483B-82BF-AD726E5FF250}"/>
    <cellStyle name="20% - Accent3 13 3 3" xfId="24170" xr:uid="{F49F7D11-D04A-45F0-AF2E-4FF6F93F1633}"/>
    <cellStyle name="20% - Accent3 13 3 3 2" xfId="42974" xr:uid="{BF0DC892-5F85-4DAA-B8B8-63B4D6051D2A}"/>
    <cellStyle name="20% - Accent3 13 3 4" xfId="32869" xr:uid="{71ABE860-0958-4B84-A017-FE29D99740F8}"/>
    <cellStyle name="20% - Accent3 13 4" xfId="16139" xr:uid="{58C276AB-6607-4268-8FB7-D2E290FA99A0}"/>
    <cellStyle name="20% - Accent3 13 4 2" xfId="19979" xr:uid="{7C92E4C7-923C-4CA3-8D74-1F7E5292FF76}"/>
    <cellStyle name="20% - Accent3 13 4 2 2" xfId="26958" xr:uid="{0771CCF7-575C-4F7D-AA89-56516032A244}"/>
    <cellStyle name="20% - Accent3 13 4 2 2 2" xfId="42977" xr:uid="{935E019A-5C58-4D0D-A4D5-91CF185A2B0E}"/>
    <cellStyle name="20% - Accent3 13 4 2 3" xfId="32872" xr:uid="{8CC91F97-72ED-4CAE-A5F1-AE8D8225B105}"/>
    <cellStyle name="20% - Accent3 13 4 3" xfId="23534" xr:uid="{E43BD6D3-BE5F-40D3-89AF-432FEB813933}"/>
    <cellStyle name="20% - Accent3 13 4 3 2" xfId="42976" xr:uid="{F304EA7F-7DEA-45A9-8875-61E64A4ABD94}"/>
    <cellStyle name="20% - Accent3 13 4 4" xfId="32871" xr:uid="{6677F188-6F50-4FFA-839D-C0508CEAC4A6}"/>
    <cellStyle name="20% - Accent3 13 5" xfId="39672" xr:uid="{2804949F-FBA9-4A2F-99E5-C690DB6467B1}"/>
    <cellStyle name="20% - Accent3 13 6" xfId="28874" xr:uid="{5A504AAF-EB6E-44CC-8D31-DF212539BC68}"/>
    <cellStyle name="20% - Accent3 13 7" xfId="56034" xr:uid="{E6CE3AB1-4D9C-467F-A904-1801BCCDCBFB}"/>
    <cellStyle name="20% - Accent3 13 8" xfId="56370" xr:uid="{BE47691B-B9C6-4D5F-A73C-52447BEF91AF}"/>
    <cellStyle name="20% - Accent3 13 9" xfId="56627" xr:uid="{E6F3FBF2-826D-4CA3-B580-95420ED59A18}"/>
    <cellStyle name="20% - Accent3 14" xfId="11823" xr:uid="{5ED6CC68-9480-4038-9A71-0791EEC60E65}"/>
    <cellStyle name="20% - Accent3 14 10" xfId="56628" xr:uid="{6D04C326-4EAE-4BC7-BB61-C3C81DEFA555}"/>
    <cellStyle name="20% - Accent3 14 2" xfId="16671" xr:uid="{2AB78855-0F76-4205-98F9-3A015F371DE6}"/>
    <cellStyle name="20% - Accent3 14 2 2" xfId="17409" xr:uid="{5E7791B8-1264-4057-8BD6-36D4210921CF}"/>
    <cellStyle name="20% - Accent3 14 2 2 2" xfId="20950" xr:uid="{7ECE6ED3-CD2D-456B-88E3-7FFAD85F907E}"/>
    <cellStyle name="20% - Accent3 14 2 2 2 2" xfId="27929" xr:uid="{3CF1485C-F68B-4F43-A09A-4BFA11FE07CF}"/>
    <cellStyle name="20% - Accent3 14 2 2 2 2 2" xfId="42980" xr:uid="{E84A3F4D-4B03-42E8-AE5E-661A1386EE0F}"/>
    <cellStyle name="20% - Accent3 14 2 2 2 3" xfId="32875" xr:uid="{EBDCF68A-A0C2-436B-B386-26C5E35DA25D}"/>
    <cellStyle name="20% - Accent3 14 2 2 3" xfId="24493" xr:uid="{69337C76-579E-437D-846D-73CCFCD91A6F}"/>
    <cellStyle name="20% - Accent3 14 2 2 3 2" xfId="42979" xr:uid="{5330D220-D84B-4ADA-8A88-DEF9B5CDB0FD}"/>
    <cellStyle name="20% - Accent3 14 2 2 4" xfId="32874" xr:uid="{F629DFAB-8368-4818-A535-1A3090DD5FBC}"/>
    <cellStyle name="20% - Accent3 14 2 3" xfId="20310" xr:uid="{6BE08ACE-A440-4AAC-9F90-7AF33ADCEB76}"/>
    <cellStyle name="20% - Accent3 14 2 3 2" xfId="27289" xr:uid="{75CE0626-6348-42BF-96D6-A620854F03B8}"/>
    <cellStyle name="20% - Accent3 14 2 3 2 2" xfId="42981" xr:uid="{EE087475-2943-4465-9456-4C6F8E62E483}"/>
    <cellStyle name="20% - Accent3 14 2 3 3" xfId="32876" xr:uid="{3527CB46-6881-415B-89D1-075E15F07681}"/>
    <cellStyle name="20% - Accent3 14 2 4" xfId="23859" xr:uid="{93683800-3D84-407A-966E-CD86B07CB885}"/>
    <cellStyle name="20% - Accent3 14 2 4 2" xfId="42978" xr:uid="{EB6787A1-E76E-4C50-8031-EF5AC8D9E4FC}"/>
    <cellStyle name="20% - Accent3 14 2 5" xfId="32873" xr:uid="{3C3C53E4-713D-4B36-A330-54C6750A828F}"/>
    <cellStyle name="20% - Accent3 14 3" xfId="17088" xr:uid="{3325271E-8945-4CF6-BC1C-3B6AE3AEA3C7}"/>
    <cellStyle name="20% - Accent3 14 3 2" xfId="20640" xr:uid="{CAD97EE0-A7D2-4C1D-AE3A-75044991EAE9}"/>
    <cellStyle name="20% - Accent3 14 3 2 2" xfId="27619" xr:uid="{2BDBABD8-17A0-478B-B9F9-586568858373}"/>
    <cellStyle name="20% - Accent3 14 3 2 2 2" xfId="42983" xr:uid="{459E98C9-50C3-42EE-B5C1-A76E1DF119C7}"/>
    <cellStyle name="20% - Accent3 14 3 2 3" xfId="32878" xr:uid="{5D17F381-DF84-477A-B14C-B33B5E2E5BC4}"/>
    <cellStyle name="20% - Accent3 14 3 3" xfId="24183" xr:uid="{810F77D4-EA49-4245-8FB8-6F8D7332231F}"/>
    <cellStyle name="20% - Accent3 14 3 3 2" xfId="42982" xr:uid="{A43B8F53-4C43-4EF2-BE3B-814AB986FFB3}"/>
    <cellStyle name="20% - Accent3 14 3 4" xfId="32877" xr:uid="{E5F2F60D-0BAE-49CC-9919-5EEDAB7BF6E0}"/>
    <cellStyle name="20% - Accent3 14 4" xfId="16165" xr:uid="{B25BEC2E-DD32-4F28-B278-B2E062641534}"/>
    <cellStyle name="20% - Accent3 14 4 2" xfId="19992" xr:uid="{F7231AE7-1D90-44C3-8577-EEE6288CB226}"/>
    <cellStyle name="20% - Accent3 14 4 2 2" xfId="26971" xr:uid="{D2595C81-FAB5-41D0-ABBC-5E53387743EB}"/>
    <cellStyle name="20% - Accent3 14 4 2 2 2" xfId="42985" xr:uid="{13C032FF-1EE6-4CE8-8A2E-F03B5869FAB8}"/>
    <cellStyle name="20% - Accent3 14 4 2 3" xfId="32880" xr:uid="{342740FD-DFC3-415D-9040-53EE91D84EDE}"/>
    <cellStyle name="20% - Accent3 14 4 3" xfId="23547" xr:uid="{D303E19F-FEEB-40A4-9A35-8D32D39D3B05}"/>
    <cellStyle name="20% - Accent3 14 4 3 2" xfId="42984" xr:uid="{D1B7BE1B-C5BC-426D-A3DC-F419B0033F9D}"/>
    <cellStyle name="20% - Accent3 14 4 4" xfId="32879" xr:uid="{8B9429B2-B94E-4321-92FA-A9AEB1EDA071}"/>
    <cellStyle name="20% - Accent3 14 5" xfId="18242" xr:uid="{6785EBE2-A44B-4066-8623-DFC836035F05}"/>
    <cellStyle name="20% - Accent3 14 5 2" xfId="25237" xr:uid="{2360780A-2FE3-4FF2-BD5B-4CA0AED43A7C}"/>
    <cellStyle name="20% - Accent3 14 5 2 2" xfId="42986" xr:uid="{9792B607-0BFF-4773-BA8E-D3B62407697E}"/>
    <cellStyle name="20% - Accent3 14 5 3" xfId="32881" xr:uid="{DF840EFF-520D-422E-9383-B30FFFD186C9}"/>
    <cellStyle name="20% - Accent3 14 6" xfId="21749" xr:uid="{9B7B9078-8C22-4D94-A8CB-45EB13B87B05}"/>
    <cellStyle name="20% - Accent3 14 6 2" xfId="39673" xr:uid="{32887D8A-FED7-469A-AEAF-F6080C2CAB69}"/>
    <cellStyle name="20% - Accent3 14 7" xfId="28875" xr:uid="{9FCF316B-AEAB-48A1-B16A-4FA8934643B9}"/>
    <cellStyle name="20% - Accent3 14 8" xfId="56035" xr:uid="{19AD3E84-0225-452B-B793-917A99B417F5}"/>
    <cellStyle name="20% - Accent3 14 9" xfId="56371" xr:uid="{A0FFBC17-629B-456D-803C-285C35D690C3}"/>
    <cellStyle name="20% - Accent3 15" xfId="13635" xr:uid="{D13EB64F-38DC-406F-B063-A9EC906B795A}"/>
    <cellStyle name="20% - Accent3 15 2" xfId="16689" xr:uid="{01644939-AA1A-4DC1-B15B-6FBEE71ADD37}"/>
    <cellStyle name="20% - Accent3 15 2 2" xfId="17424" xr:uid="{0C906DC3-58D7-4EEC-A632-6B4FDE23CDE2}"/>
    <cellStyle name="20% - Accent3 15 2 2 2" xfId="20965" xr:uid="{8FF5B791-BFAB-4916-8581-7BB9871D4230}"/>
    <cellStyle name="20% - Accent3 15 2 2 2 2" xfId="27944" xr:uid="{4A6C9D77-7A7F-43E3-B716-728E888F2C2C}"/>
    <cellStyle name="20% - Accent3 15 2 2 2 2 2" xfId="42989" xr:uid="{458DF0D2-4944-49A4-8F10-EF86E0D04BF9}"/>
    <cellStyle name="20% - Accent3 15 2 2 2 3" xfId="32884" xr:uid="{A3C22C2A-263B-483E-8F4E-A2754CCFE24C}"/>
    <cellStyle name="20% - Accent3 15 2 2 3" xfId="24508" xr:uid="{6B7341B5-ED54-44D4-82DC-FA8431BC3351}"/>
    <cellStyle name="20% - Accent3 15 2 2 3 2" xfId="42988" xr:uid="{051F163E-94C0-4DC5-A3D9-4920BCAE7746}"/>
    <cellStyle name="20% - Accent3 15 2 2 4" xfId="32883" xr:uid="{BE71DA8A-92D3-4DAB-B5DE-6E4EADFA0A4F}"/>
    <cellStyle name="20% - Accent3 15 2 3" xfId="20325" xr:uid="{350E333F-E9A5-4DF3-BAE9-659830A63B45}"/>
    <cellStyle name="20% - Accent3 15 2 3 2" xfId="27304" xr:uid="{178BECD5-D37B-4B1A-BCF0-4CB040849A94}"/>
    <cellStyle name="20% - Accent3 15 2 3 2 2" xfId="42990" xr:uid="{6E9801C8-B611-4773-8034-2B805300DCB8}"/>
    <cellStyle name="20% - Accent3 15 2 3 3" xfId="32885" xr:uid="{E5B94FDD-62F8-4C99-8E7A-EA0D842BB62D}"/>
    <cellStyle name="20% - Accent3 15 2 4" xfId="23874" xr:uid="{ECE33DB1-D25C-40E6-ADEC-2272603B21E9}"/>
    <cellStyle name="20% - Accent3 15 2 4 2" xfId="42987" xr:uid="{FBA30C87-52C4-482A-ABEB-B98B527DE98E}"/>
    <cellStyle name="20% - Accent3 15 2 5" xfId="32882" xr:uid="{282F19F2-35E1-4C58-9CD6-24E65737D9D0}"/>
    <cellStyle name="20% - Accent3 15 3" xfId="17104" xr:uid="{CF03EEED-A386-4C94-BE11-511FA6E39E99}"/>
    <cellStyle name="20% - Accent3 15 3 2" xfId="20655" xr:uid="{CE9364A6-E661-44E2-85F6-4D8F012FAD34}"/>
    <cellStyle name="20% - Accent3 15 3 2 2" xfId="27634" xr:uid="{0F3DE268-E7C4-4770-9835-B171DDB2AE18}"/>
    <cellStyle name="20% - Accent3 15 3 2 2 2" xfId="42992" xr:uid="{8B835814-55A2-476C-B6FB-C1A614086982}"/>
    <cellStyle name="20% - Accent3 15 3 2 3" xfId="32887" xr:uid="{48692930-33B4-4C84-9208-BEC48C5B31AC}"/>
    <cellStyle name="20% - Accent3 15 3 3" xfId="24198" xr:uid="{26679C41-F396-4CA2-9B19-29F7173C41DB}"/>
    <cellStyle name="20% - Accent3 15 3 3 2" xfId="42991" xr:uid="{33D7E905-DCFF-47D5-A20D-04DE206138F4}"/>
    <cellStyle name="20% - Accent3 15 3 4" xfId="32886" xr:uid="{DEC6904A-3B38-4AA8-888C-A3375434DDD7}"/>
    <cellStyle name="20% - Accent3 15 4" xfId="16191" xr:uid="{C3396076-E189-4A86-9D89-E6D038793E2F}"/>
    <cellStyle name="20% - Accent3 15 4 2" xfId="20007" xr:uid="{42A80CE3-FD1F-4689-80D4-EACB08D5BE9B}"/>
    <cellStyle name="20% - Accent3 15 4 2 2" xfId="26986" xr:uid="{27A83278-4CAB-4BCA-9926-1F81D70B27A3}"/>
    <cellStyle name="20% - Accent3 15 4 2 2 2" xfId="42994" xr:uid="{748E0123-3C19-4DD9-ABD4-05E765503F99}"/>
    <cellStyle name="20% - Accent3 15 4 2 3" xfId="32889" xr:uid="{26BA0485-7E67-4795-A185-F254A16478AC}"/>
    <cellStyle name="20% - Accent3 15 4 3" xfId="23562" xr:uid="{A6455337-2E83-4502-82A2-676B197E8932}"/>
    <cellStyle name="20% - Accent3 15 4 3 2" xfId="42993" xr:uid="{DFC47EBF-0BD0-46A0-9625-043245F97B92}"/>
    <cellStyle name="20% - Accent3 15 4 4" xfId="32888" xr:uid="{D5038AB5-4BB9-4850-AF16-AD6DC6B543E5}"/>
    <cellStyle name="20% - Accent3 15 5" xfId="19007" xr:uid="{D092B3A8-B671-4704-9B2A-5F3FB0082CFA}"/>
    <cellStyle name="20% - Accent3 15 5 2" xfId="25996" xr:uid="{A6020017-880F-400F-A5E3-3DCA2A81BF4A}"/>
    <cellStyle name="20% - Accent3 15 5 2 2" xfId="42995" xr:uid="{800DC05F-EE75-45FE-BD2C-43E3C4BA5B9D}"/>
    <cellStyle name="20% - Accent3 15 5 3" xfId="32890" xr:uid="{4B81051A-9AD8-446E-8862-7ABE2D6CDBB3}"/>
    <cellStyle name="20% - Accent3 15 6" xfId="22460" xr:uid="{6948FC3C-9435-4645-B914-6C0219F7A0A8}"/>
    <cellStyle name="20% - Accent3 15 6 2" xfId="39674" xr:uid="{E2B533C3-F7DD-427F-A234-6B54B244DDB7}"/>
    <cellStyle name="20% - Accent3 15 7" xfId="28876" xr:uid="{9F8DEFDB-2ECE-4B3C-93B5-BC3B5A5C8352}"/>
    <cellStyle name="20% - Accent3 16" xfId="13636" xr:uid="{B14D7A5F-D905-407C-A970-CA86AB73F601}"/>
    <cellStyle name="20% - Accent3 16 2" xfId="16703" xr:uid="{682101DA-FBC2-46BC-AE27-62E889FBEC6B}"/>
    <cellStyle name="20% - Accent3 16 2 2" xfId="17438" xr:uid="{5263B8C9-06FF-4DC3-8DDF-0A9E95D68330}"/>
    <cellStyle name="20% - Accent3 16 2 2 2" xfId="20979" xr:uid="{D99544ED-ED5B-4352-983A-AC233557E3E4}"/>
    <cellStyle name="20% - Accent3 16 2 2 2 2" xfId="27958" xr:uid="{FD8A129C-D51B-49E5-8765-141CAB7AB191}"/>
    <cellStyle name="20% - Accent3 16 2 2 2 2 2" xfId="42998" xr:uid="{A32904F4-1C3D-4412-A847-268E5618C51B}"/>
    <cellStyle name="20% - Accent3 16 2 2 2 3" xfId="32893" xr:uid="{6CD2A336-C23D-43F6-A14A-E679DFE089EA}"/>
    <cellStyle name="20% - Accent3 16 2 2 3" xfId="24522" xr:uid="{99B698AE-A048-4630-AA40-F8337FA65866}"/>
    <cellStyle name="20% - Accent3 16 2 2 3 2" xfId="42997" xr:uid="{18078F3C-9234-42E3-BFB2-02F3A90D62A0}"/>
    <cellStyle name="20% - Accent3 16 2 2 4" xfId="32892" xr:uid="{5F390C26-389D-4E0B-8F1C-9BA34A560226}"/>
    <cellStyle name="20% - Accent3 16 2 3" xfId="20339" xr:uid="{DB722B5B-5170-4403-9F17-1F7684375011}"/>
    <cellStyle name="20% - Accent3 16 2 3 2" xfId="27318" xr:uid="{0837B4D9-29A3-47F6-8F97-4AA1A5BDD12A}"/>
    <cellStyle name="20% - Accent3 16 2 3 2 2" xfId="42999" xr:uid="{423750E8-BBA4-490D-A6C7-73E80AEAC69B}"/>
    <cellStyle name="20% - Accent3 16 2 3 3" xfId="32894" xr:uid="{9856FE44-0C4A-4E0F-AD7D-5D3F1C55F287}"/>
    <cellStyle name="20% - Accent3 16 2 4" xfId="23888" xr:uid="{C83F0FE4-ED01-4E41-8CB5-2BC46C1C4A17}"/>
    <cellStyle name="20% - Accent3 16 2 4 2" xfId="42996" xr:uid="{2F80E0FE-213D-41D6-B13A-F57330214ED2}"/>
    <cellStyle name="20% - Accent3 16 2 5" xfId="32891" xr:uid="{72273D38-68A3-4ED4-A2D2-FA28AAADD18D}"/>
    <cellStyle name="20% - Accent3 16 3" xfId="17118" xr:uid="{33106107-D021-4BBD-B1F6-60A27E731E49}"/>
    <cellStyle name="20% - Accent3 16 3 2" xfId="20669" xr:uid="{220E05D1-8602-4115-9DD7-7D06EDBE9E34}"/>
    <cellStyle name="20% - Accent3 16 3 2 2" xfId="27648" xr:uid="{08754F25-C012-4332-B104-7260B9B027E3}"/>
    <cellStyle name="20% - Accent3 16 3 2 2 2" xfId="43001" xr:uid="{5AE00C96-94BE-4A47-B5F2-DC0E194EE181}"/>
    <cellStyle name="20% - Accent3 16 3 2 3" xfId="32896" xr:uid="{464B1D23-B4B9-4200-A23E-4A34C5175596}"/>
    <cellStyle name="20% - Accent3 16 3 3" xfId="24212" xr:uid="{D7479B8F-B3CE-44EC-9563-20644DD98537}"/>
    <cellStyle name="20% - Accent3 16 3 3 2" xfId="43000" xr:uid="{B7EC7016-F107-420F-86A0-557931DCFBEB}"/>
    <cellStyle name="20% - Accent3 16 3 4" xfId="32895" xr:uid="{727ED1FA-9537-4024-B732-D10AD3BFA5F5}"/>
    <cellStyle name="20% - Accent3 16 4" xfId="16207" xr:uid="{A4D11AE2-DF78-48D6-82A2-AF2C3C29B59E}"/>
    <cellStyle name="20% - Accent3 16 4 2" xfId="20021" xr:uid="{051BA27B-A904-4E0A-A278-78B153A5CC1E}"/>
    <cellStyle name="20% - Accent3 16 4 2 2" xfId="27000" xr:uid="{AE71D454-011E-46A5-A61F-28AF0BDF7C87}"/>
    <cellStyle name="20% - Accent3 16 4 2 2 2" xfId="43003" xr:uid="{4A153257-3E2A-4A03-BDED-E36A9848E1EF}"/>
    <cellStyle name="20% - Accent3 16 4 2 3" xfId="32898" xr:uid="{287490D9-B713-415A-815F-2BB5D9FB6584}"/>
    <cellStyle name="20% - Accent3 16 4 3" xfId="23576" xr:uid="{70677AE1-1500-4025-9204-815D67B11CDD}"/>
    <cellStyle name="20% - Accent3 16 4 3 2" xfId="43002" xr:uid="{1FB0B737-3945-4FCE-9B00-8B521FA7A990}"/>
    <cellStyle name="20% - Accent3 16 4 4" xfId="32897" xr:uid="{A797FB5D-7A16-4F6F-A456-E41564158B16}"/>
    <cellStyle name="20% - Accent3 16 5" xfId="19008" xr:uid="{4715D7D6-1ACD-4333-9FF1-D19F96EB474D}"/>
    <cellStyle name="20% - Accent3 16 5 2" xfId="25997" xr:uid="{DDE9422C-7A0C-4E75-BC0B-54EC5A1E9E85}"/>
    <cellStyle name="20% - Accent3 16 5 2 2" xfId="43004" xr:uid="{10E41D9C-61C8-4691-B39D-02529FBB1DD8}"/>
    <cellStyle name="20% - Accent3 16 5 3" xfId="32899" xr:uid="{E5312E07-36A3-4BEA-B693-E22C7E985116}"/>
    <cellStyle name="20% - Accent3 16 6" xfId="22461" xr:uid="{3EA0481B-B580-47B4-A071-E4E7C310DD70}"/>
    <cellStyle name="20% - Accent3 16 6 2" xfId="39675" xr:uid="{922F4FC1-E6B7-4A16-BF8E-1A7081419386}"/>
    <cellStyle name="20% - Accent3 16 7" xfId="28877" xr:uid="{4A09B8BD-0A7D-45D7-B693-FD31BF665D08}"/>
    <cellStyle name="20% - Accent3 17" xfId="13637" xr:uid="{1C2091DB-1837-47C0-B6C0-1289498D5F48}"/>
    <cellStyle name="20% - Accent3 17 2" xfId="16716" xr:uid="{B3D4BB44-E1F7-4B4E-BA0F-091034D02919}"/>
    <cellStyle name="20% - Accent3 17 2 2" xfId="17451" xr:uid="{6FCC262C-D08A-436F-9D7B-ED88CAF0261E}"/>
    <cellStyle name="20% - Accent3 17 2 2 2" xfId="20992" xr:uid="{C661156E-3BEC-43A2-A1D5-72F696D123C8}"/>
    <cellStyle name="20% - Accent3 17 2 2 2 2" xfId="27971" xr:uid="{E5795CB7-0A16-4BDA-A210-E800EF767DE3}"/>
    <cellStyle name="20% - Accent3 17 2 2 2 2 2" xfId="43007" xr:uid="{EC39E46E-A235-4F51-9E33-5D1583EF8506}"/>
    <cellStyle name="20% - Accent3 17 2 2 2 3" xfId="32902" xr:uid="{07055159-4EF6-4F48-9257-C0757A3B8786}"/>
    <cellStyle name="20% - Accent3 17 2 2 3" xfId="24535" xr:uid="{0366D7CD-A418-4007-B2BB-73CD81E48CAD}"/>
    <cellStyle name="20% - Accent3 17 2 2 3 2" xfId="43006" xr:uid="{A02E1219-8460-4BBB-A910-47667F0514FC}"/>
    <cellStyle name="20% - Accent3 17 2 2 4" xfId="32901" xr:uid="{AA6E7001-946B-4013-8E17-BEBE08B0D804}"/>
    <cellStyle name="20% - Accent3 17 2 3" xfId="20352" xr:uid="{A5FFCE9B-9400-4A94-ACF1-B44C8CE95F84}"/>
    <cellStyle name="20% - Accent3 17 2 3 2" xfId="27331" xr:uid="{6FBE53DF-F459-425D-810B-539D2DD38F99}"/>
    <cellStyle name="20% - Accent3 17 2 3 2 2" xfId="43008" xr:uid="{97E340BF-987B-47C1-BCB6-0FD6A2B391C3}"/>
    <cellStyle name="20% - Accent3 17 2 3 3" xfId="32903" xr:uid="{0154558E-7EF6-44AC-BA98-3C5B73683BB4}"/>
    <cellStyle name="20% - Accent3 17 2 4" xfId="23901" xr:uid="{9ED6C45A-7C00-4114-98EE-0C0782110FFF}"/>
    <cellStyle name="20% - Accent3 17 2 4 2" xfId="43005" xr:uid="{3F8F642C-FDD2-41EE-BEB5-31C43009DFB5}"/>
    <cellStyle name="20% - Accent3 17 2 5" xfId="32900" xr:uid="{9A3EDE4D-24D6-4BB3-A447-3BD71D7E7B14}"/>
    <cellStyle name="20% - Accent3 17 3" xfId="17131" xr:uid="{C21E6DA0-CE71-452E-A650-1A3C17B99738}"/>
    <cellStyle name="20% - Accent3 17 3 2" xfId="20682" xr:uid="{2EECB701-9424-43A2-BBD8-36458D882D7D}"/>
    <cellStyle name="20% - Accent3 17 3 2 2" xfId="27661" xr:uid="{BA4B4AE2-B4C9-4DDF-8749-DCDC2F61544C}"/>
    <cellStyle name="20% - Accent3 17 3 2 2 2" xfId="43010" xr:uid="{FDB47397-DDC1-4969-B503-1E07D1F89D1A}"/>
    <cellStyle name="20% - Accent3 17 3 2 3" xfId="32905" xr:uid="{555A0C18-A2B7-4C06-802E-3DCF58382A22}"/>
    <cellStyle name="20% - Accent3 17 3 3" xfId="24225" xr:uid="{0AA8188B-8A53-4A11-957F-BF6C59EAEA87}"/>
    <cellStyle name="20% - Accent3 17 3 3 2" xfId="43009" xr:uid="{0EBF197E-3C33-4F11-BB64-BFFD47BA82C2}"/>
    <cellStyle name="20% - Accent3 17 3 4" xfId="32904" xr:uid="{3CE72480-3D0A-4D69-B8F3-78CB5F2230AC}"/>
    <cellStyle name="20% - Accent3 17 4" xfId="16224" xr:uid="{39D04071-76D3-4D12-A76C-F1F559242462}"/>
    <cellStyle name="20% - Accent3 17 4 2" xfId="20034" xr:uid="{BF63D4B7-0FE9-4CEE-848E-8863FF5FC889}"/>
    <cellStyle name="20% - Accent3 17 4 2 2" xfId="27013" xr:uid="{22709D65-4B60-4334-80B3-76EC99AA6A3D}"/>
    <cellStyle name="20% - Accent3 17 4 2 2 2" xfId="43012" xr:uid="{130606ED-5474-458C-8AB6-B368B9BA061A}"/>
    <cellStyle name="20% - Accent3 17 4 2 3" xfId="32907" xr:uid="{111A41EA-0BA3-410F-B125-7772EDBD4DBC}"/>
    <cellStyle name="20% - Accent3 17 4 3" xfId="23589" xr:uid="{62025C2C-E0EC-4837-AFA0-555839C4B1B2}"/>
    <cellStyle name="20% - Accent3 17 4 3 2" xfId="43011" xr:uid="{9614C2BA-4119-44E6-A321-1FA1960F13A6}"/>
    <cellStyle name="20% - Accent3 17 4 4" xfId="32906" xr:uid="{0A6DD8A0-3128-4687-BCC8-F58A7672396E}"/>
    <cellStyle name="20% - Accent3 17 5" xfId="19009" xr:uid="{DBEA452D-FA5C-42A5-B1FC-9982F8F4A47C}"/>
    <cellStyle name="20% - Accent3 17 5 2" xfId="25998" xr:uid="{2A337477-568E-471F-8487-D83EBF42E3DF}"/>
    <cellStyle name="20% - Accent3 17 5 2 2" xfId="43013" xr:uid="{ED7C4F57-3942-4532-B79B-4DFB552805FD}"/>
    <cellStyle name="20% - Accent3 17 5 3" xfId="32908" xr:uid="{5D8BA88F-8813-4677-A151-D6EA2369017F}"/>
    <cellStyle name="20% - Accent3 17 6" xfId="22462" xr:uid="{8B0ACFA7-ACC4-4393-BCD0-6CCF44EF06EA}"/>
    <cellStyle name="20% - Accent3 17 6 2" xfId="39676" xr:uid="{9D7CF6E2-28B9-42DC-8A17-A6A6C8D9C85F}"/>
    <cellStyle name="20% - Accent3 17 7" xfId="28878" xr:uid="{AF25DD4B-D820-46DF-8F21-24A18F1A1970}"/>
    <cellStyle name="20% - Accent3 18" xfId="13638" xr:uid="{45BB825C-5D0F-4E71-AEC8-B558C73B1BDD}"/>
    <cellStyle name="20% - Accent3 18 2" xfId="16731" xr:uid="{44DEB91E-AEB4-4B97-B578-88905880A209}"/>
    <cellStyle name="20% - Accent3 18 2 2" xfId="17465" xr:uid="{41F94FE1-ACA8-4C94-8A68-E5ACF392DC8E}"/>
    <cellStyle name="20% - Accent3 18 2 2 2" xfId="21006" xr:uid="{8C8836D0-0FE5-409D-8709-21C2937AE82C}"/>
    <cellStyle name="20% - Accent3 18 2 2 2 2" xfId="27985" xr:uid="{6500F5A2-C645-41BA-AD38-4A28FF03D7AE}"/>
    <cellStyle name="20% - Accent3 18 2 2 2 2 2" xfId="43016" xr:uid="{86587644-088F-4CB1-8969-584BDA0ECCD9}"/>
    <cellStyle name="20% - Accent3 18 2 2 2 3" xfId="32911" xr:uid="{2325F641-4716-4BC9-8F9B-96B57F82F259}"/>
    <cellStyle name="20% - Accent3 18 2 2 3" xfId="24549" xr:uid="{F01BBA49-03DE-44E2-BE15-CCA49487FE77}"/>
    <cellStyle name="20% - Accent3 18 2 2 3 2" xfId="43015" xr:uid="{AB95C64D-6103-4232-B394-5BDC8F3C5F14}"/>
    <cellStyle name="20% - Accent3 18 2 2 4" xfId="32910" xr:uid="{3511A793-9CC1-4349-AD79-F65DF3558E9E}"/>
    <cellStyle name="20% - Accent3 18 2 3" xfId="20366" xr:uid="{B4D850A3-85D4-4EB6-897B-1F17B5D9DA5F}"/>
    <cellStyle name="20% - Accent3 18 2 3 2" xfId="27345" xr:uid="{172E473C-3CBA-4FCC-92BF-98D6FF971A5D}"/>
    <cellStyle name="20% - Accent3 18 2 3 2 2" xfId="43017" xr:uid="{E4C0824B-48D4-411F-A2E9-6AFE22E970EC}"/>
    <cellStyle name="20% - Accent3 18 2 3 3" xfId="32912" xr:uid="{EA3D796A-620E-4BC8-B643-27C6240E9DF6}"/>
    <cellStyle name="20% - Accent3 18 2 4" xfId="23915" xr:uid="{C83E61C8-4768-40EA-9B03-CCD024A409F4}"/>
    <cellStyle name="20% - Accent3 18 2 4 2" xfId="43014" xr:uid="{71FAC1A8-BA0A-46AB-B96A-4D1543945E00}"/>
    <cellStyle name="20% - Accent3 18 2 5" xfId="32909" xr:uid="{76C53DC0-8DB4-4367-B000-1FD09180803D}"/>
    <cellStyle name="20% - Accent3 18 3" xfId="17145" xr:uid="{40E4442A-1B7E-4E8C-BEA7-C105872CD87F}"/>
    <cellStyle name="20% - Accent3 18 3 2" xfId="20696" xr:uid="{73BA98A5-5513-4612-B233-279EBC923670}"/>
    <cellStyle name="20% - Accent3 18 3 2 2" xfId="27675" xr:uid="{86146FCF-ED6D-45E1-A459-BA3F33EDDDA7}"/>
    <cellStyle name="20% - Accent3 18 3 2 2 2" xfId="43019" xr:uid="{24E39C74-3482-4769-ACAD-5053CBBB7B7D}"/>
    <cellStyle name="20% - Accent3 18 3 2 3" xfId="32914" xr:uid="{9B3244E2-DD96-4830-BB1E-65C9DE0A2F6D}"/>
    <cellStyle name="20% - Accent3 18 3 3" xfId="24239" xr:uid="{7E29C113-3177-4AE8-A52C-5259CAFFB5EE}"/>
    <cellStyle name="20% - Accent3 18 3 3 2" xfId="43018" xr:uid="{4E04E325-C6D5-4F9A-A42D-FE938C9A5F92}"/>
    <cellStyle name="20% - Accent3 18 3 4" xfId="32913" xr:uid="{4287C090-CD09-48AC-AF6F-1EC90A660D34}"/>
    <cellStyle name="20% - Accent3 18 4" xfId="16246" xr:uid="{2431A905-5F36-4376-A100-FEBD85E85F81}"/>
    <cellStyle name="20% - Accent3 18 4 2" xfId="20048" xr:uid="{031B404D-5DA6-4113-A13C-DB8DB2F3A5B3}"/>
    <cellStyle name="20% - Accent3 18 4 2 2" xfId="27027" xr:uid="{FA11089B-3F6C-4677-A630-93E1F73134FE}"/>
    <cellStyle name="20% - Accent3 18 4 2 2 2" xfId="43021" xr:uid="{42BA4CB1-BD24-4395-BABD-3A75C233D957}"/>
    <cellStyle name="20% - Accent3 18 4 2 3" xfId="32916" xr:uid="{0D6268BC-6BF4-4BCF-B203-27A05B8B24FA}"/>
    <cellStyle name="20% - Accent3 18 4 3" xfId="23603" xr:uid="{25ECBD47-076F-488A-960B-41B5103A9801}"/>
    <cellStyle name="20% - Accent3 18 4 3 2" xfId="43020" xr:uid="{39C0D50F-2593-4C67-A7A1-8BEA53C12CE8}"/>
    <cellStyle name="20% - Accent3 18 4 4" xfId="32915" xr:uid="{42E25B21-FF40-4009-BCF8-C4F8A38B08B5}"/>
    <cellStyle name="20% - Accent3 18 5" xfId="19010" xr:uid="{04AC8748-49C2-4E71-890B-E487A37A5AF5}"/>
    <cellStyle name="20% - Accent3 18 5 2" xfId="25999" xr:uid="{74FF4D12-9CB8-43CB-A831-DF2405759546}"/>
    <cellStyle name="20% - Accent3 18 5 2 2" xfId="43022" xr:uid="{01AC4D9C-A3D8-4872-9608-36E61855EE75}"/>
    <cellStyle name="20% - Accent3 18 5 3" xfId="32917" xr:uid="{A333E011-3AEB-490A-9E0C-45A1E256CD83}"/>
    <cellStyle name="20% - Accent3 18 6" xfId="22463" xr:uid="{A0B8F2D5-09CB-4C8C-9F06-E8972B53DD57}"/>
    <cellStyle name="20% - Accent3 18 6 2" xfId="39677" xr:uid="{35286041-ADAB-4013-9826-1B9D0DD70D1D}"/>
    <cellStyle name="20% - Accent3 18 7" xfId="28879" xr:uid="{7B9C752C-A16F-4A4E-8FC7-B66AA2C017AF}"/>
    <cellStyle name="20% - Accent3 19" xfId="13639" xr:uid="{56013C70-7260-4968-A129-3101977324F3}"/>
    <cellStyle name="20% - Accent3 19 2" xfId="16756" xr:uid="{0852C182-E4F2-4F39-849C-A60CB791E2DE}"/>
    <cellStyle name="20% - Accent3 19 2 2" xfId="17485" xr:uid="{964208E0-726F-4D0D-A2C2-228F9D7368E7}"/>
    <cellStyle name="20% - Accent3 19 2 2 2" xfId="21026" xr:uid="{D293B79D-93CC-4A65-AD2B-FF40EA133A9D}"/>
    <cellStyle name="20% - Accent3 19 2 2 2 2" xfId="28005" xr:uid="{92602F1B-B98A-4EEB-A1E2-719522CEE525}"/>
    <cellStyle name="20% - Accent3 19 2 2 2 2 2" xfId="43025" xr:uid="{5E2E7A5A-E6AC-402E-8E32-3D9A1EDA50B1}"/>
    <cellStyle name="20% - Accent3 19 2 2 2 3" xfId="32920" xr:uid="{801F3E82-6F94-4569-BED3-6B1289567D8A}"/>
    <cellStyle name="20% - Accent3 19 2 2 3" xfId="24569" xr:uid="{FFD12C6D-0E24-435C-9CF1-1D2272C8E499}"/>
    <cellStyle name="20% - Accent3 19 2 2 3 2" xfId="43024" xr:uid="{084E7A15-320B-4F43-9E59-2B847C326EAE}"/>
    <cellStyle name="20% - Accent3 19 2 2 4" xfId="32919" xr:uid="{F9BA0700-F83F-44E4-9AA8-D7A78AD50ED7}"/>
    <cellStyle name="20% - Accent3 19 2 3" xfId="20387" xr:uid="{3E6C6BDE-E30C-44CB-A747-586B9E375180}"/>
    <cellStyle name="20% - Accent3 19 2 3 2" xfId="27366" xr:uid="{1F8EE569-81F7-4C55-8242-444E4B0BADF0}"/>
    <cellStyle name="20% - Accent3 19 2 3 2 2" xfId="43026" xr:uid="{2A8554D2-777A-4D9A-86AF-188259968DAB}"/>
    <cellStyle name="20% - Accent3 19 2 3 3" xfId="32921" xr:uid="{1BBA07CF-2834-42BE-8846-06BCFA76A6DE}"/>
    <cellStyle name="20% - Accent3 19 2 4" xfId="23935" xr:uid="{0A6CE0AD-DD19-4E7E-8C14-CD523829093C}"/>
    <cellStyle name="20% - Accent3 19 2 4 2" xfId="43023" xr:uid="{20B901A2-41DE-4992-9DB0-5D082D54F45A}"/>
    <cellStyle name="20% - Accent3 19 2 5" xfId="32918" xr:uid="{8D34563C-F236-4C97-93AD-01CFFB2F5EB1}"/>
    <cellStyle name="20% - Accent3 19 3" xfId="17166" xr:uid="{1AF672B8-9A44-4236-BEA7-E9FF14C99CBA}"/>
    <cellStyle name="20% - Accent3 19 3 2" xfId="20716" xr:uid="{0FD34ED5-AFDD-49E8-B375-B19C0B634F0C}"/>
    <cellStyle name="20% - Accent3 19 3 2 2" xfId="27695" xr:uid="{CD600E30-A179-40A7-827A-1A31EF5985C2}"/>
    <cellStyle name="20% - Accent3 19 3 2 2 2" xfId="43028" xr:uid="{15D54977-125A-4002-B27E-7D6DDFDEC4C3}"/>
    <cellStyle name="20% - Accent3 19 3 2 3" xfId="32923" xr:uid="{D338F897-31F8-4F2C-AC67-F3DFC803F29F}"/>
    <cellStyle name="20% - Accent3 19 3 3" xfId="24259" xr:uid="{7B3EE693-0AA8-426F-BB2A-C1EE2A6D97B9}"/>
    <cellStyle name="20% - Accent3 19 3 3 2" xfId="43027" xr:uid="{AF38ABD1-4586-49B4-A605-0355CB4245E4}"/>
    <cellStyle name="20% - Accent3 19 3 4" xfId="32922" xr:uid="{98B8FA00-88BE-4D5D-94EA-BD720A890E04}"/>
    <cellStyle name="20% - Accent3 19 4" xfId="16280" xr:uid="{9528E1EF-BD0E-43A4-B90B-FE4A01BF46AD}"/>
    <cellStyle name="20% - Accent3 19 4 2" xfId="20069" xr:uid="{2B79DBB7-1764-408C-8A94-B015871CEEEA}"/>
    <cellStyle name="20% - Accent3 19 4 2 2" xfId="27048" xr:uid="{C5689ABC-96E5-4166-9A23-8D335781A9A1}"/>
    <cellStyle name="20% - Accent3 19 4 2 2 2" xfId="43030" xr:uid="{C3A85EAB-152C-4E14-ADAE-4FB6D5C1A0E6}"/>
    <cellStyle name="20% - Accent3 19 4 2 3" xfId="32925" xr:uid="{A19691FB-EC99-4535-A5B9-A2E6F07536F4}"/>
    <cellStyle name="20% - Accent3 19 4 3" xfId="23623" xr:uid="{D1F67341-7059-42BC-8F38-5D458966E9EB}"/>
    <cellStyle name="20% - Accent3 19 4 3 2" xfId="43029" xr:uid="{AC1856AF-311C-47A7-95D5-AB27842426CE}"/>
    <cellStyle name="20% - Accent3 19 4 4" xfId="32924" xr:uid="{C1F70590-5014-49AD-BE57-E496381367D1}"/>
    <cellStyle name="20% - Accent3 19 5" xfId="19011" xr:uid="{1309F5EA-0996-4543-9023-56E9242A7DE8}"/>
    <cellStyle name="20% - Accent3 19 5 2" xfId="26000" xr:uid="{15F045EF-7D3D-4157-B353-4C6B7F26BEF4}"/>
    <cellStyle name="20% - Accent3 19 5 2 2" xfId="43031" xr:uid="{B8F925AD-C2D1-49EA-BE16-7AD577CCDC9F}"/>
    <cellStyle name="20% - Accent3 19 5 3" xfId="32926" xr:uid="{569CC264-A939-42FD-802A-BBCCF9F3A6BA}"/>
    <cellStyle name="20% - Accent3 19 6" xfId="22464" xr:uid="{874406FD-6760-420E-B3DA-885135BE7236}"/>
    <cellStyle name="20% - Accent3 19 6 2" xfId="39678" xr:uid="{58CBDAE3-A843-429A-8729-185FDC58ED0E}"/>
    <cellStyle name="20% - Accent3 19 7" xfId="28880" xr:uid="{843B64D3-B901-4AFE-B8C0-075BC65FCEB7}"/>
    <cellStyle name="20% - Accent3 2" xfId="512" xr:uid="{8044F743-5355-4A28-AF1E-F5E378F455A1}"/>
    <cellStyle name="20% - Accent3 2 2" xfId="12565" xr:uid="{98709DB0-1DBA-46BA-8217-E9300041F29C}"/>
    <cellStyle name="20% - Accent3 2 2 2" xfId="13043" xr:uid="{0DC3A1EB-ECDF-4780-84FD-F76291C3409B}"/>
    <cellStyle name="20% - Accent3 2 2 2 2" xfId="13640" xr:uid="{9A55DD2E-B599-4C6B-B9A0-A99C64BB9678}"/>
    <cellStyle name="20% - Accent3 2 2 3" xfId="13641" xr:uid="{D0D63CB5-8F90-41D5-9A51-85E3F71B3A55}"/>
    <cellStyle name="20% - Accent3 2 2 3 2" xfId="19012" xr:uid="{5B43403F-35E2-496E-8D0E-5E4431A0F8E6}"/>
    <cellStyle name="20% - Accent3 2 2 3 2 2" xfId="26001" xr:uid="{7B1B0F1D-52F1-4976-AE19-6733CB449596}"/>
    <cellStyle name="20% - Accent3 2 2 3 2 2 2" xfId="43032" xr:uid="{A2884A16-C82E-41CC-9B98-5184C670DC4F}"/>
    <cellStyle name="20% - Accent3 2 2 3 2 3" xfId="32927" xr:uid="{550B7B90-D8E8-4C8B-812C-7AE2657168C5}"/>
    <cellStyle name="20% - Accent3 2 2 3 3" xfId="22465" xr:uid="{81A3DAE4-53F5-4D30-A52C-5D396E656C88}"/>
    <cellStyle name="20% - Accent3 2 2 3 3 2" xfId="39679" xr:uid="{754093EB-B635-4D80-B7FD-438D1F6E3BD7}"/>
    <cellStyle name="20% - Accent3 2 2 3 4" xfId="28882" xr:uid="{73588DEC-BE94-4717-AC5A-0946C0DD51BC}"/>
    <cellStyle name="20% - Accent3 2 2 4" xfId="13642" xr:uid="{07F81B9A-9E2B-455A-B9B6-319D36F333C2}"/>
    <cellStyle name="20% - Accent3 2 2 4 2" xfId="39680" xr:uid="{969A8110-84D5-4AE6-B18D-BE7614229327}"/>
    <cellStyle name="20% - Accent3 2 2 5" xfId="18858" xr:uid="{E26AAC80-7826-4B46-BA6B-6A99B09980B4}"/>
    <cellStyle name="20% - Accent3 2 2 5 2" xfId="25853" xr:uid="{7660C122-1523-4D14-AB25-E7D316EDCA50}"/>
    <cellStyle name="20% - Accent3 2 2 5 2 2" xfId="43033" xr:uid="{EB924C0E-5BAB-49EF-9127-138BFAB166FE}"/>
    <cellStyle name="20% - Accent3 2 2 5 3" xfId="32928" xr:uid="{032D69A2-D746-4B9C-81B1-D11D6F82E1E6}"/>
    <cellStyle name="20% - Accent3 2 2 6" xfId="22315" xr:uid="{8F905575-B467-4800-8738-355DBA16DBF5}"/>
    <cellStyle name="20% - Accent3 2 2 7" xfId="28881" xr:uid="{068BCE33-E915-41B3-A489-DE293A3946C7}"/>
    <cellStyle name="20% - Accent3 2 3" xfId="12566" xr:uid="{1E46FC18-6A94-4561-B0EA-F9C4C79A7010}"/>
    <cellStyle name="20% - Accent3 2 3 2" xfId="13643" xr:uid="{9165B8B7-C7C0-4A7E-8ECF-E552F87DD156}"/>
    <cellStyle name="20% - Accent3 2 3 3" xfId="39681" xr:uid="{C8C45FD4-5BA1-4B4A-845F-73982E539041}"/>
    <cellStyle name="20% - Accent3 2 3 4" xfId="28883" xr:uid="{710CAE62-EC4E-41FB-B24D-2E1DF836854A}"/>
    <cellStyle name="20% - Accent3 2 3 5" xfId="55881" xr:uid="{2179ECAA-BE68-4699-AAFE-827ABD33AD43}"/>
    <cellStyle name="20% - Accent3 2 3 6" xfId="56254" xr:uid="{B5F0F84D-AE9A-4501-84CE-DE0A8C9AC352}"/>
    <cellStyle name="20% - Accent3 2 3 7" xfId="56562" xr:uid="{FE71F3E4-DBE9-49CD-8213-B311EFEA7941}"/>
    <cellStyle name="20% - Accent3 2 4" xfId="12567" xr:uid="{E759785D-4A0B-415A-9B82-C7429BA2BE06}"/>
    <cellStyle name="20% - Accent3 2 4 2" xfId="39682" xr:uid="{8D6D1724-E7EF-4B32-9BF1-E04D13267484}"/>
    <cellStyle name="20% - Accent3 2 4 3" xfId="28884" xr:uid="{7C1968D5-4BBA-48C8-93CA-16BBB3CC2FE2}"/>
    <cellStyle name="20% - Accent3 2 5" xfId="12568" xr:uid="{C1185A11-AD0E-44F8-90FC-5DDE3F7D14D5}"/>
    <cellStyle name="20% - Accent3 2 5 2" xfId="28885" xr:uid="{2D4ABB95-0B26-4AC3-BE7D-630527BE3842}"/>
    <cellStyle name="20% - Accent3 2 6" xfId="13644" xr:uid="{FF472ACF-873C-41B2-9849-1E663FB89A25}"/>
    <cellStyle name="20% - Accent3 2 7" xfId="13645" xr:uid="{CF42C670-D980-415E-A149-81FB96872699}"/>
    <cellStyle name="20% - Accent3 2 7 2" xfId="39683" xr:uid="{A234E540-075A-4808-88F6-C5C17A757C94}"/>
    <cellStyle name="20% - Accent3 2 8" xfId="13646" xr:uid="{F71B3250-2EFD-46D4-A915-875062E46859}"/>
    <cellStyle name="20% - Accent3 2 9" xfId="10527" xr:uid="{BE3B506D-EAAD-4010-98D9-E0639813521C}"/>
    <cellStyle name="20% - Accent3 20" xfId="13647" xr:uid="{2FBEAD76-3CD7-4BE3-B7BF-1DB04624E34D}"/>
    <cellStyle name="20% - Accent3 20 2" xfId="16780" xr:uid="{C7C74120-7313-4CB1-9537-7461AEB24CAF}"/>
    <cellStyle name="20% - Accent3 20 2 2" xfId="17506" xr:uid="{F35A92A9-B925-4037-AFCD-32548E87C28B}"/>
    <cellStyle name="20% - Accent3 20 2 2 2" xfId="21046" xr:uid="{A351E815-3B9B-4E81-8E3C-82F93276ACF1}"/>
    <cellStyle name="20% - Accent3 20 2 2 2 2" xfId="28025" xr:uid="{93FF7154-457A-499B-86E7-BC22EDEC7DE8}"/>
    <cellStyle name="20% - Accent3 20 2 2 2 2 2" xfId="43036" xr:uid="{4D6B5BB3-4F73-41ED-90F7-F23DFB6A8A4F}"/>
    <cellStyle name="20% - Accent3 20 2 2 2 3" xfId="32931" xr:uid="{DE41D9D8-32E5-4118-8C34-5F30926BDE18}"/>
    <cellStyle name="20% - Accent3 20 2 2 3" xfId="24589" xr:uid="{8B0884D6-E144-4F99-8D2F-1234894EB509}"/>
    <cellStyle name="20% - Accent3 20 2 2 3 2" xfId="43035" xr:uid="{69B0D620-ADE8-4D6E-9BDE-A871FCB4AA20}"/>
    <cellStyle name="20% - Accent3 20 2 2 4" xfId="32930" xr:uid="{C75672E3-6032-43CE-86DF-C2EC013B58BC}"/>
    <cellStyle name="20% - Accent3 20 2 3" xfId="20407" xr:uid="{E01222F5-712D-4B72-BB1D-797FD704BB8C}"/>
    <cellStyle name="20% - Accent3 20 2 3 2" xfId="27386" xr:uid="{4A49C168-3BF5-4437-80C2-965C3CFAD2DB}"/>
    <cellStyle name="20% - Accent3 20 2 3 2 2" xfId="43037" xr:uid="{60BD2024-FA07-4098-AA96-2D7EB9ED6735}"/>
    <cellStyle name="20% - Accent3 20 2 3 3" xfId="32932" xr:uid="{C32EC140-74AD-46FD-8C74-90772B823870}"/>
    <cellStyle name="20% - Accent3 20 2 4" xfId="23955" xr:uid="{BB8DA8CF-7272-4996-B50F-E31E3FE34D8A}"/>
    <cellStyle name="20% - Accent3 20 2 4 2" xfId="43034" xr:uid="{54046E55-81CC-49AA-ADC9-6D49008AC18E}"/>
    <cellStyle name="20% - Accent3 20 2 5" xfId="32929" xr:uid="{4BA332C6-272D-4DAE-AC91-FA268FE1D55A}"/>
    <cellStyle name="20% - Accent3 20 3" xfId="17188" xr:uid="{0C1A66EA-CD07-4CD7-80C4-26127B5488D4}"/>
    <cellStyle name="20% - Accent3 20 3 2" xfId="20736" xr:uid="{1B6852E0-9D78-413D-A0D5-1BF97DDA33D7}"/>
    <cellStyle name="20% - Accent3 20 3 2 2" xfId="27715" xr:uid="{7A05FE63-80FC-4526-A7CF-5025B984E0D5}"/>
    <cellStyle name="20% - Accent3 20 3 2 2 2" xfId="43039" xr:uid="{A82EC729-F3AD-452D-955C-8C3C0C137629}"/>
    <cellStyle name="20% - Accent3 20 3 2 3" xfId="32934" xr:uid="{01EB43EC-41AF-46E2-91D2-48902174E3D3}"/>
    <cellStyle name="20% - Accent3 20 3 3" xfId="24279" xr:uid="{AA6E6211-258C-4D3D-8D3F-797EECF0FB72}"/>
    <cellStyle name="20% - Accent3 20 3 3 2" xfId="43038" xr:uid="{A413A306-105E-4DCB-ACFB-2AA17EACDEE1}"/>
    <cellStyle name="20% - Accent3 20 3 4" xfId="32933" xr:uid="{1F54A569-E090-4AF7-AC4D-0A0E94128ADF}"/>
    <cellStyle name="20% - Accent3 20 4" xfId="16304" xr:uid="{D29B6CCF-B6F4-4B79-A301-22CC8CE81CDB}"/>
    <cellStyle name="20% - Accent3 20 4 2" xfId="20089" xr:uid="{4EEE5625-0785-4BCD-AE37-A54C1BD49BBB}"/>
    <cellStyle name="20% - Accent3 20 4 2 2" xfId="27068" xr:uid="{5E9D2688-3239-4440-88EF-3F7DED79D071}"/>
    <cellStyle name="20% - Accent3 20 4 2 2 2" xfId="43041" xr:uid="{1555EE0B-4520-4B36-9C2A-8E44B4C08264}"/>
    <cellStyle name="20% - Accent3 20 4 2 3" xfId="32936" xr:uid="{8904D5FE-153A-46D5-9335-D1A9E3732B40}"/>
    <cellStyle name="20% - Accent3 20 4 3" xfId="23643" xr:uid="{0B66CE5F-F7BE-476D-8838-449B1D2ED0A1}"/>
    <cellStyle name="20% - Accent3 20 4 3 2" xfId="43040" xr:uid="{9DABE807-432F-4211-8B5F-71694C51EE17}"/>
    <cellStyle name="20% - Accent3 20 4 4" xfId="32935" xr:uid="{B4158D4E-86E8-47F6-BB44-E84E62FCC170}"/>
    <cellStyle name="20% - Accent3 20 5" xfId="19013" xr:uid="{F239B9C4-DCE0-4E24-92FD-0F46349CC924}"/>
    <cellStyle name="20% - Accent3 20 5 2" xfId="26002" xr:uid="{8B9003A7-1828-439B-98EA-9393240C3A1A}"/>
    <cellStyle name="20% - Accent3 20 5 2 2" xfId="43042" xr:uid="{BD0B3C60-D2D5-4526-9224-5CF95EE9A7B2}"/>
    <cellStyle name="20% - Accent3 20 5 3" xfId="32937" xr:uid="{5F210DB0-6A36-437B-9205-5D5060F7CC57}"/>
    <cellStyle name="20% - Accent3 20 6" xfId="22466" xr:uid="{8B58F541-68E4-4FF8-A52A-EF7E58406ADA}"/>
    <cellStyle name="20% - Accent3 20 6 2" xfId="39684" xr:uid="{BD46BEEC-00E1-49F5-B222-957142D24EB4}"/>
    <cellStyle name="20% - Accent3 20 7" xfId="28886" xr:uid="{E329E0EA-D0DB-4F1D-AD54-024A5A8459C3}"/>
    <cellStyle name="20% - Accent3 21" xfId="13648" xr:uid="{3A29F386-B04D-4E40-AC5F-5E1A39AE4079}"/>
    <cellStyle name="20% - Accent3 21 2" xfId="16796" xr:uid="{8F16342A-1DB1-4EB6-9283-A7BDF108A5A6}"/>
    <cellStyle name="20% - Accent3 21 2 2" xfId="17522" xr:uid="{2BCE1BB4-7134-4F95-ADD9-551C00DA2D87}"/>
    <cellStyle name="20% - Accent3 21 2 2 2" xfId="21061" xr:uid="{F9D1826D-5380-4150-BC6C-4C2C5CD84D23}"/>
    <cellStyle name="20% - Accent3 21 2 2 2 2" xfId="28040" xr:uid="{85640794-5339-4697-9C55-ADDA9BA5D95B}"/>
    <cellStyle name="20% - Accent3 21 2 2 2 2 2" xfId="43045" xr:uid="{9FCB8E11-041B-46D2-B190-57E8FB46596C}"/>
    <cellStyle name="20% - Accent3 21 2 2 2 3" xfId="32940" xr:uid="{FA37CC4E-5F7A-494F-AC24-20F520C07537}"/>
    <cellStyle name="20% - Accent3 21 2 2 3" xfId="24604" xr:uid="{3496B486-1CB5-40FE-A694-9C69FD8A0A00}"/>
    <cellStyle name="20% - Accent3 21 2 2 3 2" xfId="43044" xr:uid="{0ACFA57B-CC33-455E-9179-1718C2CA6499}"/>
    <cellStyle name="20% - Accent3 21 2 2 4" xfId="32939" xr:uid="{995ED170-F701-4839-B02C-18BF2FC85DC4}"/>
    <cellStyle name="20% - Accent3 21 2 3" xfId="20422" xr:uid="{0CB25AF5-A032-4F69-B240-3F00E649124B}"/>
    <cellStyle name="20% - Accent3 21 2 3 2" xfId="27401" xr:uid="{104C796B-6A10-4DA0-BBD3-6D8C7FB8CC6D}"/>
    <cellStyle name="20% - Accent3 21 2 3 2 2" xfId="43046" xr:uid="{BD174F2D-4FC7-4F93-AC7B-8892BC089127}"/>
    <cellStyle name="20% - Accent3 21 2 3 3" xfId="32941" xr:uid="{1D3C3622-C1F4-4B5B-9262-739C90A57020}"/>
    <cellStyle name="20% - Accent3 21 2 4" xfId="23970" xr:uid="{A44D1A2F-87F3-474C-88BF-E63C8790FFAF}"/>
    <cellStyle name="20% - Accent3 21 2 4 2" xfId="43043" xr:uid="{F932E3E4-5EAD-457A-A863-3A8B6CAA78B8}"/>
    <cellStyle name="20% - Accent3 21 2 5" xfId="32938" xr:uid="{20874ED3-A459-4F45-BE83-CD294C1C748F}"/>
    <cellStyle name="20% - Accent3 21 3" xfId="17203" xr:uid="{26573CCA-573D-4E5F-BC2E-E79F69544398}"/>
    <cellStyle name="20% - Accent3 21 3 2" xfId="20751" xr:uid="{A4E883BB-5A15-4CFA-91CF-383C88C523EB}"/>
    <cellStyle name="20% - Accent3 21 3 2 2" xfId="27730" xr:uid="{537ADD4F-994A-48FD-B8E3-1054FCA5A393}"/>
    <cellStyle name="20% - Accent3 21 3 2 2 2" xfId="43048" xr:uid="{3DFE3D15-FF3E-4B19-8722-89F8BFC6BF96}"/>
    <cellStyle name="20% - Accent3 21 3 2 3" xfId="32943" xr:uid="{F4CE0B55-75E7-4AB7-9D41-870FEFF5BCED}"/>
    <cellStyle name="20% - Accent3 21 3 3" xfId="24294" xr:uid="{55449090-E2E0-4296-B797-42AFF95069E8}"/>
    <cellStyle name="20% - Accent3 21 3 3 2" xfId="43047" xr:uid="{AB815E51-3300-4F8E-AEBA-D4C48956350E}"/>
    <cellStyle name="20% - Accent3 21 3 4" xfId="32942" xr:uid="{A3C542CB-4555-42AE-B291-0C17864B79D9}"/>
    <cellStyle name="20% - Accent3 21 4" xfId="16323" xr:uid="{72F795DC-9BE2-4111-9981-F9851E78F2F7}"/>
    <cellStyle name="20% - Accent3 21 4 2" xfId="20104" xr:uid="{6D5934F8-01C1-4887-9E9A-A873B8C83CBF}"/>
    <cellStyle name="20% - Accent3 21 4 2 2" xfId="27083" xr:uid="{4D4CF5CB-6B25-4AC4-9728-D85783F95FD0}"/>
    <cellStyle name="20% - Accent3 21 4 2 2 2" xfId="43050" xr:uid="{68FEF7A4-EE89-45C2-A015-B07A140F3404}"/>
    <cellStyle name="20% - Accent3 21 4 2 3" xfId="32945" xr:uid="{89B1513D-C795-405F-9512-1BE8B5C1EADD}"/>
    <cellStyle name="20% - Accent3 21 4 3" xfId="23658" xr:uid="{C3E3CCCC-C51F-458F-970C-0FCCC560B431}"/>
    <cellStyle name="20% - Accent3 21 4 3 2" xfId="43049" xr:uid="{66BA2EB4-C052-4968-91F3-55489B671023}"/>
    <cellStyle name="20% - Accent3 21 4 4" xfId="32944" xr:uid="{C3265A18-157F-42D6-A7B9-A6335D09A5EE}"/>
    <cellStyle name="20% - Accent3 21 5" xfId="19014" xr:uid="{5819DD02-EE6A-4348-800E-469607A58E28}"/>
    <cellStyle name="20% - Accent3 21 5 2" xfId="26003" xr:uid="{CF2C7DDA-085E-48E1-87A8-A4C710575150}"/>
    <cellStyle name="20% - Accent3 21 5 2 2" xfId="43051" xr:uid="{03A6014F-F088-470A-888A-02E7CADDA9B3}"/>
    <cellStyle name="20% - Accent3 21 5 3" xfId="32946" xr:uid="{356CE83C-D417-4461-BE86-36E515F0FD90}"/>
    <cellStyle name="20% - Accent3 21 6" xfId="22467" xr:uid="{CBA02DAE-8AAE-464A-823A-11B872740E09}"/>
    <cellStyle name="20% - Accent3 21 6 2" xfId="39685" xr:uid="{4DAC4A66-7B7E-414F-BFC2-36A7B2DFB832}"/>
    <cellStyle name="20% - Accent3 21 7" xfId="28887" xr:uid="{667E8C66-775C-43D1-A8E7-24F0BDD91516}"/>
    <cellStyle name="20% - Accent3 22" xfId="13649" xr:uid="{49C13114-DBFE-4F1C-A9FF-982B4C0B255F}"/>
    <cellStyle name="20% - Accent3 22 2" xfId="16820" xr:uid="{887BA049-A82E-435A-AC76-F8FE5067FFEA}"/>
    <cellStyle name="20% - Accent3 22 2 2" xfId="17540" xr:uid="{E31A614A-3230-46ED-9A61-B8B8237726B1}"/>
    <cellStyle name="20% - Accent3 22 2 2 2" xfId="21079" xr:uid="{3EA9AA0F-FE59-4311-80C0-8F46843DEF26}"/>
    <cellStyle name="20% - Accent3 22 2 2 2 2" xfId="28058" xr:uid="{85F15315-86B3-4AD0-89BE-BDA04F213EB5}"/>
    <cellStyle name="20% - Accent3 22 2 2 2 2 2" xfId="43054" xr:uid="{306E6626-96DF-4AD7-AC8B-FA8C9B689372}"/>
    <cellStyle name="20% - Accent3 22 2 2 2 3" xfId="32949" xr:uid="{3406003F-7D7A-448C-9686-5413FA100565}"/>
    <cellStyle name="20% - Accent3 22 2 2 3" xfId="24622" xr:uid="{B3B7D0C8-29FB-486F-A6EB-D0F540186A80}"/>
    <cellStyle name="20% - Accent3 22 2 2 3 2" xfId="43053" xr:uid="{DC48B225-7EC2-40F0-8487-451C270B4EA5}"/>
    <cellStyle name="20% - Accent3 22 2 2 4" xfId="32948" xr:uid="{78A8A4BA-482C-487E-89DD-4A423C8EAD1F}"/>
    <cellStyle name="20% - Accent3 22 2 3" xfId="20440" xr:uid="{FDFE1CAA-CB70-4CDE-8F9D-B18DF310C5CE}"/>
    <cellStyle name="20% - Accent3 22 2 3 2" xfId="27419" xr:uid="{A2E18EC4-3751-4034-BDA0-B99C7678F115}"/>
    <cellStyle name="20% - Accent3 22 2 3 2 2" xfId="43055" xr:uid="{57187636-6955-4A93-93C4-EC2ADE38A13D}"/>
    <cellStyle name="20% - Accent3 22 2 3 3" xfId="32950" xr:uid="{92137334-F27F-4819-B21A-6C478A9DB1F8}"/>
    <cellStyle name="20% - Accent3 22 2 4" xfId="23988" xr:uid="{9AB83D53-E3EB-49F6-81A6-8747003E9B91}"/>
    <cellStyle name="20% - Accent3 22 2 4 2" xfId="43052" xr:uid="{300F5BAF-D747-4D45-87B9-5AF519F75B83}"/>
    <cellStyle name="20% - Accent3 22 2 5" xfId="32947" xr:uid="{E6DB49EE-B1FB-4A6B-91B5-D08C0C3EC537}"/>
    <cellStyle name="20% - Accent3 22 3" xfId="17221" xr:uid="{A738FE56-A736-492C-BA56-8520A193F2B7}"/>
    <cellStyle name="20% - Accent3 22 3 2" xfId="20769" xr:uid="{B62ADA61-F50D-456E-9C1A-789E2B0DE37C}"/>
    <cellStyle name="20% - Accent3 22 3 2 2" xfId="27748" xr:uid="{ADD39114-8AFA-4DE5-BBE4-E90367742470}"/>
    <cellStyle name="20% - Accent3 22 3 2 2 2" xfId="43057" xr:uid="{A1ACDD04-A611-4F11-98C9-A7B36BA4883E}"/>
    <cellStyle name="20% - Accent3 22 3 2 3" xfId="32952" xr:uid="{9B2265C4-D4B5-4051-BCF0-7224CF67A20F}"/>
    <cellStyle name="20% - Accent3 22 3 3" xfId="24312" xr:uid="{9E4E0007-C548-44E5-AF54-0B8232C72CB6}"/>
    <cellStyle name="20% - Accent3 22 3 3 2" xfId="43056" xr:uid="{B93AFB07-3A87-4138-98A9-56DF3C35B50E}"/>
    <cellStyle name="20% - Accent3 22 3 4" xfId="32951" xr:uid="{48F0B1BD-050B-4F74-87C5-8E11E9788303}"/>
    <cellStyle name="20% - Accent3 22 4" xfId="16348" xr:uid="{F81E9911-4043-436D-9A77-EDB633308037}"/>
    <cellStyle name="20% - Accent3 22 4 2" xfId="20122" xr:uid="{A221BE0D-5CC8-4999-B7F1-D6754187497E}"/>
    <cellStyle name="20% - Accent3 22 4 2 2" xfId="27101" xr:uid="{F502F052-3607-4529-A6A4-8DBBADF3CE5B}"/>
    <cellStyle name="20% - Accent3 22 4 2 2 2" xfId="43059" xr:uid="{76D67916-C08B-4C76-BDE6-AC581C369253}"/>
    <cellStyle name="20% - Accent3 22 4 2 3" xfId="32954" xr:uid="{D52957F8-E8A1-47F6-892A-E74B73B7A181}"/>
    <cellStyle name="20% - Accent3 22 4 3" xfId="23676" xr:uid="{2DF33DE9-8BDD-48C0-8CD6-D6AF83FFCE07}"/>
    <cellStyle name="20% - Accent3 22 4 3 2" xfId="43058" xr:uid="{E4650151-CDB1-47AD-8189-F8C2EB9B06C7}"/>
    <cellStyle name="20% - Accent3 22 4 4" xfId="32953" xr:uid="{5BDC7F1A-128D-470A-B83A-83982F819B13}"/>
    <cellStyle name="20% - Accent3 22 5" xfId="19015" xr:uid="{56F231D2-E3E5-4F58-BEB4-3713417417D6}"/>
    <cellStyle name="20% - Accent3 22 5 2" xfId="26004" xr:uid="{281BF5D6-B9C8-46F1-9E91-82C1A320809A}"/>
    <cellStyle name="20% - Accent3 22 5 2 2" xfId="43060" xr:uid="{51B97651-E37E-4C81-970B-3E1AC7EA3E10}"/>
    <cellStyle name="20% - Accent3 22 5 3" xfId="32955" xr:uid="{4B3521C8-3896-4EBC-B4ED-64F417DF4F5F}"/>
    <cellStyle name="20% - Accent3 22 6" xfId="22468" xr:uid="{91DB6AF1-F442-4AE9-97D4-397CC449A795}"/>
    <cellStyle name="20% - Accent3 22 6 2" xfId="39686" xr:uid="{D070B8FD-CCBF-459E-8E02-05A00FAA45B9}"/>
    <cellStyle name="20% - Accent3 22 7" xfId="28888" xr:uid="{40EF55AC-2425-4D4F-92B6-380F4D25038D}"/>
    <cellStyle name="20% - Accent3 23" xfId="13650" xr:uid="{3EDBA88B-944F-4CB1-94FA-C007A456AFDD}"/>
    <cellStyle name="20% - Accent3 23 2" xfId="17239" xr:uid="{8AEF7EA2-3C61-463A-90A7-31DB256A52C5}"/>
    <cellStyle name="20% - Accent3 23 2 2" xfId="20785" xr:uid="{73F109D3-46D1-41E0-BF91-6BA6690F28C1}"/>
    <cellStyle name="20% - Accent3 23 2 2 2" xfId="27764" xr:uid="{F5C1E3F9-3D7B-41EE-9507-98F931CBCF79}"/>
    <cellStyle name="20% - Accent3 23 2 2 2 2" xfId="43062" xr:uid="{C7F14761-15F7-421C-A1F3-99B499302DEC}"/>
    <cellStyle name="20% - Accent3 23 2 2 3" xfId="32957" xr:uid="{4483FF3F-4061-4617-AD63-0E6A0DAF1C25}"/>
    <cellStyle name="20% - Accent3 23 2 3" xfId="24328" xr:uid="{C82E58FA-5118-4D6F-AAAC-27FB765465E9}"/>
    <cellStyle name="20% - Accent3 23 2 3 2" xfId="43061" xr:uid="{71FC0B5C-EED2-4A26-8D1A-0024FD3213BC}"/>
    <cellStyle name="20% - Accent3 23 2 4" xfId="32956" xr:uid="{3AFAC8C0-E20F-42C7-BEE4-5B2ED7304EE0}"/>
    <cellStyle name="20% - Accent3 23 3" xfId="16367" xr:uid="{40163AD9-3F49-46CB-866E-7240C1B9162D}"/>
    <cellStyle name="20% - Accent3 23 3 2" xfId="20138" xr:uid="{8B8E00C0-6240-4EC7-8900-64DFCF3B4F60}"/>
    <cellStyle name="20% - Accent3 23 3 2 2" xfId="27117" xr:uid="{44C51CC5-5527-4023-A7F0-092FE58613B0}"/>
    <cellStyle name="20% - Accent3 23 3 2 2 2" xfId="43064" xr:uid="{CCBC7FB3-4CCA-407E-9514-71DAA04BFB6E}"/>
    <cellStyle name="20% - Accent3 23 3 2 3" xfId="32959" xr:uid="{45EAA3D7-74C6-43A7-96EB-F46E897D8F94}"/>
    <cellStyle name="20% - Accent3 23 3 3" xfId="23692" xr:uid="{3C9C067B-623F-4A5A-9126-20D67F0888D2}"/>
    <cellStyle name="20% - Accent3 23 3 3 2" xfId="43063" xr:uid="{7E92B95D-32AF-4238-9B29-06B6C1451667}"/>
    <cellStyle name="20% - Accent3 23 3 4" xfId="32958" xr:uid="{4B331107-3DA2-4BEF-9F0F-F3B7A09918C6}"/>
    <cellStyle name="20% - Accent3 23 4" xfId="19016" xr:uid="{194C6B42-8E1C-4DA0-B58F-2940FF8A0995}"/>
    <cellStyle name="20% - Accent3 23 4 2" xfId="26005" xr:uid="{48250312-44C4-4D48-A1EF-7EB88BDF7C6F}"/>
    <cellStyle name="20% - Accent3 23 4 2 2" xfId="43065" xr:uid="{EA5CAC7B-D5AA-4A0E-A4D1-F32D296E65AF}"/>
    <cellStyle name="20% - Accent3 23 4 3" xfId="32960" xr:uid="{365AA662-2B77-48EB-ABE0-50F8749BD9FC}"/>
    <cellStyle name="20% - Accent3 23 5" xfId="22469" xr:uid="{2FD8F8FA-16BD-4811-B79D-4D9BDA309D0B}"/>
    <cellStyle name="20% - Accent3 23 5 2" xfId="39687" xr:uid="{D7F661C0-EF01-4D41-AAAF-BF69583A1150}"/>
    <cellStyle name="20% - Accent3 23 6" xfId="28889" xr:uid="{5F5DCAAC-01F9-4A2D-91C0-13E5C42D82ED}"/>
    <cellStyle name="20% - Accent3 24" xfId="13651" xr:uid="{F10B26E0-671A-4908-9F91-6E141B027614}"/>
    <cellStyle name="20% - Accent3 24 2" xfId="16391" xr:uid="{1C4A8595-E19E-4D6A-ABC0-3C3B628A0DF3}"/>
    <cellStyle name="20% - Accent3 24 3" xfId="19017" xr:uid="{FF36EE0F-6D64-4EA3-8706-0FCEFF07BD09}"/>
    <cellStyle name="20% - Accent3 24 3 2" xfId="26006" xr:uid="{9C78EA4E-ADC4-42D6-984E-0BD7C648E548}"/>
    <cellStyle name="20% - Accent3 24 3 2 2" xfId="43066" xr:uid="{92EF5545-DE08-48B3-A94E-DC5B1CF75ADD}"/>
    <cellStyle name="20% - Accent3 24 3 3" xfId="32961" xr:uid="{9E93B3A8-1F36-45AB-97A7-62FA98F64AE3}"/>
    <cellStyle name="20% - Accent3 24 4" xfId="22470" xr:uid="{F6DE7D90-0971-43E2-8384-E124A67B0D23}"/>
    <cellStyle name="20% - Accent3 24 4 2" xfId="39688" xr:uid="{F91AC0F8-F9EB-4FE2-A7A9-EF1CFE367791}"/>
    <cellStyle name="20% - Accent3 24 5" xfId="28890" xr:uid="{B649AA05-E843-4DD7-BC48-FD92AC4569D2}"/>
    <cellStyle name="20% - Accent3 25" xfId="13652" xr:uid="{401544EA-3859-462C-ADC5-7A15A05CD284}"/>
    <cellStyle name="20% - Accent3 25 2" xfId="16481" xr:uid="{6D26BDC6-22F7-461C-B216-EF256E2E9071}"/>
    <cellStyle name="20% - Accent3 25 3" xfId="19018" xr:uid="{4069D65E-531A-4511-B39A-1F4C76BC1AB9}"/>
    <cellStyle name="20% - Accent3 25 3 2" xfId="26007" xr:uid="{7CE032AB-2215-404E-B982-9A6F47E605F5}"/>
    <cellStyle name="20% - Accent3 25 3 2 2" xfId="43067" xr:uid="{D38AF764-2E6D-4A68-8227-D668F638AB49}"/>
    <cellStyle name="20% - Accent3 25 3 3" xfId="32962" xr:uid="{4DFC16CC-8170-4C5F-8C02-E320D8C51D18}"/>
    <cellStyle name="20% - Accent3 25 4" xfId="22471" xr:uid="{91698106-9D2F-4E69-A981-01C3E5A7FA85}"/>
    <cellStyle name="20% - Accent3 25 4 2" xfId="39689" xr:uid="{FF2A3819-3ED0-49BE-9B83-5D8052A4574C}"/>
    <cellStyle name="20% - Accent3 25 5" xfId="28891" xr:uid="{EA17CB59-7DBB-492F-A6A4-DF9738EAAAE5}"/>
    <cellStyle name="20% - Accent3 26" xfId="13653" xr:uid="{BB40AFA6-6631-4DCA-B7E4-873FACD59DF4}"/>
    <cellStyle name="20% - Accent3 26 2" xfId="17561" xr:uid="{48633C4C-734D-4038-81F4-B6C0AC794CB2}"/>
    <cellStyle name="20% - Accent3 26 2 2" xfId="21095" xr:uid="{C0C949CC-0339-4006-A920-BCF68D874464}"/>
    <cellStyle name="20% - Accent3 26 2 2 2" xfId="28074" xr:uid="{58390309-A206-4C31-BD0D-91E567D0DD5B}"/>
    <cellStyle name="20% - Accent3 26 2 2 2 2" xfId="43069" xr:uid="{FA2B89C1-CBEB-4F5B-871F-9ED301A69C0E}"/>
    <cellStyle name="20% - Accent3 26 2 2 3" xfId="32964" xr:uid="{E1BF86E4-B3FF-4CE2-B340-59D356A9A1B0}"/>
    <cellStyle name="20% - Accent3 26 2 3" xfId="24638" xr:uid="{0BB7A5A9-EBA4-4832-8D8E-A13A2A22BCA8}"/>
    <cellStyle name="20% - Accent3 26 2 3 2" xfId="43068" xr:uid="{1C9D9E02-FA4A-4437-BE09-524B6EF9D641}"/>
    <cellStyle name="20% - Accent3 26 2 4" xfId="32963" xr:uid="{5F049A06-8A6B-4605-B3AB-B96C084DC166}"/>
    <cellStyle name="20% - Accent3 26 3" xfId="16846" xr:uid="{0BBD87D5-759D-4968-B127-8E23E252B65A}"/>
    <cellStyle name="20% - Accent3 26 3 2" xfId="20456" xr:uid="{0B43B380-CC4E-44B6-A9C8-C5ACC748B37C}"/>
    <cellStyle name="20% - Accent3 26 3 2 2" xfId="27435" xr:uid="{D6DBF17D-E12A-41D7-8C3D-EEBF23352F7B}"/>
    <cellStyle name="20% - Accent3 26 3 2 2 2" xfId="43071" xr:uid="{F253026C-F468-4B33-B75C-D03B3875918B}"/>
    <cellStyle name="20% - Accent3 26 3 2 3" xfId="32966" xr:uid="{CBC51E49-C3DC-4D9C-AFEE-16D5C5DFC62A}"/>
    <cellStyle name="20% - Accent3 26 3 3" xfId="24004" xr:uid="{29D9C811-67E1-45E8-B5AB-1B3F7EEC693B}"/>
    <cellStyle name="20% - Accent3 26 3 3 2" xfId="43070" xr:uid="{30607ECA-B687-4EFE-BFA7-4B1A948CC196}"/>
    <cellStyle name="20% - Accent3 26 3 4" xfId="32965" xr:uid="{7510C9FA-41C8-4F21-BD17-70E47680564B}"/>
    <cellStyle name="20% - Accent3 26 4" xfId="19019" xr:uid="{4AB52AA8-4D89-40D4-A47A-691A78D7C715}"/>
    <cellStyle name="20% - Accent3 26 4 2" xfId="26008" xr:uid="{3BD5D060-2112-430C-9A73-DC1AABAFA048}"/>
    <cellStyle name="20% - Accent3 26 4 2 2" xfId="43072" xr:uid="{48E855D5-2017-4EFC-AA00-91AFB41623E2}"/>
    <cellStyle name="20% - Accent3 26 4 3" xfId="32967" xr:uid="{DF702370-C13C-4D7A-8268-5C7820BF2A99}"/>
    <cellStyle name="20% - Accent3 26 5" xfId="22472" xr:uid="{789591BB-4D22-432D-B3FC-55FD9955E4D0}"/>
    <cellStyle name="20% - Accent3 26 5 2" xfId="39690" xr:uid="{E7AADCBA-F40E-4775-8A77-D4A97FA88D20}"/>
    <cellStyle name="20% - Accent3 26 6" xfId="28892" xr:uid="{2373AFAA-BD5E-4E8D-95B2-FE10B033C0CF}"/>
    <cellStyle name="20% - Accent3 27" xfId="13654" xr:uid="{040D2327-B175-4576-A20A-6F74663AFA5D}"/>
    <cellStyle name="20% - Accent3 27 2" xfId="16865" xr:uid="{1C153F73-AD12-4A76-A097-21A17CE6DBD7}"/>
    <cellStyle name="20% - Accent3 27 2 2" xfId="20469" xr:uid="{D4FF61F9-1012-47AD-9927-C200CFA79003}"/>
    <cellStyle name="20% - Accent3 27 2 2 2" xfId="27448" xr:uid="{9EB8BE4D-7A8A-460C-8161-A7205BEAAAF6}"/>
    <cellStyle name="20% - Accent3 27 2 2 2 2" xfId="43074" xr:uid="{89065655-C658-4316-A4C4-84677759356C}"/>
    <cellStyle name="20% - Accent3 27 2 2 3" xfId="32969" xr:uid="{B3C817A5-D74E-4692-8C08-65B6E15FF42B}"/>
    <cellStyle name="20% - Accent3 27 2 3" xfId="24017" xr:uid="{B22ACC52-7E7E-42AB-9472-7B1477CD9B6A}"/>
    <cellStyle name="20% - Accent3 27 2 3 2" xfId="43073" xr:uid="{ECC9D8CE-C51E-4F50-8AC2-CD0FB0661117}"/>
    <cellStyle name="20% - Accent3 27 2 4" xfId="32968" xr:uid="{855521DB-BF32-42C9-A956-A73A50328548}"/>
    <cellStyle name="20% - Accent3 27 3" xfId="39691" xr:uid="{F8E92C53-D6F2-4D98-A791-D0ABAF8C7EB5}"/>
    <cellStyle name="20% - Accent3 28" xfId="13655" xr:uid="{A3120629-300B-4A28-8F71-E2B08D662D51}"/>
    <cellStyle name="20% - Accent3 28 2" xfId="16881" xr:uid="{19BE648C-146C-47AC-A554-3B8570F9D6FC}"/>
    <cellStyle name="20% - Accent3 29" xfId="13656" xr:uid="{A90B0E60-0EB8-4015-A2F5-77C7BC2FF124}"/>
    <cellStyle name="20% - Accent3 29 2" xfId="16927" xr:uid="{7FEA5301-0EE6-467C-85D1-3E0B535CFB42}"/>
    <cellStyle name="20% - Accent3 29 3" xfId="19020" xr:uid="{0D3840A0-52C8-4F7A-A941-BC32B0237322}"/>
    <cellStyle name="20% - Accent3 29 3 2" xfId="26009" xr:uid="{23BE7980-DD4B-4003-830A-CCE04CEF588A}"/>
    <cellStyle name="20% - Accent3 29 3 2 2" xfId="43075" xr:uid="{F3BF5A1E-F2F5-40B3-9898-E61EE33F0C45}"/>
    <cellStyle name="20% - Accent3 29 3 3" xfId="32970" xr:uid="{205488C5-5495-4DC1-B1C5-9A3CF28CBA03}"/>
    <cellStyle name="20% - Accent3 29 4" xfId="22473" xr:uid="{E99116E7-CCFB-4A58-9C17-82D3A718F992}"/>
    <cellStyle name="20% - Accent3 29 4 2" xfId="41463" xr:uid="{0205A41A-7EF0-460A-BFCD-ADDB5921D3A4}"/>
    <cellStyle name="20% - Accent3 29 5" xfId="31284" xr:uid="{D1EA292B-6C04-48DB-9A90-D3551E190B98}"/>
    <cellStyle name="20% - Accent3 3" xfId="511" xr:uid="{1622837C-F99B-4E93-8FF3-60BC39D3BDC5}"/>
    <cellStyle name="20% - Accent3 3 2" xfId="12569" xr:uid="{25A83FFC-4FCD-4B1D-AE36-DB55F5782157}"/>
    <cellStyle name="20% - Accent3 3 2 2" xfId="13657" xr:uid="{27FD8F81-DE57-4BDB-AA63-66171946C0B9}"/>
    <cellStyle name="20% - Accent3 3 2 2 2" xfId="17249" xr:uid="{FDE63C65-632B-4737-ABCA-D1A02BF08E4E}"/>
    <cellStyle name="20% - Accent3 3 2 2 2 2" xfId="20795" xr:uid="{90661828-72A4-4F49-A0F7-BEF04DA00FC7}"/>
    <cellStyle name="20% - Accent3 3 2 2 2 2 2" xfId="27774" xr:uid="{71A9E857-ED3D-49C2-97CA-04B871052A8E}"/>
    <cellStyle name="20% - Accent3 3 2 2 2 2 2 2" xfId="43077" xr:uid="{915C392A-03CB-4AF6-8BF2-192F64B33AF8}"/>
    <cellStyle name="20% - Accent3 3 2 2 2 2 3" xfId="32972" xr:uid="{D6B58E04-E35E-464A-AAE1-4B8630DD3112}"/>
    <cellStyle name="20% - Accent3 3 2 2 2 3" xfId="24338" xr:uid="{C576FB1B-E55B-4DA2-B7C2-AAD121E9BD8B}"/>
    <cellStyle name="20% - Accent3 3 2 2 2 3 2" xfId="43076" xr:uid="{1BA6D837-1589-47AD-BBE6-C9F2F2A4973C}"/>
    <cellStyle name="20% - Accent3 3 2 2 2 4" xfId="32971" xr:uid="{0C45DCEE-4CAD-4C06-B965-6AAF1E1F0059}"/>
    <cellStyle name="20% - Accent3 3 2 2 3" xfId="19021" xr:uid="{3651A327-7329-443C-9038-126E5CBD205F}"/>
    <cellStyle name="20% - Accent3 3 2 2 3 2" xfId="26010" xr:uid="{6C27AC2F-218A-49F1-8575-F7E4A42F2368}"/>
    <cellStyle name="20% - Accent3 3 2 2 3 2 2" xfId="43078" xr:uid="{21F25B46-76F4-4767-9C4A-3D5056B28267}"/>
    <cellStyle name="20% - Accent3 3 2 2 3 3" xfId="32973" xr:uid="{DE056433-EDF3-4C17-AEF6-DAD7C3F63E3A}"/>
    <cellStyle name="20% - Accent3 3 2 2 4" xfId="22474" xr:uid="{A5B42E0F-2DEE-40DE-968E-9B4E44F81689}"/>
    <cellStyle name="20% - Accent3 3 2 2 4 2" xfId="39692" xr:uid="{E4C44FCD-453E-4952-9A74-70ED0D1DD3BA}"/>
    <cellStyle name="20% - Accent3 3 2 2 5" xfId="28894" xr:uid="{499CE03D-2F33-4A48-B305-EC086EF0FA94}"/>
    <cellStyle name="20% - Accent3 3 2 3" xfId="16392" xr:uid="{07ED5B51-C885-4BEA-846F-24D6B863D680}"/>
    <cellStyle name="20% - Accent3 3 2 3 2" xfId="20148" xr:uid="{61EF03A3-5E4C-419E-A357-07763376F8AF}"/>
    <cellStyle name="20% - Accent3 3 2 3 2 2" xfId="27127" xr:uid="{AAF5E13D-2B06-46E8-9ED5-D6D054C00F14}"/>
    <cellStyle name="20% - Accent3 3 2 3 2 2 2" xfId="43080" xr:uid="{6E97F1D0-2C30-47E5-B509-CEEE44B3F599}"/>
    <cellStyle name="20% - Accent3 3 2 3 2 3" xfId="32975" xr:uid="{996A314B-B39C-4B07-BDE7-B994070261FF}"/>
    <cellStyle name="20% - Accent3 3 2 3 3" xfId="23703" xr:uid="{B56BD342-CB1F-490D-80A8-89190B409564}"/>
    <cellStyle name="20% - Accent3 3 2 3 3 2" xfId="43079" xr:uid="{E8FD285C-637E-492E-A219-59A70841E105}"/>
    <cellStyle name="20% - Accent3 3 2 3 4" xfId="32974" xr:uid="{1E038F90-E868-4096-AE7E-46B2064B70A3}"/>
    <cellStyle name="20% - Accent3 3 2 4" xfId="18859" xr:uid="{5DFB45F5-CF75-46B4-89F8-13CBD810EFB7}"/>
    <cellStyle name="20% - Accent3 3 2 4 2" xfId="25854" xr:uid="{0208B5A0-AC69-4063-AFBF-3A82B2D48E1A}"/>
    <cellStyle name="20% - Accent3 3 2 4 2 2" xfId="43081" xr:uid="{50763494-8E8A-45F7-88F7-2C48BE084B37}"/>
    <cellStyle name="20% - Accent3 3 2 4 3" xfId="32976" xr:uid="{D8A435F5-1B9E-4BD8-B712-9B184A1614A4}"/>
    <cellStyle name="20% - Accent3 3 2 5" xfId="22316" xr:uid="{A734E94C-49D2-4CBE-9CD1-AFDFDE10EC85}"/>
    <cellStyle name="20% - Accent3 3 2 6" xfId="28893" xr:uid="{B48C6318-D4E9-4C89-B2B1-7AB5ECCB0CD3}"/>
    <cellStyle name="20% - Accent3 3 2 7" xfId="56036" xr:uid="{E556602E-BE22-4269-855C-CA42FE812A2C}"/>
    <cellStyle name="20% - Accent3 3 2 8" xfId="56372" xr:uid="{A7E06B78-C541-46B3-9047-5EC2DD0AE8C7}"/>
    <cellStyle name="20% - Accent3 3 2 9" xfId="56629" xr:uid="{C5CBC043-535D-418C-8777-5A59D48B0F87}"/>
    <cellStyle name="20% - Accent3 3 3" xfId="12570" xr:uid="{166F9493-3194-48F6-A2D2-C6235B2AB145}"/>
    <cellStyle name="20% - Accent3 3 3 2" xfId="16882" xr:uid="{39BF5A51-13FB-4AD2-B7AF-B15A4AEFE541}"/>
    <cellStyle name="20% - Accent3 3 3 2 2" xfId="20480" xr:uid="{9553EF67-321A-45FB-868D-85E20BC8D431}"/>
    <cellStyle name="20% - Accent3 3 3 2 2 2" xfId="27459" xr:uid="{ED14BC33-DA9B-4116-90FD-8748F8779D01}"/>
    <cellStyle name="20% - Accent3 3 3 2 2 2 2" xfId="43083" xr:uid="{B6396305-149A-4E0C-ABD8-8A30FA40BCB0}"/>
    <cellStyle name="20% - Accent3 3 3 2 2 3" xfId="32978" xr:uid="{D54A467C-DDD8-46CE-BB7C-3062BE02B9AF}"/>
    <cellStyle name="20% - Accent3 3 3 2 3" xfId="24027" xr:uid="{9C42985B-E7F4-4E95-8068-7603A0B00A86}"/>
    <cellStyle name="20% - Accent3 3 3 2 3 2" xfId="43082" xr:uid="{A2573DC6-DBF3-42ED-B4B5-EB3D8929BF23}"/>
    <cellStyle name="20% - Accent3 3 3 2 4" xfId="32977" xr:uid="{9A3C1A4E-157B-49E5-A54F-57BE090FD846}"/>
    <cellStyle name="20% - Accent3 3 3 3" xfId="39693" xr:uid="{FE4DF377-D50D-4987-90F0-0B07BB37762B}"/>
    <cellStyle name="20% - Accent3 3 3 4" xfId="28895" xr:uid="{F11857B9-0C03-4430-B897-01B00AB3A5F0}"/>
    <cellStyle name="20% - Accent3 3 4" xfId="13658" xr:uid="{9B82C8D9-3FB8-4552-880F-6858DB90BB3E}"/>
    <cellStyle name="20% - Accent3 3 5" xfId="13659" xr:uid="{CFE9DD70-334B-4F8A-989D-E0683AFCC191}"/>
    <cellStyle name="20% - Accent3 3 6" xfId="15874" xr:uid="{5C2A7F2F-59D8-4F89-ABC4-6DAEF8DB2563}"/>
    <cellStyle name="20% - Accent3 3 6 2" xfId="19817" xr:uid="{3F7BA62F-CF67-4DA1-A1D7-C3D476E15715}"/>
    <cellStyle name="20% - Accent3 3 6 2 2" xfId="26796" xr:uid="{A9E86C8A-AC15-436E-9FAE-E035BE740960}"/>
    <cellStyle name="20% - Accent3 3 6 2 2 2" xfId="43084" xr:uid="{54D80F87-0F91-4E03-AF9A-8ED460F52351}"/>
    <cellStyle name="20% - Accent3 3 6 2 3" xfId="32979" xr:uid="{4E10E998-8A97-4DD7-BBBD-C641A62CB0C1}"/>
    <cellStyle name="20% - Accent3 3 6 3" xfId="23389" xr:uid="{CD6621E3-C6AF-4566-AF73-5B513FFE0141}"/>
    <cellStyle name="20% - Accent3 3 6 4" xfId="31633" xr:uid="{02092CA9-C90F-41E3-AE9F-7F1B34D3398D}"/>
    <cellStyle name="20% - Accent3 3 7" xfId="10528" xr:uid="{29BCD3C8-BF0B-436A-9C81-1E3AEE503777}"/>
    <cellStyle name="20% - Accent3 30" xfId="13660" xr:uid="{9C03D4CD-211F-4EFF-8458-B1DF5E050D13}"/>
    <cellStyle name="20% - Accent3 30 2" xfId="15873" xr:uid="{54858C24-2303-4573-90CF-828C84BC49F0}"/>
    <cellStyle name="20% - Accent3 30 3" xfId="19022" xr:uid="{FE7D2F6E-F68C-4E2B-ABEF-724B46707C86}"/>
    <cellStyle name="20% - Accent3 30 3 2" xfId="26011" xr:uid="{99FC8E09-C4D1-4BA6-8F98-957899BFE11D}"/>
    <cellStyle name="20% - Accent3 30 3 2 2" xfId="43085" xr:uid="{7A2A5A69-D841-4C41-91BE-F0E4A2D9E260}"/>
    <cellStyle name="20% - Accent3 30 3 3" xfId="32980" xr:uid="{873C5A9A-71A5-4091-B9B3-E906D7671448}"/>
    <cellStyle name="20% - Accent3 30 4" xfId="22475" xr:uid="{37DB867E-2E33-4045-AD87-D21C867B681E}"/>
    <cellStyle name="20% - Accent3 30 4 2" xfId="41464" xr:uid="{1A443303-F042-41E6-829C-A28D91CC65BD}"/>
    <cellStyle name="20% - Accent3 30 5" xfId="31285" xr:uid="{A3D8A7E7-35F1-4008-9C98-F2FC9D2BB288}"/>
    <cellStyle name="20% - Accent3 31" xfId="13661" xr:uid="{58893538-369E-4B24-83C7-E3F252EF8531}"/>
    <cellStyle name="20% - Accent3 31 2" xfId="19023" xr:uid="{CDBBF4EC-95F7-4197-AAF0-0EE9DF0EE5AF}"/>
    <cellStyle name="20% - Accent3 31 2 2" xfId="26012" xr:uid="{83D76B59-59D6-4F0A-B168-3698F3D8AE15}"/>
    <cellStyle name="20% - Accent3 31 2 2 2" xfId="43086" xr:uid="{5E507E41-6C14-4E52-A46B-987C18670C8B}"/>
    <cellStyle name="20% - Accent3 31 2 3" xfId="32981" xr:uid="{996D394A-F8E9-44A7-B43D-CD727C58CE90}"/>
    <cellStyle name="20% - Accent3 31 3" xfId="22476" xr:uid="{06C41DA7-2E8B-40A2-9F62-31F254401645}"/>
    <cellStyle name="20% - Accent3 31 3 2" xfId="41465" xr:uid="{DBBD0F9F-9C62-4EC8-A446-1FF67DB26F65}"/>
    <cellStyle name="20% - Accent3 31 4" xfId="31286" xr:uid="{8CD3A33D-E65D-4817-BEFF-90AAEB8E4E74}"/>
    <cellStyle name="20% - Accent3 32" xfId="13662" xr:uid="{448F4BDE-FD20-421F-886A-BAC7B0FF924F}"/>
    <cellStyle name="20% - Accent3 32 2" xfId="19024" xr:uid="{8EA80C34-2F6D-424E-A792-36EB59E54158}"/>
    <cellStyle name="20% - Accent3 32 2 2" xfId="26013" xr:uid="{FD4949FD-3C39-4F21-99C2-6A29CB9E4120}"/>
    <cellStyle name="20% - Accent3 32 2 2 2" xfId="43087" xr:uid="{BBACA38B-9F21-44AA-B049-32A7328F0DB1}"/>
    <cellStyle name="20% - Accent3 32 2 3" xfId="32982" xr:uid="{BC8CC42F-21E4-4746-BA3D-C7FBDC0C8310}"/>
    <cellStyle name="20% - Accent3 32 3" xfId="22477" xr:uid="{2FACF99D-F75D-4FC3-83E0-E2DCD5A47E96}"/>
    <cellStyle name="20% - Accent3 32 3 2" xfId="41466" xr:uid="{81CEDA66-ABE7-4AAF-B5EB-CCB0704DA0D9}"/>
    <cellStyle name="20% - Accent3 32 4" xfId="31287" xr:uid="{41192A62-B4F5-4A01-97C6-F466DE48BEF0}"/>
    <cellStyle name="20% - Accent3 33" xfId="13663" xr:uid="{9A7B791B-2D39-4ADE-9545-2531F2F3AC52}"/>
    <cellStyle name="20% - Accent3 33 2" xfId="19025" xr:uid="{40408271-2A2B-4346-B8F6-17747B334C48}"/>
    <cellStyle name="20% - Accent3 33 2 2" xfId="26014" xr:uid="{2B651F4B-58D5-42DA-84A2-CD15EA24D413}"/>
    <cellStyle name="20% - Accent3 33 2 2 2" xfId="43088" xr:uid="{DD25B4B0-2BCE-46B1-ADE6-1CE2C2247418}"/>
    <cellStyle name="20% - Accent3 33 2 3" xfId="32983" xr:uid="{99C64F54-24AA-4AAF-A660-605117972CD6}"/>
    <cellStyle name="20% - Accent3 33 3" xfId="22478" xr:uid="{FC5E157F-C23E-4B36-8022-0FCAB770BF11}"/>
    <cellStyle name="20% - Accent3 33 3 2" xfId="41467" xr:uid="{7FF41192-82B7-422D-9ED2-50DDCB622483}"/>
    <cellStyle name="20% - Accent3 33 4" xfId="31288" xr:uid="{7F03D5D9-C638-479C-99F1-C43386095020}"/>
    <cellStyle name="20% - Accent3 34" xfId="13664" xr:uid="{48188E55-8957-421C-8CBC-12ECC00F664F}"/>
    <cellStyle name="20% - Accent3 34 2" xfId="19026" xr:uid="{80056362-E52F-4479-8839-7D12983CFC26}"/>
    <cellStyle name="20% - Accent3 34 2 2" xfId="26015" xr:uid="{EAED40EF-CBDE-4F68-91B9-670236CDE9FD}"/>
    <cellStyle name="20% - Accent3 34 2 2 2" xfId="43089" xr:uid="{0CB6205E-940F-41CA-9619-F3251CFEAB5C}"/>
    <cellStyle name="20% - Accent3 34 2 3" xfId="32984" xr:uid="{F389836E-B498-4DFC-83EF-244C806C41A1}"/>
    <cellStyle name="20% - Accent3 34 3" xfId="22479" xr:uid="{BA0CCD33-6FF7-45D5-8EAC-C1EBB5459533}"/>
    <cellStyle name="20% - Accent3 34 3 2" xfId="41468" xr:uid="{0054A155-E9C8-4ACE-86E1-5952B27E5863}"/>
    <cellStyle name="20% - Accent3 34 4" xfId="31289" xr:uid="{69F03A09-7800-466D-972C-DBAA73002461}"/>
    <cellStyle name="20% - Accent3 35" xfId="13665" xr:uid="{F974A94F-A61E-4EF1-A640-5B6CFE030EF4}"/>
    <cellStyle name="20% - Accent3 35 2" xfId="19027" xr:uid="{0C544334-15AA-43ED-BAD5-2D89B5D5A3CD}"/>
    <cellStyle name="20% - Accent3 35 2 2" xfId="26016" xr:uid="{C2659C9E-A515-413B-A89E-4836175221C2}"/>
    <cellStyle name="20% - Accent3 35 2 2 2" xfId="43090" xr:uid="{607B9C4D-9922-46BA-8E4D-B64688C6784A}"/>
    <cellStyle name="20% - Accent3 35 2 3" xfId="32985" xr:uid="{302BE237-204D-43BB-8531-7D3133E4D3CF}"/>
    <cellStyle name="20% - Accent3 35 3" xfId="22480" xr:uid="{7F082676-2D86-4CDB-AFE0-168191D86450}"/>
    <cellStyle name="20% - Accent3 35 3 2" xfId="41469" xr:uid="{32FDFD31-C063-47BE-9467-AEED8336640A}"/>
    <cellStyle name="20% - Accent3 35 4" xfId="31290" xr:uid="{655D045E-E39C-4A58-BFEB-4716A03BE1D0}"/>
    <cellStyle name="20% - Accent3 36" xfId="13666" xr:uid="{56272595-5ED7-496C-900E-CA2AC20C618E}"/>
    <cellStyle name="20% - Accent3 36 2" xfId="19028" xr:uid="{B32F6266-73F3-47D3-AAF3-31655985A4D8}"/>
    <cellStyle name="20% - Accent3 36 2 2" xfId="26017" xr:uid="{93D759D3-7342-47AB-8A76-1DD50BFDDC01}"/>
    <cellStyle name="20% - Accent3 36 2 2 2" xfId="43091" xr:uid="{EDB47C30-3941-4FEC-B88A-699DD5AE1393}"/>
    <cellStyle name="20% - Accent3 36 2 3" xfId="32986" xr:uid="{3DA497B6-2358-4696-B583-67A6CE4B3D32}"/>
    <cellStyle name="20% - Accent3 36 3" xfId="22481" xr:uid="{896F13DD-0F39-4DB8-9623-BAFD8E2DCBB3}"/>
    <cellStyle name="20% - Accent3 36 3 2" xfId="41470" xr:uid="{45A7F805-A3E9-408A-BA8F-C3D18BBB5B19}"/>
    <cellStyle name="20% - Accent3 36 4" xfId="31291" xr:uid="{C0AAB8B2-7535-45F2-BFCA-E6E9850D2B54}"/>
    <cellStyle name="20% - Accent3 37" xfId="13667" xr:uid="{EF601B91-3EC0-4389-9C20-3C1385282583}"/>
    <cellStyle name="20% - Accent3 37 2" xfId="19029" xr:uid="{2F93B165-FDE1-4809-9B4F-70370524A4CF}"/>
    <cellStyle name="20% - Accent3 37 2 2" xfId="26018" xr:uid="{9D48FF2F-9DF5-41AF-9A4C-98041EF43AFE}"/>
    <cellStyle name="20% - Accent3 37 2 2 2" xfId="43092" xr:uid="{F11513C8-A336-4EBC-9A28-17A48C547148}"/>
    <cellStyle name="20% - Accent3 37 2 3" xfId="32987" xr:uid="{570B7CAC-3F5A-436A-BB41-7489F3550363}"/>
    <cellStyle name="20% - Accent3 37 3" xfId="22482" xr:uid="{475ACD00-3DD6-4E31-BD26-726A900D83E3}"/>
    <cellStyle name="20% - Accent3 37 3 2" xfId="41471" xr:uid="{32A5101F-14AE-4EB1-A6B4-3B6EB6C5AA27}"/>
    <cellStyle name="20% - Accent3 37 4" xfId="31292" xr:uid="{B2CE2CE7-6A07-46D8-A9AD-33F41035DB89}"/>
    <cellStyle name="20% - Accent3 38" xfId="13668" xr:uid="{02CBA2B2-82E6-42C2-94B9-29E9CE9A6C28}"/>
    <cellStyle name="20% - Accent3 38 2" xfId="19030" xr:uid="{4198D234-EF97-4296-A281-A0473A80E5DA}"/>
    <cellStyle name="20% - Accent3 38 2 2" xfId="26019" xr:uid="{2D6DB38E-BA12-4FDA-8235-FDA5B1317732}"/>
    <cellStyle name="20% - Accent3 38 2 2 2" xfId="43093" xr:uid="{20A9EF3D-61ED-4780-B0DD-9150B46E6719}"/>
    <cellStyle name="20% - Accent3 38 2 3" xfId="32988" xr:uid="{150A74EE-7C89-43FD-9F6D-0EDE3ABECBC4}"/>
    <cellStyle name="20% - Accent3 38 3" xfId="22483" xr:uid="{1851B7F7-F001-4007-95C9-A2693B22B0F4}"/>
    <cellStyle name="20% - Accent3 38 3 2" xfId="41472" xr:uid="{D18FEAA4-2BDA-4E8F-8BA6-AF75EDC5E609}"/>
    <cellStyle name="20% - Accent3 38 4" xfId="31293" xr:uid="{BBF4516D-EE22-4634-913F-6A78AA0C44FE}"/>
    <cellStyle name="20% - Accent3 39" xfId="13669" xr:uid="{13D4D15C-A907-4CB7-8C9E-772D2D37B31A}"/>
    <cellStyle name="20% - Accent3 39 2" xfId="19031" xr:uid="{060DB5E5-139B-4FD2-AF25-E52A44EEF551}"/>
    <cellStyle name="20% - Accent3 39 2 2" xfId="26020" xr:uid="{53FE44C9-237E-4F9C-B878-E7E72DF70215}"/>
    <cellStyle name="20% - Accent3 39 2 2 2" xfId="43094" xr:uid="{819156B9-5A7E-4827-B8A9-B3A37970815F}"/>
    <cellStyle name="20% - Accent3 39 2 3" xfId="32989" xr:uid="{95DBA495-EAEC-4646-AF50-399A43D9943B}"/>
    <cellStyle name="20% - Accent3 39 3" xfId="22484" xr:uid="{A4BD4D0B-AC7B-4EBA-9880-E15F22E43E8E}"/>
    <cellStyle name="20% - Accent3 39 3 2" xfId="41473" xr:uid="{6DC9197F-EDD4-47A3-86C0-BB42285CE6CE}"/>
    <cellStyle name="20% - Accent3 39 4" xfId="31294" xr:uid="{C092C028-BF37-4528-8AFC-FFB68971C3E6}"/>
    <cellStyle name="20% - Accent3 4" xfId="10529" xr:uid="{A453EC93-2477-4406-B570-AA3DB9A12895}"/>
    <cellStyle name="20% - Accent3 4 2" xfId="11229" xr:uid="{F149BC9E-3DE2-491B-A8B5-657CD76DB4A1}"/>
    <cellStyle name="20% - Accent3 4 2 2" xfId="11671" xr:uid="{649ED489-074D-47BB-B90A-4100A7E25682}"/>
    <cellStyle name="20% - Accent3 4 2 2 2" xfId="12331" xr:uid="{7C869813-64AE-4CCC-BE64-73A5A394C096}"/>
    <cellStyle name="20% - Accent3 4 2 2 2 2" xfId="18690" xr:uid="{46C7778B-C05D-4C3C-9F92-3180FDE39D0F}"/>
    <cellStyle name="20% - Accent3 4 2 2 2 2 2" xfId="25685" xr:uid="{9FA8AA27-BCB0-4775-97BB-899B2DCBDAB4}"/>
    <cellStyle name="20% - Accent3 4 2 2 2 2 2 2" xfId="43095" xr:uid="{586BD032-A4CE-456A-A889-A511FDCBFC81}"/>
    <cellStyle name="20% - Accent3 4 2 2 2 2 3" xfId="32990" xr:uid="{D12E58E6-C191-436C-97D7-1422224A3311}"/>
    <cellStyle name="20% - Accent3 4 2 2 2 3" xfId="22174" xr:uid="{8322B399-A4B9-4356-834E-65F5BFFBE3DD}"/>
    <cellStyle name="20% - Accent3 4 2 2 2 3 2" xfId="40402" xr:uid="{DCB75021-B9C5-49C8-BB05-612FD66DA2D0}"/>
    <cellStyle name="20% - Accent3 4 2 2 2 4" xfId="30256" xr:uid="{06DDFE0D-D514-4E8E-8B4E-1E9F74D8AD1D}"/>
    <cellStyle name="20% - Accent3 4 2 2 3" xfId="17271" xr:uid="{0A792D06-F986-4FB8-AA48-84BDE5FF74ED}"/>
    <cellStyle name="20% - Accent3 4 2 2 3 2" xfId="20813" xr:uid="{677C400D-F7E3-41EB-9056-86ADF5077572}"/>
    <cellStyle name="20% - Accent3 4 2 2 3 2 2" xfId="27792" xr:uid="{8BC48629-F7EE-4F4E-AB53-E452913FC372}"/>
    <cellStyle name="20% - Accent3 4 2 2 3 2 2 2" xfId="43097" xr:uid="{62F9BB8F-8582-48A4-94D8-993C114290B3}"/>
    <cellStyle name="20% - Accent3 4 2 2 3 2 3" xfId="32992" xr:uid="{91F98D98-3FCD-494C-A5FF-DF392390242F}"/>
    <cellStyle name="20% - Accent3 4 2 2 3 3" xfId="24356" xr:uid="{F0C4CB6B-A521-4BC0-BBE0-E2F2FB055BC0}"/>
    <cellStyle name="20% - Accent3 4 2 2 3 3 2" xfId="43096" xr:uid="{365B631A-8834-48A8-9B31-253643B759AB}"/>
    <cellStyle name="20% - Accent3 4 2 2 3 4" xfId="32991" xr:uid="{AF89E6F8-CEF7-49B9-8407-1E4018398C97}"/>
    <cellStyle name="20% - Accent3 4 2 2 4" xfId="18099" xr:uid="{F5047250-66CA-4C8F-BFC8-AB5BD951520A}"/>
    <cellStyle name="20% - Accent3 4 2 2 4 2" xfId="25094" xr:uid="{3AA96DBD-436A-422E-B988-87CD2C74E5D6}"/>
    <cellStyle name="20% - Accent3 4 2 2 4 2 2" xfId="43098" xr:uid="{504254AC-9704-4BA4-AB1D-A553B2560651}"/>
    <cellStyle name="20% - Accent3 4 2 2 4 3" xfId="32993" xr:uid="{BD643EBC-E7A1-4E7A-A66A-DF699116DE9E}"/>
    <cellStyle name="20% - Accent3 4 2 2 5" xfId="21609" xr:uid="{D1E45C47-9CBC-4A7E-94AD-4127C00AC27D}"/>
    <cellStyle name="20% - Accent3 4 2 2 6" xfId="28898" xr:uid="{C30419AE-1B35-4A59-9CAC-EFB7D31E6AAC}"/>
    <cellStyle name="20% - Accent3 4 2 3" xfId="12034" xr:uid="{C9C6B2B3-A5CA-401E-914F-506F481DF824}"/>
    <cellStyle name="20% - Accent3 4 2 3 2" xfId="18394" xr:uid="{D9B494F1-BFB9-4214-AC28-E95600DE6F38}"/>
    <cellStyle name="20% - Accent3 4 2 3 2 2" xfId="25389" xr:uid="{3067D774-A46C-43AA-B4EC-F144E42EAA98}"/>
    <cellStyle name="20% - Accent3 4 2 3 2 2 2" xfId="43099" xr:uid="{FC154FC7-A67A-4480-995F-DE59AEE38860}"/>
    <cellStyle name="20% - Accent3 4 2 3 2 3" xfId="32994" xr:uid="{442A8BDA-81EB-4087-A538-9FEBF0A91645}"/>
    <cellStyle name="20% - Accent3 4 2 3 3" xfId="21897" xr:uid="{EAE9A305-C3B5-4359-B79C-B5669F497CA2}"/>
    <cellStyle name="20% - Accent3 4 2 3 3 2" xfId="39694" xr:uid="{F0A6E29C-61A8-446A-81EE-D30FF3A12B23}"/>
    <cellStyle name="20% - Accent3 4 2 3 4" xfId="28899" xr:uid="{32990349-0423-4E5F-99BE-EFC0BD6ECE66}"/>
    <cellStyle name="20% - Accent3 4 2 4" xfId="16509" xr:uid="{4170F8DB-582B-4A11-A9E2-719CF01CBF00}"/>
    <cellStyle name="20% - Accent3 4 2 4 2" xfId="20173" xr:uid="{F887191D-E58B-4607-A7A0-AEFAC3B9C31F}"/>
    <cellStyle name="20% - Accent3 4 2 4 2 2" xfId="27152" xr:uid="{7F8560E5-579C-4468-8B4C-6FB0B4F7DE5F}"/>
    <cellStyle name="20% - Accent3 4 2 4 2 2 2" xfId="43101" xr:uid="{CEF58DC3-72C2-4F04-9645-30DB4D00D597}"/>
    <cellStyle name="20% - Accent3 4 2 4 2 3" xfId="32996" xr:uid="{957D7637-DD2D-4C31-8A29-895FF9FA5BC6}"/>
    <cellStyle name="20% - Accent3 4 2 4 3" xfId="23722" xr:uid="{90374D73-543F-40E0-8621-6543587AEB40}"/>
    <cellStyle name="20% - Accent3 4 2 4 3 2" xfId="43100" xr:uid="{5566CA30-D34B-4F54-BC4E-2B23739300C3}"/>
    <cellStyle name="20% - Accent3 4 2 4 4" xfId="32995" xr:uid="{20B290DE-BA2C-4D66-8176-F6914520C992}"/>
    <cellStyle name="20% - Accent3 4 2 5" xfId="17821" xr:uid="{73B52C01-3F7B-46E7-999D-15DACDEC2BC8}"/>
    <cellStyle name="20% - Accent3 4 2 5 2" xfId="24816" xr:uid="{83DABAA9-45FB-4599-8861-8FF5FD18BB2D}"/>
    <cellStyle name="20% - Accent3 4 2 5 2 2" xfId="43102" xr:uid="{3B653602-A8C0-4679-9565-5547AC0CB81F}"/>
    <cellStyle name="20% - Accent3 4 2 5 3" xfId="32997" xr:uid="{4240D12B-DB42-4D76-8A7D-E8CDF86D3BAB}"/>
    <cellStyle name="20% - Accent3 4 2 6" xfId="21333" xr:uid="{CEF3BC83-544A-43BE-A595-C759DB04A767}"/>
    <cellStyle name="20% - Accent3 4 2 7" xfId="28897" xr:uid="{398BD01E-418C-4BFC-9601-D4D92C52539C}"/>
    <cellStyle name="20% - Accent3 4 3" xfId="11533" xr:uid="{A6D6D4E1-D9C6-4F00-9588-72E0AC4EC6DD}"/>
    <cellStyle name="20% - Accent3 4 3 2" xfId="12193" xr:uid="{A51EDE3C-F006-4137-8245-16FDF5BEC0D2}"/>
    <cellStyle name="20% - Accent3 4 3 2 2" xfId="18552" xr:uid="{B44D8B14-5EF1-4942-9064-25F6114B635A}"/>
    <cellStyle name="20% - Accent3 4 3 2 2 2" xfId="25547" xr:uid="{D1C7F740-C7B7-4D99-92B0-C7907CB38E46}"/>
    <cellStyle name="20% - Accent3 4 3 2 2 2 2" xfId="43103" xr:uid="{C0CB7089-16A4-4751-AA2C-C5FC43D8DEB2}"/>
    <cellStyle name="20% - Accent3 4 3 2 2 3" xfId="32998" xr:uid="{B007E8BA-2318-4121-82FD-F39415E238DE}"/>
    <cellStyle name="20% - Accent3 4 3 2 3" xfId="22038" xr:uid="{3BC1310E-4841-4FB4-8AF9-29910DF9D6FD}"/>
    <cellStyle name="20% - Accent3 4 3 2 3 2" xfId="40403" xr:uid="{6B58FFC0-429F-410D-A568-9DFCE1B07FAF}"/>
    <cellStyle name="20% - Accent3 4 3 2 4" xfId="30257" xr:uid="{8E292DA5-87D9-407F-A392-8B1D334C2A14}"/>
    <cellStyle name="20% - Accent3 4 3 3" xfId="16950" xr:uid="{F509B424-ADA5-4B2B-9506-13128B06B9E7}"/>
    <cellStyle name="20% - Accent3 4 3 3 2" xfId="20503" xr:uid="{23A299A5-9971-417F-912C-5852F2F64CA4}"/>
    <cellStyle name="20% - Accent3 4 3 3 2 2" xfId="27482" xr:uid="{5BEF6987-0905-44A9-A4FD-4BA08154F969}"/>
    <cellStyle name="20% - Accent3 4 3 3 2 2 2" xfId="43105" xr:uid="{114CBADC-6CC2-4B9E-AD65-586C914E52AA}"/>
    <cellStyle name="20% - Accent3 4 3 3 2 3" xfId="33000" xr:uid="{64131D7F-D6AB-43DB-BE97-37CD237BF2FC}"/>
    <cellStyle name="20% - Accent3 4 3 3 3" xfId="24046" xr:uid="{2AF3FDF9-7113-43D4-BD56-BAA2DA2B802A}"/>
    <cellStyle name="20% - Accent3 4 3 3 3 2" xfId="43104" xr:uid="{98758C1B-68DC-47C3-8A49-C5A3EC0891FE}"/>
    <cellStyle name="20% - Accent3 4 3 3 4" xfId="32999" xr:uid="{9A4C80E8-10E2-4988-B854-0E91935064AE}"/>
    <cellStyle name="20% - Accent3 4 3 4" xfId="17963" xr:uid="{845142C4-A0AC-4268-BA5E-BBEAE08A7793}"/>
    <cellStyle name="20% - Accent3 4 3 4 2" xfId="24958" xr:uid="{44102097-2A74-4265-9DEC-BDD0B5DF4393}"/>
    <cellStyle name="20% - Accent3 4 3 4 2 2" xfId="43106" xr:uid="{2E77E4BE-0A73-4D99-9B2D-F65CAF3B001B}"/>
    <cellStyle name="20% - Accent3 4 3 4 3" xfId="33001" xr:uid="{66F0FDDC-364B-46DF-A33D-F3CB5D10934D}"/>
    <cellStyle name="20% - Accent3 4 3 5" xfId="21473" xr:uid="{483E8B59-EC33-42CD-8F7D-BBD5F98B849E}"/>
    <cellStyle name="20% - Accent3 4 3 6" xfId="28900" xr:uid="{7ACAAF5A-ACBF-4B8E-BB29-68531B8F4136}"/>
    <cellStyle name="20% - Accent3 4 3 7" xfId="55882" xr:uid="{92319604-B363-4E57-8E7B-08A3C7F196BD}"/>
    <cellStyle name="20% - Accent3 4 4" xfId="11837" xr:uid="{4BB0D848-E68A-45F7-9DCB-00047B6A3E69}"/>
    <cellStyle name="20% - Accent3 4 4 2" xfId="18250" xr:uid="{08954DE0-4AA2-4999-84E1-E75013EBC975}"/>
    <cellStyle name="20% - Accent3 4 4 2 2" xfId="25245" xr:uid="{4BABFEA2-2472-49BB-95AC-B6622A241507}"/>
    <cellStyle name="20% - Accent3 4 4 2 2 2" xfId="43107" xr:uid="{1EA01EC2-3981-4EBF-B837-46278CDFC925}"/>
    <cellStyle name="20% - Accent3 4 4 2 3" xfId="33002" xr:uid="{5037F1FF-FB0B-4DAD-BB11-1FB66067849E}"/>
    <cellStyle name="20% - Accent3 4 4 3" xfId="21757" xr:uid="{6C6545CC-6AE9-418E-AD40-6293AFD56811}"/>
    <cellStyle name="20% - Accent3 4 4 3 2" xfId="39695" xr:uid="{17A4FC57-DB57-42FF-A1A3-8BE5BD417198}"/>
    <cellStyle name="20% - Accent3 4 4 4" xfId="28901" xr:uid="{9ED9ED18-7BAE-4CE3-9BD6-BF372558D76E}"/>
    <cellStyle name="20% - Accent3 4 5" xfId="15982" xr:uid="{E6053F5E-F2AC-4D56-85C3-87A2D6692F7F}"/>
    <cellStyle name="20% - Accent3 4 5 2" xfId="19854" xr:uid="{5FA7D5CA-994D-4429-A0AF-19E6E80E28B9}"/>
    <cellStyle name="20% - Accent3 4 5 2 2" xfId="26833" xr:uid="{A1E274D3-8E86-46F3-BB3F-F387680147B0}"/>
    <cellStyle name="20% - Accent3 4 5 2 2 2" xfId="43109" xr:uid="{8DFCEC6B-4B69-4F32-8C25-A126EF6FD360}"/>
    <cellStyle name="20% - Accent3 4 5 2 3" xfId="33004" xr:uid="{BFEDBBC5-1761-4D1A-AEE4-1D63A8838492}"/>
    <cellStyle name="20% - Accent3 4 5 3" xfId="23410" xr:uid="{E8B50E3C-2D4F-42AA-80C9-535CCE891AAB}"/>
    <cellStyle name="20% - Accent3 4 5 3 2" xfId="43108" xr:uid="{A63E1B10-EB4B-4E47-96B6-B63477B66C51}"/>
    <cellStyle name="20% - Accent3 4 5 4" xfId="33003" xr:uid="{EC8658E1-2912-4A0B-8228-2174A7BEE762}"/>
    <cellStyle name="20% - Accent3 4 6" xfId="17636" xr:uid="{D1386023-783B-41EA-8FFA-939D5F7F9749}"/>
    <cellStyle name="20% - Accent3 4 6 2" xfId="24670" xr:uid="{2471B59C-370F-4157-9B35-5175537B266C}"/>
    <cellStyle name="20% - Accent3 4 6 2 2" xfId="43110" xr:uid="{34701248-37CB-4F6C-9A81-6702BCC72B51}"/>
    <cellStyle name="20% - Accent3 4 6 3" xfId="33005" xr:uid="{59062B31-5242-429E-B337-45E844FE0A87}"/>
    <cellStyle name="20% - Accent3 4 7" xfId="21157" xr:uid="{58022480-A94D-46F4-914B-BAB3FDDD7421}"/>
    <cellStyle name="20% - Accent3 4 8" xfId="28896" xr:uid="{04179551-8B0E-4885-BB2B-BCA93DDA1E7E}"/>
    <cellStyle name="20% - Accent3 40" xfId="13670" xr:uid="{99D1A742-AA2C-490C-99CD-4C4F41FE021C}"/>
    <cellStyle name="20% - Accent3 40 2" xfId="19032" xr:uid="{11E5346D-8D7A-457F-BEC6-740D83B23662}"/>
    <cellStyle name="20% - Accent3 40 2 2" xfId="26021" xr:uid="{E40D4543-69C9-4941-A4BC-B64940120F7A}"/>
    <cellStyle name="20% - Accent3 40 2 2 2" xfId="43111" xr:uid="{8ECEC9A8-D24A-4AA1-81BC-655B4B304E80}"/>
    <cellStyle name="20% - Accent3 40 2 3" xfId="33006" xr:uid="{6963D597-E38A-4503-8EEF-C5D376043085}"/>
    <cellStyle name="20% - Accent3 40 3" xfId="22485" xr:uid="{F572E7F8-65D7-4322-875A-AADFAC4A5614}"/>
    <cellStyle name="20% - Accent3 40 3 2" xfId="41474" xr:uid="{A668D7AB-3F27-49BC-A441-1FCDE143F46E}"/>
    <cellStyle name="20% - Accent3 40 4" xfId="31295" xr:uid="{34435E60-BB70-43E9-910B-FF072A968E73}"/>
    <cellStyle name="20% - Accent3 41" xfId="13671" xr:uid="{79C4E405-5158-4091-915C-1B1AC95E2360}"/>
    <cellStyle name="20% - Accent3 41 2" xfId="19033" xr:uid="{E8866502-EC85-4696-9E15-A7ABC75F388B}"/>
    <cellStyle name="20% - Accent3 41 2 2" xfId="26022" xr:uid="{D6CCB691-CA82-4EFF-93BD-0488107EC3B1}"/>
    <cellStyle name="20% - Accent3 41 2 2 2" xfId="43112" xr:uid="{0F622704-92E2-4646-BA77-95223EA5058D}"/>
    <cellStyle name="20% - Accent3 41 2 3" xfId="33007" xr:uid="{5A0B6BAB-6463-4924-B7B9-FBDB167BB7E3}"/>
    <cellStyle name="20% - Accent3 41 3" xfId="22486" xr:uid="{FF6D40C6-C8E6-44AC-A80A-5957CBA96EFF}"/>
    <cellStyle name="20% - Accent3 41 3 2" xfId="41475" xr:uid="{72C29F49-04D8-4438-8A8E-C25B5AC2464B}"/>
    <cellStyle name="20% - Accent3 41 4" xfId="31296" xr:uid="{9C5E3C35-C95A-4EC1-A0CC-4F25E4188769}"/>
    <cellStyle name="20% - Accent3 42" xfId="13672" xr:uid="{FDC62E10-ED19-409A-838B-00468A60DEA4}"/>
    <cellStyle name="20% - Accent3 42 2" xfId="19034" xr:uid="{C6476843-B578-4895-93FA-DAED7D2629DE}"/>
    <cellStyle name="20% - Accent3 42 2 2" xfId="26023" xr:uid="{4AB72CE7-A036-4764-884B-CE52B2F2762F}"/>
    <cellStyle name="20% - Accent3 42 2 2 2" xfId="43113" xr:uid="{4B0C3083-82EE-4358-A079-FF609F22304E}"/>
    <cellStyle name="20% - Accent3 42 2 3" xfId="33008" xr:uid="{3C9DA32F-F876-408E-8C0A-28D67D8912B0}"/>
    <cellStyle name="20% - Accent3 42 3" xfId="22487" xr:uid="{150D537D-6889-4E05-857D-86C150D38C25}"/>
    <cellStyle name="20% - Accent3 42 3 2" xfId="41476" xr:uid="{39CD095B-632E-4993-AC24-254C4116DDE8}"/>
    <cellStyle name="20% - Accent3 42 4" xfId="31297" xr:uid="{C06E1E25-36FA-4504-BBA6-EDD76707A471}"/>
    <cellStyle name="20% - Accent3 43" xfId="13673" xr:uid="{78B41FF1-7A25-4D7D-98FA-BFA675EFB030}"/>
    <cellStyle name="20% - Accent3 43 2" xfId="19035" xr:uid="{14BA4EAB-01D8-4DEA-8303-161602B44CA5}"/>
    <cellStyle name="20% - Accent3 43 2 2" xfId="26024" xr:uid="{98F504A0-B01D-43BE-826B-374607231713}"/>
    <cellStyle name="20% - Accent3 43 2 2 2" xfId="43114" xr:uid="{EC903370-CED7-4542-939D-8C6FEA8852C6}"/>
    <cellStyle name="20% - Accent3 43 2 3" xfId="33009" xr:uid="{B224DA8D-EAEE-4E31-95E1-DE3DFC23214C}"/>
    <cellStyle name="20% - Accent3 43 3" xfId="22488" xr:uid="{92458A09-C0D1-48DE-8086-E1A1C5F85C66}"/>
    <cellStyle name="20% - Accent3 43 3 2" xfId="41477" xr:uid="{B0C18D42-52DC-46C0-9E36-368EA1B6B849}"/>
    <cellStyle name="20% - Accent3 43 4" xfId="31298" xr:uid="{A1C7F13C-5801-4D68-BB3A-9CC907C43D84}"/>
    <cellStyle name="20% - Accent3 44" xfId="13674" xr:uid="{3961C9F6-B5FB-436A-AC8B-3D29A0566B39}"/>
    <cellStyle name="20% - Accent3 44 2" xfId="19036" xr:uid="{F8E68428-5C0D-4461-AE85-3651174CFD7F}"/>
    <cellStyle name="20% - Accent3 44 2 2" xfId="26025" xr:uid="{532264DD-C377-4F71-8AB4-A60F268241E6}"/>
    <cellStyle name="20% - Accent3 44 2 2 2" xfId="43115" xr:uid="{62665EC4-37D0-492E-BBC6-02A98B3D5FB9}"/>
    <cellStyle name="20% - Accent3 44 2 3" xfId="33010" xr:uid="{22626E02-ABC6-44F8-ADDB-C16270FC72CE}"/>
    <cellStyle name="20% - Accent3 44 3" xfId="22489" xr:uid="{3119AC2A-CB4E-4E51-825A-9B881388DDA5}"/>
    <cellStyle name="20% - Accent3 44 3 2" xfId="41478" xr:uid="{659AADAF-D8B2-40C1-A4C9-BBDBFF217B03}"/>
    <cellStyle name="20% - Accent3 44 4" xfId="31299" xr:uid="{918BD598-5FD4-4426-BC20-BEF015E047AD}"/>
    <cellStyle name="20% - Accent3 45" xfId="13675" xr:uid="{B5E84BC9-B88F-4726-AC0E-71E9787CA3CB}"/>
    <cellStyle name="20% - Accent3 45 2" xfId="19037" xr:uid="{0B97D13B-E2A0-4268-8826-7D1FD7217EAE}"/>
    <cellStyle name="20% - Accent3 45 2 2" xfId="26026" xr:uid="{88BF2773-078F-4612-9CFF-6E5D6BA1ED94}"/>
    <cellStyle name="20% - Accent3 45 2 2 2" xfId="43116" xr:uid="{6BFAA3A6-C867-4373-A993-E7199F1A1CCA}"/>
    <cellStyle name="20% - Accent3 45 2 3" xfId="33011" xr:uid="{D05A0407-DC39-40E9-9493-3874D527FEFE}"/>
    <cellStyle name="20% - Accent3 45 3" xfId="22490" xr:uid="{D679019F-0091-4F6D-B098-310AEE90D859}"/>
    <cellStyle name="20% - Accent3 45 3 2" xfId="41479" xr:uid="{69BA4341-DF25-483E-9AE8-D0653ACA64A2}"/>
    <cellStyle name="20% - Accent3 45 4" xfId="31300" xr:uid="{282CB969-4575-4A32-BBB7-CC25DE0FAE21}"/>
    <cellStyle name="20% - Accent3 46" xfId="13676" xr:uid="{4BF01A6F-DC35-480F-B252-037A120E8FFA}"/>
    <cellStyle name="20% - Accent3 46 2" xfId="19038" xr:uid="{5FF8E008-03DA-44A1-902D-01B3F0E120AA}"/>
    <cellStyle name="20% - Accent3 46 2 2" xfId="26027" xr:uid="{F2073E82-5833-47B5-A67A-BC05AD89ECFD}"/>
    <cellStyle name="20% - Accent3 46 2 2 2" xfId="43117" xr:uid="{753A7EFE-B6D0-483A-B1C2-5D900D94AABC}"/>
    <cellStyle name="20% - Accent3 46 2 3" xfId="33012" xr:uid="{4EAA55F2-66DE-4B20-8989-018D9D06E1E4}"/>
    <cellStyle name="20% - Accent3 46 3" xfId="22491" xr:uid="{49A6F448-C437-42BE-B6E8-52B81C8E4294}"/>
    <cellStyle name="20% - Accent3 46 3 2" xfId="41480" xr:uid="{87707344-A8FB-4CA8-99A8-3B6E498BC686}"/>
    <cellStyle name="20% - Accent3 46 4" xfId="31301" xr:uid="{94D14F0E-C702-4776-A40A-4924F794EDDF}"/>
    <cellStyle name="20% - Accent3 47" xfId="13677" xr:uid="{793CCCAC-E933-4B50-9B0A-C6027B61FC4A}"/>
    <cellStyle name="20% - Accent3 47 2" xfId="19039" xr:uid="{2B837C24-10C7-444E-B224-EC7E1A3DF2E6}"/>
    <cellStyle name="20% - Accent3 47 2 2" xfId="26028" xr:uid="{323DA692-D00C-4133-9368-C6D112C95A85}"/>
    <cellStyle name="20% - Accent3 47 2 2 2" xfId="43118" xr:uid="{194695AA-292A-4173-9DA2-80A3BE4E7588}"/>
    <cellStyle name="20% - Accent3 47 2 3" xfId="33013" xr:uid="{032B9709-DB5D-4FDE-8C56-E25A4D7552E4}"/>
    <cellStyle name="20% - Accent3 47 3" xfId="22492" xr:uid="{6CC20C54-B830-4390-B937-CE9E7A760B38}"/>
    <cellStyle name="20% - Accent3 47 3 2" xfId="41481" xr:uid="{E851C021-F6F2-4E70-84D4-BFB64D5753B2}"/>
    <cellStyle name="20% - Accent3 47 4" xfId="31302" xr:uid="{D79F9B12-D4F5-4DC1-B750-EA4E4C18FC6B}"/>
    <cellStyle name="20% - Accent3 48" xfId="13678" xr:uid="{9EAC3519-2D60-4F91-8C0E-5787259924EE}"/>
    <cellStyle name="20% - Accent3 48 2" xfId="19040" xr:uid="{3A18A38D-3081-420F-83F0-2A640E142FB9}"/>
    <cellStyle name="20% - Accent3 48 2 2" xfId="26029" xr:uid="{0C89210C-6CF1-45D9-AEEC-955695E026D3}"/>
    <cellStyle name="20% - Accent3 48 2 2 2" xfId="43119" xr:uid="{20E5E2DE-3973-4CA9-B6C3-58527E9B3810}"/>
    <cellStyle name="20% - Accent3 48 2 3" xfId="33014" xr:uid="{41DD036D-0A54-40DA-86E7-51EE26761664}"/>
    <cellStyle name="20% - Accent3 48 3" xfId="22493" xr:uid="{489DD0AF-026C-490B-A1E2-3D64C17C67A2}"/>
    <cellStyle name="20% - Accent3 48 3 2" xfId="41482" xr:uid="{3426B518-8873-4575-BB6C-0B7313619B69}"/>
    <cellStyle name="20% - Accent3 48 4" xfId="31303" xr:uid="{1EA82D91-0B16-4077-9B33-D7EEFDDE5E58}"/>
    <cellStyle name="20% - Accent3 49" xfId="13679" xr:uid="{330340EA-2D97-410F-846B-97D20EE89A57}"/>
    <cellStyle name="20% - Accent3 49 2" xfId="19041" xr:uid="{7992453F-A366-4261-84FB-0E9AECE71D97}"/>
    <cellStyle name="20% - Accent3 49 2 2" xfId="26030" xr:uid="{5AB6A7B9-E8F8-4783-92F7-56C6E72F77A9}"/>
    <cellStyle name="20% - Accent3 49 2 2 2" xfId="43120" xr:uid="{E80E6CA7-DC33-460E-AA12-CA19007DB6EC}"/>
    <cellStyle name="20% - Accent3 49 2 3" xfId="33015" xr:uid="{F78D1089-AD0B-40BD-A98C-DA15CF7EEAC6}"/>
    <cellStyle name="20% - Accent3 49 3" xfId="22494" xr:uid="{3582AFF1-5BA7-4A01-9147-458FD0E7D44C}"/>
    <cellStyle name="20% - Accent3 49 3 2" xfId="41483" xr:uid="{8EA8E233-A929-47B7-A350-BDD9622C057F}"/>
    <cellStyle name="20% - Accent3 49 4" xfId="31304" xr:uid="{02BFF136-BC21-47F3-AF1F-F9B5E41B48C7}"/>
    <cellStyle name="20% - Accent3 5" xfId="10994" xr:uid="{770825B4-DAE1-4D17-A9B6-F9F25544A770}"/>
    <cellStyle name="20% - Accent3 5 2" xfId="11401" xr:uid="{831A3A19-3426-4011-9FCF-E46A5F504BF0}"/>
    <cellStyle name="20% - Accent3 5 2 10" xfId="56630" xr:uid="{C7560A38-B236-4A17-8180-47C2EFDDDA86}"/>
    <cellStyle name="20% - Accent3 5 2 2" xfId="11695" xr:uid="{690160AD-F75C-4B70-81DA-EB8A119B0916}"/>
    <cellStyle name="20% - Accent3 5 2 2 2" xfId="12354" xr:uid="{6BB26275-8F36-464B-8DAF-1D3B55502A3C}"/>
    <cellStyle name="20% - Accent3 5 2 2 2 2" xfId="18713" xr:uid="{3291F757-B523-42E5-886E-97D3D68F5AE3}"/>
    <cellStyle name="20% - Accent3 5 2 2 2 2 2" xfId="25708" xr:uid="{20206962-6A21-40A4-A832-6AE7A4D0AE18}"/>
    <cellStyle name="20% - Accent3 5 2 2 2 2 2 2" xfId="43121" xr:uid="{E8FA8C06-9E08-438E-9907-2603C0099055}"/>
    <cellStyle name="20% - Accent3 5 2 2 2 2 3" xfId="33016" xr:uid="{A3A76827-9F3B-4AE2-9D98-4AFB35D8EEEF}"/>
    <cellStyle name="20% - Accent3 5 2 2 2 3" xfId="22195" xr:uid="{1AEEA181-6CC8-44D6-B18A-5B7821C6F400}"/>
    <cellStyle name="20% - Accent3 5 2 2 2 3 2" xfId="40405" xr:uid="{9795882C-9630-4D97-8243-40B024490E30}"/>
    <cellStyle name="20% - Accent3 5 2 2 2 4" xfId="30259" xr:uid="{0AD8D862-8FA8-4087-B838-668F31874BC1}"/>
    <cellStyle name="20% - Accent3 5 2 2 3" xfId="17286" xr:uid="{564F32B4-67C7-45AE-817F-D80095447889}"/>
    <cellStyle name="20% - Accent3 5 2 2 3 2" xfId="20827" xr:uid="{6CCA6190-8F63-4B7E-AE5A-A1CD46309289}"/>
    <cellStyle name="20% - Accent3 5 2 2 3 2 2" xfId="27806" xr:uid="{E3F1DC94-76A8-42C3-B7BD-089B739FFD4C}"/>
    <cellStyle name="20% - Accent3 5 2 2 3 2 2 2" xfId="43123" xr:uid="{88597703-960D-4B56-AC92-527EAD48B9D4}"/>
    <cellStyle name="20% - Accent3 5 2 2 3 2 3" xfId="33018" xr:uid="{4055E75B-9382-4D97-BB78-FADBD615B4D1}"/>
    <cellStyle name="20% - Accent3 5 2 2 3 3" xfId="24370" xr:uid="{C48E2410-6597-4D3F-9CE3-745E4ADF25DF}"/>
    <cellStyle name="20% - Accent3 5 2 2 3 3 2" xfId="43122" xr:uid="{F3D06F05-B5D5-401D-9D62-7583949B98CE}"/>
    <cellStyle name="20% - Accent3 5 2 2 3 4" xfId="33017" xr:uid="{849F624A-DB38-4EE3-AD86-4CB0BF3F0CBB}"/>
    <cellStyle name="20% - Accent3 5 2 2 4" xfId="18123" xr:uid="{00DB0043-DEC7-4A12-BDBA-623A90BC1549}"/>
    <cellStyle name="20% - Accent3 5 2 2 4 2" xfId="25118" xr:uid="{8BF5F246-9AD7-478E-8776-B57392439A2C}"/>
    <cellStyle name="20% - Accent3 5 2 2 4 2 2" xfId="43124" xr:uid="{6FA56D88-52DA-42B3-B2F1-0E80527A880B}"/>
    <cellStyle name="20% - Accent3 5 2 2 4 3" xfId="33019" xr:uid="{2C714F3D-74C4-4B21-82F6-A9B786BE7B2F}"/>
    <cellStyle name="20% - Accent3 5 2 2 5" xfId="21630" xr:uid="{C30694A1-251F-4CCC-979B-A33653516C0C}"/>
    <cellStyle name="20% - Accent3 5 2 2 5 2" xfId="40404" xr:uid="{169186E9-480C-4F14-A2B6-AD3B5D05E214}"/>
    <cellStyle name="20% - Accent3 5 2 2 6" xfId="30258" xr:uid="{47D3EB5E-4134-41FB-A20B-30D8EAD68BA8}"/>
    <cellStyle name="20% - Accent3 5 2 3" xfId="12071" xr:uid="{AD5C1D96-2E00-4065-9C9F-103BC6B2196C}"/>
    <cellStyle name="20% - Accent3 5 2 3 2" xfId="18430" xr:uid="{D6B99253-117C-4819-8837-734B53B01AAC}"/>
    <cellStyle name="20% - Accent3 5 2 3 2 2" xfId="25425" xr:uid="{4C4B1B57-D724-4D67-84C1-F3B7B38D1719}"/>
    <cellStyle name="20% - Accent3 5 2 3 2 2 2" xfId="43125" xr:uid="{1C7175AC-98D2-445F-B24F-5CD25D5EC556}"/>
    <cellStyle name="20% - Accent3 5 2 3 2 3" xfId="33020" xr:uid="{CEA2B2C8-1292-48DB-A14F-2ACE1AC4FD2F}"/>
    <cellStyle name="20% - Accent3 5 2 3 3" xfId="21919" xr:uid="{4294D56E-555E-47AF-892B-0902519BE2BE}"/>
    <cellStyle name="20% - Accent3 5 2 3 3 2" xfId="40406" xr:uid="{922DE4E1-7D47-44C1-BF40-6C899B2149D0}"/>
    <cellStyle name="20% - Accent3 5 2 3 4" xfId="30260" xr:uid="{5C80CB33-C713-4B8F-9E70-7541D084D026}"/>
    <cellStyle name="20% - Accent3 5 2 4" xfId="16530" xr:uid="{F002C4E3-636B-49A6-BE32-0468907450EE}"/>
    <cellStyle name="20% - Accent3 5 2 4 2" xfId="20187" xr:uid="{29B0A8A2-0494-43B1-A8B0-EAC3B3BBAEE7}"/>
    <cellStyle name="20% - Accent3 5 2 4 2 2" xfId="27166" xr:uid="{42302910-DBA8-4488-A871-03BDB953652E}"/>
    <cellStyle name="20% - Accent3 5 2 4 2 2 2" xfId="43127" xr:uid="{9E5569DB-7621-4F6A-A24A-E867CBD0FA51}"/>
    <cellStyle name="20% - Accent3 5 2 4 2 3" xfId="33022" xr:uid="{5696B0CB-6A31-419B-8ADB-2EE4DBE7F675}"/>
    <cellStyle name="20% - Accent3 5 2 4 3" xfId="23736" xr:uid="{7F476B48-5032-4C97-8FF1-88E895FA1940}"/>
    <cellStyle name="20% - Accent3 5 2 4 3 2" xfId="43126" xr:uid="{C4A9DEBA-84B0-40B4-9C9D-532C452C0F95}"/>
    <cellStyle name="20% - Accent3 5 2 4 4" xfId="33021" xr:uid="{E3996DC3-68CB-4943-8843-7DF4753634EA}"/>
    <cellStyle name="20% - Accent3 5 2 5" xfId="17844" xr:uid="{F2032995-B8BD-49D6-B130-8F8C38426189}"/>
    <cellStyle name="20% - Accent3 5 2 5 2" xfId="24839" xr:uid="{A169D533-D837-4B53-B489-01DE3AE184A5}"/>
    <cellStyle name="20% - Accent3 5 2 5 2 2" xfId="43128" xr:uid="{4A7438FC-00EF-4167-B5BC-7DE24D62787B}"/>
    <cellStyle name="20% - Accent3 5 2 5 3" xfId="33023" xr:uid="{28621D98-ED97-44A3-8890-164F3B23523F}"/>
    <cellStyle name="20% - Accent3 5 2 6" xfId="21354" xr:uid="{90047021-BF8E-4E3D-BC5A-7C69DC14DAD8}"/>
    <cellStyle name="20% - Accent3 5 2 6 2" xfId="39696" xr:uid="{16FE222C-813E-47C1-9F7D-08EDF8C40B5A}"/>
    <cellStyle name="20% - Accent3 5 2 7" xfId="28903" xr:uid="{74FB52C1-2C2D-4E9A-81C7-4C6496796988}"/>
    <cellStyle name="20% - Accent3 5 2 8" xfId="56037" xr:uid="{48647E67-83A2-47E1-BE3A-912347B223F1}"/>
    <cellStyle name="20% - Accent3 5 2 9" xfId="56373" xr:uid="{EF2A1BD6-1055-46E4-932B-8E344EFEAF33}"/>
    <cellStyle name="20% - Accent3 5 3" xfId="11556" xr:uid="{A2ED4968-B94E-449B-AF83-6B0622CE47C0}"/>
    <cellStyle name="20% - Accent3 5 3 2" xfId="12216" xr:uid="{3B3F5908-BE6C-4DEE-9BF3-3E6E2EA86941}"/>
    <cellStyle name="20% - Accent3 5 3 2 2" xfId="18575" xr:uid="{3C57C0C4-C666-42CD-A9EE-BD13FCF8E416}"/>
    <cellStyle name="20% - Accent3 5 3 2 2 2" xfId="25570" xr:uid="{FFF4CBEF-6EB8-4F0F-9BA8-0C396F898F43}"/>
    <cellStyle name="20% - Accent3 5 3 2 2 2 2" xfId="43129" xr:uid="{471EFCFF-ECBE-4301-867E-03DEEB45626A}"/>
    <cellStyle name="20% - Accent3 5 3 2 2 3" xfId="33024" xr:uid="{B59C5D95-3B52-4008-9DB3-AF65787F6E2E}"/>
    <cellStyle name="20% - Accent3 5 3 2 3" xfId="22059" xr:uid="{8EC91885-C805-4CC6-BDBD-473960187123}"/>
    <cellStyle name="20% - Accent3 5 3 2 3 2" xfId="40407" xr:uid="{067D48CE-2B36-418F-8512-CC0EF23FC89A}"/>
    <cellStyle name="20% - Accent3 5 3 2 4" xfId="30261" xr:uid="{48FDEC5E-8C50-4C4A-9B98-DE3538764E4C}"/>
    <cellStyle name="20% - Accent3 5 3 3" xfId="16965" xr:uid="{CB660622-5F1A-4526-814F-AAD33DC49E7C}"/>
    <cellStyle name="20% - Accent3 5 3 3 2" xfId="20517" xr:uid="{D8AFE140-16BE-4AA2-9725-F10E60A987F2}"/>
    <cellStyle name="20% - Accent3 5 3 3 2 2" xfId="27496" xr:uid="{04387ECF-03BD-469F-958C-9C991E2D49C2}"/>
    <cellStyle name="20% - Accent3 5 3 3 2 2 2" xfId="43131" xr:uid="{E5ECB04C-EA54-464D-B980-EE64573C08E3}"/>
    <cellStyle name="20% - Accent3 5 3 3 2 3" xfId="33026" xr:uid="{4DAC5999-5A80-461B-93D4-E17E3064C867}"/>
    <cellStyle name="20% - Accent3 5 3 3 3" xfId="24060" xr:uid="{535CE742-060D-4F3D-A5CA-FBC557F7851A}"/>
    <cellStyle name="20% - Accent3 5 3 3 3 2" xfId="43130" xr:uid="{8B23002D-78DA-4693-BBE9-EE367C773D37}"/>
    <cellStyle name="20% - Accent3 5 3 3 4" xfId="33025" xr:uid="{D0629D02-34FF-4787-83A9-0429774AB562}"/>
    <cellStyle name="20% - Accent3 5 3 4" xfId="17984" xr:uid="{2BA96F1D-0580-4F86-9BD3-38C180DB76F5}"/>
    <cellStyle name="20% - Accent3 5 3 4 2" xfId="24979" xr:uid="{F6EF3A24-5D76-4258-9EF1-EE715AB2459E}"/>
    <cellStyle name="20% - Accent3 5 3 4 2 2" xfId="43132" xr:uid="{5046783B-E250-494A-9C60-A2E2601B3EE7}"/>
    <cellStyle name="20% - Accent3 5 3 4 3" xfId="33027" xr:uid="{2CDA9EF1-719D-4A8C-AD0A-361F8880E976}"/>
    <cellStyle name="20% - Accent3 5 3 5" xfId="21494" xr:uid="{BDCE2E59-8D27-465E-9E68-F0DC4AB36DCC}"/>
    <cellStyle name="20% - Accent3 5 3 5 2" xfId="39697" xr:uid="{E86B0881-AF0F-44C4-ADB0-3648639BA790}"/>
    <cellStyle name="20% - Accent3 5 3 6" xfId="28904" xr:uid="{EBA4B21D-8D02-4058-8E7A-4161A22C3391}"/>
    <cellStyle name="20% - Accent3 5 4" xfId="11914" xr:uid="{711D71B1-EEAB-4BCA-89EA-577E1CDBA9CB}"/>
    <cellStyle name="20% - Accent3 5 4 2" xfId="18278" xr:uid="{68AF7E8A-A334-4C44-A603-F1FC95AB3C65}"/>
    <cellStyle name="20% - Accent3 5 4 2 2" xfId="25273" xr:uid="{1AC38D53-B67C-4D39-BC15-3D320339E77F}"/>
    <cellStyle name="20% - Accent3 5 4 2 2 2" xfId="43133" xr:uid="{EB1662CF-D457-409B-B85D-BDB459921210}"/>
    <cellStyle name="20% - Accent3 5 4 2 3" xfId="33028" xr:uid="{9E854821-0887-405F-8905-91D45276444E}"/>
    <cellStyle name="20% - Accent3 5 4 3" xfId="21781" xr:uid="{E7AAD4A7-E0B4-46EB-9AAF-C5A8DC67432D}"/>
    <cellStyle name="20% - Accent3 5 4 4" xfId="28905" xr:uid="{1171F634-7462-4B2C-9DB6-2C90BA3BB630}"/>
    <cellStyle name="20% - Accent3 5 5" xfId="15999" xr:uid="{239661BA-B300-4D4B-BCE7-9B0BB450F22B}"/>
    <cellStyle name="20% - Accent3 5 5 2" xfId="19868" xr:uid="{411D8D04-5751-4692-B108-1D0A71613CB6}"/>
    <cellStyle name="20% - Accent3 5 5 2 2" xfId="26847" xr:uid="{0609A589-7856-45DF-9C59-FA50BF323982}"/>
    <cellStyle name="20% - Accent3 5 5 2 2 2" xfId="43135" xr:uid="{FBFB3974-3390-4C9E-B671-1CDBC7FD9E2F}"/>
    <cellStyle name="20% - Accent3 5 5 2 3" xfId="33030" xr:uid="{29252D89-FF3A-4A97-B87C-E66A35E3A70D}"/>
    <cellStyle name="20% - Accent3 5 5 3" xfId="23424" xr:uid="{7B18CC6D-C128-4693-8E11-BABEA0F90664}"/>
    <cellStyle name="20% - Accent3 5 5 3 2" xfId="43134" xr:uid="{3BC6B244-CC93-46F6-82C2-C52A454F7C73}"/>
    <cellStyle name="20% - Accent3 5 5 4" xfId="33029" xr:uid="{DD6AB1C4-1950-4D29-AC6F-902C8F48CF87}"/>
    <cellStyle name="20% - Accent3 5 6" xfId="17706" xr:uid="{1A10DC7E-FD1B-4A4B-97A9-9D5BA3A80673}"/>
    <cellStyle name="20% - Accent3 5 6 2" xfId="24701" xr:uid="{7868A07A-DE1C-471D-8C47-945D1B578030}"/>
    <cellStyle name="20% - Accent3 5 6 2 2" xfId="43136" xr:uid="{9B8CC03B-9A14-4EC3-8CE8-D12B35AA56A6}"/>
    <cellStyle name="20% - Accent3 5 6 3" xfId="33031" xr:uid="{7A600912-3DBF-4096-B760-430517B25D62}"/>
    <cellStyle name="20% - Accent3 5 7" xfId="21218" xr:uid="{B0F7ADC8-32BE-439B-97ED-74ABD464BAAB}"/>
    <cellStyle name="20% - Accent3 5 8" xfId="28902" xr:uid="{C56D8915-2917-4227-8B01-D2C4048B2D9E}"/>
    <cellStyle name="20% - Accent3 50" xfId="13680" xr:uid="{A677230D-9155-45CD-9741-6E3FC34997C4}"/>
    <cellStyle name="20% - Accent3 50 2" xfId="19042" xr:uid="{0ED5AE09-B9CD-4763-A7E9-1A4DCFC20267}"/>
    <cellStyle name="20% - Accent3 50 2 2" xfId="26031" xr:uid="{428B6111-734C-4C21-A304-3D62040267F0}"/>
    <cellStyle name="20% - Accent3 50 2 2 2" xfId="43137" xr:uid="{2F2ED4EE-E2F0-4CDB-875E-E0241E57B6E5}"/>
    <cellStyle name="20% - Accent3 50 2 3" xfId="33032" xr:uid="{CA507FF2-9610-4E0A-BA7D-1CEE3F2D7AEE}"/>
    <cellStyle name="20% - Accent3 50 3" xfId="22495" xr:uid="{65717B14-76F3-467A-B0FD-32FD02206EC7}"/>
    <cellStyle name="20% - Accent3 50 3 2" xfId="41484" xr:uid="{44BAA7DB-60E0-4DF3-855E-D82588E79EA0}"/>
    <cellStyle name="20% - Accent3 50 4" xfId="31305" xr:uid="{162FFDFE-03BF-448F-BA0B-EFF94041986F}"/>
    <cellStyle name="20% - Accent3 51" xfId="13681" xr:uid="{458026A1-F2E7-4F02-B552-93953F38ED55}"/>
    <cellStyle name="20% - Accent3 51 2" xfId="19043" xr:uid="{D858DB22-1828-40D3-9082-E9E51B0BA1D5}"/>
    <cellStyle name="20% - Accent3 51 2 2" xfId="26032" xr:uid="{46C96EE3-9A02-492D-9E5D-C2DB59C11BEE}"/>
    <cellStyle name="20% - Accent3 51 2 2 2" xfId="43138" xr:uid="{B742D682-BF52-44D8-A893-A82AD72FA28C}"/>
    <cellStyle name="20% - Accent3 51 2 3" xfId="33033" xr:uid="{0317F516-5557-450D-B9FC-4A921A6B99DF}"/>
    <cellStyle name="20% - Accent3 51 3" xfId="22496" xr:uid="{7B9FBDC5-86D6-4F01-9F6C-482764C958D5}"/>
    <cellStyle name="20% - Accent3 51 3 2" xfId="41485" xr:uid="{B8FB8AB5-E4D1-4546-A28C-0B8A7DDB75CC}"/>
    <cellStyle name="20% - Accent3 51 4" xfId="31306" xr:uid="{8290E0EE-09CA-4BAC-8288-8C1930B8ABE0}"/>
    <cellStyle name="20% - Accent3 52" xfId="13682" xr:uid="{BA4E9605-8FDB-4479-8BD9-6DF3B80B5A51}"/>
    <cellStyle name="20% - Accent3 52 2" xfId="19044" xr:uid="{D16734E7-5C2E-4AC8-B122-B6584CA66D89}"/>
    <cellStyle name="20% - Accent3 52 2 2" xfId="26033" xr:uid="{FFD31364-BC6E-4020-81C7-C91EDA6A99AB}"/>
    <cellStyle name="20% - Accent3 52 2 2 2" xfId="43139" xr:uid="{51E3DDB9-9FCE-4141-B5EE-4B3FEF9AD254}"/>
    <cellStyle name="20% - Accent3 52 2 3" xfId="33034" xr:uid="{5E3B6060-B273-4BDA-9A7B-8D018B1C6A2F}"/>
    <cellStyle name="20% - Accent3 52 3" xfId="22497" xr:uid="{2175A018-DBAC-4BCA-98FB-1677CA1BD127}"/>
    <cellStyle name="20% - Accent3 52 3 2" xfId="41486" xr:uid="{72FF771D-4780-41BB-9006-096AD2EFC87C}"/>
    <cellStyle name="20% - Accent3 52 4" xfId="31307" xr:uid="{720CC63D-0AAD-48A1-86E1-BA292D5C7EE4}"/>
    <cellStyle name="20% - Accent3 53" xfId="13683" xr:uid="{C879AEA3-9077-47DB-83E2-A8C407F2367B}"/>
    <cellStyle name="20% - Accent3 53 2" xfId="19045" xr:uid="{6DDA435C-3B43-47F7-BAA7-74B4356AB332}"/>
    <cellStyle name="20% - Accent3 53 2 2" xfId="26034" xr:uid="{7C399939-07DC-4EAD-9C44-62EC29B79103}"/>
    <cellStyle name="20% - Accent3 53 2 2 2" xfId="43140" xr:uid="{ED6F1AB8-634B-4BED-8BB8-A5209ADCD5AC}"/>
    <cellStyle name="20% - Accent3 53 2 3" xfId="33035" xr:uid="{317B359C-D097-4FDA-B102-C0D9CCB58029}"/>
    <cellStyle name="20% - Accent3 53 3" xfId="22498" xr:uid="{8772F8AD-9CCE-4A87-873F-279AF73194F8}"/>
    <cellStyle name="20% - Accent3 53 3 2" xfId="41487" xr:uid="{D29C953C-FB00-4F1D-AA2C-9162FC41816C}"/>
    <cellStyle name="20% - Accent3 53 4" xfId="31308" xr:uid="{899A6C64-AAE3-48C6-8B75-8EEFFB9D9D5C}"/>
    <cellStyle name="20% - Accent3 54" xfId="13684" xr:uid="{3B7006A7-2A29-4C87-AA7C-F243949464EA}"/>
    <cellStyle name="20% - Accent3 54 2" xfId="19046" xr:uid="{58B9AC42-FB4B-4D1C-BCAD-B3329B7FD1CE}"/>
    <cellStyle name="20% - Accent3 54 2 2" xfId="26035" xr:uid="{D210C1FC-828A-40B5-865E-D66F6237A9F7}"/>
    <cellStyle name="20% - Accent3 54 2 2 2" xfId="43141" xr:uid="{7A061301-9C92-450B-8161-64811EC8E4BC}"/>
    <cellStyle name="20% - Accent3 54 2 3" xfId="33036" xr:uid="{EF253822-CFF3-4931-803D-B13E82857635}"/>
    <cellStyle name="20% - Accent3 54 3" xfId="22499" xr:uid="{9608F7A3-CA99-4EC2-8FC8-DFEA8C9F8FCB}"/>
    <cellStyle name="20% - Accent3 54 3 2" xfId="41488" xr:uid="{E099964E-8472-41DE-B1A9-73062634A1D5}"/>
    <cellStyle name="20% - Accent3 54 4" xfId="31309" xr:uid="{EE72985E-22AC-4DEA-BF33-C9C714ABE518}"/>
    <cellStyle name="20% - Accent3 55" xfId="13685" xr:uid="{9044C301-B71C-4FE0-B923-81352A4B00F6}"/>
    <cellStyle name="20% - Accent3 55 2" xfId="19047" xr:uid="{9A9DEEB5-DCDA-4024-8B60-23C108965CB3}"/>
    <cellStyle name="20% - Accent3 55 2 2" xfId="26036" xr:uid="{95B61007-DE14-4D9B-8B44-2E8F64A7479B}"/>
    <cellStyle name="20% - Accent3 55 2 2 2" xfId="43142" xr:uid="{DBB6A1E0-CC05-451D-AD7D-2F2FBAD5C7D2}"/>
    <cellStyle name="20% - Accent3 55 2 3" xfId="33037" xr:uid="{E3A80219-4C92-4B05-89B8-4A38C3FEBB96}"/>
    <cellStyle name="20% - Accent3 55 3" xfId="22500" xr:uid="{EFBDDA4D-DA54-4541-B15F-44F53120D355}"/>
    <cellStyle name="20% - Accent3 55 3 2" xfId="41489" xr:uid="{BE80D722-1F6F-4D70-AC9D-BFFE070F323E}"/>
    <cellStyle name="20% - Accent3 55 4" xfId="31310" xr:uid="{4EF322BD-3763-4889-97CB-9D37638936DC}"/>
    <cellStyle name="20% - Accent3 56" xfId="13686" xr:uid="{C0E3B134-2393-4F23-BD29-AF313AAC0C6C}"/>
    <cellStyle name="20% - Accent3 56 2" xfId="19048" xr:uid="{99269296-E356-4F83-B520-9DD363EB831C}"/>
    <cellStyle name="20% - Accent3 56 2 2" xfId="26037" xr:uid="{3BE5C9DB-16AD-40CA-890C-F7500DFF5DB3}"/>
    <cellStyle name="20% - Accent3 56 2 2 2" xfId="43143" xr:uid="{9BA78DEF-7489-4414-A017-E7BF59AA0F77}"/>
    <cellStyle name="20% - Accent3 56 2 3" xfId="33038" xr:uid="{2034EF6A-D138-40D2-8004-58E31F0A4895}"/>
    <cellStyle name="20% - Accent3 56 3" xfId="22501" xr:uid="{594E8352-3D76-4A7D-AB4A-92A7D1965B99}"/>
    <cellStyle name="20% - Accent3 56 3 2" xfId="41490" xr:uid="{124308BB-8FA1-49C3-888F-F51E3A6CC66A}"/>
    <cellStyle name="20% - Accent3 56 4" xfId="31311" xr:uid="{165A062E-817D-41ED-A2AC-C6EDE7528403}"/>
    <cellStyle name="20% - Accent3 57" xfId="13687" xr:uid="{E53D44CE-07A6-48E8-905A-198E91CF0FFE}"/>
    <cellStyle name="20% - Accent3 57 2" xfId="19049" xr:uid="{69978230-FAD6-478E-9993-F2AD510DA814}"/>
    <cellStyle name="20% - Accent3 57 2 2" xfId="26038" xr:uid="{2C6ABF53-0E20-4BD1-9839-0DD197D6E8FE}"/>
    <cellStyle name="20% - Accent3 57 2 2 2" xfId="43144" xr:uid="{B1A8DCD6-D96B-4FE3-A576-43B948D6F4DC}"/>
    <cellStyle name="20% - Accent3 57 2 3" xfId="33039" xr:uid="{07F9BD58-BAF9-47BE-898D-445645839E0A}"/>
    <cellStyle name="20% - Accent3 57 3" xfId="22502" xr:uid="{863959BC-48AE-4AA9-88A3-37544547BE13}"/>
    <cellStyle name="20% - Accent3 57 3 2" xfId="41491" xr:uid="{8D00D5F8-D89E-455F-9886-12295B17BD84}"/>
    <cellStyle name="20% - Accent3 57 4" xfId="31312" xr:uid="{24EEAC86-AD9B-4E28-AABC-ABFCE7054AEA}"/>
    <cellStyle name="20% - Accent3 58" xfId="13688" xr:uid="{5F7D9126-5A37-422B-AD8C-07B5F61A6A22}"/>
    <cellStyle name="20% - Accent3 58 2" xfId="19050" xr:uid="{FED643D4-8BA1-4573-ABE0-8B669336D850}"/>
    <cellStyle name="20% - Accent3 58 2 2" xfId="26039" xr:uid="{7F5E973D-ACB8-43AF-9F4E-DDA4DED03D4E}"/>
    <cellStyle name="20% - Accent3 58 2 2 2" xfId="43145" xr:uid="{A2FB84F3-FC6E-4369-8E78-C657F60B4648}"/>
    <cellStyle name="20% - Accent3 58 2 3" xfId="33040" xr:uid="{5BB0EC17-41EB-4491-939D-9334C2543CE7}"/>
    <cellStyle name="20% - Accent3 58 3" xfId="22503" xr:uid="{F4FA8009-54CC-4521-9BDF-36B57B152E0B}"/>
    <cellStyle name="20% - Accent3 58 3 2" xfId="41492" xr:uid="{41BAEDB4-1E0D-4B19-AB95-E1516AAC5796}"/>
    <cellStyle name="20% - Accent3 58 4" xfId="31313" xr:uid="{6EA5F91C-32E0-48CF-863F-E56407BA044E}"/>
    <cellStyle name="20% - Accent3 59" xfId="13689" xr:uid="{28F32158-9308-4218-9586-F83F9BA7B0D8}"/>
    <cellStyle name="20% - Accent3 59 2" xfId="19051" xr:uid="{542D8BCB-210E-4A53-BE1A-733C45C011BC}"/>
    <cellStyle name="20% - Accent3 59 2 2" xfId="26040" xr:uid="{6A690650-5612-4DDF-8F3E-C129889066B3}"/>
    <cellStyle name="20% - Accent3 59 2 2 2" xfId="43146" xr:uid="{E8FD335A-7C73-4AE5-A896-0BBD1E029B1C}"/>
    <cellStyle name="20% - Accent3 59 2 3" xfId="33041" xr:uid="{1C6953AB-99E6-4AC6-A0D3-422B6056EBC5}"/>
    <cellStyle name="20% - Accent3 59 3" xfId="22504" xr:uid="{572B99E5-C7E3-415E-8FF8-D6D9D3738B6D}"/>
    <cellStyle name="20% - Accent3 59 3 2" xfId="41493" xr:uid="{1A2A54B5-48DA-4A77-93A1-FA49E609C91C}"/>
    <cellStyle name="20% - Accent3 59 4" xfId="31314" xr:uid="{CAA638DB-84D2-43BE-B355-5B9D5E92D817}"/>
    <cellStyle name="20% - Accent3 6" xfId="11035" xr:uid="{B9B1ACDA-C021-4515-9AF0-2ACA9D9B008F}"/>
    <cellStyle name="20% - Accent3 6 10" xfId="56255" xr:uid="{3A865E6D-5EB1-42C1-B0F5-26C3973827F8}"/>
    <cellStyle name="20% - Accent3 6 11" xfId="56563" xr:uid="{972E98C5-B6B5-49FF-AEBE-241146E4BB4E}"/>
    <cellStyle name="20% - Accent3 6 2" xfId="11421" xr:uid="{60A0819A-7AD0-4CEE-950F-78820AF58A61}"/>
    <cellStyle name="20% - Accent3 6 2 10" xfId="56631" xr:uid="{69F974E9-B575-4A05-8662-F8A0DDD5C65C}"/>
    <cellStyle name="20% - Accent3 6 2 2" xfId="11713" xr:uid="{2F2F85A5-9FBB-49DB-9119-93CC45FC32DC}"/>
    <cellStyle name="20% - Accent3 6 2 2 2" xfId="12372" xr:uid="{058F1E77-0C5A-4920-85B9-8A2F2E6405B1}"/>
    <cellStyle name="20% - Accent3 6 2 2 2 2" xfId="18731" xr:uid="{577B635E-56A1-4164-AE76-BF2A0E37F0BA}"/>
    <cellStyle name="20% - Accent3 6 2 2 2 2 2" xfId="25726" xr:uid="{2E5DEAD1-B27D-4385-8354-2DC0300AB312}"/>
    <cellStyle name="20% - Accent3 6 2 2 2 2 2 2" xfId="43147" xr:uid="{B76DDD58-CE71-4F9A-9498-B050B543EBCA}"/>
    <cellStyle name="20% - Accent3 6 2 2 2 2 3" xfId="33042" xr:uid="{EADBC0FB-A4FB-43A1-B36F-D70441E8DA17}"/>
    <cellStyle name="20% - Accent3 6 2 2 2 3" xfId="22213" xr:uid="{4CC36D17-239B-48F0-A6BF-E819100E31AC}"/>
    <cellStyle name="20% - Accent3 6 2 2 2 3 2" xfId="40409" xr:uid="{8BDCA758-5D35-4EAB-861E-F61388A0BB6C}"/>
    <cellStyle name="20% - Accent3 6 2 2 2 4" xfId="30263" xr:uid="{925DAD5C-E845-46DB-9B1A-244BCAFF46EC}"/>
    <cellStyle name="20% - Accent3 6 2 2 3" xfId="17301" xr:uid="{AA33DADA-C428-450A-9096-B8E5104F7571}"/>
    <cellStyle name="20% - Accent3 6 2 2 3 2" xfId="20842" xr:uid="{45383BD1-7E84-454B-8291-8DC774D42A72}"/>
    <cellStyle name="20% - Accent3 6 2 2 3 2 2" xfId="27821" xr:uid="{7DE07B72-B983-42EE-906F-B5CA9340E9C5}"/>
    <cellStyle name="20% - Accent3 6 2 2 3 2 2 2" xfId="43149" xr:uid="{5FC223EE-0635-497E-B091-6A5F00788D5F}"/>
    <cellStyle name="20% - Accent3 6 2 2 3 2 3" xfId="33044" xr:uid="{E7FF03A1-52E4-4E95-B5BA-8449E2DA5FF4}"/>
    <cellStyle name="20% - Accent3 6 2 2 3 3" xfId="24385" xr:uid="{7E20D3BB-4D3F-4727-A91E-7379849AAEA5}"/>
    <cellStyle name="20% - Accent3 6 2 2 3 3 2" xfId="43148" xr:uid="{0B997A5A-B5A4-4827-A158-FB3D4AEEACDC}"/>
    <cellStyle name="20% - Accent3 6 2 2 3 4" xfId="33043" xr:uid="{D6CF80BE-03C8-4F0B-8E41-FED5C823965A}"/>
    <cellStyle name="20% - Accent3 6 2 2 4" xfId="18141" xr:uid="{D628B320-F709-4192-8029-C905FD76AFF9}"/>
    <cellStyle name="20% - Accent3 6 2 2 4 2" xfId="25136" xr:uid="{DBD54FB8-426A-4B55-9D29-C7CA5827BADD}"/>
    <cellStyle name="20% - Accent3 6 2 2 4 2 2" xfId="43150" xr:uid="{A19A6538-FA8F-4865-835B-453A8FD0BC60}"/>
    <cellStyle name="20% - Accent3 6 2 2 4 3" xfId="33045" xr:uid="{B91B50F8-CC8C-4A0A-996C-2B6675C14ABC}"/>
    <cellStyle name="20% - Accent3 6 2 2 5" xfId="21648" xr:uid="{126CBE95-8CE0-4537-A7A4-7B4C997E7A6B}"/>
    <cellStyle name="20% - Accent3 6 2 2 5 2" xfId="40408" xr:uid="{A0332C06-E2B9-472E-94E4-0F263A4E4656}"/>
    <cellStyle name="20% - Accent3 6 2 2 6" xfId="30262" xr:uid="{B0F1E92A-474E-4146-898D-DA664DA323D9}"/>
    <cellStyle name="20% - Accent3 6 2 3" xfId="12089" xr:uid="{D2F44432-71AA-458F-A2F0-F59E898474E8}"/>
    <cellStyle name="20% - Accent3 6 2 3 2" xfId="18448" xr:uid="{1D3A831D-5083-41FC-88E5-792F4414C782}"/>
    <cellStyle name="20% - Accent3 6 2 3 2 2" xfId="25443" xr:uid="{72DABAFB-68DB-4D19-8BF4-E448F0F64A39}"/>
    <cellStyle name="20% - Accent3 6 2 3 2 2 2" xfId="43151" xr:uid="{B862AB98-42DB-40B4-9B3A-7199C0D0226C}"/>
    <cellStyle name="20% - Accent3 6 2 3 2 3" xfId="33046" xr:uid="{85DB3135-4F49-432C-B8F9-ADDFA2D92956}"/>
    <cellStyle name="20% - Accent3 6 2 3 3" xfId="21937" xr:uid="{C49253DB-9683-4250-BBD0-765D0C0F0804}"/>
    <cellStyle name="20% - Accent3 6 2 3 3 2" xfId="40410" xr:uid="{E1BD8618-D4F9-4265-A91C-4C8CA5CC7C53}"/>
    <cellStyle name="20% - Accent3 6 2 3 4" xfId="30264" xr:uid="{29D252FC-8355-4C7F-827A-08AE638A880C}"/>
    <cellStyle name="20% - Accent3 6 2 4" xfId="16546" xr:uid="{D52255EB-04C1-4E45-B7AF-8F4B3885C9BD}"/>
    <cellStyle name="20% - Accent3 6 2 4 2" xfId="20202" xr:uid="{37BD259E-CDB7-47A6-994E-DC7DA20422C3}"/>
    <cellStyle name="20% - Accent3 6 2 4 2 2" xfId="27181" xr:uid="{276F647A-9C5B-4B94-9220-248AEDD29A74}"/>
    <cellStyle name="20% - Accent3 6 2 4 2 2 2" xfId="43153" xr:uid="{84D31DDC-5DE3-4BAA-B482-59A513BC08BA}"/>
    <cellStyle name="20% - Accent3 6 2 4 2 3" xfId="33048" xr:uid="{2F0F5639-EFEC-484B-8EDF-F35F353756B3}"/>
    <cellStyle name="20% - Accent3 6 2 4 3" xfId="23751" xr:uid="{89820FF7-EF37-49C6-AAAB-870E282F9A8D}"/>
    <cellStyle name="20% - Accent3 6 2 4 3 2" xfId="43152" xr:uid="{EF9BD65E-D9D9-4002-AE9D-1897659BC0A9}"/>
    <cellStyle name="20% - Accent3 6 2 4 4" xfId="33047" xr:uid="{85FC8599-0BF1-4E70-8B47-3E4046259670}"/>
    <cellStyle name="20% - Accent3 6 2 5" xfId="17862" xr:uid="{86A446A7-2BDD-4396-97AA-65F3AF7909FF}"/>
    <cellStyle name="20% - Accent3 6 2 5 2" xfId="24857" xr:uid="{CCED71AF-3520-4C0C-82EF-0D95DA04851B}"/>
    <cellStyle name="20% - Accent3 6 2 5 2 2" xfId="43154" xr:uid="{F264B597-A6E5-45D2-A223-C7F2F4311180}"/>
    <cellStyle name="20% - Accent3 6 2 5 3" xfId="33049" xr:uid="{078336E2-7045-4EF3-B6C1-905BDDF80728}"/>
    <cellStyle name="20% - Accent3 6 2 6" xfId="21372" xr:uid="{3C3C9E76-D076-4374-876A-20E3BB4A4C9D}"/>
    <cellStyle name="20% - Accent3 6 2 6 2" xfId="39699" xr:uid="{5E56EA9B-C7C8-4372-8B55-DAE037FA80D8}"/>
    <cellStyle name="20% - Accent3 6 2 7" xfId="28907" xr:uid="{20FC796E-EC4E-4D29-8D2F-A73D854B911B}"/>
    <cellStyle name="20% - Accent3 6 2 8" xfId="56038" xr:uid="{DFF0CFEA-04BA-4A03-A04B-479DCB3F7528}"/>
    <cellStyle name="20% - Accent3 6 2 9" xfId="56374" xr:uid="{65C91AD4-D0A5-4625-A464-124735A3B6E3}"/>
    <cellStyle name="20% - Accent3 6 3" xfId="11574" xr:uid="{9CF8A678-2F48-45A3-A21A-9B8B4C54A5F8}"/>
    <cellStyle name="20% - Accent3 6 3 2" xfId="12234" xr:uid="{5AAAD56D-3F4A-4CD8-AF14-BDDDF957A22C}"/>
    <cellStyle name="20% - Accent3 6 3 2 2" xfId="18593" xr:uid="{EE9E6662-1F22-4F54-9F2F-D10CD2C34C67}"/>
    <cellStyle name="20% - Accent3 6 3 2 2 2" xfId="25588" xr:uid="{AA4D7CF9-FAEF-4D78-8E34-FAB934F4A777}"/>
    <cellStyle name="20% - Accent3 6 3 2 2 2 2" xfId="43155" xr:uid="{EFA2035C-EF96-4CC9-8F08-B212C458926C}"/>
    <cellStyle name="20% - Accent3 6 3 2 2 3" xfId="33050" xr:uid="{D98F4DFC-E167-494F-BC0D-92821EDF0223}"/>
    <cellStyle name="20% - Accent3 6 3 2 3" xfId="22077" xr:uid="{4E1B644D-B590-4882-9A1F-52CB32A2BAF6}"/>
    <cellStyle name="20% - Accent3 6 3 2 3 2" xfId="40412" xr:uid="{C2E2B1CF-0481-4AAD-9985-48352C1B3436}"/>
    <cellStyle name="20% - Accent3 6 3 2 4" xfId="30266" xr:uid="{EBE93433-E719-4A85-B92E-119A3A874FBD}"/>
    <cellStyle name="20% - Accent3 6 3 3" xfId="16980" xr:uid="{D41FD7BF-FA17-4F2D-82C1-23850D353E1D}"/>
    <cellStyle name="20% - Accent3 6 3 3 2" xfId="20532" xr:uid="{CA112D4B-005F-4AC0-A1BC-9B0A45EFD466}"/>
    <cellStyle name="20% - Accent3 6 3 3 2 2" xfId="27511" xr:uid="{884D862F-CA86-4F6F-9959-B04758A71161}"/>
    <cellStyle name="20% - Accent3 6 3 3 2 2 2" xfId="43157" xr:uid="{AE718B0F-62EC-45D5-A91E-7C37AC254D0C}"/>
    <cellStyle name="20% - Accent3 6 3 3 2 3" xfId="33052" xr:uid="{57C67F29-D224-4D3C-82F2-352411139D1B}"/>
    <cellStyle name="20% - Accent3 6 3 3 3" xfId="24075" xr:uid="{012E69B6-E6D5-4033-962A-FC41948BEBD4}"/>
    <cellStyle name="20% - Accent3 6 3 3 3 2" xfId="43156" xr:uid="{C6658089-767F-487B-BF4E-B5524C753D8F}"/>
    <cellStyle name="20% - Accent3 6 3 3 4" xfId="33051" xr:uid="{1CD687DD-0748-45FD-9374-5116F8CA3CC7}"/>
    <cellStyle name="20% - Accent3 6 3 4" xfId="18002" xr:uid="{BE96DE88-6EC3-41D9-847F-5F5C7D0E5DCD}"/>
    <cellStyle name="20% - Accent3 6 3 4 2" xfId="24997" xr:uid="{D928AB6A-834F-4EB1-8E75-5A166FA55C34}"/>
    <cellStyle name="20% - Accent3 6 3 4 2 2" xfId="43158" xr:uid="{BBEF6C2C-81C4-4E8A-B199-C989DB854917}"/>
    <cellStyle name="20% - Accent3 6 3 4 3" xfId="33053" xr:uid="{9BB4EDE6-403C-4796-8DE2-871BEACA06CB}"/>
    <cellStyle name="20% - Accent3 6 3 5" xfId="21512" xr:uid="{B1945AA3-D00A-4B12-A606-1EABE0B9E4D8}"/>
    <cellStyle name="20% - Accent3 6 3 5 2" xfId="40411" xr:uid="{FB691D18-AA91-48A3-955A-3BBE7E05FC7E}"/>
    <cellStyle name="20% - Accent3 6 3 6" xfId="30265" xr:uid="{A888EF62-C49F-475B-A895-14260ACF9618}"/>
    <cellStyle name="20% - Accent3 6 4" xfId="11933" xr:uid="{3E11A39E-29A7-4CE2-B902-B51147EBF87D}"/>
    <cellStyle name="20% - Accent3 6 4 2" xfId="18297" xr:uid="{60BC7AEB-CC04-4AEF-A020-824320B7442C}"/>
    <cellStyle name="20% - Accent3 6 4 2 2" xfId="25292" xr:uid="{77E077CF-A3F9-4D80-82E8-012EC1815574}"/>
    <cellStyle name="20% - Accent3 6 4 2 2 2" xfId="43159" xr:uid="{1942ADD4-71BB-4124-B41A-DE45B33EEE21}"/>
    <cellStyle name="20% - Accent3 6 4 2 3" xfId="33054" xr:uid="{FA9DDD31-B9A0-40B0-AD1D-7272B7E9BD79}"/>
    <cellStyle name="20% - Accent3 6 4 3" xfId="21800" xr:uid="{1F8BDD27-8D45-4A47-9E44-B3E5E9FAD2EC}"/>
    <cellStyle name="20% - Accent3 6 4 3 2" xfId="40413" xr:uid="{3848F945-E143-4B81-9A96-D1BC091C57E2}"/>
    <cellStyle name="20% - Accent3 6 4 4" xfId="30267" xr:uid="{A7665823-7E20-400A-BD47-543FD957112B}"/>
    <cellStyle name="20% - Accent3 6 5" xfId="16018" xr:uid="{499A30CA-B872-4C71-9062-23C525CD9620}"/>
    <cellStyle name="20% - Accent3 6 5 2" xfId="19883" xr:uid="{3F53E644-12D5-4B9F-BF46-4F630AA140DF}"/>
    <cellStyle name="20% - Accent3 6 5 2 2" xfId="26862" xr:uid="{ED89AF53-8510-47B5-B68F-06E202486755}"/>
    <cellStyle name="20% - Accent3 6 5 2 2 2" xfId="43161" xr:uid="{A8CE675D-1CE8-4399-AD90-371AAF5AAAEA}"/>
    <cellStyle name="20% - Accent3 6 5 2 3" xfId="33056" xr:uid="{99BDE6A9-ABB6-4787-8B54-764DE7987E7D}"/>
    <cellStyle name="20% - Accent3 6 5 3" xfId="23439" xr:uid="{AED710D2-C9B0-4D94-BE42-36B7C5B30ED5}"/>
    <cellStyle name="20% - Accent3 6 5 3 2" xfId="43160" xr:uid="{4D25A775-618F-434D-9EA7-0560249627EA}"/>
    <cellStyle name="20% - Accent3 6 5 4" xfId="33055" xr:uid="{1FC4743C-B97B-4D18-A4A7-0AD7AF2C0351}"/>
    <cellStyle name="20% - Accent3 6 6" xfId="17724" xr:uid="{19824D07-86C5-41CE-8A3F-97B3A40FD861}"/>
    <cellStyle name="20% - Accent3 6 6 2" xfId="24719" xr:uid="{3574A5DE-B4CF-4CF0-BB36-F43CD610D865}"/>
    <cellStyle name="20% - Accent3 6 6 2 2" xfId="43162" xr:uid="{A6753278-9724-4254-BFD6-9C332061804F}"/>
    <cellStyle name="20% - Accent3 6 6 3" xfId="33057" xr:uid="{DFD8F9F3-ECD2-46AD-9512-A25C47A587CD}"/>
    <cellStyle name="20% - Accent3 6 7" xfId="21236" xr:uid="{7357503F-3343-4463-8868-8566F2E5B5FC}"/>
    <cellStyle name="20% - Accent3 6 7 2" xfId="39698" xr:uid="{48D21D45-F0A6-48B2-9040-CE27C45BD884}"/>
    <cellStyle name="20% - Accent3 6 8" xfId="28906" xr:uid="{BF6EBD44-6939-4BA0-A048-E628E29A6B61}"/>
    <cellStyle name="20% - Accent3 6 9" xfId="55883" xr:uid="{5EE8FC75-63C3-443D-9F32-5320410A201F}"/>
    <cellStyle name="20% - Accent3 60" xfId="13690" xr:uid="{813BF913-A8C3-4D81-8559-1C1D90D31E38}"/>
    <cellStyle name="20% - Accent3 60 2" xfId="19052" xr:uid="{40949443-7AC9-414C-B5E9-6488D7AD1505}"/>
    <cellStyle name="20% - Accent3 60 2 2" xfId="26041" xr:uid="{24A4210A-521B-42ED-AF80-772AB6DCF0D4}"/>
    <cellStyle name="20% - Accent3 60 2 2 2" xfId="43163" xr:uid="{95599B12-9B17-4B67-82EA-F8105CA90709}"/>
    <cellStyle name="20% - Accent3 60 2 3" xfId="33058" xr:uid="{130045E6-5086-4D95-9013-56ABA84A7217}"/>
    <cellStyle name="20% - Accent3 60 3" xfId="22505" xr:uid="{CB787DE5-61CE-4C0B-B9AF-DDF3065D107F}"/>
    <cellStyle name="20% - Accent3 60 3 2" xfId="41494" xr:uid="{767DFDE6-35FC-4C3F-B7AD-FA1766881C3B}"/>
    <cellStyle name="20% - Accent3 60 4" xfId="31315" xr:uid="{B8177DDC-76B4-4521-B959-6467B39F5FFD}"/>
    <cellStyle name="20% - Accent3 61" xfId="13691" xr:uid="{B3D9B0C0-08CC-43C2-BEC3-AF84A5A87351}"/>
    <cellStyle name="20% - Accent3 61 2" xfId="19053" xr:uid="{7723A7B8-D47B-4D6B-BBE2-D7581B9FCE38}"/>
    <cellStyle name="20% - Accent3 61 2 2" xfId="26042" xr:uid="{210CB329-F9C2-4AB7-BF31-171987B2339B}"/>
    <cellStyle name="20% - Accent3 61 2 2 2" xfId="43164" xr:uid="{B0C1E724-1F88-4594-8E1D-6720ED85957E}"/>
    <cellStyle name="20% - Accent3 61 2 3" xfId="33059" xr:uid="{AF23A316-DACD-4D01-A4B6-F9031A17F1C0}"/>
    <cellStyle name="20% - Accent3 61 3" xfId="22506" xr:uid="{F8B77B3A-0028-4FE5-A6DC-528B87AEF34B}"/>
    <cellStyle name="20% - Accent3 61 3 2" xfId="41495" xr:uid="{930A080A-2975-4F92-AC5A-740C4A057E05}"/>
    <cellStyle name="20% - Accent3 61 4" xfId="31316" xr:uid="{8FB23210-9FAF-481B-A56A-107C16557FC2}"/>
    <cellStyle name="20% - Accent3 62" xfId="13692" xr:uid="{5CD95D50-D704-4612-A3AE-DA1A59008444}"/>
    <cellStyle name="20% - Accent3 62 2" xfId="19054" xr:uid="{A5B0D6E8-CA9B-4137-9943-D2382034B218}"/>
    <cellStyle name="20% - Accent3 62 2 2" xfId="26043" xr:uid="{27CFC64E-BB76-487B-925D-0C3A503EF434}"/>
    <cellStyle name="20% - Accent3 62 2 2 2" xfId="43165" xr:uid="{388C6A47-B75F-405C-A1DE-1F176B60CCEB}"/>
    <cellStyle name="20% - Accent3 62 2 3" xfId="33060" xr:uid="{B161AE5D-306F-42E7-9F26-4A916BA8D5D3}"/>
    <cellStyle name="20% - Accent3 62 3" xfId="22507" xr:uid="{6AE0161F-EA63-4CA4-91AF-DD676459841B}"/>
    <cellStyle name="20% - Accent3 62 3 2" xfId="41496" xr:uid="{D852C366-F706-49C6-83DD-E7669F0B2247}"/>
    <cellStyle name="20% - Accent3 62 4" xfId="31317" xr:uid="{E5F67EF4-47CB-4375-A2A2-504FBB1D22FA}"/>
    <cellStyle name="20% - Accent3 63" xfId="17608" xr:uid="{AE33F31A-A4ED-4B4D-8566-99F743F1C448}"/>
    <cellStyle name="20% - Accent3 63 2" xfId="21114" xr:uid="{DFD5AD62-C982-4F4F-BFC4-D9709023B734}"/>
    <cellStyle name="20% - Accent3 63 2 2" xfId="28093" xr:uid="{66D79739-9DD2-4FDB-BD98-B698D836D4C8}"/>
    <cellStyle name="20% - Accent3 63 2 2 2" xfId="43166" xr:uid="{15ADA676-F2C6-4435-AFAC-4543383F0FFA}"/>
    <cellStyle name="20% - Accent3 63 2 3" xfId="33061" xr:uid="{A165B72F-CC3B-4D07-B39A-9BA52ECFA885}"/>
    <cellStyle name="20% - Accent3 63 3" xfId="24656" xr:uid="{7378BACC-45F9-4E26-91AE-8FCD1C7BD12B}"/>
    <cellStyle name="20% - Accent3 63 4" xfId="31634" xr:uid="{4B7EA3BF-ED65-40B7-8153-4DB61C5E71D7}"/>
    <cellStyle name="20% - Accent3 64" xfId="17635" xr:uid="{1CB47A63-6C5D-4BB1-81F2-79B0272DA4A9}"/>
    <cellStyle name="20% - Accent3 65" xfId="21156" xr:uid="{D8F64F80-15DC-4AE8-A673-6F72D7C349F3}"/>
    <cellStyle name="20% - Accent3 65 2" xfId="29047" xr:uid="{C2139F6B-FB36-446D-A7CE-0DF9F4492C93}"/>
    <cellStyle name="20% - Accent3 66" xfId="10526" xr:uid="{B8D7EDB8-AB5D-43BE-994B-078E2BD77CCA}"/>
    <cellStyle name="20% - Accent3 7" xfId="11057" xr:uid="{EB5DF784-C2C3-4694-9D6E-B43291622DAF}"/>
    <cellStyle name="20% - Accent3 7 10" xfId="56375" xr:uid="{6833F5FF-3A17-40FC-9F9C-881B0712EEED}"/>
    <cellStyle name="20% - Accent3 7 11" xfId="56632" xr:uid="{8D80DF52-0390-45E0-BB84-EA2DDBF50B06}"/>
    <cellStyle name="20% - Accent3 7 2" xfId="11436" xr:uid="{AE9339BC-9143-4A78-B3DB-11E034A6BF1D}"/>
    <cellStyle name="20% - Accent3 7 2 10" xfId="56633" xr:uid="{E13D5143-C7A1-4DDA-BBE1-E428A547F9C7}"/>
    <cellStyle name="20% - Accent3 7 2 2" xfId="11727" xr:uid="{5314325B-0C67-4468-808B-E592D1D9E03F}"/>
    <cellStyle name="20% - Accent3 7 2 2 2" xfId="12386" xr:uid="{5167C6CE-E7FC-4417-827D-8876C6FEDFE6}"/>
    <cellStyle name="20% - Accent3 7 2 2 2 2" xfId="18745" xr:uid="{24FDCC1F-74F9-47C8-9EB4-92DFF4772A45}"/>
    <cellStyle name="20% - Accent3 7 2 2 2 2 2" xfId="25740" xr:uid="{6A0020BB-E935-4DCA-8D24-BD1F8138FDB9}"/>
    <cellStyle name="20% - Accent3 7 2 2 2 2 2 2" xfId="43167" xr:uid="{BEDA12CF-40EF-4ED2-AF74-F984E58FDBD3}"/>
    <cellStyle name="20% - Accent3 7 2 2 2 2 3" xfId="33062" xr:uid="{023DEE40-2DAA-4D5B-9ADA-8C6CD8DF6C22}"/>
    <cellStyle name="20% - Accent3 7 2 2 2 3" xfId="22227" xr:uid="{2B239146-A266-4AC2-A230-6DEB859BE693}"/>
    <cellStyle name="20% - Accent3 7 2 2 2 3 2" xfId="40415" xr:uid="{175F99E8-15AE-46DE-8C14-35560E45AAEE}"/>
    <cellStyle name="20% - Accent3 7 2 2 2 4" xfId="30269" xr:uid="{3F89AEFA-02B8-483A-8E57-9396B6116894}"/>
    <cellStyle name="20% - Accent3 7 2 2 3" xfId="17314" xr:uid="{3FCF444A-13DB-49B8-8045-943DB015EC69}"/>
    <cellStyle name="20% - Accent3 7 2 2 3 2" xfId="20855" xr:uid="{16AF9166-46AF-446B-9595-C2C5519318A2}"/>
    <cellStyle name="20% - Accent3 7 2 2 3 2 2" xfId="27834" xr:uid="{E2AAAA4A-DF4A-47B9-9052-9B07AC935B07}"/>
    <cellStyle name="20% - Accent3 7 2 2 3 2 2 2" xfId="43169" xr:uid="{17226B62-6789-484A-B6C5-0B8F54DEF391}"/>
    <cellStyle name="20% - Accent3 7 2 2 3 2 3" xfId="33064" xr:uid="{9DC53D1F-7A68-44E1-810A-14E6D8287019}"/>
    <cellStyle name="20% - Accent3 7 2 2 3 3" xfId="24398" xr:uid="{FDBE6E18-F2D2-43D0-9889-6B335D73A939}"/>
    <cellStyle name="20% - Accent3 7 2 2 3 3 2" xfId="43168" xr:uid="{FE4520A8-2607-4138-BA86-4CA82438D648}"/>
    <cellStyle name="20% - Accent3 7 2 2 3 4" xfId="33063" xr:uid="{D0FBFA94-D202-44C9-8406-7332E1A604FA}"/>
    <cellStyle name="20% - Accent3 7 2 2 4" xfId="18155" xr:uid="{05CBD7D2-2AE5-4431-ACD5-A40D456E6E8C}"/>
    <cellStyle name="20% - Accent3 7 2 2 4 2" xfId="25150" xr:uid="{5DF1C00C-078B-4402-AB0C-B1AC02D79772}"/>
    <cellStyle name="20% - Accent3 7 2 2 4 2 2" xfId="43170" xr:uid="{9383A504-D30F-45AC-A63D-52F1F6445BB3}"/>
    <cellStyle name="20% - Accent3 7 2 2 4 3" xfId="33065" xr:uid="{FDBB227A-234A-411D-9AA7-860C231EA9EF}"/>
    <cellStyle name="20% - Accent3 7 2 2 5" xfId="21662" xr:uid="{E15F1769-A9A8-48E8-B2EB-CCDB56622C33}"/>
    <cellStyle name="20% - Accent3 7 2 2 5 2" xfId="40414" xr:uid="{146483D2-4E50-48CD-B35B-C045FC0E4770}"/>
    <cellStyle name="20% - Accent3 7 2 2 6" xfId="30268" xr:uid="{F33402F4-7989-4D50-A370-6CD1BD01B80C}"/>
    <cellStyle name="20% - Accent3 7 2 3" xfId="12103" xr:uid="{93DDC5EA-3C09-433F-9A9B-61F877D4D686}"/>
    <cellStyle name="20% - Accent3 7 2 3 2" xfId="18462" xr:uid="{44D5D502-ECB3-4270-A9CA-7D59830C3588}"/>
    <cellStyle name="20% - Accent3 7 2 3 2 2" xfId="25457" xr:uid="{9116180B-6CD5-49F3-9A09-3C5CE81393D2}"/>
    <cellStyle name="20% - Accent3 7 2 3 2 2 2" xfId="43171" xr:uid="{1950A1C7-6496-4F2A-BB15-53E3CFCABEA1}"/>
    <cellStyle name="20% - Accent3 7 2 3 2 3" xfId="33066" xr:uid="{7634C6DE-505B-4111-B29F-85A91FD559B9}"/>
    <cellStyle name="20% - Accent3 7 2 3 3" xfId="21951" xr:uid="{982EA161-89C4-441D-A906-3B2F2B3C26CF}"/>
    <cellStyle name="20% - Accent3 7 2 3 3 2" xfId="40416" xr:uid="{29D220B1-C8E8-44DA-8082-3100614701EA}"/>
    <cellStyle name="20% - Accent3 7 2 3 4" xfId="30270" xr:uid="{D5593BDE-1C25-4755-BC18-651ADEA7FF52}"/>
    <cellStyle name="20% - Accent3 7 2 4" xfId="16561" xr:uid="{B54AD59B-D839-4811-8090-0524EBC4AB89}"/>
    <cellStyle name="20% - Accent3 7 2 4 2" xfId="20215" xr:uid="{841ADD31-1DFE-4628-B5C5-57657156D6ED}"/>
    <cellStyle name="20% - Accent3 7 2 4 2 2" xfId="27194" xr:uid="{C0C8270E-15C3-4625-A684-84AA59B3D5EC}"/>
    <cellStyle name="20% - Accent3 7 2 4 2 2 2" xfId="43173" xr:uid="{84FF04FC-BDD5-481F-B9BD-30CC5FC75A4E}"/>
    <cellStyle name="20% - Accent3 7 2 4 2 3" xfId="33068" xr:uid="{3AB2ABD2-BE4C-424F-9E9F-0F940F529310}"/>
    <cellStyle name="20% - Accent3 7 2 4 3" xfId="23764" xr:uid="{9CABFC6A-DC9F-4351-853E-D5CA075C85DB}"/>
    <cellStyle name="20% - Accent3 7 2 4 3 2" xfId="43172" xr:uid="{F479D9D3-1A9D-4666-AA14-2C86227FEB60}"/>
    <cellStyle name="20% - Accent3 7 2 4 4" xfId="33067" xr:uid="{51CA07E6-91E4-4B6E-8C38-6C6D0C375812}"/>
    <cellStyle name="20% - Accent3 7 2 5" xfId="17876" xr:uid="{60005780-EA6C-47BD-9CA5-06025AFB70D2}"/>
    <cellStyle name="20% - Accent3 7 2 5 2" xfId="24871" xr:uid="{9BB6F6C6-5855-4DF4-9619-2A13EE5FA9DA}"/>
    <cellStyle name="20% - Accent3 7 2 5 2 2" xfId="43174" xr:uid="{F6F45413-CB29-4902-86F7-4B47493B2E1F}"/>
    <cellStyle name="20% - Accent3 7 2 5 3" xfId="33069" xr:uid="{8BF6D89E-B0A6-4D96-BC44-8E5DD608D69F}"/>
    <cellStyle name="20% - Accent3 7 2 6" xfId="21386" xr:uid="{F72FE23E-DB58-4126-BBD3-81ECC4FFF970}"/>
    <cellStyle name="20% - Accent3 7 2 6 2" xfId="39701" xr:uid="{4EE59386-78D9-4D82-9133-845607346AE5}"/>
    <cellStyle name="20% - Accent3 7 2 7" xfId="28909" xr:uid="{B043947D-C083-47D7-A1D4-C70808666326}"/>
    <cellStyle name="20% - Accent3 7 2 8" xfId="56040" xr:uid="{05CD1988-3941-43B1-ACDF-38076D9D6C80}"/>
    <cellStyle name="20% - Accent3 7 2 9" xfId="56376" xr:uid="{3C2F187D-E999-420A-84E7-32A2CC939714}"/>
    <cellStyle name="20% - Accent3 7 3" xfId="11588" xr:uid="{F061C416-1261-4DA4-A63C-6CC1F18E42E3}"/>
    <cellStyle name="20% - Accent3 7 3 2" xfId="12248" xr:uid="{6FEFF1FD-47F8-4C6E-A1C9-D2874C359779}"/>
    <cellStyle name="20% - Accent3 7 3 2 2" xfId="18607" xr:uid="{850F4C2F-486E-45FE-A44A-C4D4A337EEB5}"/>
    <cellStyle name="20% - Accent3 7 3 2 2 2" xfId="25602" xr:uid="{E77DAB22-C48F-49C7-94CC-F6F6B20C0BE9}"/>
    <cellStyle name="20% - Accent3 7 3 2 2 2 2" xfId="43175" xr:uid="{C87955A1-2D45-47ED-B1E7-3668108C5362}"/>
    <cellStyle name="20% - Accent3 7 3 2 2 3" xfId="33070" xr:uid="{8B8B86E7-365E-4432-AB4B-E051C4D16C34}"/>
    <cellStyle name="20% - Accent3 7 3 2 3" xfId="22091" xr:uid="{B17977E7-8AB9-4ADA-A1E9-51ECDC005A83}"/>
    <cellStyle name="20% - Accent3 7 3 2 3 2" xfId="40417" xr:uid="{07754863-6DDD-4C7C-B8A2-7A233A0A646A}"/>
    <cellStyle name="20% - Accent3 7 3 2 4" xfId="30271" xr:uid="{E1519B9E-136F-4133-8363-FB01867E1FB7}"/>
    <cellStyle name="20% - Accent3 7 3 3" xfId="16993" xr:uid="{A032EEE8-32E9-40F8-8980-280023AB498B}"/>
    <cellStyle name="20% - Accent3 7 3 3 2" xfId="20545" xr:uid="{D10023A6-DB57-4C02-B535-8995070E1BBF}"/>
    <cellStyle name="20% - Accent3 7 3 3 2 2" xfId="27524" xr:uid="{B493B865-BA99-4356-A6DF-4C70F8433AD8}"/>
    <cellStyle name="20% - Accent3 7 3 3 2 2 2" xfId="43177" xr:uid="{07D889BF-7E39-4955-B7D0-7ABC451338DF}"/>
    <cellStyle name="20% - Accent3 7 3 3 2 3" xfId="33072" xr:uid="{4D84EC05-F0A5-406C-BE77-A098F8FC3903}"/>
    <cellStyle name="20% - Accent3 7 3 3 3" xfId="24088" xr:uid="{9C504ED2-CA34-4CEB-8691-E41D02EC03BE}"/>
    <cellStyle name="20% - Accent3 7 3 3 3 2" xfId="43176" xr:uid="{49619DA1-F6BD-46FD-9A7D-86946ADBB935}"/>
    <cellStyle name="20% - Accent3 7 3 3 4" xfId="33071" xr:uid="{F45784CD-E65B-492E-80F5-A8CA1467B2A0}"/>
    <cellStyle name="20% - Accent3 7 3 4" xfId="18016" xr:uid="{8678D10C-1220-4208-9605-4DDC3C1C602E}"/>
    <cellStyle name="20% - Accent3 7 3 4 2" xfId="25011" xr:uid="{9BBB0CDE-B193-48A2-9E86-00BD9975EE61}"/>
    <cellStyle name="20% - Accent3 7 3 4 2 2" xfId="43178" xr:uid="{4FCB48FC-14CF-44E8-998A-8C2BB8A2DD27}"/>
    <cellStyle name="20% - Accent3 7 3 4 3" xfId="33073" xr:uid="{C1ECBC81-62ED-4004-97A3-F15406C3C8F6}"/>
    <cellStyle name="20% - Accent3 7 3 5" xfId="21526" xr:uid="{1E04F712-1DC1-4ABB-81EA-BF5654403439}"/>
    <cellStyle name="20% - Accent3 7 3 5 2" xfId="39702" xr:uid="{F85A694C-08DD-44C1-88E4-4BEAEA79A634}"/>
    <cellStyle name="20% - Accent3 7 3 6" xfId="28910" xr:uid="{50FE9601-80EF-47DB-A3FF-6D1E806539A1}"/>
    <cellStyle name="20% - Accent3 7 4" xfId="11948" xr:uid="{82FD34B7-0A0E-472A-9B8B-AFC6ED5FB9D5}"/>
    <cellStyle name="20% - Accent3 7 4 2" xfId="18311" xr:uid="{2EF6BE7D-2F26-4517-A9E0-3D5BE9000B99}"/>
    <cellStyle name="20% - Accent3 7 4 2 2" xfId="25306" xr:uid="{867F5A53-C025-4238-AC21-3A1D28C76F52}"/>
    <cellStyle name="20% - Accent3 7 4 2 2 2" xfId="43179" xr:uid="{23FC7243-50F7-4E6F-9BA9-B6A7BA1B3272}"/>
    <cellStyle name="20% - Accent3 7 4 2 3" xfId="33074" xr:uid="{7288AAD2-4E1F-42FB-9145-C7975548E6B5}"/>
    <cellStyle name="20% - Accent3 7 4 3" xfId="21814" xr:uid="{83C204A8-F3E8-45FD-A348-B2430F0648EA}"/>
    <cellStyle name="20% - Accent3 7 4 3 2" xfId="40418" xr:uid="{5BC2DFCF-EE48-40D9-AB2E-CA7C79B25CB3}"/>
    <cellStyle name="20% - Accent3 7 4 4" xfId="30272" xr:uid="{B9749241-6D51-438B-A6B9-ABABD8A47DC8}"/>
    <cellStyle name="20% - Accent3 7 5" xfId="16036" xr:uid="{7D615FD5-AAA2-48AB-8E50-C1D32400EB17}"/>
    <cellStyle name="20% - Accent3 7 5 2" xfId="19896" xr:uid="{BF61DD51-721D-45F9-BF71-82736D4D8935}"/>
    <cellStyle name="20% - Accent3 7 5 2 2" xfId="26875" xr:uid="{8613F65C-40A7-4DAF-B475-3D6DE8CF5784}"/>
    <cellStyle name="20% - Accent3 7 5 2 2 2" xfId="43181" xr:uid="{9A843685-F74D-4095-A979-4137400946F7}"/>
    <cellStyle name="20% - Accent3 7 5 2 3" xfId="33076" xr:uid="{F09E8451-D10A-4DA9-955E-CCC7846A34D3}"/>
    <cellStyle name="20% - Accent3 7 5 3" xfId="23452" xr:uid="{F92C5153-1FEE-4DC9-BC68-DF52BEDBA56D}"/>
    <cellStyle name="20% - Accent3 7 5 3 2" xfId="43180" xr:uid="{2AC1687F-2674-4547-9396-85B6FC9213CB}"/>
    <cellStyle name="20% - Accent3 7 5 4" xfId="33075" xr:uid="{44F0F941-3F5C-4B34-AFF8-EEB71CC57FD0}"/>
    <cellStyle name="20% - Accent3 7 6" xfId="17738" xr:uid="{4769E419-9CB4-45B4-8CF7-E2168BCFD2A4}"/>
    <cellStyle name="20% - Accent3 7 6 2" xfId="24733" xr:uid="{A9BF2B75-D972-4987-AF19-299748F45B88}"/>
    <cellStyle name="20% - Accent3 7 6 2 2" xfId="43182" xr:uid="{A29B7385-2629-4DB8-B3B0-03F696378886}"/>
    <cellStyle name="20% - Accent3 7 6 3" xfId="33077" xr:uid="{5BEDB615-F31E-44A4-94F3-4205FC50E515}"/>
    <cellStyle name="20% - Accent3 7 7" xfId="21250" xr:uid="{B02978B1-D975-4647-A3B5-3534FC20A4DC}"/>
    <cellStyle name="20% - Accent3 7 7 2" xfId="39700" xr:uid="{02B2B8EC-E9D3-44DB-9323-8C98BD77D7DC}"/>
    <cellStyle name="20% - Accent3 7 8" xfId="28908" xr:uid="{512F924F-D7F3-465D-962F-C6933A5FA61D}"/>
    <cellStyle name="20% - Accent3 7 9" xfId="56039" xr:uid="{930FB453-73AE-43B9-A0A2-5F9D21FD1C33}"/>
    <cellStyle name="20% - Accent3 8" xfId="11080" xr:uid="{C7744C37-F712-4BDC-84D6-CF0E8AC33EB9}"/>
    <cellStyle name="20% - Accent3 8 10" xfId="56377" xr:uid="{134B6917-F59E-4242-B809-A90AB2217313}"/>
    <cellStyle name="20% - Accent3 8 11" xfId="56634" xr:uid="{B7B2D47C-71C8-4FAA-87D5-6A454B94186E}"/>
    <cellStyle name="20% - Accent3 8 2" xfId="11451" xr:uid="{B4754251-FB9A-45BF-ADCC-37F8CD07ADFC}"/>
    <cellStyle name="20% - Accent3 8 2 10" xfId="56635" xr:uid="{87122AD7-1936-48C7-846A-718EB2C91C5C}"/>
    <cellStyle name="20% - Accent3 8 2 2" xfId="11741" xr:uid="{DC13D3BC-B6E0-456F-BA6A-532726D9D9E1}"/>
    <cellStyle name="20% - Accent3 8 2 2 2" xfId="12400" xr:uid="{2245C357-62C0-4994-8AE5-CFE6CE478432}"/>
    <cellStyle name="20% - Accent3 8 2 2 2 2" xfId="18759" xr:uid="{DE6A6331-7393-4A10-B7AA-B33AF6C5D35A}"/>
    <cellStyle name="20% - Accent3 8 2 2 2 2 2" xfId="25754" xr:uid="{BC8BF4A5-C4EA-4903-9FB2-D2FDEE52F081}"/>
    <cellStyle name="20% - Accent3 8 2 2 2 2 2 2" xfId="43183" xr:uid="{B4F3E35D-6F97-45B4-98B4-D191108CE817}"/>
    <cellStyle name="20% - Accent3 8 2 2 2 2 3" xfId="33078" xr:uid="{3CD3C05D-D075-476C-8B8C-B805DC9438FB}"/>
    <cellStyle name="20% - Accent3 8 2 2 2 3" xfId="22241" xr:uid="{B477B93E-7371-4E0F-AF39-4FE3AD3F8FF6}"/>
    <cellStyle name="20% - Accent3 8 2 2 2 3 2" xfId="40420" xr:uid="{180F3961-9AED-4095-8CD0-E8F8EA660A5B}"/>
    <cellStyle name="20% - Accent3 8 2 2 2 4" xfId="30274" xr:uid="{9B5331BA-A866-42AD-A73E-9FB8BE4C33E8}"/>
    <cellStyle name="20% - Accent3 8 2 2 3" xfId="17329" xr:uid="{4C401180-CB84-48A8-B4BA-CD5AD7DC0F88}"/>
    <cellStyle name="20% - Accent3 8 2 2 3 2" xfId="20870" xr:uid="{70B0D768-1F7E-4430-AD54-DF9C390682F6}"/>
    <cellStyle name="20% - Accent3 8 2 2 3 2 2" xfId="27849" xr:uid="{EB929C40-26B8-475C-BE0F-E59497B7EA4C}"/>
    <cellStyle name="20% - Accent3 8 2 2 3 2 2 2" xfId="43185" xr:uid="{B531A4DB-7B84-4260-B17A-127A148414CF}"/>
    <cellStyle name="20% - Accent3 8 2 2 3 2 3" xfId="33080" xr:uid="{60FCD0B9-041D-483C-86EB-476B39165D92}"/>
    <cellStyle name="20% - Accent3 8 2 2 3 3" xfId="24413" xr:uid="{34A796D0-FB52-42BA-87D7-928AD5F18F92}"/>
    <cellStyle name="20% - Accent3 8 2 2 3 3 2" xfId="43184" xr:uid="{F968B6FE-354B-401E-95D3-0988177878AB}"/>
    <cellStyle name="20% - Accent3 8 2 2 3 4" xfId="33079" xr:uid="{FFBDE450-51D9-4166-8318-2DD6AB6AEE93}"/>
    <cellStyle name="20% - Accent3 8 2 2 4" xfId="18169" xr:uid="{0054548A-8658-45A4-B4C6-434868169E5F}"/>
    <cellStyle name="20% - Accent3 8 2 2 4 2" xfId="25164" xr:uid="{A8ED4AFA-2DE3-4E00-BF66-546E4B86A6F8}"/>
    <cellStyle name="20% - Accent3 8 2 2 4 2 2" xfId="43186" xr:uid="{CC45A8E7-3690-425B-8BA1-9C55CB81F1F3}"/>
    <cellStyle name="20% - Accent3 8 2 2 4 3" xfId="33081" xr:uid="{B5996C5C-1C70-40FF-B0C6-1025ACC6F861}"/>
    <cellStyle name="20% - Accent3 8 2 2 5" xfId="21676" xr:uid="{8417A0D4-2282-48D2-99C1-12AFC4CA1C5D}"/>
    <cellStyle name="20% - Accent3 8 2 2 5 2" xfId="40419" xr:uid="{60CA2DF5-7025-4F3B-82DA-CE9F51744852}"/>
    <cellStyle name="20% - Accent3 8 2 2 6" xfId="30273" xr:uid="{889E742E-1178-4BEE-8353-9E7FF6DB6EDF}"/>
    <cellStyle name="20% - Accent3 8 2 3" xfId="12117" xr:uid="{D9D74075-48B5-4734-AD70-C18E863ED521}"/>
    <cellStyle name="20% - Accent3 8 2 3 2" xfId="18476" xr:uid="{3C192105-DFAE-4D46-82DC-ED2148A7E762}"/>
    <cellStyle name="20% - Accent3 8 2 3 2 2" xfId="25471" xr:uid="{257FD402-F0A8-4515-AC8B-C028F9EDD930}"/>
    <cellStyle name="20% - Accent3 8 2 3 2 2 2" xfId="43187" xr:uid="{40ED5BE5-C22E-44A2-8463-F47D4C440799}"/>
    <cellStyle name="20% - Accent3 8 2 3 2 3" xfId="33082" xr:uid="{0EC95276-56AC-4542-A6B5-63E9A66C00E4}"/>
    <cellStyle name="20% - Accent3 8 2 3 3" xfId="21965" xr:uid="{C337B155-00E8-4118-838C-12A7BCAB4CD8}"/>
    <cellStyle name="20% - Accent3 8 2 3 3 2" xfId="40421" xr:uid="{17ED9B7E-BABF-43FE-BFF3-CD712A9A9188}"/>
    <cellStyle name="20% - Accent3 8 2 3 4" xfId="30275" xr:uid="{0FBCC03F-67CF-4857-96E5-FDE7D108FD8A}"/>
    <cellStyle name="20% - Accent3 8 2 4" xfId="16577" xr:uid="{0AB4F0D1-9A3C-4AF6-B846-289E177DF36B}"/>
    <cellStyle name="20% - Accent3 8 2 4 2" xfId="20230" xr:uid="{0C02FD2B-29F7-483A-8F14-9C8755B311D5}"/>
    <cellStyle name="20% - Accent3 8 2 4 2 2" xfId="27209" xr:uid="{28117058-4B7D-4B45-AD4A-DC9123611631}"/>
    <cellStyle name="20% - Accent3 8 2 4 2 2 2" xfId="43189" xr:uid="{BE0A5C8D-0EDC-4305-B513-2B407F466E53}"/>
    <cellStyle name="20% - Accent3 8 2 4 2 3" xfId="33084" xr:uid="{BE40E9C0-2535-4E86-A827-F03F74713A23}"/>
    <cellStyle name="20% - Accent3 8 2 4 3" xfId="23779" xr:uid="{F059CE76-9302-42C5-96E0-B4256021A052}"/>
    <cellStyle name="20% - Accent3 8 2 4 3 2" xfId="43188" xr:uid="{4C320F00-86F7-44B9-89F3-A26E3EA290D0}"/>
    <cellStyle name="20% - Accent3 8 2 4 4" xfId="33083" xr:uid="{F31830DD-E951-4887-869F-3890E3650F74}"/>
    <cellStyle name="20% - Accent3 8 2 5" xfId="17890" xr:uid="{DBDFBCEB-D753-45F1-9C88-9DB5F7AB24F8}"/>
    <cellStyle name="20% - Accent3 8 2 5 2" xfId="24885" xr:uid="{3B624270-E671-4FB7-9678-6A6B3EBEDE3E}"/>
    <cellStyle name="20% - Accent3 8 2 5 2 2" xfId="43190" xr:uid="{4CF0C0C5-9AAF-4665-8CB3-1DFAF0A6E5A6}"/>
    <cellStyle name="20% - Accent3 8 2 5 3" xfId="33085" xr:uid="{DC9FE336-113F-46C9-9C31-BE8706EDCDF9}"/>
    <cellStyle name="20% - Accent3 8 2 6" xfId="21400" xr:uid="{0C6D4390-9491-4306-BF36-2D4FE216A2FF}"/>
    <cellStyle name="20% - Accent3 8 2 6 2" xfId="39704" xr:uid="{D4113542-9D05-4C78-ABB6-33B19DF719F3}"/>
    <cellStyle name="20% - Accent3 8 2 7" xfId="28912" xr:uid="{6C410EDE-D7EA-4650-B4A5-6F6B2A229841}"/>
    <cellStyle name="20% - Accent3 8 2 8" xfId="56042" xr:uid="{EF6940CD-65A2-4135-AE7E-14F7FDA5A57A}"/>
    <cellStyle name="20% - Accent3 8 2 9" xfId="56378" xr:uid="{57F2FA53-EC5C-4899-AC84-B7F7157F7A85}"/>
    <cellStyle name="20% - Accent3 8 3" xfId="11602" xr:uid="{1A567962-AE0E-4388-BED6-BC452D4B55C6}"/>
    <cellStyle name="20% - Accent3 8 3 2" xfId="12262" xr:uid="{2BA474D7-8488-4B54-B375-29DCB2403131}"/>
    <cellStyle name="20% - Accent3 8 3 2 2" xfId="18621" xr:uid="{C95C2028-2C89-4156-BD4D-74C3E2220DF5}"/>
    <cellStyle name="20% - Accent3 8 3 2 2 2" xfId="25616" xr:uid="{8F98CB9E-BF37-4552-9390-93EADF799356}"/>
    <cellStyle name="20% - Accent3 8 3 2 2 2 2" xfId="43191" xr:uid="{82063DDB-8B08-4847-B308-E96AA49232C1}"/>
    <cellStyle name="20% - Accent3 8 3 2 2 3" xfId="33086" xr:uid="{07B1EF4F-0724-4893-9D7F-56F0E1595B59}"/>
    <cellStyle name="20% - Accent3 8 3 2 3" xfId="22105" xr:uid="{DADD5D2D-0874-4F79-85D7-C644010AD60D}"/>
    <cellStyle name="20% - Accent3 8 3 2 3 2" xfId="40423" xr:uid="{819ECE3A-60B0-4B2E-AF8B-26139D41049B}"/>
    <cellStyle name="20% - Accent3 8 3 2 4" xfId="30277" xr:uid="{87FAE1B4-25A4-40F0-A207-1272AB6E1DCE}"/>
    <cellStyle name="20% - Accent3 8 3 3" xfId="17008" xr:uid="{373C7C57-C9EB-4277-88A5-AEB3EDEFDC0C}"/>
    <cellStyle name="20% - Accent3 8 3 3 2" xfId="20560" xr:uid="{0E0DFFA9-6EB8-4F40-8945-F72159D38A9C}"/>
    <cellStyle name="20% - Accent3 8 3 3 2 2" xfId="27539" xr:uid="{F071CB5A-5028-470E-89F5-01E28CE6B4D4}"/>
    <cellStyle name="20% - Accent3 8 3 3 2 2 2" xfId="43193" xr:uid="{0F7898CC-1BB2-4774-807E-8A52DF631578}"/>
    <cellStyle name="20% - Accent3 8 3 3 2 3" xfId="33088" xr:uid="{F150CB95-6B42-413D-B687-3DAB3E2DB4A2}"/>
    <cellStyle name="20% - Accent3 8 3 3 3" xfId="24103" xr:uid="{00FE5954-FB22-4675-90D8-EED59690AB75}"/>
    <cellStyle name="20% - Accent3 8 3 3 3 2" xfId="43192" xr:uid="{E50E42EF-5A6E-49A6-AE92-CE27FC328897}"/>
    <cellStyle name="20% - Accent3 8 3 3 4" xfId="33087" xr:uid="{504B5E1D-7BD1-43FB-A964-4C225201CCC5}"/>
    <cellStyle name="20% - Accent3 8 3 4" xfId="18030" xr:uid="{8E7071AC-E5AF-4D43-80C4-63DB700049C3}"/>
    <cellStyle name="20% - Accent3 8 3 4 2" xfId="25025" xr:uid="{E88DFC4A-4A5B-42E4-B535-E1F72DB5225C}"/>
    <cellStyle name="20% - Accent3 8 3 4 2 2" xfId="43194" xr:uid="{CCE600FF-271E-4F21-B913-CC477E5021B6}"/>
    <cellStyle name="20% - Accent3 8 3 4 3" xfId="33089" xr:uid="{998132ED-63DD-429B-B317-F714AF8F88EC}"/>
    <cellStyle name="20% - Accent3 8 3 5" xfId="21540" xr:uid="{48268068-B4B2-4577-B2D2-096F66E2D872}"/>
    <cellStyle name="20% - Accent3 8 3 5 2" xfId="40422" xr:uid="{F93A00F6-BEEF-4668-9700-33120562AC44}"/>
    <cellStyle name="20% - Accent3 8 3 6" xfId="30276" xr:uid="{359C11C6-31D8-4018-9210-B3DC79986EDD}"/>
    <cellStyle name="20% - Accent3 8 4" xfId="11962" xr:uid="{BE744581-DD72-4EEB-BE2D-879B1B8229E1}"/>
    <cellStyle name="20% - Accent3 8 4 2" xfId="18325" xr:uid="{EEB31802-46B2-40F7-B007-68409E160C6B}"/>
    <cellStyle name="20% - Accent3 8 4 2 2" xfId="25320" xr:uid="{913CBF18-73BD-49D2-A125-3C08A76DAA25}"/>
    <cellStyle name="20% - Accent3 8 4 2 2 2" xfId="43195" xr:uid="{DDB662F2-A7A7-474A-94F0-1483A49CEA75}"/>
    <cellStyle name="20% - Accent3 8 4 2 3" xfId="33090" xr:uid="{2818D7F0-872D-429C-9F51-5EC4CB7F8428}"/>
    <cellStyle name="20% - Accent3 8 4 3" xfId="21828" xr:uid="{FEBFC762-02F2-499C-8F7B-AFA598BA9D7B}"/>
    <cellStyle name="20% - Accent3 8 4 3 2" xfId="40424" xr:uid="{0919303F-8400-408B-9A4E-E3F02E04893F}"/>
    <cellStyle name="20% - Accent3 8 4 4" xfId="30278" xr:uid="{F7B0E6B2-7B86-4AA6-A034-D7A0DB135C6B}"/>
    <cellStyle name="20% - Accent3 8 5" xfId="16053" xr:uid="{F42D5522-506F-42A5-A4B6-CFDEE36801BF}"/>
    <cellStyle name="20% - Accent3 8 5 2" xfId="19911" xr:uid="{D91AB363-48F4-4AD7-A5BE-09794E320259}"/>
    <cellStyle name="20% - Accent3 8 5 2 2" xfId="26890" xr:uid="{AC1B383F-C30C-48DD-B6A3-18D1284F379D}"/>
    <cellStyle name="20% - Accent3 8 5 2 2 2" xfId="43197" xr:uid="{31A1209C-440D-4A85-AD92-2D1F2EDBCD0E}"/>
    <cellStyle name="20% - Accent3 8 5 2 3" xfId="33092" xr:uid="{7D0A2012-D75F-4555-B02A-1DD3C03AD072}"/>
    <cellStyle name="20% - Accent3 8 5 3" xfId="23467" xr:uid="{D516CBC6-BD65-47E7-87F1-A72B746898F4}"/>
    <cellStyle name="20% - Accent3 8 5 3 2" xfId="43196" xr:uid="{9F0E6982-21E3-41E9-8219-1B163B1A1517}"/>
    <cellStyle name="20% - Accent3 8 5 4" xfId="33091" xr:uid="{54F7420E-5E5A-4DE4-A2D2-8FB352214906}"/>
    <cellStyle name="20% - Accent3 8 6" xfId="17752" xr:uid="{328FEC4F-109A-46DF-9C43-2355095B4B4E}"/>
    <cellStyle name="20% - Accent3 8 6 2" xfId="24747" xr:uid="{21B4D873-A0D0-4ADA-BCA3-CB47A429AE1B}"/>
    <cellStyle name="20% - Accent3 8 6 2 2" xfId="43198" xr:uid="{588C8DAF-4204-4233-BDFC-E37EAD2EBEDE}"/>
    <cellStyle name="20% - Accent3 8 6 3" xfId="33093" xr:uid="{0BFBC4FA-8DB5-477E-B9CB-1D24B2122F57}"/>
    <cellStyle name="20% - Accent3 8 7" xfId="21264" xr:uid="{773EC476-BAAA-41F6-8CA0-BC0A295B8695}"/>
    <cellStyle name="20% - Accent3 8 7 2" xfId="39703" xr:uid="{F06A7FEC-9D30-4F77-96DE-1D55ACFA6658}"/>
    <cellStyle name="20% - Accent3 8 8" xfId="28911" xr:uid="{5EF41420-1CDA-4297-A1BF-C79212A5A97B}"/>
    <cellStyle name="20% - Accent3 8 9" xfId="56041" xr:uid="{34D2548D-82D4-43B2-AC02-21A7246DEDC1}"/>
    <cellStyle name="20% - Accent3 9" xfId="11102" xr:uid="{C6D37F0C-53F0-49CB-B04D-ABE7DC7C0651}"/>
    <cellStyle name="20% - Accent3 9 10" xfId="56379" xr:uid="{40C180C9-57E7-484F-BD1E-F33DDEAD0B06}"/>
    <cellStyle name="20% - Accent3 9 11" xfId="56636" xr:uid="{C307CACC-419C-4954-BBF8-F27B2EC69C5A}"/>
    <cellStyle name="20% - Accent3 9 2" xfId="11465" xr:uid="{5673603A-F115-48CA-BA14-72EA9B9E81F6}"/>
    <cellStyle name="20% - Accent3 9 2 2" xfId="11754" xr:uid="{20273C12-8745-469A-B130-11C35097066B}"/>
    <cellStyle name="20% - Accent3 9 2 2 2" xfId="12413" xr:uid="{EB9C5873-7223-4358-9AF4-2CEE955809A0}"/>
    <cellStyle name="20% - Accent3 9 2 2 2 2" xfId="18772" xr:uid="{8D62C2C3-3E28-443E-B29F-D97B23BC41FB}"/>
    <cellStyle name="20% - Accent3 9 2 2 2 2 2" xfId="25767" xr:uid="{981EFA6F-F0A0-4B73-9277-CA059D7FB70D}"/>
    <cellStyle name="20% - Accent3 9 2 2 2 2 2 2" xfId="43199" xr:uid="{1697743B-9022-4BFE-B15E-1AD76550C62B}"/>
    <cellStyle name="20% - Accent3 9 2 2 2 2 3" xfId="33094" xr:uid="{E0D389C4-F69D-40F2-9BE2-DF19FC70F9AF}"/>
    <cellStyle name="20% - Accent3 9 2 2 2 3" xfId="22254" xr:uid="{0FD93AB0-329C-4FC5-A64D-35DEF5E0BFDD}"/>
    <cellStyle name="20% - Accent3 9 2 2 2 3 2" xfId="40427" xr:uid="{7C769998-F37C-422A-9694-A7BAAC7AB121}"/>
    <cellStyle name="20% - Accent3 9 2 2 2 4" xfId="30281" xr:uid="{B6086A3B-4DCD-4AD5-A333-7B34AAE4AB74}"/>
    <cellStyle name="20% - Accent3 9 2 2 3" xfId="17342" xr:uid="{309C5C30-2179-4D4D-B579-CCE315978256}"/>
    <cellStyle name="20% - Accent3 9 2 2 3 2" xfId="20883" xr:uid="{7C1820C7-AEFB-47D8-B0C7-C28BDCFCBCE3}"/>
    <cellStyle name="20% - Accent3 9 2 2 3 2 2" xfId="27862" xr:uid="{3A1540FF-FB89-4A26-A02E-CECF4404BBA9}"/>
    <cellStyle name="20% - Accent3 9 2 2 3 2 2 2" xfId="43201" xr:uid="{D326E4FA-43F2-405B-A6A5-7677E6FCB8B8}"/>
    <cellStyle name="20% - Accent3 9 2 2 3 2 3" xfId="33096" xr:uid="{FEFD2F75-F71B-4755-A60E-AB7202D52E37}"/>
    <cellStyle name="20% - Accent3 9 2 2 3 3" xfId="24426" xr:uid="{D4F6E52B-1CFE-4C10-87D0-D0E7A6EF8BF8}"/>
    <cellStyle name="20% - Accent3 9 2 2 3 3 2" xfId="43200" xr:uid="{13A535E6-921C-4D31-9976-214FE7AE2449}"/>
    <cellStyle name="20% - Accent3 9 2 2 3 4" xfId="33095" xr:uid="{4F5D1DCD-EC64-4A7B-BCCA-6EC244716266}"/>
    <cellStyle name="20% - Accent3 9 2 2 4" xfId="18182" xr:uid="{DFEBE611-C7D1-4593-AA3C-FD42F40B661B}"/>
    <cellStyle name="20% - Accent3 9 2 2 4 2" xfId="25177" xr:uid="{2AF42B69-1206-4298-9726-8F0EF94203FD}"/>
    <cellStyle name="20% - Accent3 9 2 2 4 2 2" xfId="43202" xr:uid="{08CA1BFD-9FBA-43AF-A2E6-214194FEE0BC}"/>
    <cellStyle name="20% - Accent3 9 2 2 4 3" xfId="33097" xr:uid="{1C49B8DF-2055-491B-AB65-9175BE0DC8D6}"/>
    <cellStyle name="20% - Accent3 9 2 2 5" xfId="21689" xr:uid="{9C2AE787-3117-4156-B113-18A537D1FDC0}"/>
    <cellStyle name="20% - Accent3 9 2 2 5 2" xfId="40426" xr:uid="{5F153408-656A-4EEF-BE8A-2BDCEE7D76E2}"/>
    <cellStyle name="20% - Accent3 9 2 2 6" xfId="30280" xr:uid="{6DCF904D-9CE6-4867-AB01-6DAADDF6A4E1}"/>
    <cellStyle name="20% - Accent3 9 2 3" xfId="12130" xr:uid="{76DF710C-58A6-41EA-8F3A-4428DE5B66E9}"/>
    <cellStyle name="20% - Accent3 9 2 3 2" xfId="18489" xr:uid="{C6D23A4E-BDDA-4D08-8DD5-59174B49F483}"/>
    <cellStyle name="20% - Accent3 9 2 3 2 2" xfId="25484" xr:uid="{10C675B5-F90A-4CA1-BFCD-C136A3DB801E}"/>
    <cellStyle name="20% - Accent3 9 2 3 2 2 2" xfId="43203" xr:uid="{B2283B03-1B25-49B1-9C5D-F2A844518A48}"/>
    <cellStyle name="20% - Accent3 9 2 3 2 3" xfId="33098" xr:uid="{739990DF-C2CF-48AB-AC84-201D36828EDA}"/>
    <cellStyle name="20% - Accent3 9 2 3 3" xfId="21978" xr:uid="{679348E4-CBB5-421F-98F7-05DBD984597F}"/>
    <cellStyle name="20% - Accent3 9 2 3 3 2" xfId="40428" xr:uid="{D2637989-B4C8-496B-8DA0-4E12D24F3071}"/>
    <cellStyle name="20% - Accent3 9 2 3 4" xfId="30282" xr:uid="{F39D9B75-2093-4DF0-9BE5-D0FCDD7EB656}"/>
    <cellStyle name="20% - Accent3 9 2 4" xfId="16590" xr:uid="{31A8382E-F29E-46A4-8269-7A35D4F6FB07}"/>
    <cellStyle name="20% - Accent3 9 2 4 2" xfId="20243" xr:uid="{721D7A72-574B-4E04-AA05-A14048A6255A}"/>
    <cellStyle name="20% - Accent3 9 2 4 2 2" xfId="27222" xr:uid="{CDF15D9C-34D8-4E98-B4E2-8507966AD934}"/>
    <cellStyle name="20% - Accent3 9 2 4 2 2 2" xfId="43205" xr:uid="{924DD372-3328-4A6A-AB74-551D203B5468}"/>
    <cellStyle name="20% - Accent3 9 2 4 2 3" xfId="33100" xr:uid="{2F33E43C-1838-4C7D-A5EF-9D67218177E7}"/>
    <cellStyle name="20% - Accent3 9 2 4 3" xfId="23792" xr:uid="{0355651F-51AD-4663-8093-249B089DE57C}"/>
    <cellStyle name="20% - Accent3 9 2 4 3 2" xfId="43204" xr:uid="{F56248E2-9476-4548-BED9-19DD71A0BFB9}"/>
    <cellStyle name="20% - Accent3 9 2 4 4" xfId="33099" xr:uid="{2F9989DE-432E-4BB0-BA6B-4B1C849C5753}"/>
    <cellStyle name="20% - Accent3 9 2 5" xfId="17903" xr:uid="{22735C10-C0EB-43A4-8D07-518BBCFAD1B7}"/>
    <cellStyle name="20% - Accent3 9 2 5 2" xfId="24898" xr:uid="{91C47F18-FD49-40CB-B6CB-897A420F9E61}"/>
    <cellStyle name="20% - Accent3 9 2 5 2 2" xfId="43206" xr:uid="{E0656F36-F87D-492C-8BDB-2A8A62DD948D}"/>
    <cellStyle name="20% - Accent3 9 2 5 3" xfId="33101" xr:uid="{698872F2-031D-42F3-8197-70CF3692A255}"/>
    <cellStyle name="20% - Accent3 9 2 6" xfId="21413" xr:uid="{D7F402C1-6B36-4451-B1E0-060C46EA8F1B}"/>
    <cellStyle name="20% - Accent3 9 2 6 2" xfId="40425" xr:uid="{9F49AE0C-889D-4CF9-ACE6-A8AE8781F4CA}"/>
    <cellStyle name="20% - Accent3 9 2 7" xfId="30279" xr:uid="{19B1C05B-68DE-4311-A22E-71D5529BAD66}"/>
    <cellStyle name="20% - Accent3 9 3" xfId="11615" xr:uid="{EA80DC0C-2803-4F2E-B1C2-CCDC0264D137}"/>
    <cellStyle name="20% - Accent3 9 3 2" xfId="12275" xr:uid="{2BAB65C9-2EA8-40EE-810D-D0345C0EF3FC}"/>
    <cellStyle name="20% - Accent3 9 3 2 2" xfId="18634" xr:uid="{52355BC0-01F3-4D63-8F5C-8993F59CF451}"/>
    <cellStyle name="20% - Accent3 9 3 2 2 2" xfId="25629" xr:uid="{A8C88792-0D10-4196-8C80-84F4B78D5C0B}"/>
    <cellStyle name="20% - Accent3 9 3 2 2 2 2" xfId="43207" xr:uid="{8AFF979B-13A3-4F83-9A64-1C6ACB76353B}"/>
    <cellStyle name="20% - Accent3 9 3 2 2 3" xfId="33102" xr:uid="{84ABD86A-BF9F-4BC7-8728-E0D152BA38E1}"/>
    <cellStyle name="20% - Accent3 9 3 2 3" xfId="22118" xr:uid="{677FE8A9-4026-4226-BECC-ABEB921B4034}"/>
    <cellStyle name="20% - Accent3 9 3 2 3 2" xfId="40430" xr:uid="{C8BBA445-0EE3-456E-BF8B-E20A91D8FBAE}"/>
    <cellStyle name="20% - Accent3 9 3 2 4" xfId="30284" xr:uid="{844BC5F5-B46A-4EAA-8E04-ABA94830BA2C}"/>
    <cellStyle name="20% - Accent3 9 3 3" xfId="17021" xr:uid="{1DF480FC-FDCE-481A-9741-212D0D646A87}"/>
    <cellStyle name="20% - Accent3 9 3 3 2" xfId="20573" xr:uid="{C2C26D5B-8D03-4422-BAC0-593A78D88F1F}"/>
    <cellStyle name="20% - Accent3 9 3 3 2 2" xfId="27552" xr:uid="{E66E7367-542F-47D3-8DF7-08B46AE80C6B}"/>
    <cellStyle name="20% - Accent3 9 3 3 2 2 2" xfId="43209" xr:uid="{18FAAFFE-8BD5-49A2-A6CD-E26E51F42353}"/>
    <cellStyle name="20% - Accent3 9 3 3 2 3" xfId="33104" xr:uid="{719E507C-9A72-431E-9541-4B5E6AA4FEFB}"/>
    <cellStyle name="20% - Accent3 9 3 3 3" xfId="24116" xr:uid="{DF018038-2EBD-431E-B50A-0B2D3089033C}"/>
    <cellStyle name="20% - Accent3 9 3 3 3 2" xfId="43208" xr:uid="{82BC50C1-ED25-41A9-9341-5DB444F5574C}"/>
    <cellStyle name="20% - Accent3 9 3 3 4" xfId="33103" xr:uid="{4D407B70-AFA2-4F77-9E46-B6E97CF23E13}"/>
    <cellStyle name="20% - Accent3 9 3 4" xfId="18043" xr:uid="{16FAADD4-0742-4779-A120-1A342F2AEBF7}"/>
    <cellStyle name="20% - Accent3 9 3 4 2" xfId="25038" xr:uid="{9D0D2CBC-1332-4C84-BE29-61CB1ECF1B37}"/>
    <cellStyle name="20% - Accent3 9 3 4 2 2" xfId="43210" xr:uid="{C4F9C92D-7A9E-4917-929C-DE39393D8532}"/>
    <cellStyle name="20% - Accent3 9 3 4 3" xfId="33105" xr:uid="{1D7F1053-6EEE-4D8E-B3E6-6E3D78E34BC6}"/>
    <cellStyle name="20% - Accent3 9 3 5" xfId="21553" xr:uid="{75E722DB-21FF-433D-AF86-9BB091E1BA64}"/>
    <cellStyle name="20% - Accent3 9 3 5 2" xfId="40429" xr:uid="{24778050-2FFF-4B13-B9AA-7A1BADF395DF}"/>
    <cellStyle name="20% - Accent3 9 3 6" xfId="30283" xr:uid="{FBF7E212-DC74-4C42-9B79-4495E30586FC}"/>
    <cellStyle name="20% - Accent3 9 4" xfId="11976" xr:uid="{D0CF6C69-A359-4B8C-9510-BECA4063E7C5}"/>
    <cellStyle name="20% - Accent3 9 4 2" xfId="18338" xr:uid="{BE28B01A-F7E9-483E-9242-F0D6DEEDE3FF}"/>
    <cellStyle name="20% - Accent3 9 4 2 2" xfId="25333" xr:uid="{C284DF47-8CA9-42F7-B95B-81791370C2E2}"/>
    <cellStyle name="20% - Accent3 9 4 2 2 2" xfId="43211" xr:uid="{597EA962-FEEA-4637-9D07-0448E8323DBF}"/>
    <cellStyle name="20% - Accent3 9 4 2 3" xfId="33106" xr:uid="{0B57D4C6-7D2A-421B-A180-CE8B3288EB99}"/>
    <cellStyle name="20% - Accent3 9 4 3" xfId="21841" xr:uid="{08D4DDEA-A579-4066-90F7-DC99CB6BD429}"/>
    <cellStyle name="20% - Accent3 9 4 3 2" xfId="40431" xr:uid="{7666AA54-E82E-4DFE-BD36-F94DA15D1AE3}"/>
    <cellStyle name="20% - Accent3 9 4 4" xfId="30285" xr:uid="{D1A35B9F-3DF7-4D3F-B220-F57031F64DE6}"/>
    <cellStyle name="20% - Accent3 9 5" xfId="16067" xr:uid="{85B6337D-88D8-46DC-AED7-B1E0B7FB1E0D}"/>
    <cellStyle name="20% - Accent3 9 5 2" xfId="19924" xr:uid="{B00BF7DC-8FDD-4BF8-845C-0C100396AE49}"/>
    <cellStyle name="20% - Accent3 9 5 2 2" xfId="26903" xr:uid="{8525EEC2-1333-41A0-903B-92E8D1085424}"/>
    <cellStyle name="20% - Accent3 9 5 2 2 2" xfId="43213" xr:uid="{766C5CF7-313C-4CEE-BA9E-5841006C81E3}"/>
    <cellStyle name="20% - Accent3 9 5 2 3" xfId="33108" xr:uid="{9F7BA9D5-B741-4F0B-BF41-5FEB6FB6CE68}"/>
    <cellStyle name="20% - Accent3 9 5 3" xfId="23480" xr:uid="{D9E48955-CB6F-472D-82EC-933244815C00}"/>
    <cellStyle name="20% - Accent3 9 5 3 2" xfId="43212" xr:uid="{E3C20502-B44D-45B8-8B69-B416B6ABD013}"/>
    <cellStyle name="20% - Accent3 9 5 4" xfId="33107" xr:uid="{50834A16-CD17-4521-A3B8-2A017CF43751}"/>
    <cellStyle name="20% - Accent3 9 6" xfId="17765" xr:uid="{4F971B2F-4AA2-4378-9B23-B2186F104265}"/>
    <cellStyle name="20% - Accent3 9 6 2" xfId="24760" xr:uid="{5BDEBF41-9464-4CFA-B8E7-BC9B4967D893}"/>
    <cellStyle name="20% - Accent3 9 6 2 2" xfId="43214" xr:uid="{00B1F45C-0101-4904-8C2C-258E5A570D11}"/>
    <cellStyle name="20% - Accent3 9 6 3" xfId="33109" xr:uid="{5FC573CC-4A6F-4902-AEB0-316712E76F89}"/>
    <cellStyle name="20% - Accent3 9 7" xfId="21277" xr:uid="{DA4602A0-3417-40DE-BB22-4B7B5A9BDE0A}"/>
    <cellStyle name="20% - Accent3 9 7 2" xfId="39705" xr:uid="{93D74962-A83A-4CA0-9FA6-935D7396529B}"/>
    <cellStyle name="20% - Accent3 9 8" xfId="28913" xr:uid="{1CC20FFB-C2CB-427D-9253-813B728A6649}"/>
    <cellStyle name="20% - Accent3 9 9" xfId="56043" xr:uid="{5BF13C53-AF9F-4657-B59F-5112F5C5B256}"/>
    <cellStyle name="20% - Accent4" xfId="38" builtinId="42" customBuiltin="1"/>
    <cellStyle name="20% - Accent4 10" xfId="11127" xr:uid="{9D41CD3E-7D17-4391-A2B7-232F6CF2F8D7}"/>
    <cellStyle name="20% - Accent4 10 10" xfId="56380" xr:uid="{164C769A-BD48-46BD-9CC4-BCDE1AD1C0E4}"/>
    <cellStyle name="20% - Accent4 10 11" xfId="56637" xr:uid="{392CD3CE-B9ED-4C4F-84DA-4B4143807C7D}"/>
    <cellStyle name="20% - Accent4 10 2" xfId="11483" xr:uid="{3472B4C5-E718-4FAF-AE4E-1E206E08F8B1}"/>
    <cellStyle name="20% - Accent4 10 2 2" xfId="11770" xr:uid="{48F0BCE6-B249-4D1D-97D9-74494A5EA8B2}"/>
    <cellStyle name="20% - Accent4 10 2 2 2" xfId="12429" xr:uid="{37865E3C-8522-4B48-A488-B543FE39197F}"/>
    <cellStyle name="20% - Accent4 10 2 2 2 2" xfId="18788" xr:uid="{5F98D3E8-0393-4FDA-B412-FC53021E2FDC}"/>
    <cellStyle name="20% - Accent4 10 2 2 2 2 2" xfId="25783" xr:uid="{DBBAF6AA-2CC8-43CE-A960-8F5D42F60712}"/>
    <cellStyle name="20% - Accent4 10 2 2 2 2 2 2" xfId="43215" xr:uid="{0C8ABBC7-12EB-4713-84B9-57EFD003BAC4}"/>
    <cellStyle name="20% - Accent4 10 2 2 2 2 3" xfId="33110" xr:uid="{2CAA6991-A6BC-4951-AE1D-2732DA6C0599}"/>
    <cellStyle name="20% - Accent4 10 2 2 2 3" xfId="22270" xr:uid="{C48DA28E-4EE8-48A0-8B98-C64DB5B1D863}"/>
    <cellStyle name="20% - Accent4 10 2 2 2 3 2" xfId="40434" xr:uid="{33A94E95-DCB6-41D3-9F9E-7B6987F32D4B}"/>
    <cellStyle name="20% - Accent4 10 2 2 2 4" xfId="30288" xr:uid="{BD2A8264-D8C5-40A4-8CAF-D2ECAE689AB3}"/>
    <cellStyle name="20% - Accent4 10 2 2 3" xfId="17357" xr:uid="{10CDF254-D169-4981-A83F-29D6A04DD5C7}"/>
    <cellStyle name="20% - Accent4 10 2 2 3 2" xfId="20898" xr:uid="{B6BC4AF3-4C32-478D-BBDE-9BD56D76EBE6}"/>
    <cellStyle name="20% - Accent4 10 2 2 3 2 2" xfId="27877" xr:uid="{F9C171B2-2350-4616-9F1B-4EA0F827CB85}"/>
    <cellStyle name="20% - Accent4 10 2 2 3 2 2 2" xfId="43217" xr:uid="{1FF7B15B-996C-46E4-A4AB-F6607CBE0729}"/>
    <cellStyle name="20% - Accent4 10 2 2 3 2 3" xfId="33112" xr:uid="{C2846D70-9379-4104-96B8-CFDA6CEB10A8}"/>
    <cellStyle name="20% - Accent4 10 2 2 3 3" xfId="24441" xr:uid="{A49887C1-E472-44BA-A105-CF8246973D3A}"/>
    <cellStyle name="20% - Accent4 10 2 2 3 3 2" xfId="43216" xr:uid="{C299CFDC-5F3E-4B88-901F-FB15F92ECDBA}"/>
    <cellStyle name="20% - Accent4 10 2 2 3 4" xfId="33111" xr:uid="{883F6AB5-659B-4CB0-86B7-769AF3E4FB74}"/>
    <cellStyle name="20% - Accent4 10 2 2 4" xfId="18198" xr:uid="{2B83BA75-510F-4ACB-8DEC-47592ABABEE2}"/>
    <cellStyle name="20% - Accent4 10 2 2 4 2" xfId="25193" xr:uid="{D1BB66FB-AF77-441A-8709-BDE6721D42C1}"/>
    <cellStyle name="20% - Accent4 10 2 2 4 2 2" xfId="43218" xr:uid="{03084EB1-4F19-4307-91DA-5558FF6DA01F}"/>
    <cellStyle name="20% - Accent4 10 2 2 4 3" xfId="33113" xr:uid="{A632797A-141B-422B-959E-434497DB6027}"/>
    <cellStyle name="20% - Accent4 10 2 2 5" xfId="21705" xr:uid="{58447C5B-CFDD-4B1F-AAB8-0F5C2C8643BB}"/>
    <cellStyle name="20% - Accent4 10 2 2 5 2" xfId="40433" xr:uid="{DBFEA9C9-525C-442E-B9F1-4D9B4F720463}"/>
    <cellStyle name="20% - Accent4 10 2 2 6" xfId="30287" xr:uid="{9A88338F-DA15-4FF5-A308-A54653924B28}"/>
    <cellStyle name="20% - Accent4 10 2 3" xfId="12147" xr:uid="{9CAA2FCF-E899-40CC-AC87-BED06892D79F}"/>
    <cellStyle name="20% - Accent4 10 2 3 2" xfId="18506" xr:uid="{26728BAD-089E-42E2-9561-F8F32393F0EE}"/>
    <cellStyle name="20% - Accent4 10 2 3 2 2" xfId="25501" xr:uid="{392FDBE5-51F7-4172-B68B-D91FAE65C3F3}"/>
    <cellStyle name="20% - Accent4 10 2 3 2 2 2" xfId="43219" xr:uid="{50267213-AC68-4E87-A516-7B3434C54AA0}"/>
    <cellStyle name="20% - Accent4 10 2 3 2 3" xfId="33114" xr:uid="{B0C5B08F-5D72-46E1-BE93-AD42A96BAA10}"/>
    <cellStyle name="20% - Accent4 10 2 3 3" xfId="21994" xr:uid="{2C19071C-46BC-4F58-9B7A-67BCC6621901}"/>
    <cellStyle name="20% - Accent4 10 2 3 3 2" xfId="40435" xr:uid="{E332EE3B-F2F4-4B1A-BE0C-36C275008CB4}"/>
    <cellStyle name="20% - Accent4 10 2 3 4" xfId="30289" xr:uid="{06A4885C-0EAA-4C55-90EC-3F48E2EE8E5B}"/>
    <cellStyle name="20% - Accent4 10 2 4" xfId="16608" xr:uid="{DE007133-37C2-4EB4-9409-ED4909A7ADC8}"/>
    <cellStyle name="20% - Accent4 10 2 4 2" xfId="20258" xr:uid="{E0F62BF2-8361-4A58-B708-ED5B14B4C39D}"/>
    <cellStyle name="20% - Accent4 10 2 4 2 2" xfId="27237" xr:uid="{58493823-CC70-4667-9741-D063FC49ADF8}"/>
    <cellStyle name="20% - Accent4 10 2 4 2 2 2" xfId="43221" xr:uid="{A36B7F3F-ED41-4324-BF6A-8ADD11901901}"/>
    <cellStyle name="20% - Accent4 10 2 4 2 3" xfId="33116" xr:uid="{850C07CA-DAA7-4C49-B7CF-57B0DCAA7E95}"/>
    <cellStyle name="20% - Accent4 10 2 4 3" xfId="23807" xr:uid="{9654854E-FA07-404F-8ECB-FFB5E46F53C0}"/>
    <cellStyle name="20% - Accent4 10 2 4 3 2" xfId="43220" xr:uid="{EC41A7DF-C527-4A0B-92C2-4691B8D0AB87}"/>
    <cellStyle name="20% - Accent4 10 2 4 4" xfId="33115" xr:uid="{8F2BA49A-D803-4BAA-A938-F0E18D5B0746}"/>
    <cellStyle name="20% - Accent4 10 2 5" xfId="17919" xr:uid="{6DD2A1CD-4E96-4858-9D0C-F4CBAA4768F4}"/>
    <cellStyle name="20% - Accent4 10 2 5 2" xfId="24914" xr:uid="{F98A1501-CD4E-48F2-8EDC-99A282D85F67}"/>
    <cellStyle name="20% - Accent4 10 2 5 2 2" xfId="43222" xr:uid="{09177312-DA28-4C86-967F-8DAA1BEA61F0}"/>
    <cellStyle name="20% - Accent4 10 2 5 3" xfId="33117" xr:uid="{FD7F11FD-A4BB-41E4-9A52-D0E92C34A07F}"/>
    <cellStyle name="20% - Accent4 10 2 6" xfId="21429" xr:uid="{C20D3280-FF89-42C9-8CCB-DF590490CFC6}"/>
    <cellStyle name="20% - Accent4 10 2 6 2" xfId="40432" xr:uid="{D09F0A6D-A752-4F7E-8E9A-E7D64CB5FF8C}"/>
    <cellStyle name="20% - Accent4 10 2 7" xfId="30286" xr:uid="{EDACC2D1-458D-47A8-9128-6E374B1A210E}"/>
    <cellStyle name="20% - Accent4 10 3" xfId="11631" xr:uid="{69D349A5-097A-4509-BE1D-9FED58DFCDEF}"/>
    <cellStyle name="20% - Accent4 10 3 2" xfId="12291" xr:uid="{9E876BE8-52EE-4AC4-BF09-03577F571768}"/>
    <cellStyle name="20% - Accent4 10 3 2 2" xfId="18650" xr:uid="{09E2661D-8122-4739-8A62-17E6607C7253}"/>
    <cellStyle name="20% - Accent4 10 3 2 2 2" xfId="25645" xr:uid="{E1F581D7-58E1-4B20-861F-AFCD7DC03E0F}"/>
    <cellStyle name="20% - Accent4 10 3 2 2 2 2" xfId="43223" xr:uid="{D5AC78F1-5F46-44CA-A618-B548A7A0621D}"/>
    <cellStyle name="20% - Accent4 10 3 2 2 3" xfId="33118" xr:uid="{871B1E4B-E206-42EA-A04E-2A0BE0A6C93B}"/>
    <cellStyle name="20% - Accent4 10 3 2 3" xfId="22134" xr:uid="{A165DFC8-B672-48B0-A932-D3B8A9A880CE}"/>
    <cellStyle name="20% - Accent4 10 3 2 3 2" xfId="40437" xr:uid="{03FE3559-2F8E-4479-981C-93A516858573}"/>
    <cellStyle name="20% - Accent4 10 3 2 4" xfId="30291" xr:uid="{0D13EF83-1755-4B0B-BC35-46F149F93E97}"/>
    <cellStyle name="20% - Accent4 10 3 3" xfId="17036" xr:uid="{4BD5F152-1A6F-45A9-AB82-0746577A0D81}"/>
    <cellStyle name="20% - Accent4 10 3 3 2" xfId="20588" xr:uid="{C25EC859-3FCB-4CB1-B251-61ADC26B03A7}"/>
    <cellStyle name="20% - Accent4 10 3 3 2 2" xfId="27567" xr:uid="{8D038C5B-73B6-4F62-96E8-0C15DF24B625}"/>
    <cellStyle name="20% - Accent4 10 3 3 2 2 2" xfId="43225" xr:uid="{C290E303-BBE8-499A-8F7A-FC4B666FA1FE}"/>
    <cellStyle name="20% - Accent4 10 3 3 2 3" xfId="33120" xr:uid="{FE51503B-F105-4507-8322-EE3BCBBB4051}"/>
    <cellStyle name="20% - Accent4 10 3 3 3" xfId="24131" xr:uid="{CBA7ABC2-E30E-49E9-9A2D-B54AA5BF3109}"/>
    <cellStyle name="20% - Accent4 10 3 3 3 2" xfId="43224" xr:uid="{AF3605D5-D8AC-4971-84F7-283555B758FC}"/>
    <cellStyle name="20% - Accent4 10 3 3 4" xfId="33119" xr:uid="{EC4D501D-018E-4881-8B7F-DF2102B779CC}"/>
    <cellStyle name="20% - Accent4 10 3 4" xfId="18059" xr:uid="{DC6EAAD4-433F-4683-8042-45DCEA00D8BD}"/>
    <cellStyle name="20% - Accent4 10 3 4 2" xfId="25054" xr:uid="{270CA881-4660-4BBA-840E-A968F8318F95}"/>
    <cellStyle name="20% - Accent4 10 3 4 2 2" xfId="43226" xr:uid="{C3D823E1-134D-4C96-806D-FAF1CF8BE93B}"/>
    <cellStyle name="20% - Accent4 10 3 4 3" xfId="33121" xr:uid="{706835EB-40C0-4145-B0DA-4173B534C0E4}"/>
    <cellStyle name="20% - Accent4 10 3 5" xfId="21569" xr:uid="{00EC4807-0450-4755-96AE-A76A18707BD0}"/>
    <cellStyle name="20% - Accent4 10 3 5 2" xfId="40436" xr:uid="{BD7BF350-8ABB-429C-B4CE-1BE31027B59D}"/>
    <cellStyle name="20% - Accent4 10 3 6" xfId="30290" xr:uid="{24CC8918-25AA-4649-B3CA-599DD182001A}"/>
    <cellStyle name="20% - Accent4 10 4" xfId="11993" xr:uid="{1B26988F-1B6E-4B6E-890D-417E7CEEF13F}"/>
    <cellStyle name="20% - Accent4 10 4 2" xfId="18354" xr:uid="{D232A3D8-334E-4284-B51D-CA8744F25F2B}"/>
    <cellStyle name="20% - Accent4 10 4 2 2" xfId="25349" xr:uid="{DAC97A9B-D11E-4A67-8A45-545DD59E0A6B}"/>
    <cellStyle name="20% - Accent4 10 4 2 2 2" xfId="43227" xr:uid="{C74597DC-F153-480B-92DF-0D469EC18DBF}"/>
    <cellStyle name="20% - Accent4 10 4 2 3" xfId="33122" xr:uid="{889D9C0B-806A-4333-8DA2-CCB5367EC0FD}"/>
    <cellStyle name="20% - Accent4 10 4 3" xfId="21857" xr:uid="{E261950C-8978-4CAA-AF05-75DF73A90FB5}"/>
    <cellStyle name="20% - Accent4 10 4 3 2" xfId="40438" xr:uid="{5407BD07-2BFD-4F5D-BD69-B21FAA679063}"/>
    <cellStyle name="20% - Accent4 10 4 4" xfId="30292" xr:uid="{72B5BBB6-64D0-4A02-A9E2-FDC790715994}"/>
    <cellStyle name="20% - Accent4 10 5" xfId="16086" xr:uid="{1F152134-78B8-48AA-913C-A6B616E04F1F}"/>
    <cellStyle name="20% - Accent4 10 5 2" xfId="19939" xr:uid="{23C7EA37-D361-4C82-897F-AF4BF4C0393C}"/>
    <cellStyle name="20% - Accent4 10 5 2 2" xfId="26918" xr:uid="{D2AF55DE-F0DA-4C67-8C89-B0263FCAE892}"/>
    <cellStyle name="20% - Accent4 10 5 2 2 2" xfId="43229" xr:uid="{93650B0D-EA01-4B9E-A843-D3C33573A689}"/>
    <cellStyle name="20% - Accent4 10 5 2 3" xfId="33124" xr:uid="{A3CBA2A7-0472-4068-A03D-6454E1311505}"/>
    <cellStyle name="20% - Accent4 10 5 3" xfId="23495" xr:uid="{907E4443-C419-4186-A78A-C7902F02A3F3}"/>
    <cellStyle name="20% - Accent4 10 5 3 2" xfId="43228" xr:uid="{1D11A94F-432E-461A-B23A-6AA5D1FAB4B4}"/>
    <cellStyle name="20% - Accent4 10 5 4" xfId="33123" xr:uid="{2145813F-B3F2-4A6E-9750-165E1639415A}"/>
    <cellStyle name="20% - Accent4 10 6" xfId="17781" xr:uid="{AD8CA15B-99BD-4C09-82F1-C5C87134C2F9}"/>
    <cellStyle name="20% - Accent4 10 6 2" xfId="24776" xr:uid="{FFCC1C20-97A1-43B1-8987-C0691701977E}"/>
    <cellStyle name="20% - Accent4 10 6 2 2" xfId="43230" xr:uid="{67E72F6A-DC55-405C-B893-51F2CE6EDC17}"/>
    <cellStyle name="20% - Accent4 10 6 3" xfId="33125" xr:uid="{93091213-3B85-4A69-BF37-49ECA45A2B64}"/>
    <cellStyle name="20% - Accent4 10 7" xfId="21293" xr:uid="{840EF14B-12B7-4FAC-BE22-D8A709A8E958}"/>
    <cellStyle name="20% - Accent4 10 7 2" xfId="39706" xr:uid="{5FCF4D6D-BF9C-4E51-B587-8217E1C230A4}"/>
    <cellStyle name="20% - Accent4 10 8" xfId="28914" xr:uid="{54A5CDF1-2F83-4CAA-B181-AE61A7798103}"/>
    <cellStyle name="20% - Accent4 10 9" xfId="56044" xr:uid="{2F1C6DD2-B1D7-41BC-A7CE-4CB75F9FF09C}"/>
    <cellStyle name="20% - Accent4 11" xfId="11159" xr:uid="{45E471E3-64CA-48BE-AC32-E2239134E3CE}"/>
    <cellStyle name="20% - Accent4 11 10" xfId="56381" xr:uid="{77B3DD40-AB71-46D4-BDE6-21094F6DF313}"/>
    <cellStyle name="20% - Accent4 11 11" xfId="56638" xr:uid="{AB3FA7D2-EF52-4AAE-BA53-FC917E5E951A}"/>
    <cellStyle name="20% - Accent4 11 2" xfId="11500" xr:uid="{26335C28-4408-4FB3-A6E2-DF35EBC5664C}"/>
    <cellStyle name="20% - Accent4 11 2 2" xfId="11786" xr:uid="{A9C55862-15B0-4085-8837-33BA7E7E389C}"/>
    <cellStyle name="20% - Accent4 11 2 2 2" xfId="12445" xr:uid="{3C75805D-54F0-4C3A-9B17-A56F27035C26}"/>
    <cellStyle name="20% - Accent4 11 2 2 2 2" xfId="18804" xr:uid="{703B39ED-7A97-4449-A10E-2489A7FC7919}"/>
    <cellStyle name="20% - Accent4 11 2 2 2 2 2" xfId="25799" xr:uid="{34081EE2-D0EE-47BC-97CA-7C32E100ED0A}"/>
    <cellStyle name="20% - Accent4 11 2 2 2 2 2 2" xfId="43231" xr:uid="{75B395AE-C862-474A-9089-2B5C63E7BF43}"/>
    <cellStyle name="20% - Accent4 11 2 2 2 2 3" xfId="33126" xr:uid="{52F3290D-5EB7-4794-8528-2DA388A5DFEC}"/>
    <cellStyle name="20% - Accent4 11 2 2 2 3" xfId="22286" xr:uid="{867F3663-F683-4D55-B0A1-A5F245034EB9}"/>
    <cellStyle name="20% - Accent4 11 2 2 2 3 2" xfId="40441" xr:uid="{9846CA34-68A0-4854-BB85-7F82F417CDB5}"/>
    <cellStyle name="20% - Accent4 11 2 2 2 4" xfId="30295" xr:uid="{5BA7E161-CCBA-44E9-B667-77C999FB0B5F}"/>
    <cellStyle name="20% - Accent4 11 2 2 3" xfId="17370" xr:uid="{79A89661-40E4-4ECC-BFB4-5761CC23B0CF}"/>
    <cellStyle name="20% - Accent4 11 2 2 3 2" xfId="20911" xr:uid="{7F2BE30A-D7F2-4B8F-A450-3CACE83285C0}"/>
    <cellStyle name="20% - Accent4 11 2 2 3 2 2" xfId="27890" xr:uid="{698D57FC-ED91-4F54-ADD8-F00AAC36C187}"/>
    <cellStyle name="20% - Accent4 11 2 2 3 2 2 2" xfId="43233" xr:uid="{267B5C50-9747-425C-9228-608813A35C65}"/>
    <cellStyle name="20% - Accent4 11 2 2 3 2 3" xfId="33128" xr:uid="{AD32A02F-9A29-4664-ADCA-45BDB038425E}"/>
    <cellStyle name="20% - Accent4 11 2 2 3 3" xfId="24454" xr:uid="{8BC3A942-B5B1-4930-8F9A-65CEF42143B2}"/>
    <cellStyle name="20% - Accent4 11 2 2 3 3 2" xfId="43232" xr:uid="{66F765A7-E9C2-4474-AEFB-553993D190EB}"/>
    <cellStyle name="20% - Accent4 11 2 2 3 4" xfId="33127" xr:uid="{5FB2AA58-8018-4909-9787-139B5EE32B42}"/>
    <cellStyle name="20% - Accent4 11 2 2 4" xfId="18214" xr:uid="{EA77DB01-38EB-49AD-B698-1AC64F59F729}"/>
    <cellStyle name="20% - Accent4 11 2 2 4 2" xfId="25209" xr:uid="{230ED6A5-2485-4BBA-BD45-3ADD23FD975C}"/>
    <cellStyle name="20% - Accent4 11 2 2 4 2 2" xfId="43234" xr:uid="{7A2DE887-D904-4F25-9E4C-06319555086D}"/>
    <cellStyle name="20% - Accent4 11 2 2 4 3" xfId="33129" xr:uid="{52CCD2CD-D8FF-4135-88BC-24CB0043CEA3}"/>
    <cellStyle name="20% - Accent4 11 2 2 5" xfId="21721" xr:uid="{436EFD53-102D-4F19-B82E-1EC02BFDF6D7}"/>
    <cellStyle name="20% - Accent4 11 2 2 5 2" xfId="40440" xr:uid="{97EE7F58-67EC-4497-816D-8E81B0CB0482}"/>
    <cellStyle name="20% - Accent4 11 2 2 6" xfId="30294" xr:uid="{14AAF9E2-2261-4660-B799-8CCF3AA66B18}"/>
    <cellStyle name="20% - Accent4 11 2 3" xfId="12163" xr:uid="{336D6236-0A8E-4DD9-BCFD-4DF76C8E9545}"/>
    <cellStyle name="20% - Accent4 11 2 3 2" xfId="18522" xr:uid="{8163BC78-3A15-4DBC-908C-CCC5748F1BFA}"/>
    <cellStyle name="20% - Accent4 11 2 3 2 2" xfId="25517" xr:uid="{E46A54BB-B9E0-4409-B713-545406245135}"/>
    <cellStyle name="20% - Accent4 11 2 3 2 2 2" xfId="43235" xr:uid="{27E09E25-2564-4BF4-B369-1AC2C46B026A}"/>
    <cellStyle name="20% - Accent4 11 2 3 2 3" xfId="33130" xr:uid="{5571C2B6-8639-42A0-AC44-F7A7AD150BFF}"/>
    <cellStyle name="20% - Accent4 11 2 3 3" xfId="22010" xr:uid="{2DE18267-81A4-41ED-9FF0-3F422B27FD44}"/>
    <cellStyle name="20% - Accent4 11 2 3 3 2" xfId="40442" xr:uid="{034B0EC4-8A01-4282-8E2F-CB2C610CB647}"/>
    <cellStyle name="20% - Accent4 11 2 3 4" xfId="30296" xr:uid="{EF0391F8-BF61-469D-B10A-A625633323E1}"/>
    <cellStyle name="20% - Accent4 11 2 4" xfId="16623" xr:uid="{8FEFBB18-AB37-4864-8BDF-D4F5563DA896}"/>
    <cellStyle name="20% - Accent4 11 2 4 2" xfId="20271" xr:uid="{7598983C-E5EF-4723-9B03-6ADDCC98DC06}"/>
    <cellStyle name="20% - Accent4 11 2 4 2 2" xfId="27250" xr:uid="{7446C312-12AD-4252-A148-5290D63D5655}"/>
    <cellStyle name="20% - Accent4 11 2 4 2 2 2" xfId="43237" xr:uid="{4E608142-2776-4E9C-BF36-B521236A07E9}"/>
    <cellStyle name="20% - Accent4 11 2 4 2 3" xfId="33132" xr:uid="{E98C1362-26AD-42C5-9EB8-D8D11A0F90EA}"/>
    <cellStyle name="20% - Accent4 11 2 4 3" xfId="23820" xr:uid="{E50CFBC9-CAEA-4289-A23B-4D9D24AEFCC2}"/>
    <cellStyle name="20% - Accent4 11 2 4 3 2" xfId="43236" xr:uid="{305B5374-0105-404A-A460-4B54B067770C}"/>
    <cellStyle name="20% - Accent4 11 2 4 4" xfId="33131" xr:uid="{6EC2FE39-8A23-417B-8481-85070D7D8CC3}"/>
    <cellStyle name="20% - Accent4 11 2 5" xfId="17935" xr:uid="{31C7FA54-AFCA-42EB-B676-27DCDF594D9F}"/>
    <cellStyle name="20% - Accent4 11 2 5 2" xfId="24930" xr:uid="{46614D69-6282-4B4C-99FD-68C1CA0D5E9A}"/>
    <cellStyle name="20% - Accent4 11 2 5 2 2" xfId="43238" xr:uid="{2D3DC891-1FA4-4CFF-805F-0B6F6F68BD12}"/>
    <cellStyle name="20% - Accent4 11 2 5 3" xfId="33133" xr:uid="{08B0DE4F-6FB4-4801-BE82-C8EA5994D480}"/>
    <cellStyle name="20% - Accent4 11 2 6" xfId="21445" xr:uid="{BEE50827-6973-4DAD-AE88-3EADC694C540}"/>
    <cellStyle name="20% - Accent4 11 2 6 2" xfId="40439" xr:uid="{1B07FD40-2C83-4995-B7DB-0EDFAC435775}"/>
    <cellStyle name="20% - Accent4 11 2 7" xfId="30293" xr:uid="{ED6A4095-6A0B-408C-A9ED-50C67E3755F3}"/>
    <cellStyle name="20% - Accent4 11 3" xfId="11647" xr:uid="{35EA54AA-5F68-4166-A103-529D5B8F3BCB}"/>
    <cellStyle name="20% - Accent4 11 3 2" xfId="12307" xr:uid="{797BC822-6179-4F38-B318-FF976DD5CCED}"/>
    <cellStyle name="20% - Accent4 11 3 2 2" xfId="18666" xr:uid="{5901C75F-B510-4EFD-A7BD-32319282EAC4}"/>
    <cellStyle name="20% - Accent4 11 3 2 2 2" xfId="25661" xr:uid="{CFFC9F55-6747-44B2-9D1B-9EB5ED3497EB}"/>
    <cellStyle name="20% - Accent4 11 3 2 2 2 2" xfId="43239" xr:uid="{DE4D9BAA-8C84-4F67-B960-72CFF0809657}"/>
    <cellStyle name="20% - Accent4 11 3 2 2 3" xfId="33134" xr:uid="{64B6381A-1CD0-4475-827B-39CABA6CD90B}"/>
    <cellStyle name="20% - Accent4 11 3 2 3" xfId="22150" xr:uid="{CE556C7F-5D28-4685-9BF7-676E12827A64}"/>
    <cellStyle name="20% - Accent4 11 3 2 3 2" xfId="40444" xr:uid="{5AFC79CE-02F5-4E1F-BA93-0124CD480CB3}"/>
    <cellStyle name="20% - Accent4 11 3 2 4" xfId="30298" xr:uid="{33F96FA4-138B-46C5-B314-694F8DFF02FE}"/>
    <cellStyle name="20% - Accent4 11 3 3" xfId="17049" xr:uid="{F3C5C2AA-F0C3-4154-B9FB-E2040EBB571C}"/>
    <cellStyle name="20% - Accent4 11 3 3 2" xfId="20601" xr:uid="{62AD25F6-DF79-48B8-9E9E-1A67D332C125}"/>
    <cellStyle name="20% - Accent4 11 3 3 2 2" xfId="27580" xr:uid="{774613DB-220C-4635-AB58-C50A89FE1AC5}"/>
    <cellStyle name="20% - Accent4 11 3 3 2 2 2" xfId="43241" xr:uid="{DE6BDB39-EE84-4170-8A3D-1525EAB890C5}"/>
    <cellStyle name="20% - Accent4 11 3 3 2 3" xfId="33136" xr:uid="{E636416B-8219-4B9A-9EB0-A0422EF96826}"/>
    <cellStyle name="20% - Accent4 11 3 3 3" xfId="24144" xr:uid="{7476D2BA-1A94-4988-B6CD-9182A1CEE02F}"/>
    <cellStyle name="20% - Accent4 11 3 3 3 2" xfId="43240" xr:uid="{C958A37F-E060-4343-B088-F4E1D9492DFE}"/>
    <cellStyle name="20% - Accent4 11 3 3 4" xfId="33135" xr:uid="{AC9DC5C2-7EB4-4346-A852-18E1DC100CA0}"/>
    <cellStyle name="20% - Accent4 11 3 4" xfId="18075" xr:uid="{E2B8D1CD-670A-4586-8BD5-62308AF7EFB0}"/>
    <cellStyle name="20% - Accent4 11 3 4 2" xfId="25070" xr:uid="{0B5C60D2-E8E9-46F7-8958-57D5926DFA79}"/>
    <cellStyle name="20% - Accent4 11 3 4 2 2" xfId="43242" xr:uid="{4D821089-250B-42AD-A104-12BA4AEA0581}"/>
    <cellStyle name="20% - Accent4 11 3 4 3" xfId="33137" xr:uid="{E62BE3D6-A78A-47B5-8ED8-9D8234181EE9}"/>
    <cellStyle name="20% - Accent4 11 3 5" xfId="21585" xr:uid="{582C5F7C-E236-4094-8F53-DB76A4642147}"/>
    <cellStyle name="20% - Accent4 11 3 5 2" xfId="40443" xr:uid="{4FE5CEC9-E8CA-49C6-980D-6E43F3224467}"/>
    <cellStyle name="20% - Accent4 11 3 6" xfId="30297" xr:uid="{902E8472-33FD-4123-8FBF-A080645CC6CD}"/>
    <cellStyle name="20% - Accent4 11 4" xfId="12010" xr:uid="{DC812063-A54B-4F88-891D-397DA1072825}"/>
    <cellStyle name="20% - Accent4 11 4 2" xfId="18370" xr:uid="{EF1160CD-5CFE-4A0A-BDDD-50114C7BB36E}"/>
    <cellStyle name="20% - Accent4 11 4 2 2" xfId="25365" xr:uid="{5A78680C-C773-40C7-BD59-0BF95320D938}"/>
    <cellStyle name="20% - Accent4 11 4 2 2 2" xfId="43243" xr:uid="{9D4C0141-4B27-46E4-B7B8-CA34F51F3321}"/>
    <cellStyle name="20% - Accent4 11 4 2 3" xfId="33138" xr:uid="{E0E8D322-31CA-4078-93EA-2E7219916628}"/>
    <cellStyle name="20% - Accent4 11 4 3" xfId="21873" xr:uid="{D73B7673-5DF2-4914-82D4-621B5D5C2ED1}"/>
    <cellStyle name="20% - Accent4 11 4 3 2" xfId="40445" xr:uid="{7FB33473-76F2-44A1-A82E-9D24603F2483}"/>
    <cellStyle name="20% - Accent4 11 4 4" xfId="30299" xr:uid="{B517CFB8-F369-4366-9BCE-C8A5C7755241}"/>
    <cellStyle name="20% - Accent4 11 5" xfId="16102" xr:uid="{D75447A7-D3CD-40DA-A14F-4D10B5DCB729}"/>
    <cellStyle name="20% - Accent4 11 5 2" xfId="19952" xr:uid="{BA8F9143-7509-483B-92FB-58D27EA275E5}"/>
    <cellStyle name="20% - Accent4 11 5 2 2" xfId="26931" xr:uid="{B41F3EBF-FEE1-46DB-97B6-7CE57A808EC8}"/>
    <cellStyle name="20% - Accent4 11 5 2 2 2" xfId="43245" xr:uid="{20FBFAD2-A2FB-4A08-BA22-08709371379D}"/>
    <cellStyle name="20% - Accent4 11 5 2 3" xfId="33140" xr:uid="{5C438E97-A8B1-409E-BD3E-EC9CD1308B75}"/>
    <cellStyle name="20% - Accent4 11 5 3" xfId="23508" xr:uid="{23407FC3-0154-4906-9379-81CCFF4F1E08}"/>
    <cellStyle name="20% - Accent4 11 5 3 2" xfId="43244" xr:uid="{E27DAEFB-1B5A-4CD6-BAE7-391F245CE5C4}"/>
    <cellStyle name="20% - Accent4 11 5 4" xfId="33139" xr:uid="{BD7ADF85-9224-4452-A26A-74F4B16459FB}"/>
    <cellStyle name="20% - Accent4 11 6" xfId="17797" xr:uid="{41E17892-A569-4197-9B78-C50300FDA9A4}"/>
    <cellStyle name="20% - Accent4 11 6 2" xfId="24792" xr:uid="{99754E12-96F7-49EA-869A-55815F8C5E5D}"/>
    <cellStyle name="20% - Accent4 11 6 2 2" xfId="43246" xr:uid="{4965E150-C46C-4529-AC35-5A80C2510B78}"/>
    <cellStyle name="20% - Accent4 11 6 3" xfId="33141" xr:uid="{F6524C50-B07C-4159-9674-F9FF49C52560}"/>
    <cellStyle name="20% - Accent4 11 7" xfId="21309" xr:uid="{1DD46682-C8D6-4D7C-A6D0-2F332AC81CBF}"/>
    <cellStyle name="20% - Accent4 11 7 2" xfId="39707" xr:uid="{854C38B2-6152-4E7D-8F0C-74E6E77FAC0D}"/>
    <cellStyle name="20% - Accent4 11 8" xfId="28915" xr:uid="{7C1018C0-F7BC-4BBA-8D67-76821E0CD6D7}"/>
    <cellStyle name="20% - Accent4 11 9" xfId="56045" xr:uid="{F16597CA-F07B-47AC-9F21-6B684036A412}"/>
    <cellStyle name="20% - Accent4 12" xfId="11216" xr:uid="{B2F330C0-93EC-422F-AC4D-1567048E5262}"/>
    <cellStyle name="20% - Accent4 12 10" xfId="56382" xr:uid="{329D9EC8-29D6-45BD-95CB-F3F7B38FE80B}"/>
    <cellStyle name="20% - Accent4 12 11" xfId="56639" xr:uid="{2CDADDC9-C64C-40A7-B16C-97513F306B91}"/>
    <cellStyle name="20% - Accent4 12 2" xfId="11518" xr:uid="{C8D8F1BC-D6B7-474B-ADA3-12BB78B92128}"/>
    <cellStyle name="20% - Accent4 12 2 2" xfId="11803" xr:uid="{25DD0CEC-1462-4682-90F1-ED5502D4631C}"/>
    <cellStyle name="20% - Accent4 12 2 2 2" xfId="12462" xr:uid="{A5873DD5-642E-44B3-A4C2-ABB0C07CA7AD}"/>
    <cellStyle name="20% - Accent4 12 2 2 2 2" xfId="18821" xr:uid="{93751A22-2DCD-4FFA-B9FC-BD24CD7F71D2}"/>
    <cellStyle name="20% - Accent4 12 2 2 2 2 2" xfId="25816" xr:uid="{C7B570EE-4040-4290-B206-2C406BBCDD36}"/>
    <cellStyle name="20% - Accent4 12 2 2 2 2 2 2" xfId="43247" xr:uid="{284F5B06-232B-4AC3-80E7-D425BB33BC9F}"/>
    <cellStyle name="20% - Accent4 12 2 2 2 2 3" xfId="33142" xr:uid="{A30FBD61-7C30-43B1-8CA5-FE7E7221543B}"/>
    <cellStyle name="20% - Accent4 12 2 2 2 3" xfId="22302" xr:uid="{A7054099-2CD5-4D41-BF9B-D62BAFFF8640}"/>
    <cellStyle name="20% - Accent4 12 2 2 2 3 2" xfId="40448" xr:uid="{AA8FEEA7-B05F-442C-8274-BAE2676A64D8}"/>
    <cellStyle name="20% - Accent4 12 2 2 2 4" xfId="30302" xr:uid="{A9FA7277-56FD-43D4-AB53-03E66DBD7398}"/>
    <cellStyle name="20% - Accent4 12 2 2 3" xfId="17385" xr:uid="{E10C3694-103B-46C6-BC95-46C66E36E2E7}"/>
    <cellStyle name="20% - Accent4 12 2 2 3 2" xfId="20926" xr:uid="{D9091CE7-A83C-4D05-A03D-38A18C4630A1}"/>
    <cellStyle name="20% - Accent4 12 2 2 3 2 2" xfId="27905" xr:uid="{5B3A89C0-EA22-4FBC-BFE8-5F87D676E7D9}"/>
    <cellStyle name="20% - Accent4 12 2 2 3 2 2 2" xfId="43249" xr:uid="{B3EC6B1A-71CD-4AE1-A3EF-A5A8313A77BA}"/>
    <cellStyle name="20% - Accent4 12 2 2 3 2 3" xfId="33144" xr:uid="{3D9D33AB-58A3-470E-9A30-BC5D45D6602C}"/>
    <cellStyle name="20% - Accent4 12 2 2 3 3" xfId="24469" xr:uid="{6BB0928F-B4A5-4947-AD4B-8C9097638735}"/>
    <cellStyle name="20% - Accent4 12 2 2 3 3 2" xfId="43248" xr:uid="{9594C18A-57F9-4BB3-A6B9-A22F633D95AE}"/>
    <cellStyle name="20% - Accent4 12 2 2 3 4" xfId="33143" xr:uid="{F8725818-7D59-436F-A061-EAF29ECD266A}"/>
    <cellStyle name="20% - Accent4 12 2 2 4" xfId="18230" xr:uid="{95D8D7E4-D817-45FB-8776-D4A575B7AAFD}"/>
    <cellStyle name="20% - Accent4 12 2 2 4 2" xfId="25225" xr:uid="{5145B266-5647-4175-856A-71804F9D5392}"/>
    <cellStyle name="20% - Accent4 12 2 2 4 2 2" xfId="43250" xr:uid="{593DE55A-D1E7-4F4C-8E03-2C8044D4E4CF}"/>
    <cellStyle name="20% - Accent4 12 2 2 4 3" xfId="33145" xr:uid="{EAC7371B-B96F-4185-A33C-3499A84F35A6}"/>
    <cellStyle name="20% - Accent4 12 2 2 5" xfId="21737" xr:uid="{7DD5C88A-C1C5-4D84-8B72-CFF861D2F91D}"/>
    <cellStyle name="20% - Accent4 12 2 2 5 2" xfId="40447" xr:uid="{88ECFFAE-BD2D-48FB-B126-33809C4CAFEA}"/>
    <cellStyle name="20% - Accent4 12 2 2 6" xfId="30301" xr:uid="{15528393-D609-4906-A9D5-99851CCF8C8B}"/>
    <cellStyle name="20% - Accent4 12 2 3" xfId="12179" xr:uid="{FF45CBE1-5537-4A3A-9BAE-A3C8CFF97A62}"/>
    <cellStyle name="20% - Accent4 12 2 3 2" xfId="18538" xr:uid="{6BE39429-B632-4870-A24D-8A2FF18C139A}"/>
    <cellStyle name="20% - Accent4 12 2 3 2 2" xfId="25533" xr:uid="{3278030F-DE12-4EFE-9254-AC84EFDFECF3}"/>
    <cellStyle name="20% - Accent4 12 2 3 2 2 2" xfId="43251" xr:uid="{727D0E05-A5CD-42A7-8D44-12EB1FA16C10}"/>
    <cellStyle name="20% - Accent4 12 2 3 2 3" xfId="33146" xr:uid="{55D364B8-7644-4507-8DEB-C528A0152616}"/>
    <cellStyle name="20% - Accent4 12 2 3 3" xfId="22026" xr:uid="{3306C649-755C-49A4-BA32-2AC1B75ADB32}"/>
    <cellStyle name="20% - Accent4 12 2 3 3 2" xfId="40449" xr:uid="{FEABC2C1-1E22-4E2F-BD4C-E5FAC3DA5CA5}"/>
    <cellStyle name="20% - Accent4 12 2 3 4" xfId="30303" xr:uid="{ED8C8B65-1FB8-4C19-969E-50E8ABB7DA67}"/>
    <cellStyle name="20% - Accent4 12 2 4" xfId="16638" xr:uid="{898D1AEB-0DF0-4144-897D-D57443F767FA}"/>
    <cellStyle name="20% - Accent4 12 2 4 2" xfId="20286" xr:uid="{E1C02ECD-F730-49CA-9582-D90CA86897A7}"/>
    <cellStyle name="20% - Accent4 12 2 4 2 2" xfId="27265" xr:uid="{467D1833-7A7F-40E7-8FE4-274A9C213BE3}"/>
    <cellStyle name="20% - Accent4 12 2 4 2 2 2" xfId="43253" xr:uid="{79C73C20-FE5C-4EEF-AD86-27AB2672BA3C}"/>
    <cellStyle name="20% - Accent4 12 2 4 2 3" xfId="33148" xr:uid="{212F559E-62EC-44E9-A335-0D558CBB71D7}"/>
    <cellStyle name="20% - Accent4 12 2 4 3" xfId="23835" xr:uid="{02E50A30-75A8-48AB-A590-58F342037265}"/>
    <cellStyle name="20% - Accent4 12 2 4 3 2" xfId="43252" xr:uid="{D3183C49-1D07-45B9-BA10-26E38BD5CC6A}"/>
    <cellStyle name="20% - Accent4 12 2 4 4" xfId="33147" xr:uid="{37C8E37B-AC22-4D13-94F9-0A739BF0A5CE}"/>
    <cellStyle name="20% - Accent4 12 2 5" xfId="17951" xr:uid="{76CCDBD7-DE3F-4029-8764-A58DB4604061}"/>
    <cellStyle name="20% - Accent4 12 2 5 2" xfId="24946" xr:uid="{C3D11959-A9A9-44BA-AC99-65D217EDFF0E}"/>
    <cellStyle name="20% - Accent4 12 2 5 2 2" xfId="43254" xr:uid="{8A280B28-9668-4479-890B-9929A39727E1}"/>
    <cellStyle name="20% - Accent4 12 2 5 3" xfId="33149" xr:uid="{1C7BD206-A0BF-404D-B501-12F4FA070D3E}"/>
    <cellStyle name="20% - Accent4 12 2 6" xfId="21461" xr:uid="{32C9EA21-DF09-43F2-8453-95CBA95EFAC8}"/>
    <cellStyle name="20% - Accent4 12 2 6 2" xfId="40446" xr:uid="{025A6963-922B-42D5-9395-613CA305CFB2}"/>
    <cellStyle name="20% - Accent4 12 2 7" xfId="30300" xr:uid="{EBC87A82-24CA-439C-907A-35C039A09901}"/>
    <cellStyle name="20% - Accent4 12 3" xfId="11663" xr:uid="{59D06999-6C6C-4CA4-A37C-BDBF443EC69E}"/>
    <cellStyle name="20% - Accent4 12 3 2" xfId="12323" xr:uid="{71CD208B-127E-41C4-A044-C10F08E81FEB}"/>
    <cellStyle name="20% - Accent4 12 3 2 2" xfId="18682" xr:uid="{7C8DF1AD-0E59-4AB6-99EC-AF4F68E1C528}"/>
    <cellStyle name="20% - Accent4 12 3 2 2 2" xfId="25677" xr:uid="{7930A869-6313-4501-BD31-A3ABE9233137}"/>
    <cellStyle name="20% - Accent4 12 3 2 2 2 2" xfId="43255" xr:uid="{286B87A5-AFBC-4F5B-98D2-854B6202AE56}"/>
    <cellStyle name="20% - Accent4 12 3 2 2 3" xfId="33150" xr:uid="{BFC1AE96-9F02-49B5-94BD-870C5C88B5FE}"/>
    <cellStyle name="20% - Accent4 12 3 2 3" xfId="22166" xr:uid="{17C9F010-8079-49F2-B501-C54DEFC5BB9B}"/>
    <cellStyle name="20% - Accent4 12 3 2 3 2" xfId="40451" xr:uid="{81D85C40-B3F2-4158-9106-7604B299EDF0}"/>
    <cellStyle name="20% - Accent4 12 3 2 4" xfId="30305" xr:uid="{ADE92977-A56E-48D2-BC92-CB5F496F7984}"/>
    <cellStyle name="20% - Accent4 12 3 3" xfId="17064" xr:uid="{1343CB50-2CE5-4DB8-8645-4DC860CF8E9C}"/>
    <cellStyle name="20% - Accent4 12 3 3 2" xfId="20616" xr:uid="{DD2BCB25-7175-412D-B595-7D014507D424}"/>
    <cellStyle name="20% - Accent4 12 3 3 2 2" xfId="27595" xr:uid="{55CE0C4E-3227-4862-BF04-EDC20AFF4E18}"/>
    <cellStyle name="20% - Accent4 12 3 3 2 2 2" xfId="43257" xr:uid="{09A7D40B-C908-4094-9CB2-5CEE9BA15E86}"/>
    <cellStyle name="20% - Accent4 12 3 3 2 3" xfId="33152" xr:uid="{D07E6F53-CF15-4128-B545-24965D84347A}"/>
    <cellStyle name="20% - Accent4 12 3 3 3" xfId="24159" xr:uid="{74592786-6C73-4D8A-B682-B2FA82B6E6B1}"/>
    <cellStyle name="20% - Accent4 12 3 3 3 2" xfId="43256" xr:uid="{ABE379AC-A867-49B4-87EF-013AA7892E71}"/>
    <cellStyle name="20% - Accent4 12 3 3 4" xfId="33151" xr:uid="{DD30567B-0CA3-4EC1-82F9-EAE019D4E432}"/>
    <cellStyle name="20% - Accent4 12 3 4" xfId="18091" xr:uid="{AC87CFFD-8181-4345-885A-9B1E6E37C85F}"/>
    <cellStyle name="20% - Accent4 12 3 4 2" xfId="25086" xr:uid="{DCF9490C-0E91-4001-87FE-8EB8678FBDE1}"/>
    <cellStyle name="20% - Accent4 12 3 4 2 2" xfId="43258" xr:uid="{06930DC9-B41A-43F6-851D-166742FAC7F6}"/>
    <cellStyle name="20% - Accent4 12 3 4 3" xfId="33153" xr:uid="{3A3FB7F9-2595-432A-806A-F64E66BE8C64}"/>
    <cellStyle name="20% - Accent4 12 3 5" xfId="21601" xr:uid="{02093936-37DD-4E0C-A05E-28EFA8C33868}"/>
    <cellStyle name="20% - Accent4 12 3 5 2" xfId="40450" xr:uid="{A05AF1F2-B2A0-479C-8923-C915F7522227}"/>
    <cellStyle name="20% - Accent4 12 3 6" xfId="30304" xr:uid="{6FDCD273-E6C3-4B8E-B814-5BBEB8A62D47}"/>
    <cellStyle name="20% - Accent4 12 4" xfId="12026" xr:uid="{AC294E53-EA34-4B2F-B492-837BB50C5ED1}"/>
    <cellStyle name="20% - Accent4 12 4 2" xfId="18386" xr:uid="{C1AE2CC2-5B69-4423-9541-60D6795250BF}"/>
    <cellStyle name="20% - Accent4 12 4 2 2" xfId="25381" xr:uid="{5FE68D17-ED0C-4659-9191-BBA4E6F0BD3E}"/>
    <cellStyle name="20% - Accent4 12 4 2 2 2" xfId="43259" xr:uid="{8C35017B-3F68-44E3-9E93-860CBFA61618}"/>
    <cellStyle name="20% - Accent4 12 4 2 3" xfId="33154" xr:uid="{74466423-9F38-478B-A76C-6E0D09BD2723}"/>
    <cellStyle name="20% - Accent4 12 4 3" xfId="21889" xr:uid="{7F48AD62-D75E-4548-AC72-F0A90247363B}"/>
    <cellStyle name="20% - Accent4 12 4 3 2" xfId="40452" xr:uid="{1F119C7A-49DB-4E4B-85AA-7D0EF41F0D2A}"/>
    <cellStyle name="20% - Accent4 12 4 4" xfId="30306" xr:uid="{CFC2557A-373F-4110-AB75-64F75DB92C2D}"/>
    <cellStyle name="20% - Accent4 12 5" xfId="16118" xr:uid="{C3167270-EF3F-42E8-8CA6-FF35AF1FC2D3}"/>
    <cellStyle name="20% - Accent4 12 5 2" xfId="19967" xr:uid="{A20D1794-13B0-412B-AB25-892C09A81361}"/>
    <cellStyle name="20% - Accent4 12 5 2 2" xfId="26946" xr:uid="{AC7ABE5D-9E0E-4575-B337-7AB56EC022A7}"/>
    <cellStyle name="20% - Accent4 12 5 2 2 2" xfId="43261" xr:uid="{A53775AB-9756-45AF-9082-5130455032B6}"/>
    <cellStyle name="20% - Accent4 12 5 2 3" xfId="33156" xr:uid="{FB0EA1E9-E7A6-4A37-B8E4-398E95ED6D18}"/>
    <cellStyle name="20% - Accent4 12 5 3" xfId="23523" xr:uid="{53E44605-5AB0-46AF-A8E4-2CB9E9321C81}"/>
    <cellStyle name="20% - Accent4 12 5 3 2" xfId="43260" xr:uid="{0044DF89-4660-42D9-9C31-909B119802F7}"/>
    <cellStyle name="20% - Accent4 12 5 4" xfId="33155" xr:uid="{5F5091F1-16E8-456A-8C54-B5CAC99FBC4E}"/>
    <cellStyle name="20% - Accent4 12 6" xfId="17813" xr:uid="{7D518DBE-BBE1-4ED2-BF98-E9297C136FFE}"/>
    <cellStyle name="20% - Accent4 12 6 2" xfId="24808" xr:uid="{F74E897B-8624-4F76-8667-01775569F975}"/>
    <cellStyle name="20% - Accent4 12 6 2 2" xfId="43262" xr:uid="{33028595-F241-47AA-B9FF-6C2B9E31E833}"/>
    <cellStyle name="20% - Accent4 12 6 3" xfId="33157" xr:uid="{E0269E8A-E14A-4541-B4A3-72074005EBB4}"/>
    <cellStyle name="20% - Accent4 12 7" xfId="21325" xr:uid="{88CA1018-7AD5-4803-B2AE-F2C6EC3D618B}"/>
    <cellStyle name="20% - Accent4 12 7 2" xfId="39708" xr:uid="{56BEC7EB-F6B3-41BC-94A4-AA03DC292BD8}"/>
    <cellStyle name="20% - Accent4 12 8" xfId="28916" xr:uid="{DCE4DC7F-83AC-44B7-8EA0-EFC55DD10520}"/>
    <cellStyle name="20% - Accent4 12 9" xfId="56046" xr:uid="{6C3A8E63-39D1-4DAD-893D-04E3FB191ABE}"/>
    <cellStyle name="20% - Accent4 13" xfId="11835" xr:uid="{4E7E8229-9A0D-49E5-AB70-500668126889}"/>
    <cellStyle name="20% - Accent4 13 2" xfId="16652" xr:uid="{B6D32CFB-35B3-47C3-9E63-8067834351C8}"/>
    <cellStyle name="20% - Accent4 13 2 2" xfId="17398" xr:uid="{810C1213-6472-4F5D-9680-750C73BF905D}"/>
    <cellStyle name="20% - Accent4 13 2 2 2" xfId="20939" xr:uid="{98ED6FEA-0147-4653-BA61-449F7499C25D}"/>
    <cellStyle name="20% - Accent4 13 2 2 2 2" xfId="27918" xr:uid="{F91018CC-CB4F-4C46-A733-BB379C95C77E}"/>
    <cellStyle name="20% - Accent4 13 2 2 2 2 2" xfId="43265" xr:uid="{3D70C0CA-9EF5-442E-8E55-839ED6F98531}"/>
    <cellStyle name="20% - Accent4 13 2 2 2 3" xfId="33160" xr:uid="{A89918DF-5BA1-4808-A852-0F1F480A84B4}"/>
    <cellStyle name="20% - Accent4 13 2 2 3" xfId="24482" xr:uid="{76BEDDC7-0160-432C-8351-FE167BE755B5}"/>
    <cellStyle name="20% - Accent4 13 2 2 3 2" xfId="43264" xr:uid="{27B6EFE1-43D6-4D22-8A2F-A74469CDE2BD}"/>
    <cellStyle name="20% - Accent4 13 2 2 4" xfId="33159" xr:uid="{2CB9F710-2968-4E1E-9F8F-5FD261372153}"/>
    <cellStyle name="20% - Accent4 13 2 3" xfId="20299" xr:uid="{1AED0C44-C3DE-4D87-8422-092206C033AD}"/>
    <cellStyle name="20% - Accent4 13 2 3 2" xfId="27278" xr:uid="{8187A0B2-1D4B-4E2C-9DA7-F63343400B05}"/>
    <cellStyle name="20% - Accent4 13 2 3 2 2" xfId="43266" xr:uid="{22CDE0C4-0744-4791-B8D6-2988B1D05859}"/>
    <cellStyle name="20% - Accent4 13 2 3 3" xfId="33161" xr:uid="{ED18E9E7-9411-46F4-82CC-BAF4FF7AB56B}"/>
    <cellStyle name="20% - Accent4 13 2 4" xfId="23848" xr:uid="{EA97A857-306C-4EBD-B8CA-8B81400C57F0}"/>
    <cellStyle name="20% - Accent4 13 2 4 2" xfId="43263" xr:uid="{58F70F78-8240-4CD6-84BC-4E5B78F7D621}"/>
    <cellStyle name="20% - Accent4 13 2 5" xfId="33158" xr:uid="{D70E9086-308E-441B-8861-E93E40D1DC76}"/>
    <cellStyle name="20% - Accent4 13 3" xfId="17077" xr:uid="{B43178B0-C7B6-477D-B2C4-BB2097FFCFF3}"/>
    <cellStyle name="20% - Accent4 13 3 2" xfId="20629" xr:uid="{F70EBDC2-151F-4C7B-96E9-48460480E36D}"/>
    <cellStyle name="20% - Accent4 13 3 2 2" xfId="27608" xr:uid="{F0294720-FF16-4462-B247-B53C57EEEDD6}"/>
    <cellStyle name="20% - Accent4 13 3 2 2 2" xfId="43268" xr:uid="{E089BEB0-81B2-4D06-9E96-EBC287AC3CE4}"/>
    <cellStyle name="20% - Accent4 13 3 2 3" xfId="33163" xr:uid="{98DD3515-5C6A-440D-A47B-46F17B277FD8}"/>
    <cellStyle name="20% - Accent4 13 3 3" xfId="24172" xr:uid="{33B24673-1E5C-4D27-9D41-25E533C07CA0}"/>
    <cellStyle name="20% - Accent4 13 3 3 2" xfId="43267" xr:uid="{43F614A2-0214-49E0-A918-DA8E6BEC5F8C}"/>
    <cellStyle name="20% - Accent4 13 3 4" xfId="33162" xr:uid="{9158775E-F357-4E35-AF49-972CE8255399}"/>
    <cellStyle name="20% - Accent4 13 4" xfId="16141" xr:uid="{137DBEC8-87FF-4011-B622-ABD6AB48F4CB}"/>
    <cellStyle name="20% - Accent4 13 4 2" xfId="19981" xr:uid="{C2DEF17E-12F1-4F05-947B-83E9291CA49E}"/>
    <cellStyle name="20% - Accent4 13 4 2 2" xfId="26960" xr:uid="{27A6C597-F19F-481E-AA90-39A674F7CE1F}"/>
    <cellStyle name="20% - Accent4 13 4 2 2 2" xfId="43270" xr:uid="{3E2B2CFC-A450-4837-A496-723AAE00B9CC}"/>
    <cellStyle name="20% - Accent4 13 4 2 3" xfId="33165" xr:uid="{DAE8D1FF-5139-4087-A81B-F76AEF884701}"/>
    <cellStyle name="20% - Accent4 13 4 3" xfId="23536" xr:uid="{72EE0C75-26F4-4C1B-8BDD-D6BE70FBF8E2}"/>
    <cellStyle name="20% - Accent4 13 4 3 2" xfId="43269" xr:uid="{F5288064-635B-44F3-B5F3-10EF8B531BF4}"/>
    <cellStyle name="20% - Accent4 13 4 4" xfId="33164" xr:uid="{B7BB9036-E1B1-4EA0-B8AE-0C4114C7595B}"/>
    <cellStyle name="20% - Accent4 13 5" xfId="39709" xr:uid="{7FED3CC0-7F6E-4DBA-A1A2-8A0855A8E428}"/>
    <cellStyle name="20% - Accent4 13 6" xfId="28917" xr:uid="{29A36D1B-6F6E-4C09-8E92-F627A9226832}"/>
    <cellStyle name="20% - Accent4 13 7" xfId="56047" xr:uid="{2E72FE74-3EC3-4A2B-B8BE-42C5FFDAE1DF}"/>
    <cellStyle name="20% - Accent4 13 8" xfId="56383" xr:uid="{CC36A87B-9422-46E8-A652-FEBDE6082E16}"/>
    <cellStyle name="20% - Accent4 13 9" xfId="56640" xr:uid="{8A32360B-7CDB-4547-B7E4-2468E5845F98}"/>
    <cellStyle name="20% - Accent4 14" xfId="11826" xr:uid="{4910C627-B4B2-4BF8-BC28-F4F604D8D591}"/>
    <cellStyle name="20% - Accent4 14 10" xfId="56641" xr:uid="{5941A7FA-F47B-4FED-9B15-00EF25DC4998}"/>
    <cellStyle name="20% - Accent4 14 2" xfId="16673" xr:uid="{251688B3-61B6-48B6-8568-5E32D96E944A}"/>
    <cellStyle name="20% - Accent4 14 2 2" xfId="17411" xr:uid="{F53E96C1-FD26-4F95-9C46-FB5B00F7F6E8}"/>
    <cellStyle name="20% - Accent4 14 2 2 2" xfId="20952" xr:uid="{5B798392-B2AC-4131-BE7D-19AA19337F44}"/>
    <cellStyle name="20% - Accent4 14 2 2 2 2" xfId="27931" xr:uid="{75368912-E7A5-4956-B6C8-5213465800BF}"/>
    <cellStyle name="20% - Accent4 14 2 2 2 2 2" xfId="43273" xr:uid="{8F7D590E-3184-4EBD-B66D-09C65BBA1AF0}"/>
    <cellStyle name="20% - Accent4 14 2 2 2 3" xfId="33168" xr:uid="{7155B37B-097E-4CCF-88D4-2DEA3A99B9F1}"/>
    <cellStyle name="20% - Accent4 14 2 2 3" xfId="24495" xr:uid="{3A60224C-00A9-4782-9FD8-34206EB15918}"/>
    <cellStyle name="20% - Accent4 14 2 2 3 2" xfId="43272" xr:uid="{E7CAE75D-09F7-4320-9966-D12EB1D816DF}"/>
    <cellStyle name="20% - Accent4 14 2 2 4" xfId="33167" xr:uid="{DCD06750-C5CB-4109-8243-CA01FA83C6CA}"/>
    <cellStyle name="20% - Accent4 14 2 3" xfId="20312" xr:uid="{9B6E5C32-5FD9-43AA-8B34-360AEA2ADEEA}"/>
    <cellStyle name="20% - Accent4 14 2 3 2" xfId="27291" xr:uid="{675CAB31-134E-4F34-B2A0-4F07D1D2CBB4}"/>
    <cellStyle name="20% - Accent4 14 2 3 2 2" xfId="43274" xr:uid="{2DC7CAF8-9361-4341-9E62-DDDAC24F0A0D}"/>
    <cellStyle name="20% - Accent4 14 2 3 3" xfId="33169" xr:uid="{EA57D220-4F21-4583-8AB5-C14D74B3B4AD}"/>
    <cellStyle name="20% - Accent4 14 2 4" xfId="23861" xr:uid="{E174308B-A637-460D-8AF6-127FAFDE425A}"/>
    <cellStyle name="20% - Accent4 14 2 4 2" xfId="43271" xr:uid="{C074F6F6-F965-455A-94C0-912BB0AC2741}"/>
    <cellStyle name="20% - Accent4 14 2 5" xfId="33166" xr:uid="{2B253388-87BF-4946-81DE-EAF7D3C035D8}"/>
    <cellStyle name="20% - Accent4 14 3" xfId="17090" xr:uid="{F354C27F-5298-4602-8AAC-99895D551F8E}"/>
    <cellStyle name="20% - Accent4 14 3 2" xfId="20642" xr:uid="{A6C8B510-65FD-42E5-BAB5-78236121D4ED}"/>
    <cellStyle name="20% - Accent4 14 3 2 2" xfId="27621" xr:uid="{E41DF660-36AF-48B7-B205-9CD241A02CA9}"/>
    <cellStyle name="20% - Accent4 14 3 2 2 2" xfId="43276" xr:uid="{95A175CA-FA41-4D5D-8773-1ECEE21A8346}"/>
    <cellStyle name="20% - Accent4 14 3 2 3" xfId="33171" xr:uid="{CAD4AB0C-27CE-4C01-B80C-B9BFD185C234}"/>
    <cellStyle name="20% - Accent4 14 3 3" xfId="24185" xr:uid="{E0D1181F-6BDF-4766-9506-406F3C078372}"/>
    <cellStyle name="20% - Accent4 14 3 3 2" xfId="43275" xr:uid="{69646380-24AD-4D1D-B05C-1CC33F303917}"/>
    <cellStyle name="20% - Accent4 14 3 4" xfId="33170" xr:uid="{52271F23-6ABA-4D79-BC21-D7D7B28F3FD0}"/>
    <cellStyle name="20% - Accent4 14 4" xfId="16168" xr:uid="{42A9B2E6-C4B7-481D-A314-EEA59F6C5F22}"/>
    <cellStyle name="20% - Accent4 14 4 2" xfId="19994" xr:uid="{B8EE855C-5210-4658-A592-9295AB843D54}"/>
    <cellStyle name="20% - Accent4 14 4 2 2" xfId="26973" xr:uid="{C9564B85-D50E-403B-B76D-0732A2B03A08}"/>
    <cellStyle name="20% - Accent4 14 4 2 2 2" xfId="43278" xr:uid="{DFD14831-3260-45CC-AA00-C5006CC25D8C}"/>
    <cellStyle name="20% - Accent4 14 4 2 3" xfId="33173" xr:uid="{177901C5-B606-4415-9EF5-337CE3DE186D}"/>
    <cellStyle name="20% - Accent4 14 4 3" xfId="23549" xr:uid="{74D994E2-724A-4FDC-8C9C-93FF8B42078A}"/>
    <cellStyle name="20% - Accent4 14 4 3 2" xfId="43277" xr:uid="{33CC688A-1725-43BC-BB83-BBE1AC9BCBF7}"/>
    <cellStyle name="20% - Accent4 14 4 4" xfId="33172" xr:uid="{A00A3C13-44BA-4877-A58D-F6FFA56F8308}"/>
    <cellStyle name="20% - Accent4 14 5" xfId="18244" xr:uid="{ACFF2E9F-4E83-49B8-9F91-807C99198B46}"/>
    <cellStyle name="20% - Accent4 14 5 2" xfId="25239" xr:uid="{12271CDC-A03F-459B-AC39-542714A267AF}"/>
    <cellStyle name="20% - Accent4 14 5 2 2" xfId="43279" xr:uid="{FB036460-4210-45D6-AF9A-CD29589D2E4D}"/>
    <cellStyle name="20% - Accent4 14 5 3" xfId="33174" xr:uid="{F41F36F1-633B-4D07-A475-FA025CD3537E}"/>
    <cellStyle name="20% - Accent4 14 6" xfId="21751" xr:uid="{2E25DC00-4944-4904-91C0-1972479FA743}"/>
    <cellStyle name="20% - Accent4 14 6 2" xfId="39710" xr:uid="{5E8359B5-7A42-4277-B953-D16BFB7D7614}"/>
    <cellStyle name="20% - Accent4 14 7" xfId="28918" xr:uid="{C980618C-03A2-40A0-8BE5-30C57DDCF8A4}"/>
    <cellStyle name="20% - Accent4 14 8" xfId="56048" xr:uid="{1198F2BA-6300-4DEE-B7A3-27157E3BC653}"/>
    <cellStyle name="20% - Accent4 14 9" xfId="56384" xr:uid="{3C8AFBD5-A29F-4B77-B64C-BEA5973306FE}"/>
    <cellStyle name="20% - Accent4 15" xfId="13693" xr:uid="{01EA8D1C-4EE7-45C8-87B7-667029FAD0D5}"/>
    <cellStyle name="20% - Accent4 15 2" xfId="16691" xr:uid="{AF81F9E2-837F-43F8-B746-597EFB658079}"/>
    <cellStyle name="20% - Accent4 15 2 2" xfId="17426" xr:uid="{7CF16666-2B0B-46D2-B756-9CC8B9B20AB0}"/>
    <cellStyle name="20% - Accent4 15 2 2 2" xfId="20967" xr:uid="{6636E95B-2E28-4824-AFE4-AF264B96DA47}"/>
    <cellStyle name="20% - Accent4 15 2 2 2 2" xfId="27946" xr:uid="{1F31D6C1-1B51-4CFB-BE5A-C9B80C570A91}"/>
    <cellStyle name="20% - Accent4 15 2 2 2 2 2" xfId="43282" xr:uid="{184D7A64-586B-4A85-90BB-10F40FFC8436}"/>
    <cellStyle name="20% - Accent4 15 2 2 2 3" xfId="33177" xr:uid="{279AD207-B14A-4181-A4B3-30BD89CD1AE6}"/>
    <cellStyle name="20% - Accent4 15 2 2 3" xfId="24510" xr:uid="{B36BCE22-468C-4507-A6AB-77ED736E431E}"/>
    <cellStyle name="20% - Accent4 15 2 2 3 2" xfId="43281" xr:uid="{39493C47-3848-4E03-920B-C696DEB95918}"/>
    <cellStyle name="20% - Accent4 15 2 2 4" xfId="33176" xr:uid="{193E03BF-C4D1-4465-89CA-4F423A906A8C}"/>
    <cellStyle name="20% - Accent4 15 2 3" xfId="20327" xr:uid="{2671C3D8-88AC-4A9A-AB89-004033C51A01}"/>
    <cellStyle name="20% - Accent4 15 2 3 2" xfId="27306" xr:uid="{668D46F8-6076-4E8C-9FD8-B42E01A21AA1}"/>
    <cellStyle name="20% - Accent4 15 2 3 2 2" xfId="43283" xr:uid="{DA1E537B-0246-43E4-8CDC-5D17707A8298}"/>
    <cellStyle name="20% - Accent4 15 2 3 3" xfId="33178" xr:uid="{9DC3630D-EEF4-42A1-A5F8-F7614B66F3F8}"/>
    <cellStyle name="20% - Accent4 15 2 4" xfId="23876" xr:uid="{2E52A587-D672-4570-AD5E-7BFF52DD343A}"/>
    <cellStyle name="20% - Accent4 15 2 4 2" xfId="43280" xr:uid="{2E248B86-BCC0-4FC8-90C1-F95DC31B0C80}"/>
    <cellStyle name="20% - Accent4 15 2 5" xfId="33175" xr:uid="{9BF5A452-255E-48B7-A0AC-0E8581E7F4D2}"/>
    <cellStyle name="20% - Accent4 15 3" xfId="17106" xr:uid="{53A4094E-C73D-449B-82C8-5ED8ED426FC9}"/>
    <cellStyle name="20% - Accent4 15 3 2" xfId="20657" xr:uid="{549A6E3F-05EE-4E90-AE86-0B745E76FCFF}"/>
    <cellStyle name="20% - Accent4 15 3 2 2" xfId="27636" xr:uid="{60FBBCEE-A975-4186-B1D9-E2B71D3EB64F}"/>
    <cellStyle name="20% - Accent4 15 3 2 2 2" xfId="43285" xr:uid="{4DA5704B-CEC0-4135-A02B-E0557F226CB3}"/>
    <cellStyle name="20% - Accent4 15 3 2 3" xfId="33180" xr:uid="{ADEA7DD4-2DED-4AE1-A0A0-9835AF17F004}"/>
    <cellStyle name="20% - Accent4 15 3 3" xfId="24200" xr:uid="{A2460DC6-92A4-4001-8F09-94299AB6DDC2}"/>
    <cellStyle name="20% - Accent4 15 3 3 2" xfId="43284" xr:uid="{7780344D-A5CD-4B2D-ACB8-7820EB5AF739}"/>
    <cellStyle name="20% - Accent4 15 3 4" xfId="33179" xr:uid="{F8136E0A-C5F3-4FE5-BE8D-CC3F21AC66BE}"/>
    <cellStyle name="20% - Accent4 15 4" xfId="16194" xr:uid="{9501DDC8-48A2-43B4-AF9C-F56255AC3B1D}"/>
    <cellStyle name="20% - Accent4 15 4 2" xfId="20009" xr:uid="{0DFF4197-9772-4EFA-B3BD-59DC255C97F8}"/>
    <cellStyle name="20% - Accent4 15 4 2 2" xfId="26988" xr:uid="{D0D75678-3BCD-47F1-964A-9C964408308E}"/>
    <cellStyle name="20% - Accent4 15 4 2 2 2" xfId="43287" xr:uid="{17A799AA-A055-4969-88CE-A209553CE768}"/>
    <cellStyle name="20% - Accent4 15 4 2 3" xfId="33182" xr:uid="{F599666B-173E-4EFD-A568-819C0ABBD599}"/>
    <cellStyle name="20% - Accent4 15 4 3" xfId="23564" xr:uid="{B2B735AB-53BB-48D3-9D93-D462D395E76D}"/>
    <cellStyle name="20% - Accent4 15 4 3 2" xfId="43286" xr:uid="{24D6B555-7CCB-40BC-A4CC-96524B79F19F}"/>
    <cellStyle name="20% - Accent4 15 4 4" xfId="33181" xr:uid="{E8635F40-DE05-40F8-94AB-A9052E039DF6}"/>
    <cellStyle name="20% - Accent4 15 5" xfId="19055" xr:uid="{31B128AE-9B98-4929-BC92-0D77E4E06912}"/>
    <cellStyle name="20% - Accent4 15 5 2" xfId="26044" xr:uid="{AC9149BC-B6D5-44D2-B0F5-DDDC292B7645}"/>
    <cellStyle name="20% - Accent4 15 5 2 2" xfId="43288" xr:uid="{457D7D1A-1D9E-4E9D-8BB8-B1E98264F5BE}"/>
    <cellStyle name="20% - Accent4 15 5 3" xfId="33183" xr:uid="{EE198BCF-BE28-47CA-8036-06765E5C9FB7}"/>
    <cellStyle name="20% - Accent4 15 6" xfId="22508" xr:uid="{62EF6AAA-956D-4749-B689-69C03C6296E8}"/>
    <cellStyle name="20% - Accent4 15 6 2" xfId="39711" xr:uid="{280BE84F-952E-4631-9F19-4253DA2B5D04}"/>
    <cellStyle name="20% - Accent4 15 7" xfId="28919" xr:uid="{3250EE48-223F-41B7-AB4F-B277A172634F}"/>
    <cellStyle name="20% - Accent4 16" xfId="13694" xr:uid="{AAD4CA79-C16D-4EEF-8A18-EFC24D97D10D}"/>
    <cellStyle name="20% - Accent4 16 2" xfId="16705" xr:uid="{DE2CCA87-5336-4AC8-BDBA-DEAB7034ABFE}"/>
    <cellStyle name="20% - Accent4 16 2 2" xfId="17440" xr:uid="{B044B89F-2488-4818-9302-6D676897881E}"/>
    <cellStyle name="20% - Accent4 16 2 2 2" xfId="20981" xr:uid="{D2299C9C-3EA3-444B-A8D0-0EB61CA39C21}"/>
    <cellStyle name="20% - Accent4 16 2 2 2 2" xfId="27960" xr:uid="{423CEB77-C619-4DA4-9694-E2BAF5AD8E43}"/>
    <cellStyle name="20% - Accent4 16 2 2 2 2 2" xfId="43291" xr:uid="{215A35A2-1175-4085-B91D-8670A3D53F2B}"/>
    <cellStyle name="20% - Accent4 16 2 2 2 3" xfId="33186" xr:uid="{B652DD3F-3C19-4DE5-AFC4-930CEA61E610}"/>
    <cellStyle name="20% - Accent4 16 2 2 3" xfId="24524" xr:uid="{CCE39D07-977D-4F79-9B0D-91F733B8C18E}"/>
    <cellStyle name="20% - Accent4 16 2 2 3 2" xfId="43290" xr:uid="{A1DF2EB2-964F-4D81-8653-C584340F3154}"/>
    <cellStyle name="20% - Accent4 16 2 2 4" xfId="33185" xr:uid="{796D6EAC-09EC-4037-87A6-65411DC171E9}"/>
    <cellStyle name="20% - Accent4 16 2 3" xfId="20341" xr:uid="{318043D2-2588-4489-8845-A58CC1786430}"/>
    <cellStyle name="20% - Accent4 16 2 3 2" xfId="27320" xr:uid="{6AA778EE-47A4-4A86-BC36-37913EA1CEB5}"/>
    <cellStyle name="20% - Accent4 16 2 3 2 2" xfId="43292" xr:uid="{6D7F56D9-BEED-4016-B860-AE51ADE4FE51}"/>
    <cellStyle name="20% - Accent4 16 2 3 3" xfId="33187" xr:uid="{FE2DEE5B-B97C-42E9-A72B-93B7C37628F5}"/>
    <cellStyle name="20% - Accent4 16 2 4" xfId="23890" xr:uid="{51281E0F-E893-43DC-B7EE-22C10C358EE3}"/>
    <cellStyle name="20% - Accent4 16 2 4 2" xfId="43289" xr:uid="{D1B30372-A693-4F5A-94D3-27382E82461C}"/>
    <cellStyle name="20% - Accent4 16 2 5" xfId="33184" xr:uid="{7956211E-992D-4837-A677-4C5177058641}"/>
    <cellStyle name="20% - Accent4 16 3" xfId="17120" xr:uid="{FB2BD115-4075-41F7-8714-78246C210C13}"/>
    <cellStyle name="20% - Accent4 16 3 2" xfId="20671" xr:uid="{524BF1FD-6808-4545-BA7C-AC0B5BFD6223}"/>
    <cellStyle name="20% - Accent4 16 3 2 2" xfId="27650" xr:uid="{2C938D8C-F60E-4550-B328-A5CE3FE9213B}"/>
    <cellStyle name="20% - Accent4 16 3 2 2 2" xfId="43294" xr:uid="{2988B6C0-BAAC-4BD4-BA2C-413EDE623656}"/>
    <cellStyle name="20% - Accent4 16 3 2 3" xfId="33189" xr:uid="{B22498EC-73A6-4506-BAA1-1C50FA7147D5}"/>
    <cellStyle name="20% - Accent4 16 3 3" xfId="24214" xr:uid="{C30083AF-05C6-4EA8-8F00-24AB912BF1C1}"/>
    <cellStyle name="20% - Accent4 16 3 3 2" xfId="43293" xr:uid="{04A5893F-E3EE-44DA-940C-60D112EE2EC8}"/>
    <cellStyle name="20% - Accent4 16 3 4" xfId="33188" xr:uid="{CB1468DA-C730-440B-AF72-F76EDBB0CBC9}"/>
    <cellStyle name="20% - Accent4 16 4" xfId="16209" xr:uid="{7237B676-59AE-4827-8146-3F9DE833CB2A}"/>
    <cellStyle name="20% - Accent4 16 4 2" xfId="20023" xr:uid="{F7E8A978-203D-40CD-BAA4-792EA4EF8481}"/>
    <cellStyle name="20% - Accent4 16 4 2 2" xfId="27002" xr:uid="{507D40F6-56A6-4590-842B-23A1A1D21F99}"/>
    <cellStyle name="20% - Accent4 16 4 2 2 2" xfId="43296" xr:uid="{E526A7CC-3A37-4828-8B8D-B294C06EFE7E}"/>
    <cellStyle name="20% - Accent4 16 4 2 3" xfId="33191" xr:uid="{C1DA0B53-6EAC-47C0-AC22-6EF38DAF7FB6}"/>
    <cellStyle name="20% - Accent4 16 4 3" xfId="23578" xr:uid="{314A3A25-8848-4EEA-84FB-77AC7CA33334}"/>
    <cellStyle name="20% - Accent4 16 4 3 2" xfId="43295" xr:uid="{7DBEA53E-5E8C-440F-9DCE-9E4ADC32596F}"/>
    <cellStyle name="20% - Accent4 16 4 4" xfId="33190" xr:uid="{EA60A2BF-6728-4EEC-BB00-46A05901BD42}"/>
    <cellStyle name="20% - Accent4 16 5" xfId="19056" xr:uid="{6D4BF42B-9792-45ED-9D58-E643F4ECB1D6}"/>
    <cellStyle name="20% - Accent4 16 5 2" xfId="26045" xr:uid="{C6678419-C3A5-4736-8529-20918D496E85}"/>
    <cellStyle name="20% - Accent4 16 5 2 2" xfId="43297" xr:uid="{95A050D7-4720-4BFC-A4E2-B34F29A38E4E}"/>
    <cellStyle name="20% - Accent4 16 5 3" xfId="33192" xr:uid="{9AA46F63-5607-4207-879D-805CD53CCB08}"/>
    <cellStyle name="20% - Accent4 16 6" xfId="22509" xr:uid="{D6481644-BBBE-4EE4-8A13-EAA57663986F}"/>
    <cellStyle name="20% - Accent4 16 6 2" xfId="39712" xr:uid="{BF4F747F-4AB9-4156-A4F3-1A36537B81DF}"/>
    <cellStyle name="20% - Accent4 16 7" xfId="28920" xr:uid="{AC8F18B7-04D7-4B83-A06B-EC8D4B4E7D05}"/>
    <cellStyle name="20% - Accent4 17" xfId="13695" xr:uid="{8F899116-7943-4F2F-9F4B-7837EE989BD8}"/>
    <cellStyle name="20% - Accent4 17 2" xfId="16718" xr:uid="{28BB02D2-BC54-41C4-AFA7-52B7C9D11C42}"/>
    <cellStyle name="20% - Accent4 17 2 2" xfId="17453" xr:uid="{064BBF12-0165-4C66-ABCF-2CF267F68592}"/>
    <cellStyle name="20% - Accent4 17 2 2 2" xfId="20994" xr:uid="{01D61C17-0F31-43F3-A5F1-2CE8D0D1CB4C}"/>
    <cellStyle name="20% - Accent4 17 2 2 2 2" xfId="27973" xr:uid="{7D50067D-F13D-470D-85E5-F3ED908DC080}"/>
    <cellStyle name="20% - Accent4 17 2 2 2 2 2" xfId="43300" xr:uid="{13D74DF2-A32B-4ABA-A94E-8168CFBE3C64}"/>
    <cellStyle name="20% - Accent4 17 2 2 2 3" xfId="33195" xr:uid="{0447BF38-D38B-4F91-9E53-03B0750D6A1E}"/>
    <cellStyle name="20% - Accent4 17 2 2 3" xfId="24537" xr:uid="{BC96333A-B277-4583-B773-53A374052CC9}"/>
    <cellStyle name="20% - Accent4 17 2 2 3 2" xfId="43299" xr:uid="{5F524E9B-5652-45BA-9C97-84946D6AE968}"/>
    <cellStyle name="20% - Accent4 17 2 2 4" xfId="33194" xr:uid="{3B802C39-B658-451F-8DB8-B5E5CBB4733A}"/>
    <cellStyle name="20% - Accent4 17 2 3" xfId="20354" xr:uid="{6CCA9E7B-72D8-42DD-B948-F89E76F6815C}"/>
    <cellStyle name="20% - Accent4 17 2 3 2" xfId="27333" xr:uid="{CB64E4DF-2C93-46BA-8D4D-022AAEF80E5F}"/>
    <cellStyle name="20% - Accent4 17 2 3 2 2" xfId="43301" xr:uid="{E9D0F2A6-0820-46BE-B6EA-F68DE270892E}"/>
    <cellStyle name="20% - Accent4 17 2 3 3" xfId="33196" xr:uid="{AA8ECBDA-E2D2-4D38-AC6E-FEFD4ECCF612}"/>
    <cellStyle name="20% - Accent4 17 2 4" xfId="23903" xr:uid="{BD2E0355-AF3E-474E-89C3-AE13B9A4D608}"/>
    <cellStyle name="20% - Accent4 17 2 4 2" xfId="43298" xr:uid="{D8C505C5-AD4A-4084-9F84-2919814DDC95}"/>
    <cellStyle name="20% - Accent4 17 2 5" xfId="33193" xr:uid="{2E8994B0-9630-442A-9ADD-2683D1B09A41}"/>
    <cellStyle name="20% - Accent4 17 3" xfId="17133" xr:uid="{D441DB99-DA35-46A5-A483-CC16F2F3E9EB}"/>
    <cellStyle name="20% - Accent4 17 3 2" xfId="20684" xr:uid="{F73B2C09-F20E-4DE7-B37E-E7D8051439B7}"/>
    <cellStyle name="20% - Accent4 17 3 2 2" xfId="27663" xr:uid="{DDE6C51B-4994-45DE-8CD2-56B7C09435FF}"/>
    <cellStyle name="20% - Accent4 17 3 2 2 2" xfId="43303" xr:uid="{B52E2001-8D5E-47D1-AA48-5399E32E4C49}"/>
    <cellStyle name="20% - Accent4 17 3 2 3" xfId="33198" xr:uid="{11EA8071-FD08-437F-AEFF-22DAA522EFFA}"/>
    <cellStyle name="20% - Accent4 17 3 3" xfId="24227" xr:uid="{26C1319B-09CF-4AD9-8474-AF49DE94A86C}"/>
    <cellStyle name="20% - Accent4 17 3 3 2" xfId="43302" xr:uid="{582D55C6-7EBC-4D34-AEFC-0ECD14A3EB91}"/>
    <cellStyle name="20% - Accent4 17 3 4" xfId="33197" xr:uid="{3450D464-C69C-4382-B5A0-E6800FBC95CC}"/>
    <cellStyle name="20% - Accent4 17 4" xfId="16226" xr:uid="{12645C78-CCCD-4F78-ACA4-2EA030A5049E}"/>
    <cellStyle name="20% - Accent4 17 4 2" xfId="20036" xr:uid="{D511ACDE-E31C-42AC-9F14-BCB598577519}"/>
    <cellStyle name="20% - Accent4 17 4 2 2" xfId="27015" xr:uid="{51B63425-9C02-407C-B6E5-A8A2D0D457F0}"/>
    <cellStyle name="20% - Accent4 17 4 2 2 2" xfId="43305" xr:uid="{A54F6970-ABF9-4702-8282-2FA69ECCB990}"/>
    <cellStyle name="20% - Accent4 17 4 2 3" xfId="33200" xr:uid="{0D8E5E54-E1B1-4094-89E7-41F5FD6A232C}"/>
    <cellStyle name="20% - Accent4 17 4 3" xfId="23591" xr:uid="{1BE25EB9-93F4-4C18-840B-746EC319ADB6}"/>
    <cellStyle name="20% - Accent4 17 4 3 2" xfId="43304" xr:uid="{F701F224-FDD1-4420-B67E-1CF6C2D283CB}"/>
    <cellStyle name="20% - Accent4 17 4 4" xfId="33199" xr:uid="{4D03B486-37EA-4FEA-8D90-734FB0E196D9}"/>
    <cellStyle name="20% - Accent4 17 5" xfId="19057" xr:uid="{6F3F6506-3A9A-48ED-BF8E-CFCBB2BB6C34}"/>
    <cellStyle name="20% - Accent4 17 5 2" xfId="26046" xr:uid="{D8AB487B-28DE-4738-A29E-DB5E8CB1C0B2}"/>
    <cellStyle name="20% - Accent4 17 5 2 2" xfId="43306" xr:uid="{A8F5C913-7B31-4EE4-8036-342FB51E3A5E}"/>
    <cellStyle name="20% - Accent4 17 5 3" xfId="33201" xr:uid="{936D613C-9428-421C-9C48-AA16DE0953AB}"/>
    <cellStyle name="20% - Accent4 17 6" xfId="22510" xr:uid="{3A48BEAA-2C0F-4DDB-B942-3B5EE9274156}"/>
    <cellStyle name="20% - Accent4 17 6 2" xfId="39713" xr:uid="{3F10692A-EB2A-4C4E-B7A3-A0E20187BA59}"/>
    <cellStyle name="20% - Accent4 17 7" xfId="28921" xr:uid="{0458A75A-8659-453E-A3F3-483BCEDAA6F3}"/>
    <cellStyle name="20% - Accent4 18" xfId="13696" xr:uid="{53C8AC0D-86C4-4C5F-A57C-3A7A93B8106C}"/>
    <cellStyle name="20% - Accent4 18 2" xfId="16733" xr:uid="{9D709B4B-7FC1-4890-8129-9EAB020C528B}"/>
    <cellStyle name="20% - Accent4 18 2 2" xfId="17467" xr:uid="{A9B93D15-F1A1-4CFC-BBBC-4FD83EB9F155}"/>
    <cellStyle name="20% - Accent4 18 2 2 2" xfId="21008" xr:uid="{F54351C8-EFA3-4CFE-9192-B8C6681061BA}"/>
    <cellStyle name="20% - Accent4 18 2 2 2 2" xfId="27987" xr:uid="{21A2F8AF-C52D-480E-AAA4-C17DA19BD29A}"/>
    <cellStyle name="20% - Accent4 18 2 2 2 2 2" xfId="43309" xr:uid="{CC770112-C4D0-4968-8B2D-6E349852F9A1}"/>
    <cellStyle name="20% - Accent4 18 2 2 2 3" xfId="33204" xr:uid="{E3DA173E-EA2D-493E-880A-5546ADA4593E}"/>
    <cellStyle name="20% - Accent4 18 2 2 3" xfId="24551" xr:uid="{F7716963-DA4F-4B25-90F4-41716B4D4D4E}"/>
    <cellStyle name="20% - Accent4 18 2 2 3 2" xfId="43308" xr:uid="{BADF3236-CC84-4BDB-B803-6334D8C576D3}"/>
    <cellStyle name="20% - Accent4 18 2 2 4" xfId="33203" xr:uid="{37E669DA-AE90-4E19-8C34-CACB59D43CF3}"/>
    <cellStyle name="20% - Accent4 18 2 3" xfId="20368" xr:uid="{CDC2E99A-3C73-40B4-A9C2-5954853F39DE}"/>
    <cellStyle name="20% - Accent4 18 2 3 2" xfId="27347" xr:uid="{0F564DD7-E0A9-4128-8C58-3AA83B56A92E}"/>
    <cellStyle name="20% - Accent4 18 2 3 2 2" xfId="43310" xr:uid="{896CD18C-143D-46E7-97B1-2BFE2C0B6CEE}"/>
    <cellStyle name="20% - Accent4 18 2 3 3" xfId="33205" xr:uid="{2172ED4E-3F55-4404-8D14-24838A01C9A4}"/>
    <cellStyle name="20% - Accent4 18 2 4" xfId="23917" xr:uid="{B193F6B7-DD08-46E8-B095-74EB850F1E8E}"/>
    <cellStyle name="20% - Accent4 18 2 4 2" xfId="43307" xr:uid="{BAF4EFA7-72CA-4ED3-951A-52095EB3FC57}"/>
    <cellStyle name="20% - Accent4 18 2 5" xfId="33202" xr:uid="{7730003A-4014-41BD-956E-1F972F3CDDF4}"/>
    <cellStyle name="20% - Accent4 18 3" xfId="17147" xr:uid="{E7EC3E51-995C-4C22-A3B3-27CF4C3BF0BF}"/>
    <cellStyle name="20% - Accent4 18 3 2" xfId="20698" xr:uid="{968AABF9-63AA-44E0-9880-988C3B95584F}"/>
    <cellStyle name="20% - Accent4 18 3 2 2" xfId="27677" xr:uid="{7FD754F5-8AE3-45A8-AAD2-5DFB0D24C0F8}"/>
    <cellStyle name="20% - Accent4 18 3 2 2 2" xfId="43312" xr:uid="{71491B69-788A-4DD5-A90F-4AB8C27248D6}"/>
    <cellStyle name="20% - Accent4 18 3 2 3" xfId="33207" xr:uid="{B2B7D8A7-EF0E-4C1C-97B3-CD6DD6873847}"/>
    <cellStyle name="20% - Accent4 18 3 3" xfId="24241" xr:uid="{E985E44E-3842-4EC5-9E4A-E0AE640A22BD}"/>
    <cellStyle name="20% - Accent4 18 3 3 2" xfId="43311" xr:uid="{C2703A47-DB7D-46F7-BFCD-22F1B8795B3D}"/>
    <cellStyle name="20% - Accent4 18 3 4" xfId="33206" xr:uid="{DAA8B2DD-31EA-4C6C-9740-243779F575D0}"/>
    <cellStyle name="20% - Accent4 18 4" xfId="16248" xr:uid="{A787E354-02F7-45FA-B8D8-FD7FC607B3E1}"/>
    <cellStyle name="20% - Accent4 18 4 2" xfId="20050" xr:uid="{9AD64C02-01C8-4F80-9A92-6AA103BE7A0D}"/>
    <cellStyle name="20% - Accent4 18 4 2 2" xfId="27029" xr:uid="{5CC4A9AB-D918-48CA-8F06-8230234CDC9B}"/>
    <cellStyle name="20% - Accent4 18 4 2 2 2" xfId="43314" xr:uid="{9685EA75-9314-40D0-8607-2C44695F99BC}"/>
    <cellStyle name="20% - Accent4 18 4 2 3" xfId="33209" xr:uid="{6D5F62CF-17CD-492A-9925-2601B23618EC}"/>
    <cellStyle name="20% - Accent4 18 4 3" xfId="23605" xr:uid="{8A7ACF44-175A-4717-B323-B90A5ED2E912}"/>
    <cellStyle name="20% - Accent4 18 4 3 2" xfId="43313" xr:uid="{41F933F9-55DB-4D13-8052-17560BF647B3}"/>
    <cellStyle name="20% - Accent4 18 4 4" xfId="33208" xr:uid="{43652AD9-FF73-422E-B6A8-EEE1DFBB2FFB}"/>
    <cellStyle name="20% - Accent4 18 5" xfId="19058" xr:uid="{83ED1920-20C8-4126-BE5C-17DB04EAC1CB}"/>
    <cellStyle name="20% - Accent4 18 5 2" xfId="26047" xr:uid="{E39D4F9F-8DAC-43EA-937A-91083D66EEC2}"/>
    <cellStyle name="20% - Accent4 18 5 2 2" xfId="43315" xr:uid="{254697BC-4135-4105-8B44-94397AC72A1B}"/>
    <cellStyle name="20% - Accent4 18 5 3" xfId="33210" xr:uid="{9A4DCD5D-FE70-41AE-8CA7-3961932BE612}"/>
    <cellStyle name="20% - Accent4 18 6" xfId="22511" xr:uid="{09CF25EA-F6DE-49C5-BFFE-DBEC1D6C4665}"/>
    <cellStyle name="20% - Accent4 18 6 2" xfId="39714" xr:uid="{49D22C24-6852-42BC-B9FE-473F182D9BE5}"/>
    <cellStyle name="20% - Accent4 18 7" xfId="28922" xr:uid="{D14B6BED-AAF4-40B4-B452-9623ECF7DD7E}"/>
    <cellStyle name="20% - Accent4 19" xfId="13697" xr:uid="{7F5C4A5E-B240-4217-B09D-48A1491099F5}"/>
    <cellStyle name="20% - Accent4 19 2" xfId="16758" xr:uid="{612B90D8-562C-4EDE-BD9E-EB7D706FBA17}"/>
    <cellStyle name="20% - Accent4 19 2 2" xfId="17487" xr:uid="{09594B66-4CA6-4CCD-BD9F-048987AB9B34}"/>
    <cellStyle name="20% - Accent4 19 2 2 2" xfId="21028" xr:uid="{C20FD3AF-41BB-4054-86A9-E4C60BB237AA}"/>
    <cellStyle name="20% - Accent4 19 2 2 2 2" xfId="28007" xr:uid="{1E671F2A-EC01-495C-B7A3-6D2FD9F40A96}"/>
    <cellStyle name="20% - Accent4 19 2 2 2 2 2" xfId="43318" xr:uid="{0413668E-849B-4467-9247-305D056C5C6D}"/>
    <cellStyle name="20% - Accent4 19 2 2 2 3" xfId="33213" xr:uid="{4EF670F3-41EB-4B89-9E24-7E3CA3370F9C}"/>
    <cellStyle name="20% - Accent4 19 2 2 3" xfId="24571" xr:uid="{80ED8F73-C5C7-413A-94A5-21A26F99D7F9}"/>
    <cellStyle name="20% - Accent4 19 2 2 3 2" xfId="43317" xr:uid="{E1A9E44D-3181-40EA-9DB7-0410D306DC9B}"/>
    <cellStyle name="20% - Accent4 19 2 2 4" xfId="33212" xr:uid="{03A3886E-4AE3-4833-A3BB-CB059C092DCC}"/>
    <cellStyle name="20% - Accent4 19 2 3" xfId="20389" xr:uid="{DDDD5808-328D-4490-B562-19FBC1EF0D74}"/>
    <cellStyle name="20% - Accent4 19 2 3 2" xfId="27368" xr:uid="{6D874C83-723A-4BA0-9A84-D2A27E2E98AB}"/>
    <cellStyle name="20% - Accent4 19 2 3 2 2" xfId="43319" xr:uid="{AF6E8F28-1F2C-435D-AD8F-2AA892AF7DCB}"/>
    <cellStyle name="20% - Accent4 19 2 3 3" xfId="33214" xr:uid="{6A8D348B-A40D-4BF3-B73D-58006794A0DC}"/>
    <cellStyle name="20% - Accent4 19 2 4" xfId="23937" xr:uid="{DC11319F-29A3-4742-98BA-90CE3D2FEBAC}"/>
    <cellStyle name="20% - Accent4 19 2 4 2" xfId="43316" xr:uid="{19135AA6-3814-45E3-9ADB-ACCBA2ED889F}"/>
    <cellStyle name="20% - Accent4 19 2 5" xfId="33211" xr:uid="{0C2DAB3C-3253-4C97-848A-032826C36F3A}"/>
    <cellStyle name="20% - Accent4 19 3" xfId="17168" xr:uid="{256F34E7-FFFB-4DD6-87F9-106142D32650}"/>
    <cellStyle name="20% - Accent4 19 3 2" xfId="20718" xr:uid="{542F9C2B-E5AA-4B05-8771-0F508138F27F}"/>
    <cellStyle name="20% - Accent4 19 3 2 2" xfId="27697" xr:uid="{9F78B8A7-2116-43C4-B334-B6C2346C7763}"/>
    <cellStyle name="20% - Accent4 19 3 2 2 2" xfId="43321" xr:uid="{22A2D8C7-3976-4C40-802D-A85B16E06892}"/>
    <cellStyle name="20% - Accent4 19 3 2 3" xfId="33216" xr:uid="{00861CB5-602F-4857-9C53-4A0E474C8E6A}"/>
    <cellStyle name="20% - Accent4 19 3 3" xfId="24261" xr:uid="{513E5CF6-7931-497C-B0F9-D7DEE2D23F2B}"/>
    <cellStyle name="20% - Accent4 19 3 3 2" xfId="43320" xr:uid="{0D494606-BFC7-410D-93BA-2521FA720AD7}"/>
    <cellStyle name="20% - Accent4 19 3 4" xfId="33215" xr:uid="{F42ADC46-0A8F-4B7F-8CE6-4F97538EA91C}"/>
    <cellStyle name="20% - Accent4 19 4" xfId="16283" xr:uid="{9E7CC7C6-0E63-4BEA-91EE-E0E18A5F553A}"/>
    <cellStyle name="20% - Accent4 19 4 2" xfId="20071" xr:uid="{45B59BEE-01D7-46A4-82A9-0CF0077A618F}"/>
    <cellStyle name="20% - Accent4 19 4 2 2" xfId="27050" xr:uid="{196679C9-1939-4F1C-A354-446158AA5FB1}"/>
    <cellStyle name="20% - Accent4 19 4 2 2 2" xfId="43323" xr:uid="{3BEA046F-4AF6-482D-BE99-630F70FCB847}"/>
    <cellStyle name="20% - Accent4 19 4 2 3" xfId="33218" xr:uid="{067F1A01-A7D1-42B4-81C0-A0AFAC0DC897}"/>
    <cellStyle name="20% - Accent4 19 4 3" xfId="23625" xr:uid="{A43611FE-71B1-44E0-B9E1-8114AF346FBE}"/>
    <cellStyle name="20% - Accent4 19 4 3 2" xfId="43322" xr:uid="{E8EE2DB5-6760-480C-90A8-7090437FB975}"/>
    <cellStyle name="20% - Accent4 19 4 4" xfId="33217" xr:uid="{043CF3D5-2553-4E26-864B-DE03E16FA280}"/>
    <cellStyle name="20% - Accent4 19 5" xfId="19059" xr:uid="{90E96F5C-1F1F-431B-AB9A-038A9C43FA37}"/>
    <cellStyle name="20% - Accent4 19 5 2" xfId="26048" xr:uid="{E0431B55-8299-4E98-8B40-6B8DBEA74A4F}"/>
    <cellStyle name="20% - Accent4 19 5 2 2" xfId="43324" xr:uid="{198AB81D-101D-4B6B-B3A4-6646DB1A8540}"/>
    <cellStyle name="20% - Accent4 19 5 3" xfId="33219" xr:uid="{5B875EF1-93B2-4702-B8EB-5B9977420FBD}"/>
    <cellStyle name="20% - Accent4 19 6" xfId="22512" xr:uid="{280FBA5E-CBD1-4B83-BE12-930D110998B6}"/>
    <cellStyle name="20% - Accent4 19 6 2" xfId="39715" xr:uid="{3764FAD7-F569-45B5-99CA-2483B43D3931}"/>
    <cellStyle name="20% - Accent4 19 7" xfId="28923" xr:uid="{C34EBD44-FC6B-4FEF-BE18-8FA7D557ECB7}"/>
    <cellStyle name="20% - Accent4 2" xfId="514" xr:uid="{39BB1F8A-AB95-43FD-A194-7947161F0949}"/>
    <cellStyle name="20% - Accent4 2 2" xfId="12571" xr:uid="{81510941-8B29-4BE8-B220-A4983DD61121}"/>
    <cellStyle name="20% - Accent4 2 2 2" xfId="13044" xr:uid="{8EBCD8FA-F87B-4370-B265-B05BCB624E54}"/>
    <cellStyle name="20% - Accent4 2 2 2 2" xfId="13698" xr:uid="{6FC21D41-AFC2-4C2F-8DDC-3A2F1CA4EE60}"/>
    <cellStyle name="20% - Accent4 2 2 3" xfId="13699" xr:uid="{9D9F17E0-5A93-4905-9E7B-70920BB13F62}"/>
    <cellStyle name="20% - Accent4 2 2 3 2" xfId="19060" xr:uid="{97A63260-E0E1-42C6-8BDA-C96974A39A99}"/>
    <cellStyle name="20% - Accent4 2 2 3 2 2" xfId="26049" xr:uid="{3B4EE158-6F77-4EA6-B812-35F37C09FF7A}"/>
    <cellStyle name="20% - Accent4 2 2 3 2 2 2" xfId="43325" xr:uid="{2481F900-EC68-4228-92EB-A9418909B616}"/>
    <cellStyle name="20% - Accent4 2 2 3 2 3" xfId="33220" xr:uid="{1A1980E9-CC9F-4647-87C2-8647AD2D3957}"/>
    <cellStyle name="20% - Accent4 2 2 3 3" xfId="22513" xr:uid="{F2F0AE09-EB6F-4DDE-82C5-844FC1DE39A0}"/>
    <cellStyle name="20% - Accent4 2 2 3 3 2" xfId="39716" xr:uid="{5F1CC314-7FB2-4AD6-BA92-9C5BECCCB035}"/>
    <cellStyle name="20% - Accent4 2 2 3 4" xfId="28925" xr:uid="{AABFBE23-D34F-44B7-A4B4-819440B95B1D}"/>
    <cellStyle name="20% - Accent4 2 2 4" xfId="13700" xr:uid="{6030F828-69C3-4662-9FE8-83E15C056E81}"/>
    <cellStyle name="20% - Accent4 2 2 4 2" xfId="39717" xr:uid="{7B01096C-33B8-456D-829E-5CD71CD2938A}"/>
    <cellStyle name="20% - Accent4 2 2 5" xfId="18860" xr:uid="{ED9E3A1E-FBA5-4C6A-871C-2F3FD6BC2599}"/>
    <cellStyle name="20% - Accent4 2 2 5 2" xfId="25855" xr:uid="{0EC807AA-5AAF-44EF-94AE-BDF569B45412}"/>
    <cellStyle name="20% - Accent4 2 2 5 2 2" xfId="43326" xr:uid="{0B6C0266-40B2-4E95-9D3E-3243B4C2189B}"/>
    <cellStyle name="20% - Accent4 2 2 5 3" xfId="33221" xr:uid="{14F84906-D445-4C8B-9D7F-9BD42E8F6291}"/>
    <cellStyle name="20% - Accent4 2 2 6" xfId="22317" xr:uid="{B439FD15-E2CF-48D1-A787-2131A441522B}"/>
    <cellStyle name="20% - Accent4 2 2 7" xfId="28924" xr:uid="{C91CF72F-B67C-46B9-9022-CB9F73E5AF6B}"/>
    <cellStyle name="20% - Accent4 2 3" xfId="12572" xr:uid="{E0D44A4E-3569-44DC-8D53-5F80B54A4C72}"/>
    <cellStyle name="20% - Accent4 2 3 2" xfId="13701" xr:uid="{5113A99F-1272-44C2-8ADB-8D8D198AF1C3}"/>
    <cellStyle name="20% - Accent4 2 3 3" xfId="39718" xr:uid="{EF15ADCD-619C-41D2-AB22-A388ADFE4E70}"/>
    <cellStyle name="20% - Accent4 2 3 4" xfId="28926" xr:uid="{E09503DB-CCA9-4A07-845C-53B415495990}"/>
    <cellStyle name="20% - Accent4 2 3 5" xfId="55884" xr:uid="{118E143F-C8FE-4646-8B6D-CCF9871F6265}"/>
    <cellStyle name="20% - Accent4 2 3 6" xfId="56256" xr:uid="{905C5857-553B-414B-A5B4-B2C15F7E0957}"/>
    <cellStyle name="20% - Accent4 2 3 7" xfId="56564" xr:uid="{A9BA12EB-34CE-4282-A46D-35AA0DF5A8F0}"/>
    <cellStyle name="20% - Accent4 2 4" xfId="12573" xr:uid="{8E3071AE-916B-41EE-ABEB-1B670C5E07B5}"/>
    <cellStyle name="20% - Accent4 2 4 2" xfId="39719" xr:uid="{805A2345-59AB-4660-BE64-8EB1AAEA7C4C}"/>
    <cellStyle name="20% - Accent4 2 4 3" xfId="28927" xr:uid="{5AC7972D-A66C-4DC5-997F-A4782CF375DD}"/>
    <cellStyle name="20% - Accent4 2 5" xfId="12574" xr:uid="{EAC3E686-4F28-4C1B-8AC7-1159F2D5F697}"/>
    <cellStyle name="20% - Accent4 2 5 2" xfId="28928" xr:uid="{DC47C6C3-701F-4C4C-B64B-7B9D23592F4B}"/>
    <cellStyle name="20% - Accent4 2 6" xfId="13702" xr:uid="{78B286A3-D4C0-4EFE-9B31-610F00165EA2}"/>
    <cellStyle name="20% - Accent4 2 7" xfId="13703" xr:uid="{421C8361-87DE-4DF0-B4B5-7B8271C39542}"/>
    <cellStyle name="20% - Accent4 2 7 2" xfId="39720" xr:uid="{9F618FE7-17A4-4152-B684-B1E3F2CE0CDA}"/>
    <cellStyle name="20% - Accent4 2 8" xfId="13704" xr:uid="{4F98DBB3-DFAA-4140-B461-282FA786AB3B}"/>
    <cellStyle name="20% - Accent4 2 9" xfId="10531" xr:uid="{6A155176-CF87-42E7-ADF9-50D7BD2B8E8B}"/>
    <cellStyle name="20% - Accent4 20" xfId="13705" xr:uid="{3952747D-2B42-4FB7-BEEC-934B9E9206F5}"/>
    <cellStyle name="20% - Accent4 20 2" xfId="16782" xr:uid="{CC711ACB-FB01-4850-913C-9430F76B1032}"/>
    <cellStyle name="20% - Accent4 20 2 2" xfId="17508" xr:uid="{0578CF9D-D2B4-4D50-82A4-58A256FF388C}"/>
    <cellStyle name="20% - Accent4 20 2 2 2" xfId="21048" xr:uid="{D9615ECB-F65E-491E-9D10-023B27F23221}"/>
    <cellStyle name="20% - Accent4 20 2 2 2 2" xfId="28027" xr:uid="{810248EF-2BAA-481D-AE35-10E4EA8A98DD}"/>
    <cellStyle name="20% - Accent4 20 2 2 2 2 2" xfId="43329" xr:uid="{F07F6369-10CF-4F74-9BB1-A41B7CDA9DE2}"/>
    <cellStyle name="20% - Accent4 20 2 2 2 3" xfId="33224" xr:uid="{2F24CF04-5EF0-4C04-A465-FE0D951B5A3A}"/>
    <cellStyle name="20% - Accent4 20 2 2 3" xfId="24591" xr:uid="{D4CFCB30-D5C0-4813-9738-340DA0F44F6A}"/>
    <cellStyle name="20% - Accent4 20 2 2 3 2" xfId="43328" xr:uid="{B385B35B-4CC8-44EE-AFFD-13ACC7814F41}"/>
    <cellStyle name="20% - Accent4 20 2 2 4" xfId="33223" xr:uid="{5342BB4A-3B0C-43F6-8C05-3431015F2862}"/>
    <cellStyle name="20% - Accent4 20 2 3" xfId="20409" xr:uid="{890731EF-B652-4CF7-8B98-0B8E86565A1D}"/>
    <cellStyle name="20% - Accent4 20 2 3 2" xfId="27388" xr:uid="{0C80CC1B-8BE0-45C4-970A-FA350385A22C}"/>
    <cellStyle name="20% - Accent4 20 2 3 2 2" xfId="43330" xr:uid="{766F3C19-E845-4396-B27D-605AA8E81518}"/>
    <cellStyle name="20% - Accent4 20 2 3 3" xfId="33225" xr:uid="{CFB37D19-EFCC-45FC-AD81-160240196C88}"/>
    <cellStyle name="20% - Accent4 20 2 4" xfId="23957" xr:uid="{4E9EC17A-26E7-4BB3-8953-0887E6BDF5F4}"/>
    <cellStyle name="20% - Accent4 20 2 4 2" xfId="43327" xr:uid="{5E773DA1-AE5C-4AB9-BCF5-10748830148B}"/>
    <cellStyle name="20% - Accent4 20 2 5" xfId="33222" xr:uid="{D640CDC0-24E8-4346-A73F-097358914EF9}"/>
    <cellStyle name="20% - Accent4 20 3" xfId="17190" xr:uid="{A8F6BEF6-44FF-4619-B2BB-4AEE18D95F54}"/>
    <cellStyle name="20% - Accent4 20 3 2" xfId="20738" xr:uid="{1BB02025-6FEA-4007-BDF1-8144FEE6C9B8}"/>
    <cellStyle name="20% - Accent4 20 3 2 2" xfId="27717" xr:uid="{CB926DF1-A719-48EE-9E38-9D85C66F0AFC}"/>
    <cellStyle name="20% - Accent4 20 3 2 2 2" xfId="43332" xr:uid="{3B1D62C5-2142-4656-B207-5F9A92E38285}"/>
    <cellStyle name="20% - Accent4 20 3 2 3" xfId="33227" xr:uid="{E208FDD1-6599-450E-ABBC-B37FBD357D3D}"/>
    <cellStyle name="20% - Accent4 20 3 3" xfId="24281" xr:uid="{CD694400-0A87-4E72-A145-75B5C2F31B18}"/>
    <cellStyle name="20% - Accent4 20 3 3 2" xfId="43331" xr:uid="{D74745D3-6CAB-4301-AD53-FD32274C377C}"/>
    <cellStyle name="20% - Accent4 20 3 4" xfId="33226" xr:uid="{151D380A-3AA0-4D96-B89A-DD8147BDA5BB}"/>
    <cellStyle name="20% - Accent4 20 4" xfId="16306" xr:uid="{F8BA98CC-840B-48A2-8969-CAB52BB52B45}"/>
    <cellStyle name="20% - Accent4 20 4 2" xfId="20091" xr:uid="{774BA2E4-5544-4158-A9F7-1AADB1E96194}"/>
    <cellStyle name="20% - Accent4 20 4 2 2" xfId="27070" xr:uid="{175BC2E0-A7AC-4ED6-B253-0DC2AB5FE2E7}"/>
    <cellStyle name="20% - Accent4 20 4 2 2 2" xfId="43334" xr:uid="{4B1E0D35-2154-467E-85FB-10DA85F66BE4}"/>
    <cellStyle name="20% - Accent4 20 4 2 3" xfId="33229" xr:uid="{032B013E-4255-43EB-B010-04711E7820C2}"/>
    <cellStyle name="20% - Accent4 20 4 3" xfId="23645" xr:uid="{AB8F0D05-B7D5-4439-87F3-0A0284CF326D}"/>
    <cellStyle name="20% - Accent4 20 4 3 2" xfId="43333" xr:uid="{93654DB4-115D-4DD3-A143-82EBEF26EDF5}"/>
    <cellStyle name="20% - Accent4 20 4 4" xfId="33228" xr:uid="{31C75908-B8D4-4058-82B4-309D57219204}"/>
    <cellStyle name="20% - Accent4 20 5" xfId="19061" xr:uid="{BAC04668-587F-4F78-B313-750A441F4257}"/>
    <cellStyle name="20% - Accent4 20 5 2" xfId="26050" xr:uid="{AB154B47-286A-4EDF-9088-92B7AFC8545D}"/>
    <cellStyle name="20% - Accent4 20 5 2 2" xfId="43335" xr:uid="{366C3A2A-3863-40D8-B18E-347E6E28B1BE}"/>
    <cellStyle name="20% - Accent4 20 5 3" xfId="33230" xr:uid="{4BBA64CA-84B6-451D-80DD-77B7266B910C}"/>
    <cellStyle name="20% - Accent4 20 6" xfId="22514" xr:uid="{1B760A9B-A2D8-4E7F-A56D-6D06AEAE5F48}"/>
    <cellStyle name="20% - Accent4 20 6 2" xfId="39721" xr:uid="{F8CD5AA7-53F0-45CD-A78E-AD397653AC6F}"/>
    <cellStyle name="20% - Accent4 20 7" xfId="28929" xr:uid="{BBED3507-98E5-429E-91BA-22F726850181}"/>
    <cellStyle name="20% - Accent4 21" xfId="13706" xr:uid="{059E4EAF-3CD2-496B-9DF6-EC824633E5C6}"/>
    <cellStyle name="20% - Accent4 21 2" xfId="16798" xr:uid="{C2BE6249-1CBF-4449-B095-2141FB7CC6B0}"/>
    <cellStyle name="20% - Accent4 21 2 2" xfId="17524" xr:uid="{050BDF3B-ED34-4B41-AE11-EB53D27480B1}"/>
    <cellStyle name="20% - Accent4 21 2 2 2" xfId="21063" xr:uid="{4948D52A-CB27-447D-9C98-4F0A8314BE07}"/>
    <cellStyle name="20% - Accent4 21 2 2 2 2" xfId="28042" xr:uid="{FFC12A4F-6D13-46CE-8BFB-F127467D28AE}"/>
    <cellStyle name="20% - Accent4 21 2 2 2 2 2" xfId="43338" xr:uid="{598C43F0-201F-4512-B698-96193990B712}"/>
    <cellStyle name="20% - Accent4 21 2 2 2 3" xfId="33233" xr:uid="{65A135E2-F521-42CC-9532-F0A88D7D57A6}"/>
    <cellStyle name="20% - Accent4 21 2 2 3" xfId="24606" xr:uid="{6C69C52B-B963-4B42-B45F-FD0F4874F412}"/>
    <cellStyle name="20% - Accent4 21 2 2 3 2" xfId="43337" xr:uid="{49782B7A-F3CC-4579-97D5-8F47A6234B36}"/>
    <cellStyle name="20% - Accent4 21 2 2 4" xfId="33232" xr:uid="{CEFA892B-87F9-49D2-B340-E00B88092B0C}"/>
    <cellStyle name="20% - Accent4 21 2 3" xfId="20424" xr:uid="{DD67DAD6-C10C-4201-B9F5-4A1260C77572}"/>
    <cellStyle name="20% - Accent4 21 2 3 2" xfId="27403" xr:uid="{A54EDB17-12AE-499B-82A5-0F340692DFAC}"/>
    <cellStyle name="20% - Accent4 21 2 3 2 2" xfId="43339" xr:uid="{C8AAC6AD-857C-45DC-847B-5112B3A1F8D2}"/>
    <cellStyle name="20% - Accent4 21 2 3 3" xfId="33234" xr:uid="{7FDB1DFD-2BA7-4587-83B3-AB218B602E04}"/>
    <cellStyle name="20% - Accent4 21 2 4" xfId="23972" xr:uid="{89FBA4BB-2931-4C96-B716-8DA0C550EE81}"/>
    <cellStyle name="20% - Accent4 21 2 4 2" xfId="43336" xr:uid="{BBF61CFB-8B6D-4430-AA27-D8C9BE667AAE}"/>
    <cellStyle name="20% - Accent4 21 2 5" xfId="33231" xr:uid="{84BD4AB6-B313-4EE5-BDD4-AEDD2B6881AF}"/>
    <cellStyle name="20% - Accent4 21 3" xfId="17205" xr:uid="{8DD71238-FFD3-454B-BF97-CC0EB9F691A4}"/>
    <cellStyle name="20% - Accent4 21 3 2" xfId="20753" xr:uid="{4A6FE0B0-C962-44ED-8B08-3C3CA662D9AE}"/>
    <cellStyle name="20% - Accent4 21 3 2 2" xfId="27732" xr:uid="{8AC4F5D7-68C8-4648-8337-C5F3BEF050E2}"/>
    <cellStyle name="20% - Accent4 21 3 2 2 2" xfId="43341" xr:uid="{05652F1F-C6E7-4899-B3EF-6385CCE89069}"/>
    <cellStyle name="20% - Accent4 21 3 2 3" xfId="33236" xr:uid="{D01BE88E-8AE4-4236-A139-886BCB827A32}"/>
    <cellStyle name="20% - Accent4 21 3 3" xfId="24296" xr:uid="{E2D1B3AA-1C2B-429B-A832-50C4AC9D8C44}"/>
    <cellStyle name="20% - Accent4 21 3 3 2" xfId="43340" xr:uid="{58E4B9A2-A51D-4C65-8038-E94A2436BB74}"/>
    <cellStyle name="20% - Accent4 21 3 4" xfId="33235" xr:uid="{BA07CB4F-0ABF-4A0C-9ADE-37460F21FA38}"/>
    <cellStyle name="20% - Accent4 21 4" xfId="16325" xr:uid="{E30971E1-5269-4398-8CCF-B62B138A82C9}"/>
    <cellStyle name="20% - Accent4 21 4 2" xfId="20106" xr:uid="{7126E8F7-9DB3-428A-97E6-CA4DDE399866}"/>
    <cellStyle name="20% - Accent4 21 4 2 2" xfId="27085" xr:uid="{A477A94A-14A7-4968-B796-BAF66EB96D5C}"/>
    <cellStyle name="20% - Accent4 21 4 2 2 2" xfId="43343" xr:uid="{35209559-DF73-434A-AA41-57A9488B80ED}"/>
    <cellStyle name="20% - Accent4 21 4 2 3" xfId="33238" xr:uid="{B1E656C6-C9F3-44D6-8D89-2E0F6E4D9EB1}"/>
    <cellStyle name="20% - Accent4 21 4 3" xfId="23660" xr:uid="{9729074E-942D-4F33-B673-6C4599FDF501}"/>
    <cellStyle name="20% - Accent4 21 4 3 2" xfId="43342" xr:uid="{844D9F9A-4597-4DDB-9816-03A611170E5D}"/>
    <cellStyle name="20% - Accent4 21 4 4" xfId="33237" xr:uid="{2C3B9B71-7015-4F87-AB01-2167D5E33F4E}"/>
    <cellStyle name="20% - Accent4 21 5" xfId="19062" xr:uid="{7FF0670F-6931-4205-BB22-AD9396A89F04}"/>
    <cellStyle name="20% - Accent4 21 5 2" xfId="26051" xr:uid="{A63A64B0-84D7-487F-8D5B-FFBE46EE1D54}"/>
    <cellStyle name="20% - Accent4 21 5 2 2" xfId="43344" xr:uid="{E96299CB-FDAD-4BA3-AF37-D5B4BA5DDBEA}"/>
    <cellStyle name="20% - Accent4 21 5 3" xfId="33239" xr:uid="{40B69EEE-3F62-4E78-89A6-5B5C6D03AFD3}"/>
    <cellStyle name="20% - Accent4 21 6" xfId="22515" xr:uid="{9E445C42-8882-454A-ADA7-5CA8960761B0}"/>
    <cellStyle name="20% - Accent4 21 6 2" xfId="39722" xr:uid="{609DF5F2-5B2C-4287-ADDA-ECFD97E03F34}"/>
    <cellStyle name="20% - Accent4 21 7" xfId="28930" xr:uid="{97D85427-5333-4E0F-8860-FF51D3EFAD7D}"/>
    <cellStyle name="20% - Accent4 22" xfId="13707" xr:uid="{66E6BDB0-584D-48AA-87E1-C4F45FB9B032}"/>
    <cellStyle name="20% - Accent4 22 2" xfId="16822" xr:uid="{DE5D917A-E20E-4B4A-8F13-9549AD9B7B4C}"/>
    <cellStyle name="20% - Accent4 22 2 2" xfId="17542" xr:uid="{49D5DD4A-3BEC-4395-B63A-2755A40347A9}"/>
    <cellStyle name="20% - Accent4 22 2 2 2" xfId="21081" xr:uid="{D6150E33-1C87-4C85-9CC2-7FF8DD414DB3}"/>
    <cellStyle name="20% - Accent4 22 2 2 2 2" xfId="28060" xr:uid="{8F69F86A-02A3-4A81-A812-1CCC784DB8C8}"/>
    <cellStyle name="20% - Accent4 22 2 2 2 2 2" xfId="43347" xr:uid="{51999741-B615-4A0B-9130-9820CFAECEBE}"/>
    <cellStyle name="20% - Accent4 22 2 2 2 3" xfId="33242" xr:uid="{59A5D97C-26F6-4AC8-B614-547BF3EA5D83}"/>
    <cellStyle name="20% - Accent4 22 2 2 3" xfId="24624" xr:uid="{D4DD7C4D-29F0-4624-B124-10C8658B7CD5}"/>
    <cellStyle name="20% - Accent4 22 2 2 3 2" xfId="43346" xr:uid="{E969B0DE-DA4C-468B-AE5A-7B48763F8A7B}"/>
    <cellStyle name="20% - Accent4 22 2 2 4" xfId="33241" xr:uid="{FE354523-5BC6-4C80-8A2F-EE2939D273E0}"/>
    <cellStyle name="20% - Accent4 22 2 3" xfId="20442" xr:uid="{7949B878-E36F-4008-9C62-DA8CADE5FB4C}"/>
    <cellStyle name="20% - Accent4 22 2 3 2" xfId="27421" xr:uid="{A93AD80E-8057-4EB9-8845-067F74ACE9D6}"/>
    <cellStyle name="20% - Accent4 22 2 3 2 2" xfId="43348" xr:uid="{3B92B058-4251-4BD9-B744-06378E6A1BC4}"/>
    <cellStyle name="20% - Accent4 22 2 3 3" xfId="33243" xr:uid="{5D8DF02A-4ED1-424A-B43F-8D5E0C1E2A44}"/>
    <cellStyle name="20% - Accent4 22 2 4" xfId="23990" xr:uid="{32F7A1FC-20BD-4596-BA19-C5FA51CCD1A5}"/>
    <cellStyle name="20% - Accent4 22 2 4 2" xfId="43345" xr:uid="{1E36479A-5394-4A37-820A-0D972D7F5BC0}"/>
    <cellStyle name="20% - Accent4 22 2 5" xfId="33240" xr:uid="{33CB592D-6B18-42AA-9A64-064AB700E595}"/>
    <cellStyle name="20% - Accent4 22 3" xfId="17223" xr:uid="{875BF683-71A2-47D9-9F8D-B72FB6A636CB}"/>
    <cellStyle name="20% - Accent4 22 3 2" xfId="20771" xr:uid="{350E30BD-2C47-482A-8E88-DBE79FA763D5}"/>
    <cellStyle name="20% - Accent4 22 3 2 2" xfId="27750" xr:uid="{3A941579-26B3-407F-909C-0B47C40620AA}"/>
    <cellStyle name="20% - Accent4 22 3 2 2 2" xfId="43350" xr:uid="{96333D78-053C-416F-8014-AFAB374D7FC8}"/>
    <cellStyle name="20% - Accent4 22 3 2 3" xfId="33245" xr:uid="{BE5BEB1C-11D3-45ED-BB11-328B29B09ED7}"/>
    <cellStyle name="20% - Accent4 22 3 3" xfId="24314" xr:uid="{BA3DB360-561C-4A18-9759-8C7F7A7183B8}"/>
    <cellStyle name="20% - Accent4 22 3 3 2" xfId="43349" xr:uid="{643E8CA6-B8C5-43B4-BD29-4A7713ECC451}"/>
    <cellStyle name="20% - Accent4 22 3 4" xfId="33244" xr:uid="{9C3BCEF0-D5DF-4373-B076-029531646A83}"/>
    <cellStyle name="20% - Accent4 22 4" xfId="16350" xr:uid="{F20EB7DF-AD8D-4556-8540-59DE4E5875E5}"/>
    <cellStyle name="20% - Accent4 22 4 2" xfId="20124" xr:uid="{C96D53F9-73D5-4813-B427-051AAF34667F}"/>
    <cellStyle name="20% - Accent4 22 4 2 2" xfId="27103" xr:uid="{25F59F89-CB2A-4969-930D-0CAD3D7C5B43}"/>
    <cellStyle name="20% - Accent4 22 4 2 2 2" xfId="43352" xr:uid="{C3D15F7E-EF3F-4B0B-8519-A84899B9D538}"/>
    <cellStyle name="20% - Accent4 22 4 2 3" xfId="33247" xr:uid="{61AD06D5-6ECD-4BB8-965A-CD41E2009EE0}"/>
    <cellStyle name="20% - Accent4 22 4 3" xfId="23678" xr:uid="{E06F72AC-F049-49C7-8BD4-F55157AC9B7F}"/>
    <cellStyle name="20% - Accent4 22 4 3 2" xfId="43351" xr:uid="{279BD7EB-D24F-44B2-B9FC-21174264C62C}"/>
    <cellStyle name="20% - Accent4 22 4 4" xfId="33246" xr:uid="{4E68DAAE-2A7E-45AC-8BCF-0EAFCD014983}"/>
    <cellStyle name="20% - Accent4 22 5" xfId="19063" xr:uid="{64772B50-977E-4A8F-BD8D-599CAD4D3547}"/>
    <cellStyle name="20% - Accent4 22 5 2" xfId="26052" xr:uid="{20FC7887-F53D-4101-9803-4B2F3ABD56B4}"/>
    <cellStyle name="20% - Accent4 22 5 2 2" xfId="43353" xr:uid="{074A14BC-4777-420E-A068-41348BFF4FB3}"/>
    <cellStyle name="20% - Accent4 22 5 3" xfId="33248" xr:uid="{7DD72742-1065-42D8-AF66-3675D266F237}"/>
    <cellStyle name="20% - Accent4 22 6" xfId="22516" xr:uid="{66FF087F-88A6-4597-9963-A5BCBA6A6D1A}"/>
    <cellStyle name="20% - Accent4 22 6 2" xfId="39723" xr:uid="{CBACCC91-40A1-4876-A194-2C78301FB822}"/>
    <cellStyle name="20% - Accent4 22 7" xfId="28931" xr:uid="{6E2DA1A4-02B7-4C54-9551-3727646E2FAF}"/>
    <cellStyle name="20% - Accent4 23" xfId="13708" xr:uid="{DB786988-1ADD-450E-957A-711971502182}"/>
    <cellStyle name="20% - Accent4 23 2" xfId="17241" xr:uid="{09171259-CFDD-4C89-87A2-EAE257C69701}"/>
    <cellStyle name="20% - Accent4 23 2 2" xfId="20787" xr:uid="{B4EFD48E-AEFE-4AA3-A711-9645D472CF45}"/>
    <cellStyle name="20% - Accent4 23 2 2 2" xfId="27766" xr:uid="{52D53853-7F0A-402B-B767-271BB488EA4B}"/>
    <cellStyle name="20% - Accent4 23 2 2 2 2" xfId="43355" xr:uid="{95D0FE51-56A9-4A68-A927-1E3C1A332F0C}"/>
    <cellStyle name="20% - Accent4 23 2 2 3" xfId="33250" xr:uid="{316E0323-E5E7-43FA-8FAE-2F164CCBC695}"/>
    <cellStyle name="20% - Accent4 23 2 3" xfId="24330" xr:uid="{876ABE6C-4E2C-43DD-8512-BF9E708C295B}"/>
    <cellStyle name="20% - Accent4 23 2 3 2" xfId="43354" xr:uid="{30B1E362-99B1-4B69-A7FF-5A839FE9DE71}"/>
    <cellStyle name="20% - Accent4 23 2 4" xfId="33249" xr:uid="{7B88970F-0860-424D-8B93-A467008B9F62}"/>
    <cellStyle name="20% - Accent4 23 3" xfId="16370" xr:uid="{9871A3C3-F3A9-4A75-915D-624191065ED5}"/>
    <cellStyle name="20% - Accent4 23 3 2" xfId="20140" xr:uid="{20B282DC-73A6-4E7E-A678-001A6890B361}"/>
    <cellStyle name="20% - Accent4 23 3 2 2" xfId="27119" xr:uid="{BA6AC94C-96DC-4895-AD49-BAC73990F0F0}"/>
    <cellStyle name="20% - Accent4 23 3 2 2 2" xfId="43357" xr:uid="{57E52CFF-4716-48BD-8F43-A79D386068A1}"/>
    <cellStyle name="20% - Accent4 23 3 2 3" xfId="33252" xr:uid="{9F707D2D-D79F-425C-B3F3-21DB7131F720}"/>
    <cellStyle name="20% - Accent4 23 3 3" xfId="23694" xr:uid="{3B3D778E-0E87-4D2B-8787-07CD9492199E}"/>
    <cellStyle name="20% - Accent4 23 3 3 2" xfId="43356" xr:uid="{CB63013E-6F39-408A-93D1-31F8DC5CDEC8}"/>
    <cellStyle name="20% - Accent4 23 3 4" xfId="33251" xr:uid="{A7C4AD2B-2F6F-4A72-951F-ED6014BF1319}"/>
    <cellStyle name="20% - Accent4 23 4" xfId="19064" xr:uid="{6F44C490-8D88-4CAE-90BC-B7EB53554A15}"/>
    <cellStyle name="20% - Accent4 23 4 2" xfId="26053" xr:uid="{FFE34977-D476-4896-9263-FACFA71402B5}"/>
    <cellStyle name="20% - Accent4 23 4 2 2" xfId="43358" xr:uid="{A6703EB5-BD71-4A42-89D1-60FD3280EB21}"/>
    <cellStyle name="20% - Accent4 23 4 3" xfId="33253" xr:uid="{A4F013E7-875E-4936-A14B-751E1423B373}"/>
    <cellStyle name="20% - Accent4 23 5" xfId="22517" xr:uid="{F694C478-1FCD-4961-A8F5-4F233CACCA04}"/>
    <cellStyle name="20% - Accent4 23 5 2" xfId="39724" xr:uid="{6F44F804-F73D-4963-848A-57891E557C25}"/>
    <cellStyle name="20% - Accent4 23 6" xfId="28932" xr:uid="{B0B8521C-71CA-4FB6-BEDB-05A8088948FD}"/>
    <cellStyle name="20% - Accent4 24" xfId="13709" xr:uid="{68EC565C-506F-402D-9AF0-E14FFB2EBF04}"/>
    <cellStyle name="20% - Accent4 24 2" xfId="16393" xr:uid="{01097314-37CE-4E1D-8D2C-443DE8654C09}"/>
    <cellStyle name="20% - Accent4 24 3" xfId="19065" xr:uid="{0718A23C-BA6E-458B-866E-AB480D071EB9}"/>
    <cellStyle name="20% - Accent4 24 3 2" xfId="26054" xr:uid="{752081E8-5B68-4A71-898F-F41FF554E6CE}"/>
    <cellStyle name="20% - Accent4 24 3 2 2" xfId="43359" xr:uid="{BDBFF0DB-20C9-4E85-92CB-2BE772AAA6F6}"/>
    <cellStyle name="20% - Accent4 24 3 3" xfId="33254" xr:uid="{BDAE5EE3-491E-4C2A-A419-ED0B70755021}"/>
    <cellStyle name="20% - Accent4 24 4" xfId="22518" xr:uid="{73C402F0-F7E8-440D-B679-7A674A0028B9}"/>
    <cellStyle name="20% - Accent4 24 4 2" xfId="39725" xr:uid="{2E31C36A-54A6-42BE-AE39-7DECE3B63A29}"/>
    <cellStyle name="20% - Accent4 24 5" xfId="28933" xr:uid="{1609C0C6-33BD-4579-AFF5-DE16F873ECB4}"/>
    <cellStyle name="20% - Accent4 25" xfId="13710" xr:uid="{25060116-8556-488F-9F65-5218219B9ADB}"/>
    <cellStyle name="20% - Accent4 25 2" xfId="16480" xr:uid="{3A394BF5-564D-4AB1-993E-C6D17682700D}"/>
    <cellStyle name="20% - Accent4 25 3" xfId="19066" xr:uid="{315C351B-EB0E-4C8B-B8EA-775F40F6A344}"/>
    <cellStyle name="20% - Accent4 25 3 2" xfId="26055" xr:uid="{D83CBC8A-93B8-4E90-94FC-38F181F27D5B}"/>
    <cellStyle name="20% - Accent4 25 3 2 2" xfId="43360" xr:uid="{6E096DC1-1212-4DF2-84C5-EA67C347B9B1}"/>
    <cellStyle name="20% - Accent4 25 3 3" xfId="33255" xr:uid="{8A4FFB7B-8032-4074-9DCD-516603BAABA3}"/>
    <cellStyle name="20% - Accent4 25 4" xfId="22519" xr:uid="{FC8B8CD6-FE3D-4668-820D-652FA2612C7D}"/>
    <cellStyle name="20% - Accent4 25 4 2" xfId="39726" xr:uid="{4D846427-25D7-4FDE-868D-DCD87266213A}"/>
    <cellStyle name="20% - Accent4 25 5" xfId="28934" xr:uid="{DC306434-0C60-414B-8FE9-3374739F8878}"/>
    <cellStyle name="20% - Accent4 26" xfId="13711" xr:uid="{AE1DACFD-2EB0-4D06-9244-FB7622BB23F8}"/>
    <cellStyle name="20% - Accent4 26 2" xfId="17563" xr:uid="{20658C5B-151A-48C8-9D08-BFF563B6C455}"/>
    <cellStyle name="20% - Accent4 26 2 2" xfId="21097" xr:uid="{9DE28E19-6C0A-4B92-A776-55547584E16C}"/>
    <cellStyle name="20% - Accent4 26 2 2 2" xfId="28076" xr:uid="{AD8E316A-900E-4972-B4F7-8D8AE0451749}"/>
    <cellStyle name="20% - Accent4 26 2 2 2 2" xfId="43362" xr:uid="{2E11020F-3628-4BF2-B20B-78E8266FEA6D}"/>
    <cellStyle name="20% - Accent4 26 2 2 3" xfId="33257" xr:uid="{A06216D3-A3E6-4AD1-86F2-054D073A9F5A}"/>
    <cellStyle name="20% - Accent4 26 2 3" xfId="24640" xr:uid="{1BFCC607-BDA1-406A-9EF6-4779C7F6E8D1}"/>
    <cellStyle name="20% - Accent4 26 2 3 2" xfId="43361" xr:uid="{0781CD56-74E8-4F4D-B415-51FE8D8FFAC8}"/>
    <cellStyle name="20% - Accent4 26 2 4" xfId="33256" xr:uid="{07A9BAF8-2EF4-44A9-8074-BD3E786D10B0}"/>
    <cellStyle name="20% - Accent4 26 3" xfId="16848" xr:uid="{8617E0D0-9C2A-431D-B263-134E2844408E}"/>
    <cellStyle name="20% - Accent4 26 3 2" xfId="20458" xr:uid="{DA6E9481-66D3-418F-B97D-EE33D8322E97}"/>
    <cellStyle name="20% - Accent4 26 3 2 2" xfId="27437" xr:uid="{77A3D61A-51F3-4EC7-BC83-11194961F286}"/>
    <cellStyle name="20% - Accent4 26 3 2 2 2" xfId="43364" xr:uid="{F920F59C-E78B-42F8-8FD3-18E8C596F423}"/>
    <cellStyle name="20% - Accent4 26 3 2 3" xfId="33259" xr:uid="{D1337AAF-795C-44E8-A609-4F5BD7A9F770}"/>
    <cellStyle name="20% - Accent4 26 3 3" xfId="24006" xr:uid="{5899B54F-9029-4EEB-87D2-CBCB04B83242}"/>
    <cellStyle name="20% - Accent4 26 3 3 2" xfId="43363" xr:uid="{BB7E2279-5BE2-4725-9173-5084C6021412}"/>
    <cellStyle name="20% - Accent4 26 3 4" xfId="33258" xr:uid="{B9E5DCAF-0971-49B7-99E0-4137E8AA85EB}"/>
    <cellStyle name="20% - Accent4 26 4" xfId="19067" xr:uid="{84357F12-BA25-4E78-9451-173370FC225E}"/>
    <cellStyle name="20% - Accent4 26 4 2" xfId="26056" xr:uid="{5AB3CA50-09C1-4FC0-BC63-E339B0C7FF23}"/>
    <cellStyle name="20% - Accent4 26 4 2 2" xfId="43365" xr:uid="{E80B0EA6-0F84-41AF-9E6D-85266420E918}"/>
    <cellStyle name="20% - Accent4 26 4 3" xfId="33260" xr:uid="{71E11F84-8FD8-411D-9E54-855E5DCCE206}"/>
    <cellStyle name="20% - Accent4 26 5" xfId="22520" xr:uid="{52DADF8D-4334-463A-9731-1A9ED9C2B2CF}"/>
    <cellStyle name="20% - Accent4 26 5 2" xfId="39727" xr:uid="{1840F867-D0C2-4513-B62D-C97A731AA4A4}"/>
    <cellStyle name="20% - Accent4 26 6" xfId="28935" xr:uid="{EE627993-19E6-4AFE-8511-96C9ED8FF9AB}"/>
    <cellStyle name="20% - Accent4 27" xfId="13712" xr:uid="{6838FEFC-5D9D-48AA-A372-A80763FFB904}"/>
    <cellStyle name="20% - Accent4 27 2" xfId="16868" xr:uid="{85E8913B-BB50-4882-A6FE-2872E46541DC}"/>
    <cellStyle name="20% - Accent4 27 2 2" xfId="20472" xr:uid="{5B33BD1A-E8EA-4C7B-8290-2E43112DFBBF}"/>
    <cellStyle name="20% - Accent4 27 2 2 2" xfId="27451" xr:uid="{49E95E71-F493-4C53-B08C-D21A750101F2}"/>
    <cellStyle name="20% - Accent4 27 2 2 2 2" xfId="43367" xr:uid="{9063DAC6-A542-4B6C-A10A-7487B81A47AA}"/>
    <cellStyle name="20% - Accent4 27 2 2 3" xfId="33262" xr:uid="{8397DD6B-7F1A-44D4-B522-0CE7084EC1B4}"/>
    <cellStyle name="20% - Accent4 27 2 3" xfId="24019" xr:uid="{AC95C27B-A684-48B1-9A04-59E3FA8A4377}"/>
    <cellStyle name="20% - Accent4 27 2 3 2" xfId="43366" xr:uid="{856069A6-921A-4C38-828F-38E121C14108}"/>
    <cellStyle name="20% - Accent4 27 2 4" xfId="33261" xr:uid="{B1D1A15E-F18C-4B9D-806B-8963EB0165C2}"/>
    <cellStyle name="20% - Accent4 27 3" xfId="39728" xr:uid="{0BCE662B-BD7B-48EC-A8C3-E8001F661A7B}"/>
    <cellStyle name="20% - Accent4 28" xfId="13713" xr:uid="{9930E053-E4B5-416B-ABC4-2CD143C527F8}"/>
    <cellStyle name="20% - Accent4 28 2" xfId="16883" xr:uid="{B6567559-C8D8-4984-BA39-547831AC9CF9}"/>
    <cellStyle name="20% - Accent4 29" xfId="13714" xr:uid="{6EA04B45-E08B-4BC9-8AAA-FC5C9F0402B9}"/>
    <cellStyle name="20% - Accent4 29 2" xfId="16928" xr:uid="{0EF507E0-6147-4F0A-83B1-85EECB980CAA}"/>
    <cellStyle name="20% - Accent4 29 3" xfId="19068" xr:uid="{3ED98386-BE03-48A2-911C-465A70728777}"/>
    <cellStyle name="20% - Accent4 29 3 2" xfId="26057" xr:uid="{00DE8F43-A4C7-489C-A19E-7061C4E036E2}"/>
    <cellStyle name="20% - Accent4 29 3 2 2" xfId="43368" xr:uid="{EEABF651-E457-4294-A025-7218A1307E38}"/>
    <cellStyle name="20% - Accent4 29 3 3" xfId="33263" xr:uid="{BCEA014A-C62A-4EE4-87CA-0B8C6F51DAF1}"/>
    <cellStyle name="20% - Accent4 29 4" xfId="22521" xr:uid="{C756A722-A1D9-42EB-AFD7-1BCEDBACBC91}"/>
    <cellStyle name="20% - Accent4 29 4 2" xfId="41497" xr:uid="{1BCF8A32-E610-45AD-A9C5-B07AA9DAB610}"/>
    <cellStyle name="20% - Accent4 29 5" xfId="31318" xr:uid="{DA11C762-07E2-4F2C-BA89-F413699441A6}"/>
    <cellStyle name="20% - Accent4 3" xfId="513" xr:uid="{9BCA0276-AA3D-49C3-A385-EAA63393AEE2}"/>
    <cellStyle name="20% - Accent4 3 2" xfId="12575" xr:uid="{78988E5C-7D77-43C0-80DE-C2193C4AA901}"/>
    <cellStyle name="20% - Accent4 3 2 2" xfId="13715" xr:uid="{F580DB0A-09C4-4CCB-B2AB-3CFD5C3A7A56}"/>
    <cellStyle name="20% - Accent4 3 2 2 2" xfId="17250" xr:uid="{3D55C405-73C6-43A9-BA73-F53B254B2316}"/>
    <cellStyle name="20% - Accent4 3 2 2 2 2" xfId="20796" xr:uid="{E191C698-8D6F-483E-BFB3-60EEA7A9D2D7}"/>
    <cellStyle name="20% - Accent4 3 2 2 2 2 2" xfId="27775" xr:uid="{E3F3706A-2FA2-47BC-9C4B-793C2BDA208A}"/>
    <cellStyle name="20% - Accent4 3 2 2 2 2 2 2" xfId="43370" xr:uid="{620996FF-A7F7-4F90-8331-1E95BD482127}"/>
    <cellStyle name="20% - Accent4 3 2 2 2 2 3" xfId="33265" xr:uid="{FA45BBF1-913F-46E5-8ACC-19BEE2BC7EA7}"/>
    <cellStyle name="20% - Accent4 3 2 2 2 3" xfId="24339" xr:uid="{0469A395-CF93-4939-879D-C1038CA611B2}"/>
    <cellStyle name="20% - Accent4 3 2 2 2 3 2" xfId="43369" xr:uid="{3E2AE757-8CAD-4ADB-B15C-09F4202BF369}"/>
    <cellStyle name="20% - Accent4 3 2 2 2 4" xfId="33264" xr:uid="{FD8D6E19-0FE3-487D-B329-DFD1F4EF4E4A}"/>
    <cellStyle name="20% - Accent4 3 2 2 3" xfId="19069" xr:uid="{3E0A1A6F-E6BA-4757-A1B7-D68519832AC8}"/>
    <cellStyle name="20% - Accent4 3 2 2 3 2" xfId="26058" xr:uid="{DFAA1BF2-29BB-45C4-9F86-C8D040E44A8E}"/>
    <cellStyle name="20% - Accent4 3 2 2 3 2 2" xfId="43371" xr:uid="{870F9419-E83C-47E1-9386-72086AEDB1FA}"/>
    <cellStyle name="20% - Accent4 3 2 2 3 3" xfId="33266" xr:uid="{D9A4EAA5-429A-4994-A064-FF6518F7F601}"/>
    <cellStyle name="20% - Accent4 3 2 2 4" xfId="22522" xr:uid="{237206B5-CB4C-4CC1-89CD-23364D416356}"/>
    <cellStyle name="20% - Accent4 3 2 2 4 2" xfId="39729" xr:uid="{EBE15991-A01C-496E-9F7F-11C517E734DA}"/>
    <cellStyle name="20% - Accent4 3 2 2 5" xfId="28937" xr:uid="{4087CAFE-31B7-4240-A1DB-4CCA2C14911F}"/>
    <cellStyle name="20% - Accent4 3 2 3" xfId="16394" xr:uid="{1EFE3D0A-A33B-4F72-8180-B20A7FBE1E46}"/>
    <cellStyle name="20% - Accent4 3 2 3 2" xfId="20149" xr:uid="{47558765-7526-4196-A4B7-A0C68AF583F9}"/>
    <cellStyle name="20% - Accent4 3 2 3 2 2" xfId="27128" xr:uid="{F5B65CBE-F405-4FF2-98AC-665D8D6365BB}"/>
    <cellStyle name="20% - Accent4 3 2 3 2 2 2" xfId="43373" xr:uid="{B7C87ADF-5996-47ED-967E-BEE6958C13E0}"/>
    <cellStyle name="20% - Accent4 3 2 3 2 3" xfId="33268" xr:uid="{EF20C515-7CE4-499F-9CAE-EAAA0FAE3B6D}"/>
    <cellStyle name="20% - Accent4 3 2 3 3" xfId="23704" xr:uid="{DEA8A7A3-2659-4A60-B95F-7AE21E0355CD}"/>
    <cellStyle name="20% - Accent4 3 2 3 3 2" xfId="43372" xr:uid="{0509FC06-431C-4D7E-B482-A5C87194265A}"/>
    <cellStyle name="20% - Accent4 3 2 3 4" xfId="33267" xr:uid="{C7A481B8-E294-4132-8C6D-2537674E4179}"/>
    <cellStyle name="20% - Accent4 3 2 4" xfId="18861" xr:uid="{C3BA427E-4AB2-4059-A3D2-C47AF83C31BE}"/>
    <cellStyle name="20% - Accent4 3 2 4 2" xfId="25856" xr:uid="{7ECEF167-D458-4AE7-82C5-F7FEB11F21D8}"/>
    <cellStyle name="20% - Accent4 3 2 4 2 2" xfId="43374" xr:uid="{FAE1E521-61E7-4A58-90C4-6F0C6F8CA222}"/>
    <cellStyle name="20% - Accent4 3 2 4 3" xfId="33269" xr:uid="{313F6A4C-1E2D-4040-B515-5A91D5F96024}"/>
    <cellStyle name="20% - Accent4 3 2 5" xfId="22318" xr:uid="{873BFA77-5D36-4D07-8A10-49D3F7A1194A}"/>
    <cellStyle name="20% - Accent4 3 2 6" xfId="28936" xr:uid="{37482E0A-89BB-42FB-A559-F1A7A8AC0AE7}"/>
    <cellStyle name="20% - Accent4 3 2 7" xfId="56049" xr:uid="{51300F77-24A6-4A90-9C58-84722C175C37}"/>
    <cellStyle name="20% - Accent4 3 2 8" xfId="56385" xr:uid="{557EF9FA-57DB-44D7-B633-7F16FEF6C71F}"/>
    <cellStyle name="20% - Accent4 3 2 9" xfId="56642" xr:uid="{C26AB353-D982-440F-B3AB-99800CDEC521}"/>
    <cellStyle name="20% - Accent4 3 3" xfId="12576" xr:uid="{92679B1C-656C-485D-8EFC-9580F6ED9980}"/>
    <cellStyle name="20% - Accent4 3 3 2" xfId="16884" xr:uid="{3D06D02D-A0E1-4F94-A470-DE067465BD5D}"/>
    <cellStyle name="20% - Accent4 3 3 2 2" xfId="20481" xr:uid="{3B511F65-208F-4C23-8AE4-A5BEF7C1CE8A}"/>
    <cellStyle name="20% - Accent4 3 3 2 2 2" xfId="27460" xr:uid="{36614ECA-8458-405D-81CD-115E13AA53C3}"/>
    <cellStyle name="20% - Accent4 3 3 2 2 2 2" xfId="43376" xr:uid="{327DA94B-6CE0-459A-90CB-4D51CAB13C06}"/>
    <cellStyle name="20% - Accent4 3 3 2 2 3" xfId="33271" xr:uid="{30D8580B-37FE-4AB0-9BBD-45421D6D354C}"/>
    <cellStyle name="20% - Accent4 3 3 2 3" xfId="24028" xr:uid="{9C02B7BD-43D9-4288-953E-F08862F82F67}"/>
    <cellStyle name="20% - Accent4 3 3 2 3 2" xfId="43375" xr:uid="{DEA04BBE-EB19-495E-B626-3888991AB71B}"/>
    <cellStyle name="20% - Accent4 3 3 2 4" xfId="33270" xr:uid="{2DB868C9-9BB1-42C9-8832-C5F246603A4B}"/>
    <cellStyle name="20% - Accent4 3 3 3" xfId="39730" xr:uid="{42B48595-CE28-4BE0-858C-C79101B12E49}"/>
    <cellStyle name="20% - Accent4 3 3 4" xfId="28938" xr:uid="{785328C4-9A2A-4056-9796-B30C5A6A9028}"/>
    <cellStyle name="20% - Accent4 3 4" xfId="13716" xr:uid="{0FAD499E-6DD1-4595-B03F-B1B9999DB24B}"/>
    <cellStyle name="20% - Accent4 3 5" xfId="13717" xr:uid="{B0D877DD-524E-41E9-9D1E-B6F79421BD68}"/>
    <cellStyle name="20% - Accent4 3 6" xfId="15876" xr:uid="{4F93861A-A26E-4407-BCA3-D6EA5D5DF4D9}"/>
    <cellStyle name="20% - Accent4 3 6 2" xfId="19818" xr:uid="{B51752DA-6552-4F43-9E6D-468EF928B462}"/>
    <cellStyle name="20% - Accent4 3 6 2 2" xfId="26797" xr:uid="{DA78AEC5-C32B-4C84-81E6-1C1EFA625419}"/>
    <cellStyle name="20% - Accent4 3 6 2 2 2" xfId="43377" xr:uid="{02F9AF47-9982-4F19-9A05-9DF1FDA6F592}"/>
    <cellStyle name="20% - Accent4 3 6 2 3" xfId="33272" xr:uid="{875E3187-CF4D-4BD2-A4D8-57B41755FB28}"/>
    <cellStyle name="20% - Accent4 3 6 3" xfId="23390" xr:uid="{06A45898-027D-4E35-AFF2-5126CFD72057}"/>
    <cellStyle name="20% - Accent4 3 6 4" xfId="31635" xr:uid="{ED4AB5AF-63F5-47AC-AA6F-70E6FA50395C}"/>
    <cellStyle name="20% - Accent4 3 7" xfId="10532" xr:uid="{CD19FC8F-7836-4C35-B5EE-F2EDE29A871C}"/>
    <cellStyle name="20% - Accent4 30" xfId="13718" xr:uid="{A2FCB1B3-87AC-48C2-8D95-6ED8946DDC31}"/>
    <cellStyle name="20% - Accent4 30 2" xfId="15875" xr:uid="{EBB3FD9C-509D-4332-A4DF-156CCE37E948}"/>
    <cellStyle name="20% - Accent4 30 3" xfId="19070" xr:uid="{42662C5E-1758-4621-BCD1-94F9AF87FFC9}"/>
    <cellStyle name="20% - Accent4 30 3 2" xfId="26059" xr:uid="{1C7CD3F8-89E5-4CD8-B84F-830BC4E10C2E}"/>
    <cellStyle name="20% - Accent4 30 3 2 2" xfId="43378" xr:uid="{4708F5A8-F648-4AE1-A966-6957ACB95599}"/>
    <cellStyle name="20% - Accent4 30 3 3" xfId="33273" xr:uid="{6B1569C1-94FD-4127-9306-908B9E6C8CA2}"/>
    <cellStyle name="20% - Accent4 30 4" xfId="22523" xr:uid="{82335884-1CB4-471E-A0E0-65CF3D80F96D}"/>
    <cellStyle name="20% - Accent4 30 4 2" xfId="41498" xr:uid="{D2110EAA-A9FA-4162-AA7C-5027AD2197B0}"/>
    <cellStyle name="20% - Accent4 30 5" xfId="31319" xr:uid="{FE46219B-06D3-47C5-BCE6-21EC5496DB48}"/>
    <cellStyle name="20% - Accent4 31" xfId="13719" xr:uid="{042599AA-39A9-4281-89E1-038370031BF7}"/>
    <cellStyle name="20% - Accent4 31 2" xfId="19071" xr:uid="{25E8D045-CD2D-4BE9-9564-3DDFB1F805BF}"/>
    <cellStyle name="20% - Accent4 31 2 2" xfId="26060" xr:uid="{1283ED0C-22D3-42FF-84F3-BD992D33A782}"/>
    <cellStyle name="20% - Accent4 31 2 2 2" xfId="43379" xr:uid="{F086403B-B196-4C29-B976-C142686FC8BE}"/>
    <cellStyle name="20% - Accent4 31 2 3" xfId="33274" xr:uid="{870B6A13-8C5A-4BCA-9524-239162905050}"/>
    <cellStyle name="20% - Accent4 31 3" xfId="22524" xr:uid="{03B6F728-28CD-4501-BACE-EAD7992D39EA}"/>
    <cellStyle name="20% - Accent4 31 3 2" xfId="41499" xr:uid="{D6EFD268-9604-4ABC-8560-15193A28A0D7}"/>
    <cellStyle name="20% - Accent4 31 4" xfId="31320" xr:uid="{447B36D6-6C63-4FCD-8FFC-5555048136FB}"/>
    <cellStyle name="20% - Accent4 32" xfId="13720" xr:uid="{25F90734-262C-41AF-B5BB-27D8D4CA683E}"/>
    <cellStyle name="20% - Accent4 32 2" xfId="19072" xr:uid="{6BAAF8A9-65CE-47CE-AAB5-081EAFEFDA54}"/>
    <cellStyle name="20% - Accent4 32 2 2" xfId="26061" xr:uid="{188BFA47-FC02-4CA8-B598-64E6CBAC9A63}"/>
    <cellStyle name="20% - Accent4 32 2 2 2" xfId="43380" xr:uid="{076807FA-592E-41C0-83F7-044C59AED3ED}"/>
    <cellStyle name="20% - Accent4 32 2 3" xfId="33275" xr:uid="{CDE5384F-A6D7-4B2F-A61E-252517EA8655}"/>
    <cellStyle name="20% - Accent4 32 3" xfId="22525" xr:uid="{75EACF7C-8971-49BC-9CE4-E78C8A5B96AE}"/>
    <cellStyle name="20% - Accent4 32 3 2" xfId="41500" xr:uid="{3671300A-2C26-47FA-B64B-42603E79D2C8}"/>
    <cellStyle name="20% - Accent4 32 4" xfId="31321" xr:uid="{1AC171BC-4578-4E8D-97DA-B8E9E83BDB16}"/>
    <cellStyle name="20% - Accent4 33" xfId="13721" xr:uid="{54B65362-BCE8-40D7-A89F-F519E7D622D5}"/>
    <cellStyle name="20% - Accent4 33 2" xfId="19073" xr:uid="{A162A46C-C4AC-46BA-9C83-C9C286F0EBCA}"/>
    <cellStyle name="20% - Accent4 33 2 2" xfId="26062" xr:uid="{D7C980BA-F87B-4D6E-8E7B-E5C51A94DEF0}"/>
    <cellStyle name="20% - Accent4 33 2 2 2" xfId="43381" xr:uid="{922E3697-1959-4BEB-BCC3-EBBFF644E73E}"/>
    <cellStyle name="20% - Accent4 33 2 3" xfId="33276" xr:uid="{36CD1E3B-3FB3-44C8-BC1A-C249E90ECE0C}"/>
    <cellStyle name="20% - Accent4 33 3" xfId="22526" xr:uid="{5416D09F-BC6C-4452-BCEA-3F79A0D92B7C}"/>
    <cellStyle name="20% - Accent4 33 3 2" xfId="41501" xr:uid="{B8B19A60-A122-4F88-B18B-D4F160B9A541}"/>
    <cellStyle name="20% - Accent4 33 4" xfId="31322" xr:uid="{C25E702E-AA58-4C06-91B4-71A385BA7DBF}"/>
    <cellStyle name="20% - Accent4 34" xfId="13722" xr:uid="{6B7EE8B9-79EC-49F0-8396-2A1DA127F36C}"/>
    <cellStyle name="20% - Accent4 34 2" xfId="19074" xr:uid="{D66383FD-1A54-4A65-A5A4-E60748E2FE12}"/>
    <cellStyle name="20% - Accent4 34 2 2" xfId="26063" xr:uid="{62FDBE06-D39C-400F-A325-B0401A70AF71}"/>
    <cellStyle name="20% - Accent4 34 2 2 2" xfId="43382" xr:uid="{C14F53F4-FFC2-4755-AC1D-0CD241EA8989}"/>
    <cellStyle name="20% - Accent4 34 2 3" xfId="33277" xr:uid="{CACB101A-025A-4541-B0CE-72ED1E31B9CD}"/>
    <cellStyle name="20% - Accent4 34 3" xfId="22527" xr:uid="{FE7BA0C0-D4AD-44D5-8D0D-DB6151A92A9B}"/>
    <cellStyle name="20% - Accent4 34 3 2" xfId="41502" xr:uid="{785C73F4-FD3E-4B49-B5E7-0A12757A1B29}"/>
    <cellStyle name="20% - Accent4 34 4" xfId="31323" xr:uid="{051E2B5F-721C-441C-9A53-9AE3A35561B5}"/>
    <cellStyle name="20% - Accent4 35" xfId="13723" xr:uid="{1F9B0D49-2C3F-4ECC-9DE2-5BF6B1C01AB4}"/>
    <cellStyle name="20% - Accent4 35 2" xfId="19075" xr:uid="{78FCBC85-2CD4-43C7-8756-2C34A013631D}"/>
    <cellStyle name="20% - Accent4 35 2 2" xfId="26064" xr:uid="{DC028D3D-EC98-4E14-BF77-634BC6AF314B}"/>
    <cellStyle name="20% - Accent4 35 2 2 2" xfId="43383" xr:uid="{06D00970-49BE-4B41-9A4E-B602D9063C47}"/>
    <cellStyle name="20% - Accent4 35 2 3" xfId="33278" xr:uid="{47E1EF7D-F83F-42E3-9021-9B81B4E0A01A}"/>
    <cellStyle name="20% - Accent4 35 3" xfId="22528" xr:uid="{E4AE0E1B-66C6-420B-91B6-BAAA4FE047A5}"/>
    <cellStyle name="20% - Accent4 35 3 2" xfId="41503" xr:uid="{6DF8FFBC-DB9E-48FD-9184-DF3A94F451F2}"/>
    <cellStyle name="20% - Accent4 35 4" xfId="31324" xr:uid="{3BE6555F-9506-484D-9C05-89C2F2B4C497}"/>
    <cellStyle name="20% - Accent4 36" xfId="13724" xr:uid="{6B26F629-BE75-4BB0-9A46-10EC5AD465B3}"/>
    <cellStyle name="20% - Accent4 36 2" xfId="19076" xr:uid="{EEAA2197-917A-4ED9-B396-AECE9B50C40C}"/>
    <cellStyle name="20% - Accent4 36 2 2" xfId="26065" xr:uid="{EA478C76-7F75-4C7C-971A-C8E9827B780E}"/>
    <cellStyle name="20% - Accent4 36 2 2 2" xfId="43384" xr:uid="{F80D7E67-AE34-4A4F-AA40-4F2B0889F248}"/>
    <cellStyle name="20% - Accent4 36 2 3" xfId="33279" xr:uid="{43D63A91-7842-4465-8DC0-96908A676DDB}"/>
    <cellStyle name="20% - Accent4 36 3" xfId="22529" xr:uid="{03855C23-12DB-4D07-BDFA-78EA1C28168B}"/>
    <cellStyle name="20% - Accent4 36 3 2" xfId="41504" xr:uid="{0471E248-9183-44DC-AC3D-9E21A6C003C0}"/>
    <cellStyle name="20% - Accent4 36 4" xfId="31325" xr:uid="{3D40A530-504B-4C13-AB17-E14FDF75BD45}"/>
    <cellStyle name="20% - Accent4 37" xfId="13725" xr:uid="{BF2BB930-5816-4C36-8B6E-3B7172FFB6B0}"/>
    <cellStyle name="20% - Accent4 37 2" xfId="19077" xr:uid="{97A127FA-243E-4A96-9F71-248D73CE5633}"/>
    <cellStyle name="20% - Accent4 37 2 2" xfId="26066" xr:uid="{A4880CC9-8FBC-4EC6-AC36-7CE8FD6A53C8}"/>
    <cellStyle name="20% - Accent4 37 2 2 2" xfId="43385" xr:uid="{6A6952A7-E3EF-436A-A073-5FC380234E41}"/>
    <cellStyle name="20% - Accent4 37 2 3" xfId="33280" xr:uid="{B9E9F0C0-E018-440C-A73D-4538D86A8642}"/>
    <cellStyle name="20% - Accent4 37 3" xfId="22530" xr:uid="{68F97937-B30A-40AB-9BFD-779E1D9B4451}"/>
    <cellStyle name="20% - Accent4 37 3 2" xfId="41505" xr:uid="{C34108FE-0219-4378-B794-3EBB1CCA6370}"/>
    <cellStyle name="20% - Accent4 37 4" xfId="31326" xr:uid="{D67ACE66-4030-4132-8551-1D1CE09EAE06}"/>
    <cellStyle name="20% - Accent4 38" xfId="13726" xr:uid="{1CD11FAB-C972-4472-B331-626820A95F42}"/>
    <cellStyle name="20% - Accent4 38 2" xfId="19078" xr:uid="{BEEA7B21-0D54-4DB8-AB08-9E2A765B4E08}"/>
    <cellStyle name="20% - Accent4 38 2 2" xfId="26067" xr:uid="{B29E9B4A-8FC2-42A7-9FA9-BFBCF807490B}"/>
    <cellStyle name="20% - Accent4 38 2 2 2" xfId="43386" xr:uid="{90C6F5A3-3AA6-4554-8228-6ACA2027EFD0}"/>
    <cellStyle name="20% - Accent4 38 2 3" xfId="33281" xr:uid="{312DCF6E-892D-402C-9B3D-13508B5B6779}"/>
    <cellStyle name="20% - Accent4 38 3" xfId="22531" xr:uid="{459307E0-AEE7-4714-BF25-7E468C72EF69}"/>
    <cellStyle name="20% - Accent4 38 3 2" xfId="41506" xr:uid="{3B6B8040-B9A4-459A-993A-37CE8145483A}"/>
    <cellStyle name="20% - Accent4 38 4" xfId="31327" xr:uid="{9CF5E9D9-5FF6-4E9F-B68E-9732AFC4DA6A}"/>
    <cellStyle name="20% - Accent4 39" xfId="13727" xr:uid="{8884D59F-0D27-441D-839C-9DB3DEC12A92}"/>
    <cellStyle name="20% - Accent4 39 2" xfId="19079" xr:uid="{6578D291-796A-479E-9C4C-F54C2B3BFD04}"/>
    <cellStyle name="20% - Accent4 39 2 2" xfId="26068" xr:uid="{BFD5C1F9-4F15-44BE-BA66-A8A577353A22}"/>
    <cellStyle name="20% - Accent4 39 2 2 2" xfId="43387" xr:uid="{5FB3B314-CCF1-4B96-8C2D-7A59193A8D9A}"/>
    <cellStyle name="20% - Accent4 39 2 3" xfId="33282" xr:uid="{2FC8FF3E-8EC5-494D-9E37-B241ADE4249B}"/>
    <cellStyle name="20% - Accent4 39 3" xfId="22532" xr:uid="{07E90DF6-137D-4D0B-BF0A-9B965469DF72}"/>
    <cellStyle name="20% - Accent4 39 3 2" xfId="41507" xr:uid="{39A60830-1B0E-44BA-8C27-45804C627A2D}"/>
    <cellStyle name="20% - Accent4 39 4" xfId="31328" xr:uid="{FB4D10CE-45C0-4823-95BE-E96B6CA8CA95}"/>
    <cellStyle name="20% - Accent4 4" xfId="10533" xr:uid="{20F17838-6B53-4CF2-8347-28F3869F2432}"/>
    <cellStyle name="20% - Accent4 4 2" xfId="11230" xr:uid="{173A5420-101A-4245-AFF6-42275C764CEB}"/>
    <cellStyle name="20% - Accent4 4 2 2" xfId="11672" xr:uid="{D1CAFF0D-842E-410E-98D2-BB765620B087}"/>
    <cellStyle name="20% - Accent4 4 2 2 2" xfId="12332" xr:uid="{27BA156F-A580-4665-842D-94DA15398EEE}"/>
    <cellStyle name="20% - Accent4 4 2 2 2 2" xfId="18691" xr:uid="{1927CF89-3499-432A-891B-9A695D79C2DE}"/>
    <cellStyle name="20% - Accent4 4 2 2 2 2 2" xfId="25686" xr:uid="{2F529235-EB47-44DB-ACCA-11665D34A5A1}"/>
    <cellStyle name="20% - Accent4 4 2 2 2 2 2 2" xfId="43388" xr:uid="{DB3363FB-F5E7-434E-A577-967A455842AF}"/>
    <cellStyle name="20% - Accent4 4 2 2 2 2 3" xfId="33283" xr:uid="{4D836087-6BD7-41DC-A05B-FC6C923324C9}"/>
    <cellStyle name="20% - Accent4 4 2 2 2 3" xfId="22175" xr:uid="{21094A8B-8C79-48ED-8E74-8A2EA7570B4F}"/>
    <cellStyle name="20% - Accent4 4 2 2 2 3 2" xfId="40453" xr:uid="{2EBFD717-C24D-4A5C-845A-F9EC9EF3E00B}"/>
    <cellStyle name="20% - Accent4 4 2 2 2 4" xfId="30307" xr:uid="{36E7C95E-5619-4D90-ADDF-4851013BC27C}"/>
    <cellStyle name="20% - Accent4 4 2 2 3" xfId="17273" xr:uid="{0F1890FD-E980-4CDA-87DA-1AF14B12CACA}"/>
    <cellStyle name="20% - Accent4 4 2 2 3 2" xfId="20815" xr:uid="{49419100-A1C9-441A-9F2C-F0817E908148}"/>
    <cellStyle name="20% - Accent4 4 2 2 3 2 2" xfId="27794" xr:uid="{31927970-EBBF-49BC-9E96-008B8BFC201D}"/>
    <cellStyle name="20% - Accent4 4 2 2 3 2 2 2" xfId="43390" xr:uid="{62D89CEC-EA55-405A-8F55-3BC766C99ED6}"/>
    <cellStyle name="20% - Accent4 4 2 2 3 2 3" xfId="33285" xr:uid="{7A91D206-C408-4519-B539-3CE2DF99BEC2}"/>
    <cellStyle name="20% - Accent4 4 2 2 3 3" xfId="24358" xr:uid="{0A52DE1C-68D3-419B-B7B6-C37D3B68872B}"/>
    <cellStyle name="20% - Accent4 4 2 2 3 3 2" xfId="43389" xr:uid="{BB2B2029-8B18-43D1-93CB-793A15A7EF72}"/>
    <cellStyle name="20% - Accent4 4 2 2 3 4" xfId="33284" xr:uid="{3786E7BC-918A-4EF9-8B4E-B4245388880B}"/>
    <cellStyle name="20% - Accent4 4 2 2 4" xfId="18100" xr:uid="{8DF8E20F-91AD-4EF0-838C-0E7B8A096AE8}"/>
    <cellStyle name="20% - Accent4 4 2 2 4 2" xfId="25095" xr:uid="{EBCF6606-DDD0-4D7C-8D58-418E3C4F8E16}"/>
    <cellStyle name="20% - Accent4 4 2 2 4 2 2" xfId="43391" xr:uid="{2C4968A7-9924-4413-884E-D8A6E6804299}"/>
    <cellStyle name="20% - Accent4 4 2 2 4 3" xfId="33286" xr:uid="{D7B2EAAE-92F1-4156-8D57-601E5246DA0C}"/>
    <cellStyle name="20% - Accent4 4 2 2 5" xfId="21610" xr:uid="{F29406B3-17A2-475C-A0B8-20C912C0627C}"/>
    <cellStyle name="20% - Accent4 4 2 2 6" xfId="28941" xr:uid="{F554AACB-D067-4B07-AA98-B52936496753}"/>
    <cellStyle name="20% - Accent4 4 2 3" xfId="12035" xr:uid="{458CB118-DADF-4AF2-9BD0-DB6BBE01E61A}"/>
    <cellStyle name="20% - Accent4 4 2 3 2" xfId="18395" xr:uid="{6593A7C1-E9D7-4119-A2B2-31BFA35F7494}"/>
    <cellStyle name="20% - Accent4 4 2 3 2 2" xfId="25390" xr:uid="{3C8E16AF-1E55-44B1-8600-DB9CC1778E4A}"/>
    <cellStyle name="20% - Accent4 4 2 3 2 2 2" xfId="43392" xr:uid="{472B88FF-99AD-4B55-92EF-BE49CD0C23B2}"/>
    <cellStyle name="20% - Accent4 4 2 3 2 3" xfId="33287" xr:uid="{D91866AF-63C1-4F3B-B8C5-4ABB71C9C6CE}"/>
    <cellStyle name="20% - Accent4 4 2 3 3" xfId="21898" xr:uid="{B4E2AE27-4874-487B-95D7-4C16D92689DC}"/>
    <cellStyle name="20% - Accent4 4 2 3 3 2" xfId="39731" xr:uid="{06AC7D90-174A-4348-A202-F0BED088899D}"/>
    <cellStyle name="20% - Accent4 4 2 3 4" xfId="28942" xr:uid="{7B9FF121-2D9D-4CA2-A72E-4F48271AFF44}"/>
    <cellStyle name="20% - Accent4 4 2 4" xfId="16512" xr:uid="{7239F1C7-3E9A-4DE0-BAA3-81E2AB0DFADB}"/>
    <cellStyle name="20% - Accent4 4 2 4 2" xfId="20175" xr:uid="{FA905308-020A-4759-8C50-0A3D8C020DCF}"/>
    <cellStyle name="20% - Accent4 4 2 4 2 2" xfId="27154" xr:uid="{72F5C1F1-F03F-4220-9665-9AE49D47E102}"/>
    <cellStyle name="20% - Accent4 4 2 4 2 2 2" xfId="43394" xr:uid="{BD026787-3C0A-4193-B2CD-6F375D11D6A2}"/>
    <cellStyle name="20% - Accent4 4 2 4 2 3" xfId="33289" xr:uid="{BF4BA98F-D739-42FB-A51C-05EB78C60CB8}"/>
    <cellStyle name="20% - Accent4 4 2 4 3" xfId="23724" xr:uid="{2112BBBE-B0F3-44FD-B35F-B4534905F730}"/>
    <cellStyle name="20% - Accent4 4 2 4 3 2" xfId="43393" xr:uid="{F31CBCE6-0EF5-4519-B173-23EBC1964F74}"/>
    <cellStyle name="20% - Accent4 4 2 4 4" xfId="33288" xr:uid="{4AC9FAA4-A12D-47E7-AE4F-F37751ED520E}"/>
    <cellStyle name="20% - Accent4 4 2 5" xfId="17822" xr:uid="{14173CD8-941C-4D9E-8DD7-0D83CA5687E5}"/>
    <cellStyle name="20% - Accent4 4 2 5 2" xfId="24817" xr:uid="{9A78AD07-C4B0-44ED-BF28-2DF7F7084FB8}"/>
    <cellStyle name="20% - Accent4 4 2 5 2 2" xfId="43395" xr:uid="{2E42E6E2-4FEC-498B-B701-C8277EA0D40E}"/>
    <cellStyle name="20% - Accent4 4 2 5 3" xfId="33290" xr:uid="{57BBCE8A-B1BB-4911-9AB6-BFA10D596286}"/>
    <cellStyle name="20% - Accent4 4 2 6" xfId="21334" xr:uid="{E49505BF-EC4E-46A6-A1AD-69E8F512FB44}"/>
    <cellStyle name="20% - Accent4 4 2 7" xfId="28940" xr:uid="{D7E34908-21BB-4FDC-929B-838C03472769}"/>
    <cellStyle name="20% - Accent4 4 3" xfId="11534" xr:uid="{05FCD5BF-8740-4CB5-A8AF-F80D6805382D}"/>
    <cellStyle name="20% - Accent4 4 3 2" xfId="12194" xr:uid="{BD4EF121-DF8F-43E2-85D2-47AE8E08E2BC}"/>
    <cellStyle name="20% - Accent4 4 3 2 2" xfId="18553" xr:uid="{B602257C-D1CD-4524-B092-68587A85683E}"/>
    <cellStyle name="20% - Accent4 4 3 2 2 2" xfId="25548" xr:uid="{87D4A863-8F94-4D70-8BBF-3678BFEE5575}"/>
    <cellStyle name="20% - Accent4 4 3 2 2 2 2" xfId="43396" xr:uid="{D43E5032-F4B9-4F4A-B50D-3963C97B48C2}"/>
    <cellStyle name="20% - Accent4 4 3 2 2 3" xfId="33291" xr:uid="{B8B75BE8-1746-45A0-936C-525CD4B12F98}"/>
    <cellStyle name="20% - Accent4 4 3 2 3" xfId="22039" xr:uid="{56906FC2-BF23-40A0-9336-0C53683C68CD}"/>
    <cellStyle name="20% - Accent4 4 3 2 3 2" xfId="40454" xr:uid="{6DA02D0F-995B-4AFC-A6E5-3521FB8289C0}"/>
    <cellStyle name="20% - Accent4 4 3 2 4" xfId="30308" xr:uid="{A735E87A-82B7-4010-8D5E-15A711362088}"/>
    <cellStyle name="20% - Accent4 4 3 3" xfId="16952" xr:uid="{4823EF0D-4BC9-48BF-8734-F1D6C09CA0D5}"/>
    <cellStyle name="20% - Accent4 4 3 3 2" xfId="20505" xr:uid="{4C144AC4-1D56-4E93-A5EC-E1AAE4C0AC35}"/>
    <cellStyle name="20% - Accent4 4 3 3 2 2" xfId="27484" xr:uid="{0C586352-BA2D-43D9-B951-D58053EF8302}"/>
    <cellStyle name="20% - Accent4 4 3 3 2 2 2" xfId="43398" xr:uid="{7EB129CA-B6E6-44AA-9429-5DA9B66994D2}"/>
    <cellStyle name="20% - Accent4 4 3 3 2 3" xfId="33293" xr:uid="{793E6E36-5D47-4A5B-80D2-5192AAAAE8E0}"/>
    <cellStyle name="20% - Accent4 4 3 3 3" xfId="24048" xr:uid="{920BBA5D-F962-4C75-9D2B-CC9F92BEE1D1}"/>
    <cellStyle name="20% - Accent4 4 3 3 3 2" xfId="43397" xr:uid="{3242290D-A836-4908-A8BB-8B9A4E4C44FA}"/>
    <cellStyle name="20% - Accent4 4 3 3 4" xfId="33292" xr:uid="{D095FF68-922A-4CFC-AEF2-DF811B157A2A}"/>
    <cellStyle name="20% - Accent4 4 3 4" xfId="17964" xr:uid="{BA32774F-A724-45B0-B7B7-66217D1DC404}"/>
    <cellStyle name="20% - Accent4 4 3 4 2" xfId="24959" xr:uid="{E9C0896B-6A69-4A94-A10F-8ECA5519DFAE}"/>
    <cellStyle name="20% - Accent4 4 3 4 2 2" xfId="43399" xr:uid="{06062B6F-03E1-4B20-8B06-0C793EAF8B9B}"/>
    <cellStyle name="20% - Accent4 4 3 4 3" xfId="33294" xr:uid="{CDF56E2C-06F9-4F92-9C27-DDAEEB69CEFB}"/>
    <cellStyle name="20% - Accent4 4 3 5" xfId="21474" xr:uid="{E2D73F93-D187-44B3-BA2B-F479BC262A97}"/>
    <cellStyle name="20% - Accent4 4 3 6" xfId="28943" xr:uid="{82CF254D-2FAB-4586-B322-5FFA06081D04}"/>
    <cellStyle name="20% - Accent4 4 3 7" xfId="55885" xr:uid="{6641728D-4B1D-4575-BD99-D66BC0F3BB2D}"/>
    <cellStyle name="20% - Accent4 4 4" xfId="11842" xr:uid="{86B890B2-31AC-47E9-B467-7CA6F736D251}"/>
    <cellStyle name="20% - Accent4 4 4 2" xfId="18253" xr:uid="{5D57A133-159F-40F7-BBE1-15B7020A5C2C}"/>
    <cellStyle name="20% - Accent4 4 4 2 2" xfId="25248" xr:uid="{C4AFAEE2-9659-4C75-A6AA-CC7EC00DC924}"/>
    <cellStyle name="20% - Accent4 4 4 2 2 2" xfId="43400" xr:uid="{DF7AB0D4-4097-4235-8236-960685262626}"/>
    <cellStyle name="20% - Accent4 4 4 2 3" xfId="33295" xr:uid="{B0913B75-CC8F-4DE1-8F84-38B6138DC5A1}"/>
    <cellStyle name="20% - Accent4 4 4 3" xfId="21760" xr:uid="{79315BF4-C343-41EC-8822-204FD95D9366}"/>
    <cellStyle name="20% - Accent4 4 4 3 2" xfId="39732" xr:uid="{84511E81-E2FF-48F7-94B4-88C10F10A2E6}"/>
    <cellStyle name="20% - Accent4 4 4 4" xfId="28944" xr:uid="{39AAAF42-041A-4AA9-B5FB-1B94591D2262}"/>
    <cellStyle name="20% - Accent4 4 5" xfId="15984" xr:uid="{E45ADA93-ADE7-4997-8D5F-8283DB6D8ED0}"/>
    <cellStyle name="20% - Accent4 4 5 2" xfId="19856" xr:uid="{4CE84C0C-D25D-49F7-AA41-1C98B29D9921}"/>
    <cellStyle name="20% - Accent4 4 5 2 2" xfId="26835" xr:uid="{FD86B6E4-8597-4EDF-9EBE-3A24A688F077}"/>
    <cellStyle name="20% - Accent4 4 5 2 2 2" xfId="43402" xr:uid="{C96906D1-7F60-4EFA-8C58-1CBAF1D98838}"/>
    <cellStyle name="20% - Accent4 4 5 2 3" xfId="33297" xr:uid="{D6FB0EF6-6DA1-4E05-B7F3-725A0F092051}"/>
    <cellStyle name="20% - Accent4 4 5 3" xfId="23412" xr:uid="{50072828-A46A-49B6-AF56-657F6852D1E6}"/>
    <cellStyle name="20% - Accent4 4 5 3 2" xfId="43401" xr:uid="{51C0BF07-2BF2-43D8-A376-E095615277CE}"/>
    <cellStyle name="20% - Accent4 4 5 4" xfId="33296" xr:uid="{CC968341-B364-4E3C-BA67-0C18FD3FF851}"/>
    <cellStyle name="20% - Accent4 4 6" xfId="17638" xr:uid="{6F581DF5-BEEB-4148-A8D0-634B47337B8E}"/>
    <cellStyle name="20% - Accent4 4 6 2" xfId="24671" xr:uid="{48BCA306-FDFE-4AD0-AC63-EE12914A96C9}"/>
    <cellStyle name="20% - Accent4 4 6 2 2" xfId="43403" xr:uid="{2E4CFBD3-2F8D-4599-957A-D73483B9BB09}"/>
    <cellStyle name="20% - Accent4 4 6 3" xfId="33298" xr:uid="{D0BAD0AB-3605-4368-BC77-5C93A8E44BB6}"/>
    <cellStyle name="20% - Accent4 4 7" xfId="21159" xr:uid="{C211E64A-5BB7-4E8F-8469-EBF12BBC69A0}"/>
    <cellStyle name="20% - Accent4 4 8" xfId="28939" xr:uid="{A2FB27B7-E713-467D-A83D-4BD4F428E616}"/>
    <cellStyle name="20% - Accent4 40" xfId="13728" xr:uid="{F0B1B463-B621-45AF-A284-36EE7B2FD74E}"/>
    <cellStyle name="20% - Accent4 40 2" xfId="19080" xr:uid="{90088D54-14F4-4C5A-8479-C269F0E15968}"/>
    <cellStyle name="20% - Accent4 40 2 2" xfId="26069" xr:uid="{E22922B9-E2A0-4E60-B0CD-6AF90ED7EFB6}"/>
    <cellStyle name="20% - Accent4 40 2 2 2" xfId="43404" xr:uid="{740A0C9D-A229-46A0-B125-240E7714980B}"/>
    <cellStyle name="20% - Accent4 40 2 3" xfId="33299" xr:uid="{8C8A5AA6-E186-4083-8410-A29FBEF814D7}"/>
    <cellStyle name="20% - Accent4 40 3" xfId="22533" xr:uid="{2C0A2ED2-3BD7-4EC8-AE6B-CEF18E49C72C}"/>
    <cellStyle name="20% - Accent4 40 3 2" xfId="41508" xr:uid="{BD9E7FBF-F387-43A2-B2C9-44CC559865F0}"/>
    <cellStyle name="20% - Accent4 40 4" xfId="31329" xr:uid="{6EB9EC62-AA06-4839-BD6A-A4BAFB56AB30}"/>
    <cellStyle name="20% - Accent4 41" xfId="13729" xr:uid="{651FA8EA-4E18-4D7C-9750-28C9B2B0C331}"/>
    <cellStyle name="20% - Accent4 41 2" xfId="19081" xr:uid="{B1E96AC7-E39B-4F6D-A793-41ED54C3C60B}"/>
    <cellStyle name="20% - Accent4 41 2 2" xfId="26070" xr:uid="{43058B60-B9A9-489E-92A4-753C671D8248}"/>
    <cellStyle name="20% - Accent4 41 2 2 2" xfId="43405" xr:uid="{1EDC5858-23D6-4E82-B3FE-317C3B42D88E}"/>
    <cellStyle name="20% - Accent4 41 2 3" xfId="33300" xr:uid="{6ED5FE47-6F0C-48CD-A191-5AC5E92C6331}"/>
    <cellStyle name="20% - Accent4 41 3" xfId="22534" xr:uid="{6C8E40E4-1B3F-4928-A9C3-97FE7D566999}"/>
    <cellStyle name="20% - Accent4 41 3 2" xfId="41509" xr:uid="{DDD85A3A-FB67-498A-B68C-B7BCAE6B1858}"/>
    <cellStyle name="20% - Accent4 41 4" xfId="31330" xr:uid="{17DED005-4344-4612-BDFD-B3065181D28D}"/>
    <cellStyle name="20% - Accent4 42" xfId="13730" xr:uid="{6BEE9183-2E36-4B31-AE1B-5B168821F488}"/>
    <cellStyle name="20% - Accent4 42 2" xfId="19082" xr:uid="{81F610C9-15CB-4375-811F-92A6A4A78534}"/>
    <cellStyle name="20% - Accent4 42 2 2" xfId="26071" xr:uid="{FDC0EDAB-F391-4CC2-8A4B-4EC4C87FF2AA}"/>
    <cellStyle name="20% - Accent4 42 2 2 2" xfId="43406" xr:uid="{B039A92B-BC05-4D65-8F03-974B165391E5}"/>
    <cellStyle name="20% - Accent4 42 2 3" xfId="33301" xr:uid="{30219320-43D9-4663-ACE1-C88B5B285FAD}"/>
    <cellStyle name="20% - Accent4 42 3" xfId="22535" xr:uid="{9D64F8F1-33DC-4F26-9519-05C7B420E08D}"/>
    <cellStyle name="20% - Accent4 42 3 2" xfId="41510" xr:uid="{DD18DB53-3C21-4A8F-907D-1FFD0C95A7DF}"/>
    <cellStyle name="20% - Accent4 42 4" xfId="31331" xr:uid="{FDC5003D-4FD0-4077-9DC7-925C1E2C50A5}"/>
    <cellStyle name="20% - Accent4 43" xfId="13731" xr:uid="{1A163E97-FD50-4017-80F4-75E6841F7F21}"/>
    <cellStyle name="20% - Accent4 43 2" xfId="19083" xr:uid="{C0D5DF08-B380-4F5F-A82C-15FD6C32CC55}"/>
    <cellStyle name="20% - Accent4 43 2 2" xfId="26072" xr:uid="{30921844-4F0C-4D9D-8EEC-676346864DD3}"/>
    <cellStyle name="20% - Accent4 43 2 2 2" xfId="43407" xr:uid="{86F8325C-9A1B-41EF-8021-18F82EE4D3DB}"/>
    <cellStyle name="20% - Accent4 43 2 3" xfId="33302" xr:uid="{DBA71969-2A8A-4405-913F-B085392D477C}"/>
    <cellStyle name="20% - Accent4 43 3" xfId="22536" xr:uid="{174ADAC7-85E0-4907-A7A4-2076237141FF}"/>
    <cellStyle name="20% - Accent4 43 3 2" xfId="41511" xr:uid="{5560AA35-E52E-47D4-9FB5-15A08D7F1E52}"/>
    <cellStyle name="20% - Accent4 43 4" xfId="31332" xr:uid="{598257B5-EBA8-4842-B0EE-D03DB30D77EC}"/>
    <cellStyle name="20% - Accent4 44" xfId="13732" xr:uid="{B564D575-3366-49C5-936E-406E78F689B3}"/>
    <cellStyle name="20% - Accent4 44 2" xfId="19084" xr:uid="{8B774CBF-7FC6-487D-881F-6E849D63EF8A}"/>
    <cellStyle name="20% - Accent4 44 2 2" xfId="26073" xr:uid="{50C4BE13-8A82-4395-8F21-6FD8DED88FD1}"/>
    <cellStyle name="20% - Accent4 44 2 2 2" xfId="43408" xr:uid="{FCA512E7-C187-4C8B-9490-B83E87961177}"/>
    <cellStyle name="20% - Accent4 44 2 3" xfId="33303" xr:uid="{2854FB3E-44EE-4412-B7BD-E1B16E5EDFB7}"/>
    <cellStyle name="20% - Accent4 44 3" xfId="22537" xr:uid="{5ABCF6CC-9FA9-4C48-9F2F-CD51156D6C9F}"/>
    <cellStyle name="20% - Accent4 44 3 2" xfId="41512" xr:uid="{5E5E24F0-4FE2-4AF9-AC09-7A7EE709B9B1}"/>
    <cellStyle name="20% - Accent4 44 4" xfId="31333" xr:uid="{100C7969-7BFE-4202-92B3-A031FDB9FF83}"/>
    <cellStyle name="20% - Accent4 45" xfId="13733" xr:uid="{80959C38-160F-48FE-B49E-D9AAC19E2070}"/>
    <cellStyle name="20% - Accent4 45 2" xfId="19085" xr:uid="{E672C88A-5100-4C83-A34E-143B63C3B82D}"/>
    <cellStyle name="20% - Accent4 45 2 2" xfId="26074" xr:uid="{FBF34DF8-8E5D-4036-BB14-149AE3C45D6E}"/>
    <cellStyle name="20% - Accent4 45 2 2 2" xfId="43409" xr:uid="{303D77BA-04D6-451B-A2CC-09BE641F481A}"/>
    <cellStyle name="20% - Accent4 45 2 3" xfId="33304" xr:uid="{765EBDC3-88C2-49DC-B244-93C1C8FBC661}"/>
    <cellStyle name="20% - Accent4 45 3" xfId="22538" xr:uid="{B5EAF0A1-1499-496F-BCDA-2E5893B725D5}"/>
    <cellStyle name="20% - Accent4 45 3 2" xfId="41513" xr:uid="{CEDD095C-BFDB-4D68-8B61-BFEAB0EE204E}"/>
    <cellStyle name="20% - Accent4 45 4" xfId="31334" xr:uid="{975BB461-F5F3-4EF0-A25E-106A216D134E}"/>
    <cellStyle name="20% - Accent4 46" xfId="13734" xr:uid="{399A3809-5D26-42D6-B61C-7AF7704E8B19}"/>
    <cellStyle name="20% - Accent4 46 2" xfId="19086" xr:uid="{5E3D291A-047B-4459-9DD2-67F7C4DB1270}"/>
    <cellStyle name="20% - Accent4 46 2 2" xfId="26075" xr:uid="{D79F695D-9120-48A4-96DC-06DDF17C364F}"/>
    <cellStyle name="20% - Accent4 46 2 2 2" xfId="43410" xr:uid="{34F23B9D-1A43-416F-8F6E-C94947A51B73}"/>
    <cellStyle name="20% - Accent4 46 2 3" xfId="33305" xr:uid="{4B864060-0608-46F4-BB5D-852281CCCF92}"/>
    <cellStyle name="20% - Accent4 46 3" xfId="22539" xr:uid="{B815A007-CF87-4C07-BA95-2669EE7D6E89}"/>
    <cellStyle name="20% - Accent4 46 3 2" xfId="41514" xr:uid="{3BB3F4B8-EE0B-46FD-AA54-0EC71F200C48}"/>
    <cellStyle name="20% - Accent4 46 4" xfId="31335" xr:uid="{5741BEA6-DE92-44F2-88FA-6728BA6895BD}"/>
    <cellStyle name="20% - Accent4 47" xfId="13735" xr:uid="{C050FA35-2960-40E2-8362-18AD5B5C388A}"/>
    <cellStyle name="20% - Accent4 47 2" xfId="19087" xr:uid="{BDD15CE9-94F5-46F5-AC87-EAA65B5FB1FF}"/>
    <cellStyle name="20% - Accent4 47 2 2" xfId="26076" xr:uid="{1001A005-B0BF-4C60-9BD9-A308666B66E3}"/>
    <cellStyle name="20% - Accent4 47 2 2 2" xfId="43411" xr:uid="{88FA8006-768E-40AC-AE55-58189165BCA0}"/>
    <cellStyle name="20% - Accent4 47 2 3" xfId="33306" xr:uid="{D263DCE3-0AFA-4970-885D-274FABEA2459}"/>
    <cellStyle name="20% - Accent4 47 3" xfId="22540" xr:uid="{9885E6E9-FF5A-4200-889D-84B3E8368DF8}"/>
    <cellStyle name="20% - Accent4 47 3 2" xfId="41515" xr:uid="{3DFBDE6A-2F4B-446F-A8F6-39C2FA12665D}"/>
    <cellStyle name="20% - Accent4 47 4" xfId="31336" xr:uid="{D0876E03-FBF0-4539-BBC5-D793C79BBA1F}"/>
    <cellStyle name="20% - Accent4 48" xfId="13736" xr:uid="{6585A019-C7AC-45A5-8142-D37219D13CF8}"/>
    <cellStyle name="20% - Accent4 48 2" xfId="19088" xr:uid="{20A70DD2-1633-4FF6-AA5F-B45BC2B61CEC}"/>
    <cellStyle name="20% - Accent4 48 2 2" xfId="26077" xr:uid="{D6A4E4F3-6945-4536-88A7-CDC656FCDCD5}"/>
    <cellStyle name="20% - Accent4 48 2 2 2" xfId="43412" xr:uid="{01DF747D-4E59-4370-9573-5B7B6CAF6220}"/>
    <cellStyle name="20% - Accent4 48 2 3" xfId="33307" xr:uid="{4C2AD96E-D270-41E3-AD48-4DC409B44B35}"/>
    <cellStyle name="20% - Accent4 48 3" xfId="22541" xr:uid="{C6B115C9-2F79-476F-BBA7-7C51BC72DA9E}"/>
    <cellStyle name="20% - Accent4 48 3 2" xfId="41516" xr:uid="{34440CFF-67C8-4D4E-AE17-1EB5D65B3885}"/>
    <cellStyle name="20% - Accent4 48 4" xfId="31337" xr:uid="{EF32E50E-AB1C-413C-B8E4-0ECAD982E1BD}"/>
    <cellStyle name="20% - Accent4 49" xfId="13737" xr:uid="{29FAAA62-F283-46DC-A7A1-96BECC59D0C3}"/>
    <cellStyle name="20% - Accent4 49 2" xfId="19089" xr:uid="{0E8B7229-7A33-471E-B561-AB3D631E84F6}"/>
    <cellStyle name="20% - Accent4 49 2 2" xfId="26078" xr:uid="{E507EB76-6AF8-4494-BEF3-1E1D5448553D}"/>
    <cellStyle name="20% - Accent4 49 2 2 2" xfId="43413" xr:uid="{2FC85397-475E-4DB2-A44C-1259A21BC422}"/>
    <cellStyle name="20% - Accent4 49 2 3" xfId="33308" xr:uid="{1492F814-DDF2-4BF2-8696-C716C56E965B}"/>
    <cellStyle name="20% - Accent4 49 3" xfId="22542" xr:uid="{25DBC4E2-E93D-48C0-899F-2E0A530DC6EF}"/>
    <cellStyle name="20% - Accent4 49 3 2" xfId="41517" xr:uid="{B1A031A5-FF27-4537-B579-EC9FE22858E3}"/>
    <cellStyle name="20% - Accent4 49 4" xfId="31338" xr:uid="{FD8E1786-3F11-4FD9-9932-17AAD8097D33}"/>
    <cellStyle name="20% - Accent4 5" xfId="10997" xr:uid="{4C8B3D71-D0C5-47D8-B270-5F60AEAAF7C0}"/>
    <cellStyle name="20% - Accent4 5 2" xfId="11403" xr:uid="{390D289B-F003-4E1C-AF7F-53E3F05137E5}"/>
    <cellStyle name="20% - Accent4 5 2 10" xfId="56643" xr:uid="{55EEE81B-FBC2-4682-A6CA-50C41CDB418C}"/>
    <cellStyle name="20% - Accent4 5 2 2" xfId="11697" xr:uid="{70368B00-E816-4CD8-B77E-1668CE00CD0E}"/>
    <cellStyle name="20% - Accent4 5 2 2 2" xfId="12356" xr:uid="{EBD07117-A810-487B-BB9A-C7BD1FDF2199}"/>
    <cellStyle name="20% - Accent4 5 2 2 2 2" xfId="18715" xr:uid="{330CBC4A-9F13-485C-B23D-EB5EAFB1205E}"/>
    <cellStyle name="20% - Accent4 5 2 2 2 2 2" xfId="25710" xr:uid="{ABFA4891-B112-43C4-B2BF-01BC925C379A}"/>
    <cellStyle name="20% - Accent4 5 2 2 2 2 2 2" xfId="43414" xr:uid="{21937868-A501-4589-86CC-4BBB66C47213}"/>
    <cellStyle name="20% - Accent4 5 2 2 2 2 3" xfId="33309" xr:uid="{3D259C9E-969A-49CE-9AFA-A72132A2491E}"/>
    <cellStyle name="20% - Accent4 5 2 2 2 3" xfId="22197" xr:uid="{8B76D6A5-D9EA-43F7-8CDE-9EF40CFE5572}"/>
    <cellStyle name="20% - Accent4 5 2 2 2 3 2" xfId="40456" xr:uid="{B2FB99A5-3EE5-4180-82BE-A4787A4FEEAD}"/>
    <cellStyle name="20% - Accent4 5 2 2 2 4" xfId="30310" xr:uid="{AB82C531-E8FD-4366-B1D5-272787A21CE4}"/>
    <cellStyle name="20% - Accent4 5 2 2 3" xfId="17288" xr:uid="{0AD85FBF-AF0B-421D-AA89-89ACECA5F322}"/>
    <cellStyle name="20% - Accent4 5 2 2 3 2" xfId="20829" xr:uid="{1766B25A-E487-4670-A46F-0C5E5CC246B9}"/>
    <cellStyle name="20% - Accent4 5 2 2 3 2 2" xfId="27808" xr:uid="{4D6C78B9-A8C6-4E3D-A708-A65C5B89339B}"/>
    <cellStyle name="20% - Accent4 5 2 2 3 2 2 2" xfId="43416" xr:uid="{7222139C-64BE-4E1C-93B4-E0F014F8FEBC}"/>
    <cellStyle name="20% - Accent4 5 2 2 3 2 3" xfId="33311" xr:uid="{595E5449-FC11-4039-83C5-04E2CF4E428A}"/>
    <cellStyle name="20% - Accent4 5 2 2 3 3" xfId="24372" xr:uid="{987E3985-BF00-4067-8CCC-B15141561344}"/>
    <cellStyle name="20% - Accent4 5 2 2 3 3 2" xfId="43415" xr:uid="{DFFD4327-A0D0-435E-8844-E0B239B14AAB}"/>
    <cellStyle name="20% - Accent4 5 2 2 3 4" xfId="33310" xr:uid="{7A18C0BD-339E-4DCB-A931-F8E548A30AB4}"/>
    <cellStyle name="20% - Accent4 5 2 2 4" xfId="18125" xr:uid="{E9D59B97-023E-4D9F-9B38-0920BF579DD7}"/>
    <cellStyle name="20% - Accent4 5 2 2 4 2" xfId="25120" xr:uid="{B70EC6C9-7855-4CCC-909C-12B8A5839A43}"/>
    <cellStyle name="20% - Accent4 5 2 2 4 2 2" xfId="43417" xr:uid="{C09ED789-5DB7-438C-8CC3-5457F1825074}"/>
    <cellStyle name="20% - Accent4 5 2 2 4 3" xfId="33312" xr:uid="{96DD087F-1B9F-472B-82BD-D09ECC2F6ADB}"/>
    <cellStyle name="20% - Accent4 5 2 2 5" xfId="21632" xr:uid="{1E5B9F5B-7187-41CB-812A-9D024AB61900}"/>
    <cellStyle name="20% - Accent4 5 2 2 5 2" xfId="40455" xr:uid="{4E93E82B-8A97-458A-964D-321E25D5993F}"/>
    <cellStyle name="20% - Accent4 5 2 2 6" xfId="30309" xr:uid="{C87A7326-DE7A-4ED0-B951-A5C1D389558B}"/>
    <cellStyle name="20% - Accent4 5 2 3" xfId="12073" xr:uid="{19D3F212-FE03-4703-A29D-7BCCA7A35444}"/>
    <cellStyle name="20% - Accent4 5 2 3 2" xfId="18432" xr:uid="{1803BD0F-44A7-4951-A097-CB1297A1B5A6}"/>
    <cellStyle name="20% - Accent4 5 2 3 2 2" xfId="25427" xr:uid="{79490605-50C4-47BF-9839-01DCD966A20A}"/>
    <cellStyle name="20% - Accent4 5 2 3 2 2 2" xfId="43418" xr:uid="{E4088D23-7004-4E38-BC0F-DA88114B3BCC}"/>
    <cellStyle name="20% - Accent4 5 2 3 2 3" xfId="33313" xr:uid="{659E2E52-A263-485B-B2BF-925849248C1A}"/>
    <cellStyle name="20% - Accent4 5 2 3 3" xfId="21921" xr:uid="{1EB96180-0AB2-4926-97E9-99E5E0A787D3}"/>
    <cellStyle name="20% - Accent4 5 2 3 3 2" xfId="40457" xr:uid="{82D4E57B-4851-4517-833B-080D8951E852}"/>
    <cellStyle name="20% - Accent4 5 2 3 4" xfId="30311" xr:uid="{FC22CB4E-C790-48F3-9F46-2A6AE74899DA}"/>
    <cellStyle name="20% - Accent4 5 2 4" xfId="16532" xr:uid="{D38DB166-4719-4B37-A09C-43FE577ABFEE}"/>
    <cellStyle name="20% - Accent4 5 2 4 2" xfId="20189" xr:uid="{0C9987EF-50B8-4DAC-9EC7-02931CBEC904}"/>
    <cellStyle name="20% - Accent4 5 2 4 2 2" xfId="27168" xr:uid="{0F7D7390-235D-458D-B2DD-1A1E77C66099}"/>
    <cellStyle name="20% - Accent4 5 2 4 2 2 2" xfId="43420" xr:uid="{FE7C3DA8-DED4-4512-9680-FE5D276166FF}"/>
    <cellStyle name="20% - Accent4 5 2 4 2 3" xfId="33315" xr:uid="{8D9B4891-B379-4642-985E-DA5C01EB6E04}"/>
    <cellStyle name="20% - Accent4 5 2 4 3" xfId="23738" xr:uid="{94BC027A-9E4D-4B2B-9D39-1D64A53179DB}"/>
    <cellStyle name="20% - Accent4 5 2 4 3 2" xfId="43419" xr:uid="{F1F282F3-B234-4881-BE4C-9BD2D1FD60CF}"/>
    <cellStyle name="20% - Accent4 5 2 4 4" xfId="33314" xr:uid="{038E37F9-389B-4433-B7E4-6970AECBC25F}"/>
    <cellStyle name="20% - Accent4 5 2 5" xfId="17846" xr:uid="{CAEA6E44-983F-4BD7-94E8-3DD5C7C4D238}"/>
    <cellStyle name="20% - Accent4 5 2 5 2" xfId="24841" xr:uid="{8D0E3AC5-98FC-4759-96C4-1E77845E1F84}"/>
    <cellStyle name="20% - Accent4 5 2 5 2 2" xfId="43421" xr:uid="{176B0B3B-84EF-4029-9A46-58033154DA9F}"/>
    <cellStyle name="20% - Accent4 5 2 5 3" xfId="33316" xr:uid="{DA889210-5AB4-495C-B4D7-4AD81A8FB47D}"/>
    <cellStyle name="20% - Accent4 5 2 6" xfId="21356" xr:uid="{2A0B247D-A3DC-4CC5-9FAF-A7BEA9E7AA35}"/>
    <cellStyle name="20% - Accent4 5 2 6 2" xfId="39733" xr:uid="{40F4CF44-CF54-4D9C-B42B-731A4524A762}"/>
    <cellStyle name="20% - Accent4 5 2 7" xfId="28946" xr:uid="{DCCC05CE-FB5D-4D5A-A9B1-1E0DFE088082}"/>
    <cellStyle name="20% - Accent4 5 2 8" xfId="56050" xr:uid="{48969260-1649-4082-9B58-A3EC2F74C8F6}"/>
    <cellStyle name="20% - Accent4 5 2 9" xfId="56386" xr:uid="{430358B1-7E31-4D06-A09A-376FA8824945}"/>
    <cellStyle name="20% - Accent4 5 3" xfId="11558" xr:uid="{1F9C90FA-2FC9-4FB0-9C89-0CED22AE6CC5}"/>
    <cellStyle name="20% - Accent4 5 3 2" xfId="12218" xr:uid="{E04DD994-480C-4744-8112-476C2768D90B}"/>
    <cellStyle name="20% - Accent4 5 3 2 2" xfId="18577" xr:uid="{6C8FC5A4-DE21-4704-B37B-10FB85E3189C}"/>
    <cellStyle name="20% - Accent4 5 3 2 2 2" xfId="25572" xr:uid="{060805B5-58C8-41C3-864B-8EE1AAC91D0D}"/>
    <cellStyle name="20% - Accent4 5 3 2 2 2 2" xfId="43422" xr:uid="{3543CF2D-90E1-4B1B-8C89-ADA6E4ADF34F}"/>
    <cellStyle name="20% - Accent4 5 3 2 2 3" xfId="33317" xr:uid="{C00B9506-9F00-4E8A-8499-6A2C38C79BF2}"/>
    <cellStyle name="20% - Accent4 5 3 2 3" xfId="22061" xr:uid="{084844DA-5FC3-4AB2-AB90-C372A12AA4E2}"/>
    <cellStyle name="20% - Accent4 5 3 2 3 2" xfId="40458" xr:uid="{777A9856-8D7B-4111-ABEB-612696EB7DA7}"/>
    <cellStyle name="20% - Accent4 5 3 2 4" xfId="30312" xr:uid="{B6FDFC28-4667-474A-9CB2-08B6BC9F1327}"/>
    <cellStyle name="20% - Accent4 5 3 3" xfId="16967" xr:uid="{508E258E-7759-4420-9F8F-3F85CEEADC05}"/>
    <cellStyle name="20% - Accent4 5 3 3 2" xfId="20519" xr:uid="{1DB31890-247E-441A-9B00-02479F9097F0}"/>
    <cellStyle name="20% - Accent4 5 3 3 2 2" xfId="27498" xr:uid="{94A32787-E46F-461E-A9E8-8EEB40A21C51}"/>
    <cellStyle name="20% - Accent4 5 3 3 2 2 2" xfId="43424" xr:uid="{10085F25-5159-4719-AD4D-BB652E0D1D3F}"/>
    <cellStyle name="20% - Accent4 5 3 3 2 3" xfId="33319" xr:uid="{FBA6680F-2E6C-4E58-A094-F37506794E1E}"/>
    <cellStyle name="20% - Accent4 5 3 3 3" xfId="24062" xr:uid="{C4F607C5-46DB-4F64-AD71-3CB3E252F04E}"/>
    <cellStyle name="20% - Accent4 5 3 3 3 2" xfId="43423" xr:uid="{E003F66D-FFF1-44E7-B6CD-5E9490C6DCE4}"/>
    <cellStyle name="20% - Accent4 5 3 3 4" xfId="33318" xr:uid="{E1F12B70-EC7F-4882-89D1-31A8ED80352B}"/>
    <cellStyle name="20% - Accent4 5 3 4" xfId="17986" xr:uid="{6D06C245-8593-4959-B59D-E4DD69FCC117}"/>
    <cellStyle name="20% - Accent4 5 3 4 2" xfId="24981" xr:uid="{CCA9D72E-0E80-400E-BC3F-14DE12745497}"/>
    <cellStyle name="20% - Accent4 5 3 4 2 2" xfId="43425" xr:uid="{B9C6D98E-9A61-42B6-A1E3-0E36BBE4E2E3}"/>
    <cellStyle name="20% - Accent4 5 3 4 3" xfId="33320" xr:uid="{7389608C-9397-4765-9C91-2D1240B2ACDC}"/>
    <cellStyle name="20% - Accent4 5 3 5" xfId="21496" xr:uid="{AFE544F4-163D-4C35-8A29-9B9785335AF4}"/>
    <cellStyle name="20% - Accent4 5 3 5 2" xfId="39734" xr:uid="{85F7EEBE-F343-4CC2-84F9-C639B092A936}"/>
    <cellStyle name="20% - Accent4 5 3 6" xfId="28947" xr:uid="{3AF7CCDD-7388-42F5-ABD8-281A3144180F}"/>
    <cellStyle name="20% - Accent4 5 4" xfId="11917" xr:uid="{B8CEEEE3-103D-44EF-884C-CEE684D8EBAB}"/>
    <cellStyle name="20% - Accent4 5 4 2" xfId="18281" xr:uid="{C8E9D029-A21E-4C5A-869D-D5B80B6C7C24}"/>
    <cellStyle name="20% - Accent4 5 4 2 2" xfId="25276" xr:uid="{173BF4FF-77D8-4329-9549-D2AF150032CD}"/>
    <cellStyle name="20% - Accent4 5 4 2 2 2" xfId="43426" xr:uid="{241C5595-13BB-4770-998D-41D9ABF67584}"/>
    <cellStyle name="20% - Accent4 5 4 2 3" xfId="33321" xr:uid="{2540D6A3-C274-4472-AFDC-39A8038BD6F8}"/>
    <cellStyle name="20% - Accent4 5 4 3" xfId="21784" xr:uid="{816F4AD5-22E3-43D0-9117-770BBE904114}"/>
    <cellStyle name="20% - Accent4 5 4 4" xfId="28948" xr:uid="{3BEA903A-6A16-443E-B752-6440318B5BEE}"/>
    <cellStyle name="20% - Accent4 5 5" xfId="16001" xr:uid="{F1E27AC8-3EAF-4EF9-8CA6-2D81F6E05E41}"/>
    <cellStyle name="20% - Accent4 5 5 2" xfId="19870" xr:uid="{4B141103-99CB-4640-ACC7-B75622ACBB16}"/>
    <cellStyle name="20% - Accent4 5 5 2 2" xfId="26849" xr:uid="{C7CBB9B3-8665-490C-AB1E-72CF4C19EEC0}"/>
    <cellStyle name="20% - Accent4 5 5 2 2 2" xfId="43428" xr:uid="{274A656B-A93A-403A-8BF3-418A0600B78F}"/>
    <cellStyle name="20% - Accent4 5 5 2 3" xfId="33323" xr:uid="{AF3E86EA-4828-48C4-920C-E4E355880C1E}"/>
    <cellStyle name="20% - Accent4 5 5 3" xfId="23426" xr:uid="{21F28A68-84C6-461F-BDFB-997F51B1ABAA}"/>
    <cellStyle name="20% - Accent4 5 5 3 2" xfId="43427" xr:uid="{8ECB7F92-E734-48EF-870C-FCE06CCE3010}"/>
    <cellStyle name="20% - Accent4 5 5 4" xfId="33322" xr:uid="{C88303E4-5CA0-400D-94C2-A02B906FA0B1}"/>
    <cellStyle name="20% - Accent4 5 6" xfId="17708" xr:uid="{77DC1BCB-35A5-46F2-A5E6-1BA899218F69}"/>
    <cellStyle name="20% - Accent4 5 6 2" xfId="24703" xr:uid="{51D32A44-229B-4F4F-B566-97DC631277A2}"/>
    <cellStyle name="20% - Accent4 5 6 2 2" xfId="43429" xr:uid="{0D2AAEFF-0816-4EED-AAA5-6AF8AC4AA7F6}"/>
    <cellStyle name="20% - Accent4 5 6 3" xfId="33324" xr:uid="{CB19C685-A52A-4027-B7FA-B2ABA22DB811}"/>
    <cellStyle name="20% - Accent4 5 7" xfId="21220" xr:uid="{77F36C43-EB71-41E1-8B29-B99842AA8A89}"/>
    <cellStyle name="20% - Accent4 5 8" xfId="28945" xr:uid="{3C50B66F-4615-4C58-9466-BF210A5297A3}"/>
    <cellStyle name="20% - Accent4 50" xfId="13738" xr:uid="{977F26D8-2331-46C2-A89A-8DAEA3CD5A27}"/>
    <cellStyle name="20% - Accent4 50 2" xfId="19090" xr:uid="{11D25320-6ED6-4267-883D-D013E636A729}"/>
    <cellStyle name="20% - Accent4 50 2 2" xfId="26079" xr:uid="{6337BB08-834A-4591-B4FD-F373195980AE}"/>
    <cellStyle name="20% - Accent4 50 2 2 2" xfId="43430" xr:uid="{12CCA695-5FE7-4E4B-A016-241E5ECF46F8}"/>
    <cellStyle name="20% - Accent4 50 2 3" xfId="33325" xr:uid="{86BE8A41-C5C0-4F91-845B-842D4EB62EB9}"/>
    <cellStyle name="20% - Accent4 50 3" xfId="22543" xr:uid="{CFAA0DDD-52A9-4B6A-A5DC-AF4631ABEAC7}"/>
    <cellStyle name="20% - Accent4 50 3 2" xfId="41518" xr:uid="{5FD5AB3D-A072-41EF-8581-6A3FA736483A}"/>
    <cellStyle name="20% - Accent4 50 4" xfId="31339" xr:uid="{DC4E1A10-81DE-4D68-90B3-A6621388C3FD}"/>
    <cellStyle name="20% - Accent4 51" xfId="13739" xr:uid="{AF0E776B-6045-4A6B-8560-FF440DF26320}"/>
    <cellStyle name="20% - Accent4 51 2" xfId="19091" xr:uid="{2F981AC2-A243-4E78-BC42-3FF804E3949D}"/>
    <cellStyle name="20% - Accent4 51 2 2" xfId="26080" xr:uid="{8158719C-C417-4BAC-A6B2-5C7CD245CD23}"/>
    <cellStyle name="20% - Accent4 51 2 2 2" xfId="43431" xr:uid="{E31EA415-5CA5-4333-B4C1-4B493FCEBB8E}"/>
    <cellStyle name="20% - Accent4 51 2 3" xfId="33326" xr:uid="{FD5D8369-97CC-4C0C-BB12-6D4119F1E133}"/>
    <cellStyle name="20% - Accent4 51 3" xfId="22544" xr:uid="{9F101A7A-AC97-45A2-80A5-F8B1BBF5B3A7}"/>
    <cellStyle name="20% - Accent4 51 3 2" xfId="41519" xr:uid="{FABEC8AB-BCDB-4F90-9C47-F03FAAC28724}"/>
    <cellStyle name="20% - Accent4 51 4" xfId="31340" xr:uid="{6DB68776-1B5B-41A2-BA10-7C576ED00980}"/>
    <cellStyle name="20% - Accent4 52" xfId="13740" xr:uid="{8B8F4802-8238-4F03-804D-41227CE0E944}"/>
    <cellStyle name="20% - Accent4 52 2" xfId="19092" xr:uid="{4AEA2642-1D48-417F-AC32-F7AAB1135B49}"/>
    <cellStyle name="20% - Accent4 52 2 2" xfId="26081" xr:uid="{ED91368B-04F5-43E0-B56A-64E85C01A907}"/>
    <cellStyle name="20% - Accent4 52 2 2 2" xfId="43432" xr:uid="{2FC422CE-89D9-4E9B-9EAF-EBC135E20221}"/>
    <cellStyle name="20% - Accent4 52 2 3" xfId="33327" xr:uid="{88A7C472-1A29-482C-9982-3F4B241B15CD}"/>
    <cellStyle name="20% - Accent4 52 3" xfId="22545" xr:uid="{7EC0DDD1-1B86-4EA2-90E9-BA154041668F}"/>
    <cellStyle name="20% - Accent4 52 3 2" xfId="41520" xr:uid="{030F9815-47A6-4C51-8AC2-5105AA18181A}"/>
    <cellStyle name="20% - Accent4 52 4" xfId="31341" xr:uid="{3DEADEAF-01AC-43E8-A2B9-89827C4EACC6}"/>
    <cellStyle name="20% - Accent4 53" xfId="13741" xr:uid="{58E96E99-36A3-4A1F-B5B1-0CBCC52D2612}"/>
    <cellStyle name="20% - Accent4 53 2" xfId="19093" xr:uid="{7D8395C0-BE31-404E-8D72-765E1C7625A7}"/>
    <cellStyle name="20% - Accent4 53 2 2" xfId="26082" xr:uid="{9623F3C7-0A6C-4FF1-A910-F6153D079E98}"/>
    <cellStyle name="20% - Accent4 53 2 2 2" xfId="43433" xr:uid="{3A5CCEE3-F31A-4C70-90D4-CAC7637B1B4E}"/>
    <cellStyle name="20% - Accent4 53 2 3" xfId="33328" xr:uid="{5E158FEB-682A-4697-B417-33D8C5B4E2D1}"/>
    <cellStyle name="20% - Accent4 53 3" xfId="22546" xr:uid="{FB6B00AB-3639-46DE-958F-D13AC3011631}"/>
    <cellStyle name="20% - Accent4 53 3 2" xfId="41521" xr:uid="{4FEBE3C8-75E9-4573-8E2B-4395C450815D}"/>
    <cellStyle name="20% - Accent4 53 4" xfId="31342" xr:uid="{71732CD0-F7A4-4617-AD2B-B0D3D4E8DC98}"/>
    <cellStyle name="20% - Accent4 54" xfId="13742" xr:uid="{5CCC12B5-1444-48B8-B022-33328ED1540E}"/>
    <cellStyle name="20% - Accent4 54 2" xfId="19094" xr:uid="{6B15ACAD-315E-4159-9117-7E5CF84D0962}"/>
    <cellStyle name="20% - Accent4 54 2 2" xfId="26083" xr:uid="{4B7C7F5E-1B04-468F-8D92-CB96F36E6665}"/>
    <cellStyle name="20% - Accent4 54 2 2 2" xfId="43434" xr:uid="{243F827C-8BED-478E-B63A-B74796FDE0B0}"/>
    <cellStyle name="20% - Accent4 54 2 3" xfId="33329" xr:uid="{B7066103-6CFF-4DF1-BF8F-5F02C414F00E}"/>
    <cellStyle name="20% - Accent4 54 3" xfId="22547" xr:uid="{9D8D086B-9B18-435B-91B9-2837C43019FD}"/>
    <cellStyle name="20% - Accent4 54 3 2" xfId="41522" xr:uid="{B1639093-8151-4193-AFA4-A1C23E089859}"/>
    <cellStyle name="20% - Accent4 54 4" xfId="31343" xr:uid="{5FEC7D6C-64D0-47E3-9DA3-DF09FC47B72D}"/>
    <cellStyle name="20% - Accent4 55" xfId="13743" xr:uid="{F2ED0672-7177-446F-80A9-9B52B07CCDA6}"/>
    <cellStyle name="20% - Accent4 55 2" xfId="19095" xr:uid="{96D3EDF4-AFF9-41FB-99A0-159B75E7A4B4}"/>
    <cellStyle name="20% - Accent4 55 2 2" xfId="26084" xr:uid="{018C3A46-581D-4AF5-AC6D-6149A9A616E6}"/>
    <cellStyle name="20% - Accent4 55 2 2 2" xfId="43435" xr:uid="{75180283-D04F-4F64-B7AE-A04A70F08D27}"/>
    <cellStyle name="20% - Accent4 55 2 3" xfId="33330" xr:uid="{70E9CD8A-F4C4-4EE2-917D-2740774EEC1C}"/>
    <cellStyle name="20% - Accent4 55 3" xfId="22548" xr:uid="{33DB497E-EFE0-4EAB-BF1A-281BC39D52D7}"/>
    <cellStyle name="20% - Accent4 55 3 2" xfId="41523" xr:uid="{28934F2E-4014-48E2-8835-70E2FB85E88D}"/>
    <cellStyle name="20% - Accent4 55 4" xfId="31344" xr:uid="{0FA1E067-9C9E-4795-BC3B-5DA32436D60C}"/>
    <cellStyle name="20% - Accent4 56" xfId="13744" xr:uid="{5CBA44A3-82E0-40D0-BBC0-12CC64786041}"/>
    <cellStyle name="20% - Accent4 56 2" xfId="19096" xr:uid="{69B01D3A-3F8C-46FA-9EED-0D73995C2C5C}"/>
    <cellStyle name="20% - Accent4 56 2 2" xfId="26085" xr:uid="{E1BAC3E5-6425-430B-8CC9-2BAF49D929F6}"/>
    <cellStyle name="20% - Accent4 56 2 2 2" xfId="43436" xr:uid="{005ABFC5-5672-41BA-B558-81AC25A6EBBE}"/>
    <cellStyle name="20% - Accent4 56 2 3" xfId="33331" xr:uid="{91220F33-7E20-4C8A-8260-96C503C60217}"/>
    <cellStyle name="20% - Accent4 56 3" xfId="22549" xr:uid="{9B2F7AFF-72FE-4589-BD15-807413F10245}"/>
    <cellStyle name="20% - Accent4 56 3 2" xfId="41524" xr:uid="{2F4B2F94-1324-44B1-82A7-A963FA334CE7}"/>
    <cellStyle name="20% - Accent4 56 4" xfId="31345" xr:uid="{319DCE95-3270-4203-A742-6529B5945EDC}"/>
    <cellStyle name="20% - Accent4 57" xfId="13745" xr:uid="{D462079D-431A-41CD-82BD-E4D6ED767D9F}"/>
    <cellStyle name="20% - Accent4 57 2" xfId="19097" xr:uid="{9BDA634D-216A-4CFE-988D-F246BC097AF5}"/>
    <cellStyle name="20% - Accent4 57 2 2" xfId="26086" xr:uid="{53C1E0CB-F6FB-403C-A207-317EF98DBB8F}"/>
    <cellStyle name="20% - Accent4 57 2 2 2" xfId="43437" xr:uid="{D88CD9F2-889A-4E5B-80B7-B225440F4865}"/>
    <cellStyle name="20% - Accent4 57 2 3" xfId="33332" xr:uid="{D8E29A04-DBB8-43CC-B3C7-047AE962ACF7}"/>
    <cellStyle name="20% - Accent4 57 3" xfId="22550" xr:uid="{5A3ADD8C-41DC-4A65-8548-A1AE6B35E20F}"/>
    <cellStyle name="20% - Accent4 57 3 2" xfId="41525" xr:uid="{673B4AF9-14DE-44FC-A463-C24FEC70C703}"/>
    <cellStyle name="20% - Accent4 57 4" xfId="31346" xr:uid="{5064D623-B84C-4224-BB6E-73C10B7EECAF}"/>
    <cellStyle name="20% - Accent4 58" xfId="13746" xr:uid="{4AA8F9B6-DF00-432A-8BBE-658EB14B19C8}"/>
    <cellStyle name="20% - Accent4 58 2" xfId="19098" xr:uid="{1A51EF3C-B5C8-44BB-AF63-9F087016E8E2}"/>
    <cellStyle name="20% - Accent4 58 2 2" xfId="26087" xr:uid="{52D84C8F-952B-4E9D-B7F7-154D34905BB8}"/>
    <cellStyle name="20% - Accent4 58 2 2 2" xfId="43438" xr:uid="{992CFEC8-0938-4871-98E6-76F6A0EAFDF8}"/>
    <cellStyle name="20% - Accent4 58 2 3" xfId="33333" xr:uid="{38C090B8-7FCA-410C-B4B8-30FA70DBDB5B}"/>
    <cellStyle name="20% - Accent4 58 3" xfId="22551" xr:uid="{E4706B2F-F681-4489-BCAA-3F1CD93A85B0}"/>
    <cellStyle name="20% - Accent4 58 3 2" xfId="41526" xr:uid="{F49078DC-761B-465C-9D0A-5556C0F156E7}"/>
    <cellStyle name="20% - Accent4 58 4" xfId="31347" xr:uid="{0886783E-F925-44A2-9EA0-B917CA1856B8}"/>
    <cellStyle name="20% - Accent4 59" xfId="13747" xr:uid="{496AAA07-3CE6-4A8A-8D52-FD8B83009379}"/>
    <cellStyle name="20% - Accent4 59 2" xfId="19099" xr:uid="{F38C1D7F-AC44-4322-B42E-0EA6D052DA5E}"/>
    <cellStyle name="20% - Accent4 59 2 2" xfId="26088" xr:uid="{2C27D3B7-351D-4132-B6A9-ABB4D11F7485}"/>
    <cellStyle name="20% - Accent4 59 2 2 2" xfId="43439" xr:uid="{B131EC08-2A71-44CD-BABE-2DC9FCBEC283}"/>
    <cellStyle name="20% - Accent4 59 2 3" xfId="33334" xr:uid="{CF0E2AB1-883E-43FD-984C-2C8D2859DA77}"/>
    <cellStyle name="20% - Accent4 59 3" xfId="22552" xr:uid="{16CA1B63-A2D5-4FB5-B4E6-23285E121246}"/>
    <cellStyle name="20% - Accent4 59 3 2" xfId="41527" xr:uid="{CC4CA5C5-0757-4839-963A-5D7032548FFA}"/>
    <cellStyle name="20% - Accent4 59 4" xfId="31348" xr:uid="{27D73AAB-4185-454C-94C7-1D4638DBEE63}"/>
    <cellStyle name="20% - Accent4 6" xfId="11038" xr:uid="{AF3A7D1F-812B-406D-969B-577AEA59FD97}"/>
    <cellStyle name="20% - Accent4 6 10" xfId="56257" xr:uid="{BED5A304-BC90-4516-B981-CC57F479975E}"/>
    <cellStyle name="20% - Accent4 6 11" xfId="56565" xr:uid="{09755FA4-0CFB-4660-BA92-BCF28118C105}"/>
    <cellStyle name="20% - Accent4 6 2" xfId="11423" xr:uid="{FF954FED-BED9-48A7-915F-0DBE68DD4A09}"/>
    <cellStyle name="20% - Accent4 6 2 10" xfId="56644" xr:uid="{5B843667-A444-4DC3-9243-01CBEA2140E7}"/>
    <cellStyle name="20% - Accent4 6 2 2" xfId="11715" xr:uid="{BE24EF71-78A3-4C41-8C2C-762DCB85B030}"/>
    <cellStyle name="20% - Accent4 6 2 2 2" xfId="12374" xr:uid="{95E9105A-79E9-4FF7-9A17-4F0319832BD6}"/>
    <cellStyle name="20% - Accent4 6 2 2 2 2" xfId="18733" xr:uid="{EA54C75C-558E-4FFE-9C79-A948262D4841}"/>
    <cellStyle name="20% - Accent4 6 2 2 2 2 2" xfId="25728" xr:uid="{A189AEEF-A57B-4959-8678-BF6AD2164DCD}"/>
    <cellStyle name="20% - Accent4 6 2 2 2 2 2 2" xfId="43440" xr:uid="{04ACB259-A6AF-46E0-899B-63CE107C02F6}"/>
    <cellStyle name="20% - Accent4 6 2 2 2 2 3" xfId="33335" xr:uid="{5810F48F-0845-4A6A-B8FB-47B594299B23}"/>
    <cellStyle name="20% - Accent4 6 2 2 2 3" xfId="22215" xr:uid="{DD6C57B8-8375-4AC7-B196-DA4864E9F5F7}"/>
    <cellStyle name="20% - Accent4 6 2 2 2 3 2" xfId="40460" xr:uid="{483113A7-EBFF-4EFA-8AB6-71F2A73CCFE6}"/>
    <cellStyle name="20% - Accent4 6 2 2 2 4" xfId="30314" xr:uid="{6AEE27CF-C68C-4116-AEDC-E448398EC081}"/>
    <cellStyle name="20% - Accent4 6 2 2 3" xfId="17303" xr:uid="{8AC7A37C-23D3-46BC-B27E-E8DE8DE36A2E}"/>
    <cellStyle name="20% - Accent4 6 2 2 3 2" xfId="20844" xr:uid="{167578E8-20E3-4EAD-A349-74334F974688}"/>
    <cellStyle name="20% - Accent4 6 2 2 3 2 2" xfId="27823" xr:uid="{74155361-3DDD-41E7-AC0E-D81AACAD2763}"/>
    <cellStyle name="20% - Accent4 6 2 2 3 2 2 2" xfId="43442" xr:uid="{B4C112AE-7AC2-4C84-A8E5-39DA6AE00344}"/>
    <cellStyle name="20% - Accent4 6 2 2 3 2 3" xfId="33337" xr:uid="{BB94A6BB-149F-48DF-88E9-243429E48420}"/>
    <cellStyle name="20% - Accent4 6 2 2 3 3" xfId="24387" xr:uid="{E41E0803-C056-4D57-97E2-E339F94E199B}"/>
    <cellStyle name="20% - Accent4 6 2 2 3 3 2" xfId="43441" xr:uid="{2FA61019-0898-4421-903D-638E9142344A}"/>
    <cellStyle name="20% - Accent4 6 2 2 3 4" xfId="33336" xr:uid="{E901E783-2EE4-41E7-B04A-4A298722E9CA}"/>
    <cellStyle name="20% - Accent4 6 2 2 4" xfId="18143" xr:uid="{D4B0ABE4-E7E3-4D22-97CE-6D0C85B4DC48}"/>
    <cellStyle name="20% - Accent4 6 2 2 4 2" xfId="25138" xr:uid="{9D314304-CCC8-403C-9FBD-65B076261594}"/>
    <cellStyle name="20% - Accent4 6 2 2 4 2 2" xfId="43443" xr:uid="{113AD86E-45B3-418D-8388-6583BF391DA1}"/>
    <cellStyle name="20% - Accent4 6 2 2 4 3" xfId="33338" xr:uid="{A95106D8-E846-4B59-AE63-87B6BB1E037B}"/>
    <cellStyle name="20% - Accent4 6 2 2 5" xfId="21650" xr:uid="{B29DA1AA-AEC5-49AD-A5DD-0823086FE312}"/>
    <cellStyle name="20% - Accent4 6 2 2 5 2" xfId="40459" xr:uid="{837A8726-67DA-4AB9-A1B5-01F2DFBFF9AD}"/>
    <cellStyle name="20% - Accent4 6 2 2 6" xfId="30313" xr:uid="{DCA4F3CE-2637-4F7F-9A67-F6D938ADE318}"/>
    <cellStyle name="20% - Accent4 6 2 3" xfId="12091" xr:uid="{7CC4A86D-3CCA-4A2C-B2AD-DFB8A3ECD5CE}"/>
    <cellStyle name="20% - Accent4 6 2 3 2" xfId="18450" xr:uid="{94B605E4-1B6D-412F-8CAB-255F12240F5A}"/>
    <cellStyle name="20% - Accent4 6 2 3 2 2" xfId="25445" xr:uid="{832A7D22-5264-4A6B-8329-BD88C206A904}"/>
    <cellStyle name="20% - Accent4 6 2 3 2 2 2" xfId="43444" xr:uid="{7219C4C3-6E0B-4542-8043-467582C1EDC7}"/>
    <cellStyle name="20% - Accent4 6 2 3 2 3" xfId="33339" xr:uid="{F0EC8CCB-5B34-46A9-843B-3C217D5A37C9}"/>
    <cellStyle name="20% - Accent4 6 2 3 3" xfId="21939" xr:uid="{397155D5-2D53-42C2-87F3-23127EC1B136}"/>
    <cellStyle name="20% - Accent4 6 2 3 3 2" xfId="40461" xr:uid="{9EAE99B1-0E44-4A54-A6C0-312222DA7955}"/>
    <cellStyle name="20% - Accent4 6 2 3 4" xfId="30315" xr:uid="{058622B5-6663-412F-BBB8-36FA0CB3D9F4}"/>
    <cellStyle name="20% - Accent4 6 2 4" xfId="16548" xr:uid="{017B8A1C-17C5-4D62-9C28-122B69115A97}"/>
    <cellStyle name="20% - Accent4 6 2 4 2" xfId="20204" xr:uid="{90A716D9-C2A4-4338-9CBD-3C4CAD4D0813}"/>
    <cellStyle name="20% - Accent4 6 2 4 2 2" xfId="27183" xr:uid="{31243FD4-CB10-4411-A55D-4EDD8AE0E0F9}"/>
    <cellStyle name="20% - Accent4 6 2 4 2 2 2" xfId="43446" xr:uid="{72B25BDE-6267-4FB2-BE73-07513FA2D956}"/>
    <cellStyle name="20% - Accent4 6 2 4 2 3" xfId="33341" xr:uid="{97432D45-7B55-46A5-BF36-247263694238}"/>
    <cellStyle name="20% - Accent4 6 2 4 3" xfId="23753" xr:uid="{18437733-2900-4FBE-B3EA-943F3844E198}"/>
    <cellStyle name="20% - Accent4 6 2 4 3 2" xfId="43445" xr:uid="{DB5237A8-03DB-42D7-AFD7-E9D11441FDF2}"/>
    <cellStyle name="20% - Accent4 6 2 4 4" xfId="33340" xr:uid="{8541170C-2F29-4DCE-BEE9-5BCBBC76A1E4}"/>
    <cellStyle name="20% - Accent4 6 2 5" xfId="17864" xr:uid="{3FBC7C82-EFE4-4098-BD7A-F48A57C7D23B}"/>
    <cellStyle name="20% - Accent4 6 2 5 2" xfId="24859" xr:uid="{50E7CB3C-EED9-4B49-B74B-3E906DA8CD92}"/>
    <cellStyle name="20% - Accent4 6 2 5 2 2" xfId="43447" xr:uid="{6F52246A-0064-4E2A-B099-47C89286239B}"/>
    <cellStyle name="20% - Accent4 6 2 5 3" xfId="33342" xr:uid="{D392D470-8851-4D79-ACF0-EA2C455E43ED}"/>
    <cellStyle name="20% - Accent4 6 2 6" xfId="21374" xr:uid="{3C1987EF-283C-40BC-9B91-93BC218DE348}"/>
    <cellStyle name="20% - Accent4 6 2 6 2" xfId="39736" xr:uid="{E88D24EE-62DD-4548-B496-C076A0E5F548}"/>
    <cellStyle name="20% - Accent4 6 2 7" xfId="28950" xr:uid="{FFC99AFB-33FD-4E99-9E14-A2A697E5E587}"/>
    <cellStyle name="20% - Accent4 6 2 8" xfId="56051" xr:uid="{ABE4ECF2-3F43-4565-BA0E-D93B632E2FB6}"/>
    <cellStyle name="20% - Accent4 6 2 9" xfId="56387" xr:uid="{5C6C41BC-CE9B-4698-822B-00D270F2C14B}"/>
    <cellStyle name="20% - Accent4 6 3" xfId="11576" xr:uid="{D9A38D64-9F19-41A1-8D7D-E18929E749EF}"/>
    <cellStyle name="20% - Accent4 6 3 2" xfId="12236" xr:uid="{1EA8D87F-0A7D-4908-9248-74CDF8E19ABE}"/>
    <cellStyle name="20% - Accent4 6 3 2 2" xfId="18595" xr:uid="{04F0F371-550E-4ED8-A429-3B93685EF562}"/>
    <cellStyle name="20% - Accent4 6 3 2 2 2" xfId="25590" xr:uid="{DEAE2F7E-6183-4A64-91C0-536EAD3508A8}"/>
    <cellStyle name="20% - Accent4 6 3 2 2 2 2" xfId="43448" xr:uid="{7F873042-B7BB-4254-B674-7836CDAAF163}"/>
    <cellStyle name="20% - Accent4 6 3 2 2 3" xfId="33343" xr:uid="{1BBE2127-3AAB-4C2D-919E-DE12F1E1CD1D}"/>
    <cellStyle name="20% - Accent4 6 3 2 3" xfId="22079" xr:uid="{FBC864B2-7EFB-4E50-8167-B12A0F06C3E0}"/>
    <cellStyle name="20% - Accent4 6 3 2 3 2" xfId="40463" xr:uid="{B552A81E-CEE7-430C-B6F3-F8F9CE7205D9}"/>
    <cellStyle name="20% - Accent4 6 3 2 4" xfId="30317" xr:uid="{FF729B30-3FE5-4262-AD7A-41255FE4B87A}"/>
    <cellStyle name="20% - Accent4 6 3 3" xfId="16982" xr:uid="{49FCFEFA-EB23-4401-9502-E4692154DE67}"/>
    <cellStyle name="20% - Accent4 6 3 3 2" xfId="20534" xr:uid="{FEBCC678-D327-4BA5-BEB5-C76BB91F573C}"/>
    <cellStyle name="20% - Accent4 6 3 3 2 2" xfId="27513" xr:uid="{4FD13FA2-F7F5-44F5-A4D8-A35019EAEB94}"/>
    <cellStyle name="20% - Accent4 6 3 3 2 2 2" xfId="43450" xr:uid="{E49A4C70-01A4-414D-888B-FE8AE1298F62}"/>
    <cellStyle name="20% - Accent4 6 3 3 2 3" xfId="33345" xr:uid="{C785B694-8DB8-4CB7-A9D4-41E3C65FC7EB}"/>
    <cellStyle name="20% - Accent4 6 3 3 3" xfId="24077" xr:uid="{F91B35AE-277F-4BCF-ABBD-A39E3A6D11D4}"/>
    <cellStyle name="20% - Accent4 6 3 3 3 2" xfId="43449" xr:uid="{258DDD7B-96F6-45DE-9260-0B838A46C113}"/>
    <cellStyle name="20% - Accent4 6 3 3 4" xfId="33344" xr:uid="{22D3E56C-AEFB-421A-9343-281A484D320B}"/>
    <cellStyle name="20% - Accent4 6 3 4" xfId="18004" xr:uid="{47BAF8D7-3FBD-486A-B7E7-D86B1DA81108}"/>
    <cellStyle name="20% - Accent4 6 3 4 2" xfId="24999" xr:uid="{DEC1549B-1E50-4C9D-B35E-794BBB33A32D}"/>
    <cellStyle name="20% - Accent4 6 3 4 2 2" xfId="43451" xr:uid="{2B02E08A-E915-4E18-BE00-923C9A6CD047}"/>
    <cellStyle name="20% - Accent4 6 3 4 3" xfId="33346" xr:uid="{4D7172EA-BD98-49B2-9E06-98CE9481099F}"/>
    <cellStyle name="20% - Accent4 6 3 5" xfId="21514" xr:uid="{83B4D775-C543-46CE-9821-251BBBBE4DB8}"/>
    <cellStyle name="20% - Accent4 6 3 5 2" xfId="40462" xr:uid="{0EFE3C7B-83FD-43CA-8E44-26F6FDB3B473}"/>
    <cellStyle name="20% - Accent4 6 3 6" xfId="30316" xr:uid="{421371A0-E85C-442C-92BA-9AC74E20F3E7}"/>
    <cellStyle name="20% - Accent4 6 4" xfId="11935" xr:uid="{8BBEFB9E-59AD-40E0-8C83-E97C65C34416}"/>
    <cellStyle name="20% - Accent4 6 4 2" xfId="18299" xr:uid="{8370D238-0F76-4269-A021-C69840680251}"/>
    <cellStyle name="20% - Accent4 6 4 2 2" xfId="25294" xr:uid="{B5418D2C-BA62-4EBB-9773-9450D466B9B4}"/>
    <cellStyle name="20% - Accent4 6 4 2 2 2" xfId="43452" xr:uid="{22469403-BFCF-4721-990E-A8ECCE5844F1}"/>
    <cellStyle name="20% - Accent4 6 4 2 3" xfId="33347" xr:uid="{484B772D-F4C0-412C-B0F4-A64353A5BE0A}"/>
    <cellStyle name="20% - Accent4 6 4 3" xfId="21802" xr:uid="{EA4D063B-DD08-4F74-AF24-A81B98EB95C5}"/>
    <cellStyle name="20% - Accent4 6 4 3 2" xfId="40464" xr:uid="{AF51E914-9EE6-4A29-A0BD-5C7DA53E7054}"/>
    <cellStyle name="20% - Accent4 6 4 4" xfId="30318" xr:uid="{3E6EA365-DBA3-4B96-9B4F-EB8D117E1860}"/>
    <cellStyle name="20% - Accent4 6 5" xfId="16020" xr:uid="{EB1BE4F6-6D0A-4D8C-99C4-187FA932F0E2}"/>
    <cellStyle name="20% - Accent4 6 5 2" xfId="19885" xr:uid="{60158289-2F4E-4563-A845-90CEDE9AD61A}"/>
    <cellStyle name="20% - Accent4 6 5 2 2" xfId="26864" xr:uid="{1769EE82-823D-416D-B8C6-D8129B07F719}"/>
    <cellStyle name="20% - Accent4 6 5 2 2 2" xfId="43454" xr:uid="{D8A1EAFC-F801-4781-95B3-28D96E5EABD9}"/>
    <cellStyle name="20% - Accent4 6 5 2 3" xfId="33349" xr:uid="{25EE6B7B-A987-48B4-9003-7EC9677B4F4D}"/>
    <cellStyle name="20% - Accent4 6 5 3" xfId="23441" xr:uid="{C135B7F7-C7B7-4FDE-BF5A-948CC50291BE}"/>
    <cellStyle name="20% - Accent4 6 5 3 2" xfId="43453" xr:uid="{3E8A8345-D8E9-4C5C-A238-306F6C4BBA52}"/>
    <cellStyle name="20% - Accent4 6 5 4" xfId="33348" xr:uid="{A762CF20-1EB3-48CE-ADD3-6CC926838209}"/>
    <cellStyle name="20% - Accent4 6 6" xfId="17726" xr:uid="{DCD50E69-6FDA-48D1-AB91-8146D702442E}"/>
    <cellStyle name="20% - Accent4 6 6 2" xfId="24721" xr:uid="{C1724D34-571C-461C-9A04-37CBA9DC823A}"/>
    <cellStyle name="20% - Accent4 6 6 2 2" xfId="43455" xr:uid="{CC7BDC00-DB9A-4388-B542-4149BAB30A6E}"/>
    <cellStyle name="20% - Accent4 6 6 3" xfId="33350" xr:uid="{D0EABC89-9E10-495B-BDF8-194B94C6A97F}"/>
    <cellStyle name="20% - Accent4 6 7" xfId="21238" xr:uid="{06131945-57A8-48B8-8100-C0676EE4345E}"/>
    <cellStyle name="20% - Accent4 6 7 2" xfId="39735" xr:uid="{D8E8F759-AD73-4978-B909-FCD9D2F36A98}"/>
    <cellStyle name="20% - Accent4 6 8" xfId="28949" xr:uid="{691D617D-0186-4524-90AA-01C3B1E579ED}"/>
    <cellStyle name="20% - Accent4 6 9" xfId="55886" xr:uid="{1DC9F449-68B4-4FB8-8747-CD3352EBE7BA}"/>
    <cellStyle name="20% - Accent4 60" xfId="13748" xr:uid="{9C54DD3C-7290-4D3B-9E2F-3FED358223D2}"/>
    <cellStyle name="20% - Accent4 60 2" xfId="19100" xr:uid="{1748EE03-A6BF-4640-8EDC-8281FF645AFF}"/>
    <cellStyle name="20% - Accent4 60 2 2" xfId="26089" xr:uid="{D096A14A-2CF4-4833-BEF5-6DD5BDB82E25}"/>
    <cellStyle name="20% - Accent4 60 2 2 2" xfId="43456" xr:uid="{7E0CD2C9-B555-465D-A83D-EC3E015E06E2}"/>
    <cellStyle name="20% - Accent4 60 2 3" xfId="33351" xr:uid="{ABB9490E-56C6-44F7-9ED4-6907633055F5}"/>
    <cellStyle name="20% - Accent4 60 3" xfId="22553" xr:uid="{A1CADD1F-4719-4DDA-8497-D093B613D118}"/>
    <cellStyle name="20% - Accent4 60 3 2" xfId="41528" xr:uid="{3C8595DB-124F-423C-B7E6-CC3AD46B1AD3}"/>
    <cellStyle name="20% - Accent4 60 4" xfId="31349" xr:uid="{D0D14DB6-DD75-43D4-AE4B-2E75AC0911E8}"/>
    <cellStyle name="20% - Accent4 61" xfId="13749" xr:uid="{35170E76-8B62-4D69-9FB4-B07BB5FAA05B}"/>
    <cellStyle name="20% - Accent4 61 2" xfId="19101" xr:uid="{379A2F54-3209-455C-AE14-6669EDFCEFD5}"/>
    <cellStyle name="20% - Accent4 61 2 2" xfId="26090" xr:uid="{4D9BD0E2-DCD8-4F87-AA5E-95F0C2CDBBD5}"/>
    <cellStyle name="20% - Accent4 61 2 2 2" xfId="43457" xr:uid="{30094E9E-8A75-4DD9-9845-F9DABB367508}"/>
    <cellStyle name="20% - Accent4 61 2 3" xfId="33352" xr:uid="{6FF2E168-6B4F-4EAF-A1BF-24CC682404CA}"/>
    <cellStyle name="20% - Accent4 61 3" xfId="22554" xr:uid="{7A397943-8679-4916-ACB3-F339FEC5AFBD}"/>
    <cellStyle name="20% - Accent4 61 3 2" xfId="41529" xr:uid="{3615E1FF-09F2-4D49-8F4E-188BE12120AE}"/>
    <cellStyle name="20% - Accent4 61 4" xfId="31350" xr:uid="{C6CC779B-D506-4396-8953-F60E4BB4C80C}"/>
    <cellStyle name="20% - Accent4 62" xfId="13750" xr:uid="{22F34A05-8600-4966-AE9B-584DCE0E5CAC}"/>
    <cellStyle name="20% - Accent4 62 2" xfId="19102" xr:uid="{6B509804-49A0-4B8D-BD23-61CDDE01B77F}"/>
    <cellStyle name="20% - Accent4 62 2 2" xfId="26091" xr:uid="{BAD43902-5AE7-4749-B6F1-9A9F93020BC7}"/>
    <cellStyle name="20% - Accent4 62 2 2 2" xfId="43458" xr:uid="{B6791974-985E-4080-98CE-F2F02B17EF52}"/>
    <cellStyle name="20% - Accent4 62 2 3" xfId="33353" xr:uid="{1373F332-7C17-48EB-8B02-CA265B09B00C}"/>
    <cellStyle name="20% - Accent4 62 3" xfId="22555" xr:uid="{2BEA362B-5E6D-4107-BAE2-3138CCA48D78}"/>
    <cellStyle name="20% - Accent4 62 3 2" xfId="41530" xr:uid="{B8D638D1-BBB8-4A0E-86EF-B03FD67F884B}"/>
    <cellStyle name="20% - Accent4 62 4" xfId="31351" xr:uid="{3A00C8CE-9273-441E-A97E-71ED94D14EE9}"/>
    <cellStyle name="20% - Accent4 63" xfId="17611" xr:uid="{A5857A1C-3E7A-4CDD-AF37-58D2E4B027BD}"/>
    <cellStyle name="20% - Accent4 63 2" xfId="21116" xr:uid="{AC57DB8C-0D28-4379-A017-EA2F9DD8FB0C}"/>
    <cellStyle name="20% - Accent4 63 2 2" xfId="28095" xr:uid="{5E4E9FD1-DB6B-4F50-9814-B8B14380D8AD}"/>
    <cellStyle name="20% - Accent4 63 2 2 2" xfId="43459" xr:uid="{C00AAB16-4A1F-4E2A-B6F7-03E43BA8B0DD}"/>
    <cellStyle name="20% - Accent4 63 2 3" xfId="33354" xr:uid="{68CFC9CD-9823-4AFC-8C75-9D4A26AE6091}"/>
    <cellStyle name="20% - Accent4 63 3" xfId="24658" xr:uid="{F1050DD3-BC54-4CC8-B907-BE45D1D3999C}"/>
    <cellStyle name="20% - Accent4 63 4" xfId="31636" xr:uid="{1481D867-A312-460C-B3CD-FCB83A8F302D}"/>
    <cellStyle name="20% - Accent4 64" xfId="17637" xr:uid="{964346A6-7CA8-4DDF-99CB-0381FB5A2E5E}"/>
    <cellStyle name="20% - Accent4 65" xfId="21158" xr:uid="{13C241DE-9F3B-42EF-96AC-E80F145A34BC}"/>
    <cellStyle name="20% - Accent4 65 2" xfId="29049" xr:uid="{D8A70FCF-C0E1-4E10-89B5-07FB7406F1EB}"/>
    <cellStyle name="20% - Accent4 66" xfId="10530" xr:uid="{EFE470F5-AD3D-48E1-8932-579B04F5ECA8}"/>
    <cellStyle name="20% - Accent4 7" xfId="11060" xr:uid="{8EAE509F-6ACF-4F88-81EA-A407926A0615}"/>
    <cellStyle name="20% - Accent4 7 10" xfId="56388" xr:uid="{28C9448E-6247-49DB-92AA-511A0313220A}"/>
    <cellStyle name="20% - Accent4 7 11" xfId="56645" xr:uid="{541217D7-6F09-4100-9F5E-FF1BF36874FE}"/>
    <cellStyle name="20% - Accent4 7 2" xfId="11438" xr:uid="{3232B363-0895-4B69-88D6-EA9CF386BD87}"/>
    <cellStyle name="20% - Accent4 7 2 10" xfId="56646" xr:uid="{3B6906D2-87AA-4F72-8C8D-F55E2A8FFC39}"/>
    <cellStyle name="20% - Accent4 7 2 2" xfId="11729" xr:uid="{DD2DFD7C-15D6-4D14-8E77-2AF9E795E005}"/>
    <cellStyle name="20% - Accent4 7 2 2 2" xfId="12388" xr:uid="{64C1714F-5C38-4734-88EF-C615EBBE7197}"/>
    <cellStyle name="20% - Accent4 7 2 2 2 2" xfId="18747" xr:uid="{7707C57D-D920-4247-B245-4BAF4C1D5FEA}"/>
    <cellStyle name="20% - Accent4 7 2 2 2 2 2" xfId="25742" xr:uid="{00798F2A-05B8-42E5-9734-9BF240EFB3F3}"/>
    <cellStyle name="20% - Accent4 7 2 2 2 2 2 2" xfId="43460" xr:uid="{F83D4391-67A1-4579-9ED2-579497AB4B15}"/>
    <cellStyle name="20% - Accent4 7 2 2 2 2 3" xfId="33355" xr:uid="{4E548B97-95CA-4EA2-A443-48614E74FAF7}"/>
    <cellStyle name="20% - Accent4 7 2 2 2 3" xfId="22229" xr:uid="{00081922-71C1-484E-B557-9A74223463A7}"/>
    <cellStyle name="20% - Accent4 7 2 2 2 3 2" xfId="40466" xr:uid="{91194127-8540-440C-B8A2-776CFEEAA9EF}"/>
    <cellStyle name="20% - Accent4 7 2 2 2 4" xfId="30320" xr:uid="{A9E0EBA3-4792-4B77-8FFC-6EDDDDD8833E}"/>
    <cellStyle name="20% - Accent4 7 2 2 3" xfId="17316" xr:uid="{4B9FC31A-CCED-4674-AD71-A4A07FADA812}"/>
    <cellStyle name="20% - Accent4 7 2 2 3 2" xfId="20857" xr:uid="{D62928BA-0269-45EE-B737-8F913BE532A1}"/>
    <cellStyle name="20% - Accent4 7 2 2 3 2 2" xfId="27836" xr:uid="{02DE3712-0A1C-46B5-AAA3-53768971FBB2}"/>
    <cellStyle name="20% - Accent4 7 2 2 3 2 2 2" xfId="43462" xr:uid="{9CDB8B6D-FC7C-4DFF-ADC6-A14495FBC9EB}"/>
    <cellStyle name="20% - Accent4 7 2 2 3 2 3" xfId="33357" xr:uid="{EC2C820B-536B-47AB-AC1B-55DC68616C19}"/>
    <cellStyle name="20% - Accent4 7 2 2 3 3" xfId="24400" xr:uid="{16BD9539-F840-412F-B6A4-FBD716EFCAA0}"/>
    <cellStyle name="20% - Accent4 7 2 2 3 3 2" xfId="43461" xr:uid="{80A19E5C-32CD-4947-809F-C70EDE090CBE}"/>
    <cellStyle name="20% - Accent4 7 2 2 3 4" xfId="33356" xr:uid="{C00054AD-A739-46F3-B9A9-57BB24068927}"/>
    <cellStyle name="20% - Accent4 7 2 2 4" xfId="18157" xr:uid="{6AEE7C6A-3FD3-4FE8-A88A-0634DF81CDF5}"/>
    <cellStyle name="20% - Accent4 7 2 2 4 2" xfId="25152" xr:uid="{80776D30-ECDC-4A67-84C3-E3C184CBCB96}"/>
    <cellStyle name="20% - Accent4 7 2 2 4 2 2" xfId="43463" xr:uid="{30F3436E-D38B-4F89-A4E1-4DB7A056926B}"/>
    <cellStyle name="20% - Accent4 7 2 2 4 3" xfId="33358" xr:uid="{A7E94A3C-DB6D-4D92-AB36-DCCE17E6C033}"/>
    <cellStyle name="20% - Accent4 7 2 2 5" xfId="21664" xr:uid="{0AD0DC8A-3726-486F-91FB-0E53B4685FC0}"/>
    <cellStyle name="20% - Accent4 7 2 2 5 2" xfId="40465" xr:uid="{B4DB3E7C-F32F-4EC8-A9D4-7028442805E9}"/>
    <cellStyle name="20% - Accent4 7 2 2 6" xfId="30319" xr:uid="{18EB70BF-5105-4460-832B-27AC235F96D8}"/>
    <cellStyle name="20% - Accent4 7 2 3" xfId="12105" xr:uid="{D1A9D344-1670-47F0-A19F-DBBDDD5827D1}"/>
    <cellStyle name="20% - Accent4 7 2 3 2" xfId="18464" xr:uid="{FE9D8641-2AA3-4E00-924C-3B185703383C}"/>
    <cellStyle name="20% - Accent4 7 2 3 2 2" xfId="25459" xr:uid="{51A7B237-8D6C-43B4-91E6-00903B128929}"/>
    <cellStyle name="20% - Accent4 7 2 3 2 2 2" xfId="43464" xr:uid="{90790444-706B-4D9A-972E-A9C958099EC2}"/>
    <cellStyle name="20% - Accent4 7 2 3 2 3" xfId="33359" xr:uid="{044467D3-039C-484E-ADBF-D227E8F8F128}"/>
    <cellStyle name="20% - Accent4 7 2 3 3" xfId="21953" xr:uid="{10CFAB83-7775-4911-80FC-6CC84092B84A}"/>
    <cellStyle name="20% - Accent4 7 2 3 3 2" xfId="40467" xr:uid="{CDB861B3-692A-4FC5-8B30-77CEC3C167C6}"/>
    <cellStyle name="20% - Accent4 7 2 3 4" xfId="30321" xr:uid="{F5F974B0-11FB-4315-ACE4-538FC940FF79}"/>
    <cellStyle name="20% - Accent4 7 2 4" xfId="16563" xr:uid="{A2312197-E7A4-4C17-9E12-69009D0CF667}"/>
    <cellStyle name="20% - Accent4 7 2 4 2" xfId="20217" xr:uid="{F4C2537F-DC9C-4E5D-A125-FC7C7C146A00}"/>
    <cellStyle name="20% - Accent4 7 2 4 2 2" xfId="27196" xr:uid="{4BAEB0D2-31E8-44B4-85E8-68C5E264B717}"/>
    <cellStyle name="20% - Accent4 7 2 4 2 2 2" xfId="43466" xr:uid="{FBA4DADA-4DA1-4A4E-AC94-3C181882842D}"/>
    <cellStyle name="20% - Accent4 7 2 4 2 3" xfId="33361" xr:uid="{7799FC3D-2633-44B2-8CFF-61D7F035AF97}"/>
    <cellStyle name="20% - Accent4 7 2 4 3" xfId="23766" xr:uid="{E46C0F0D-4744-4711-9EAA-47665A9989C9}"/>
    <cellStyle name="20% - Accent4 7 2 4 3 2" xfId="43465" xr:uid="{1D77BE6D-02A6-4B15-8063-FEA68FB7CF7D}"/>
    <cellStyle name="20% - Accent4 7 2 4 4" xfId="33360" xr:uid="{873DEFE7-4AEE-494A-B1ED-2AFA37DBF64C}"/>
    <cellStyle name="20% - Accent4 7 2 5" xfId="17878" xr:uid="{00124AE2-2C86-44ED-9FE9-4A02DDEFC638}"/>
    <cellStyle name="20% - Accent4 7 2 5 2" xfId="24873" xr:uid="{038C2B3A-4920-4F3C-A0CE-15D4345E63AA}"/>
    <cellStyle name="20% - Accent4 7 2 5 2 2" xfId="43467" xr:uid="{1AD74517-0558-4585-8A2E-493D42496C4A}"/>
    <cellStyle name="20% - Accent4 7 2 5 3" xfId="33362" xr:uid="{6640F37E-41AA-4257-810B-CFAAD1D395C6}"/>
    <cellStyle name="20% - Accent4 7 2 6" xfId="21388" xr:uid="{FEC962E4-CE04-4A35-9350-AD263F0DABF2}"/>
    <cellStyle name="20% - Accent4 7 2 6 2" xfId="39738" xr:uid="{58003FB5-1FAD-4285-840C-18038D11AA34}"/>
    <cellStyle name="20% - Accent4 7 2 7" xfId="28952" xr:uid="{72E4FEFA-F5ED-4C2A-AFC1-4946A79DD0D2}"/>
    <cellStyle name="20% - Accent4 7 2 8" xfId="56053" xr:uid="{6BEA14F6-17E4-44C1-BE70-78479B68EA83}"/>
    <cellStyle name="20% - Accent4 7 2 9" xfId="56389" xr:uid="{3A243CD2-C47C-44A3-B1E8-F49390F10A6B}"/>
    <cellStyle name="20% - Accent4 7 3" xfId="11590" xr:uid="{A175E5E3-20B8-4289-A3A2-8164172CA62D}"/>
    <cellStyle name="20% - Accent4 7 3 2" xfId="12250" xr:uid="{0BA8C950-254A-4865-B966-05D00AA6E81F}"/>
    <cellStyle name="20% - Accent4 7 3 2 2" xfId="18609" xr:uid="{33BC4FFF-F746-44AC-85C9-4A6932A287AD}"/>
    <cellStyle name="20% - Accent4 7 3 2 2 2" xfId="25604" xr:uid="{6745CB7E-2F82-4F0D-A0D3-55277933DDA0}"/>
    <cellStyle name="20% - Accent4 7 3 2 2 2 2" xfId="43468" xr:uid="{487A2C25-67B4-4903-B8A4-8A92B35741CC}"/>
    <cellStyle name="20% - Accent4 7 3 2 2 3" xfId="33363" xr:uid="{81DB86CA-679D-4851-BFA6-FF4782CAD2AC}"/>
    <cellStyle name="20% - Accent4 7 3 2 3" xfId="22093" xr:uid="{9902D00E-3F3A-47FC-9D88-D750535E3A57}"/>
    <cellStyle name="20% - Accent4 7 3 2 3 2" xfId="40468" xr:uid="{2A04DD32-5D20-40F2-AEAE-C07974B16A88}"/>
    <cellStyle name="20% - Accent4 7 3 2 4" xfId="30322" xr:uid="{C3E30188-767A-4950-BE93-1771519725C8}"/>
    <cellStyle name="20% - Accent4 7 3 3" xfId="16995" xr:uid="{B9E1F50B-D8C7-4D9A-8222-06E9578523F8}"/>
    <cellStyle name="20% - Accent4 7 3 3 2" xfId="20547" xr:uid="{1C1FF2CA-13B5-40F7-8D05-E9E4C0F5D3EE}"/>
    <cellStyle name="20% - Accent4 7 3 3 2 2" xfId="27526" xr:uid="{675CBE1F-82E6-4B26-801C-D8FA889A0B96}"/>
    <cellStyle name="20% - Accent4 7 3 3 2 2 2" xfId="43470" xr:uid="{B752778D-06D7-4A99-B247-A40B12FA779A}"/>
    <cellStyle name="20% - Accent4 7 3 3 2 3" xfId="33365" xr:uid="{22E98E27-EACB-47E6-BBB3-7366FC3AE8E0}"/>
    <cellStyle name="20% - Accent4 7 3 3 3" xfId="24090" xr:uid="{310BC66E-4E89-4F80-854A-D9FEED4DCE19}"/>
    <cellStyle name="20% - Accent4 7 3 3 3 2" xfId="43469" xr:uid="{428C599A-1FEA-49E1-8C47-17797D9F9EAD}"/>
    <cellStyle name="20% - Accent4 7 3 3 4" xfId="33364" xr:uid="{244E88AA-1423-49ED-9A6C-3782421191DB}"/>
    <cellStyle name="20% - Accent4 7 3 4" xfId="18018" xr:uid="{AF732A68-64D2-4D90-86CE-D3562316811D}"/>
    <cellStyle name="20% - Accent4 7 3 4 2" xfId="25013" xr:uid="{C2C51C52-4089-4E47-98A7-D9A59CCFC41C}"/>
    <cellStyle name="20% - Accent4 7 3 4 2 2" xfId="43471" xr:uid="{5454B52D-3034-4DDF-AFB7-6DAE619DBAA2}"/>
    <cellStyle name="20% - Accent4 7 3 4 3" xfId="33366" xr:uid="{97FBCDB7-D6A4-4BC8-ACE2-D0D20F093637}"/>
    <cellStyle name="20% - Accent4 7 3 5" xfId="21528" xr:uid="{53D8C8FE-48DE-4DB3-A473-55BFE15D5330}"/>
    <cellStyle name="20% - Accent4 7 3 5 2" xfId="39739" xr:uid="{56ABECF1-183B-4B1D-B222-A035D43F760D}"/>
    <cellStyle name="20% - Accent4 7 3 6" xfId="28953" xr:uid="{7C593249-314B-4560-B9FC-337D69C96E46}"/>
    <cellStyle name="20% - Accent4 7 4" xfId="11950" xr:uid="{0B9A98D5-5D93-47C2-B83A-F9A4D5ECCAAA}"/>
    <cellStyle name="20% - Accent4 7 4 2" xfId="18313" xr:uid="{931E6C26-62A5-44FC-8F3F-EAC934512C54}"/>
    <cellStyle name="20% - Accent4 7 4 2 2" xfId="25308" xr:uid="{2B40DFAD-FC7D-4E8E-BCED-4200ACF226C5}"/>
    <cellStyle name="20% - Accent4 7 4 2 2 2" xfId="43472" xr:uid="{690107E2-B64B-4753-878B-CDEF708B9DCC}"/>
    <cellStyle name="20% - Accent4 7 4 2 3" xfId="33367" xr:uid="{7DC657FE-F718-4011-BAFF-95F8CC78EAAE}"/>
    <cellStyle name="20% - Accent4 7 4 3" xfId="21816" xr:uid="{AFD18855-6B7E-4A5D-8C0A-AA7C44D76CF1}"/>
    <cellStyle name="20% - Accent4 7 4 3 2" xfId="40469" xr:uid="{9AD08DE8-DA8D-4EC0-AA77-C8E0FCD6000E}"/>
    <cellStyle name="20% - Accent4 7 4 4" xfId="30323" xr:uid="{1A75288C-75A2-45AB-B15A-8BF78E0F7304}"/>
    <cellStyle name="20% - Accent4 7 5" xfId="16038" xr:uid="{BE34234E-EE9D-4E36-9895-8D54E818A01B}"/>
    <cellStyle name="20% - Accent4 7 5 2" xfId="19898" xr:uid="{33504B49-F083-44DB-8666-82B945A39E2D}"/>
    <cellStyle name="20% - Accent4 7 5 2 2" xfId="26877" xr:uid="{0347411E-A067-429D-AB3E-A001A8F31CAD}"/>
    <cellStyle name="20% - Accent4 7 5 2 2 2" xfId="43474" xr:uid="{03C6A95C-7EB9-45BA-BAD2-D74B1A599BAA}"/>
    <cellStyle name="20% - Accent4 7 5 2 3" xfId="33369" xr:uid="{96DB916E-791C-4A9A-90DD-D48F0B602E21}"/>
    <cellStyle name="20% - Accent4 7 5 3" xfId="23454" xr:uid="{E1148F6A-3C69-43E8-9564-6AD43F9E13EC}"/>
    <cellStyle name="20% - Accent4 7 5 3 2" xfId="43473" xr:uid="{E12F374D-6861-4078-B3E4-04FE7B5ACB70}"/>
    <cellStyle name="20% - Accent4 7 5 4" xfId="33368" xr:uid="{B039FCD7-3BC0-472C-AB3B-051CA62743F2}"/>
    <cellStyle name="20% - Accent4 7 6" xfId="17740" xr:uid="{23EDCCBA-556A-4450-A8A9-517FAB9BEEF8}"/>
    <cellStyle name="20% - Accent4 7 6 2" xfId="24735" xr:uid="{24FD126C-D347-4ED9-AA41-85681D9F5430}"/>
    <cellStyle name="20% - Accent4 7 6 2 2" xfId="43475" xr:uid="{CC02BC5C-EDAF-47E9-B88C-E8481D084C68}"/>
    <cellStyle name="20% - Accent4 7 6 3" xfId="33370" xr:uid="{17A54DA1-0AD2-45E7-BABE-398B37841A23}"/>
    <cellStyle name="20% - Accent4 7 7" xfId="21252" xr:uid="{E0E02BC9-3730-4586-94D1-1300031BD17F}"/>
    <cellStyle name="20% - Accent4 7 7 2" xfId="39737" xr:uid="{AAD17597-8530-43E1-9E15-1BCFC5442324}"/>
    <cellStyle name="20% - Accent4 7 8" xfId="28951" xr:uid="{D0A2A0A7-C08F-4585-A5B2-D56464CA6903}"/>
    <cellStyle name="20% - Accent4 7 9" xfId="56052" xr:uid="{0672F835-0F35-4BBB-AE7A-18F368253E16}"/>
    <cellStyle name="20% - Accent4 8" xfId="11083" xr:uid="{47E90A02-83E2-448F-881E-A5EFDCE6BF9A}"/>
    <cellStyle name="20% - Accent4 8 10" xfId="56390" xr:uid="{9AA28174-DF53-4990-A66A-61271C214E86}"/>
    <cellStyle name="20% - Accent4 8 11" xfId="56647" xr:uid="{37906EA2-E994-4523-AF94-28F7DA7D4A86}"/>
    <cellStyle name="20% - Accent4 8 2" xfId="11453" xr:uid="{450DAD7D-5D40-43CD-975C-4AA07F17F819}"/>
    <cellStyle name="20% - Accent4 8 2 10" xfId="56648" xr:uid="{030BB03A-F42B-4E08-9303-B9850C848132}"/>
    <cellStyle name="20% - Accent4 8 2 2" xfId="11743" xr:uid="{5FBFF496-60DB-469A-9ABA-73FD0C484CBC}"/>
    <cellStyle name="20% - Accent4 8 2 2 2" xfId="12402" xr:uid="{D013DD35-5967-47D3-AD51-86279FD9F606}"/>
    <cellStyle name="20% - Accent4 8 2 2 2 2" xfId="18761" xr:uid="{C3B76B74-E50E-4789-B618-5184DD33F4F7}"/>
    <cellStyle name="20% - Accent4 8 2 2 2 2 2" xfId="25756" xr:uid="{ACACC492-9F2E-4B04-8581-D7EDDBC1BF5B}"/>
    <cellStyle name="20% - Accent4 8 2 2 2 2 2 2" xfId="43476" xr:uid="{024E7263-7A2B-422A-B8EF-01DD1B6743E9}"/>
    <cellStyle name="20% - Accent4 8 2 2 2 2 3" xfId="33371" xr:uid="{031FAB27-456A-4AC4-A091-BC1EF370BE0A}"/>
    <cellStyle name="20% - Accent4 8 2 2 2 3" xfId="22243" xr:uid="{B001E66E-92C0-4EF6-87DD-000309ED363A}"/>
    <cellStyle name="20% - Accent4 8 2 2 2 3 2" xfId="40471" xr:uid="{43CE1208-5483-46A0-979F-E20643938C40}"/>
    <cellStyle name="20% - Accent4 8 2 2 2 4" xfId="30325" xr:uid="{8E0A6B0F-78B6-45E9-B265-BBC9A67E3755}"/>
    <cellStyle name="20% - Accent4 8 2 2 3" xfId="17331" xr:uid="{B1A7E851-313C-487A-9B9E-FCA44F390360}"/>
    <cellStyle name="20% - Accent4 8 2 2 3 2" xfId="20872" xr:uid="{35B0DE5C-1866-4334-9F9A-02F8D0CD89C2}"/>
    <cellStyle name="20% - Accent4 8 2 2 3 2 2" xfId="27851" xr:uid="{E8CC0D68-D3AB-482F-BC88-69969F43658B}"/>
    <cellStyle name="20% - Accent4 8 2 2 3 2 2 2" xfId="43478" xr:uid="{C34FEEAE-2A4C-4009-AC94-A4220EBA7BC7}"/>
    <cellStyle name="20% - Accent4 8 2 2 3 2 3" xfId="33373" xr:uid="{0B98214E-DCEB-4334-8828-10993734C176}"/>
    <cellStyle name="20% - Accent4 8 2 2 3 3" xfId="24415" xr:uid="{AED60DB8-2367-4B30-AB1E-8C896323DDC5}"/>
    <cellStyle name="20% - Accent4 8 2 2 3 3 2" xfId="43477" xr:uid="{86BF5ED9-C402-4B0C-AFE9-F55899E4F851}"/>
    <cellStyle name="20% - Accent4 8 2 2 3 4" xfId="33372" xr:uid="{9F488AD7-5E48-4CFD-A1F5-BD2ACED30078}"/>
    <cellStyle name="20% - Accent4 8 2 2 4" xfId="18171" xr:uid="{2F3C33D6-E9C3-4A6C-878E-EA74A4A245F0}"/>
    <cellStyle name="20% - Accent4 8 2 2 4 2" xfId="25166" xr:uid="{203C3A1B-737F-487A-BA54-C15EB81E23D7}"/>
    <cellStyle name="20% - Accent4 8 2 2 4 2 2" xfId="43479" xr:uid="{34D42677-1C82-46BE-8A15-291B28C75E5F}"/>
    <cellStyle name="20% - Accent4 8 2 2 4 3" xfId="33374" xr:uid="{7ED63539-F0D8-4B7C-9DDD-B44C0B9B3294}"/>
    <cellStyle name="20% - Accent4 8 2 2 5" xfId="21678" xr:uid="{3650B32E-8016-4343-8EEE-7D50853188EF}"/>
    <cellStyle name="20% - Accent4 8 2 2 5 2" xfId="40470" xr:uid="{3D3E2C57-551C-4FE5-884C-A4ECDBFB951D}"/>
    <cellStyle name="20% - Accent4 8 2 2 6" xfId="30324" xr:uid="{E6D375FF-4285-4AAD-A60D-3E43FD2F3B8E}"/>
    <cellStyle name="20% - Accent4 8 2 3" xfId="12119" xr:uid="{E72533B4-3075-4B12-806D-C05831B4175E}"/>
    <cellStyle name="20% - Accent4 8 2 3 2" xfId="18478" xr:uid="{D298D9B1-53D8-4806-847B-757316F1EC88}"/>
    <cellStyle name="20% - Accent4 8 2 3 2 2" xfId="25473" xr:uid="{0D66A534-F46F-4913-B4CC-04E993AD6716}"/>
    <cellStyle name="20% - Accent4 8 2 3 2 2 2" xfId="43480" xr:uid="{52C2C690-CDCA-4869-A94E-4A69090EEB62}"/>
    <cellStyle name="20% - Accent4 8 2 3 2 3" xfId="33375" xr:uid="{70BC6176-32FB-4937-8074-D4AB7EDFEFD7}"/>
    <cellStyle name="20% - Accent4 8 2 3 3" xfId="21967" xr:uid="{FE4EF382-B994-4C8E-B0BE-E82B0E21BE20}"/>
    <cellStyle name="20% - Accent4 8 2 3 3 2" xfId="40472" xr:uid="{44C6A126-6C84-4F3C-BAB4-6EFCBD9BFE72}"/>
    <cellStyle name="20% - Accent4 8 2 3 4" xfId="30326" xr:uid="{9FFA4F0A-06C9-4C07-9B11-FD6C9A830BD1}"/>
    <cellStyle name="20% - Accent4 8 2 4" xfId="16579" xr:uid="{4C529D05-EB43-415E-A09F-A6B2F6C3AB0A}"/>
    <cellStyle name="20% - Accent4 8 2 4 2" xfId="20232" xr:uid="{81798353-ED19-45DB-BE4E-A25BF8B3A80D}"/>
    <cellStyle name="20% - Accent4 8 2 4 2 2" xfId="27211" xr:uid="{394A72F1-2622-416E-9C35-6E2B3785E386}"/>
    <cellStyle name="20% - Accent4 8 2 4 2 2 2" xfId="43482" xr:uid="{99F60092-2A18-4001-820A-9821B3C88FA2}"/>
    <cellStyle name="20% - Accent4 8 2 4 2 3" xfId="33377" xr:uid="{7DA265CE-9078-4916-A9BF-847F40F452AC}"/>
    <cellStyle name="20% - Accent4 8 2 4 3" xfId="23781" xr:uid="{1F91F917-793D-4B85-BBD7-52B91E6D4873}"/>
    <cellStyle name="20% - Accent4 8 2 4 3 2" xfId="43481" xr:uid="{CF33F932-ED16-44D3-AD77-C38750A3BCCA}"/>
    <cellStyle name="20% - Accent4 8 2 4 4" xfId="33376" xr:uid="{2DE4840B-25F4-4F03-BABD-C95D5BECB504}"/>
    <cellStyle name="20% - Accent4 8 2 5" xfId="17892" xr:uid="{E6797D31-BEFF-465F-BFC0-6C4BA283D4C1}"/>
    <cellStyle name="20% - Accent4 8 2 5 2" xfId="24887" xr:uid="{E71173A0-FDF9-4486-B990-6B2CF1F97E8B}"/>
    <cellStyle name="20% - Accent4 8 2 5 2 2" xfId="43483" xr:uid="{EB9C7704-712C-417F-AAC1-367DD2F3FA9C}"/>
    <cellStyle name="20% - Accent4 8 2 5 3" xfId="33378" xr:uid="{09BCD548-54C6-40D8-9E51-B6B9B3FB9084}"/>
    <cellStyle name="20% - Accent4 8 2 6" xfId="21402" xr:uid="{6EDCC530-88C7-4E3B-B086-C669457DDC0E}"/>
    <cellStyle name="20% - Accent4 8 2 6 2" xfId="39741" xr:uid="{8D7B1344-C3F1-404D-B96A-A69131D3ECA0}"/>
    <cellStyle name="20% - Accent4 8 2 7" xfId="28955" xr:uid="{F6F246E8-8BF7-4B8C-818F-04C43EAB7A0C}"/>
    <cellStyle name="20% - Accent4 8 2 8" xfId="56055" xr:uid="{16787FA5-E7E8-421F-A8A5-2CFE9AA73850}"/>
    <cellStyle name="20% - Accent4 8 2 9" xfId="56391" xr:uid="{C3AF99A5-6C02-4893-9B42-A53F73474EFC}"/>
    <cellStyle name="20% - Accent4 8 3" xfId="11604" xr:uid="{45AAE23E-E022-4050-9A5E-FB43D63C9F3F}"/>
    <cellStyle name="20% - Accent4 8 3 2" xfId="12264" xr:uid="{58CD7664-7D0B-49EF-B988-40A384299567}"/>
    <cellStyle name="20% - Accent4 8 3 2 2" xfId="18623" xr:uid="{89F06A50-6FD9-4B7A-B3FE-D11B62309F06}"/>
    <cellStyle name="20% - Accent4 8 3 2 2 2" xfId="25618" xr:uid="{B644280F-6746-45EB-A85C-D4BAA497297F}"/>
    <cellStyle name="20% - Accent4 8 3 2 2 2 2" xfId="43484" xr:uid="{1BC27CFF-05E3-4A9B-A167-1A2C2EEAAC88}"/>
    <cellStyle name="20% - Accent4 8 3 2 2 3" xfId="33379" xr:uid="{11B48824-2C54-46CD-95CB-87AA38C69ADE}"/>
    <cellStyle name="20% - Accent4 8 3 2 3" xfId="22107" xr:uid="{D9867D1C-E85E-49BE-8232-039EE168DC16}"/>
    <cellStyle name="20% - Accent4 8 3 2 3 2" xfId="40474" xr:uid="{A624E5BE-D492-4F6F-983E-6028059A5852}"/>
    <cellStyle name="20% - Accent4 8 3 2 4" xfId="30328" xr:uid="{E71791A3-C9C7-46BB-A030-E22398C25C2E}"/>
    <cellStyle name="20% - Accent4 8 3 3" xfId="17010" xr:uid="{5C663884-0E5B-4565-9E4C-C7A08A909B41}"/>
    <cellStyle name="20% - Accent4 8 3 3 2" xfId="20562" xr:uid="{50F64255-5805-4CA3-AB1E-EB7EA3C8BF98}"/>
    <cellStyle name="20% - Accent4 8 3 3 2 2" xfId="27541" xr:uid="{A00054DE-9B99-4154-9FE7-6C6A40E3ECF7}"/>
    <cellStyle name="20% - Accent4 8 3 3 2 2 2" xfId="43486" xr:uid="{0DD84D7C-1C29-4771-8FA2-5B027BF2A9DB}"/>
    <cellStyle name="20% - Accent4 8 3 3 2 3" xfId="33381" xr:uid="{7DF87704-340F-4FF9-BC40-84D4911F10ED}"/>
    <cellStyle name="20% - Accent4 8 3 3 3" xfId="24105" xr:uid="{5DEEB5A4-B499-482F-9DFD-7250818CBE4D}"/>
    <cellStyle name="20% - Accent4 8 3 3 3 2" xfId="43485" xr:uid="{DD23E7E2-4732-4661-81E9-F2D2867E3A77}"/>
    <cellStyle name="20% - Accent4 8 3 3 4" xfId="33380" xr:uid="{5950967D-B102-4781-AE18-8E9D6EF432E9}"/>
    <cellStyle name="20% - Accent4 8 3 4" xfId="18032" xr:uid="{4CE3FD0A-C349-4B7C-98FF-A22426862E41}"/>
    <cellStyle name="20% - Accent4 8 3 4 2" xfId="25027" xr:uid="{BFCF29DD-561B-4AE3-B8E7-CFD1D9EEAE08}"/>
    <cellStyle name="20% - Accent4 8 3 4 2 2" xfId="43487" xr:uid="{06A39E34-E8F7-49EB-BBAB-B73B32DCB6EA}"/>
    <cellStyle name="20% - Accent4 8 3 4 3" xfId="33382" xr:uid="{E7446308-7B33-429F-A0AD-CD9A0E1E462F}"/>
    <cellStyle name="20% - Accent4 8 3 5" xfId="21542" xr:uid="{5165A7D0-3E88-4203-9EE9-810AD9E75A76}"/>
    <cellStyle name="20% - Accent4 8 3 5 2" xfId="40473" xr:uid="{4911C5A3-7DC5-43DE-9813-0F37C634FA5F}"/>
    <cellStyle name="20% - Accent4 8 3 6" xfId="30327" xr:uid="{66F5ACDF-7FA2-4B95-A58D-02B900BF533D}"/>
    <cellStyle name="20% - Accent4 8 4" xfId="11964" xr:uid="{48C3DD6E-21B2-447D-932D-2DC9BC360DFF}"/>
    <cellStyle name="20% - Accent4 8 4 2" xfId="18327" xr:uid="{5BD5D184-FB92-4365-BF0B-25B1474A5380}"/>
    <cellStyle name="20% - Accent4 8 4 2 2" xfId="25322" xr:uid="{374F9FEB-86B5-434C-8BEB-C4ED6282483D}"/>
    <cellStyle name="20% - Accent4 8 4 2 2 2" xfId="43488" xr:uid="{2661A388-122C-4E62-9DC2-6171BD80AB87}"/>
    <cellStyle name="20% - Accent4 8 4 2 3" xfId="33383" xr:uid="{C8F6705C-705E-4E16-BD4A-DF465D411836}"/>
    <cellStyle name="20% - Accent4 8 4 3" xfId="21830" xr:uid="{1E096AF6-A94D-4950-9AC4-A20C305FF628}"/>
    <cellStyle name="20% - Accent4 8 4 3 2" xfId="40475" xr:uid="{55FE30BD-AEA3-4F4F-AD8C-56B55AA1710E}"/>
    <cellStyle name="20% - Accent4 8 4 4" xfId="30329" xr:uid="{088FAA96-E07D-4BF4-9507-9FC2267370BD}"/>
    <cellStyle name="20% - Accent4 8 5" xfId="16055" xr:uid="{7D6E2F3E-1335-4478-9D05-334ADDEDCF06}"/>
    <cellStyle name="20% - Accent4 8 5 2" xfId="19913" xr:uid="{F1922DD7-7354-4753-B542-C693A730F63B}"/>
    <cellStyle name="20% - Accent4 8 5 2 2" xfId="26892" xr:uid="{68312558-7864-4AD1-A02B-CE8422D2AFFD}"/>
    <cellStyle name="20% - Accent4 8 5 2 2 2" xfId="43490" xr:uid="{F948AF49-1C6A-4422-9344-B54B2D2E12A6}"/>
    <cellStyle name="20% - Accent4 8 5 2 3" xfId="33385" xr:uid="{F160E40B-BCF4-43FF-958F-7CDC41DE18A3}"/>
    <cellStyle name="20% - Accent4 8 5 3" xfId="23469" xr:uid="{4036C54F-E762-489E-9DA9-7531F0A28A0A}"/>
    <cellStyle name="20% - Accent4 8 5 3 2" xfId="43489" xr:uid="{A44A76FA-844B-4245-9E49-98025F4D57DF}"/>
    <cellStyle name="20% - Accent4 8 5 4" xfId="33384" xr:uid="{743A21C7-6CC0-4FBD-9E32-16137ECA0015}"/>
    <cellStyle name="20% - Accent4 8 6" xfId="17754" xr:uid="{D1069517-740E-468A-9BA1-AC457607FBCD}"/>
    <cellStyle name="20% - Accent4 8 6 2" xfId="24749" xr:uid="{2051FC3B-4480-4AC1-B500-883168BDE38A}"/>
    <cellStyle name="20% - Accent4 8 6 2 2" xfId="43491" xr:uid="{466892B3-D589-43E2-BFDE-CBA2DE175FA3}"/>
    <cellStyle name="20% - Accent4 8 6 3" xfId="33386" xr:uid="{7682B2B9-0501-4AAA-BA7F-A6F78F211752}"/>
    <cellStyle name="20% - Accent4 8 7" xfId="21266" xr:uid="{BE3A66B9-34C5-45C3-8382-38CFFF6CA4BE}"/>
    <cellStyle name="20% - Accent4 8 7 2" xfId="39740" xr:uid="{B836A814-3519-4E70-831A-E885C57ADF65}"/>
    <cellStyle name="20% - Accent4 8 8" xfId="28954" xr:uid="{644CAEA1-7FEC-427F-B162-CCF481872DBF}"/>
    <cellStyle name="20% - Accent4 8 9" xfId="56054" xr:uid="{11124AC5-44C2-4E95-9328-36F0B082C51F}"/>
    <cellStyle name="20% - Accent4 9" xfId="11105" xr:uid="{C9F54574-F57E-40B9-BA5D-C3465D7D5CD7}"/>
    <cellStyle name="20% - Accent4 9 10" xfId="56392" xr:uid="{F40F8443-B3EA-4F4E-BEA3-18BD9771D125}"/>
    <cellStyle name="20% - Accent4 9 11" xfId="56649" xr:uid="{C3835063-7622-4DA1-B330-06AAAB0ADB62}"/>
    <cellStyle name="20% - Accent4 9 2" xfId="11467" xr:uid="{40A4FC48-8585-4846-B13C-107D6C1D71C9}"/>
    <cellStyle name="20% - Accent4 9 2 2" xfId="11756" xr:uid="{A0C1C29F-EC89-4E22-8FA9-D24AE20F827F}"/>
    <cellStyle name="20% - Accent4 9 2 2 2" xfId="12415" xr:uid="{569AF74E-C1E9-4C7B-8948-48E025A61D0B}"/>
    <cellStyle name="20% - Accent4 9 2 2 2 2" xfId="18774" xr:uid="{DBEBF14E-FC66-4480-8397-350971207B07}"/>
    <cellStyle name="20% - Accent4 9 2 2 2 2 2" xfId="25769" xr:uid="{F469167B-D831-46D9-BC6F-BB37831E8DE8}"/>
    <cellStyle name="20% - Accent4 9 2 2 2 2 2 2" xfId="43492" xr:uid="{B86562C1-4153-4010-BB79-A173D454AAAF}"/>
    <cellStyle name="20% - Accent4 9 2 2 2 2 3" xfId="33387" xr:uid="{EA03604C-F9F4-4023-80AD-63FB797AE93F}"/>
    <cellStyle name="20% - Accent4 9 2 2 2 3" xfId="22256" xr:uid="{6D056356-5657-4475-A8ED-CE970E1520C9}"/>
    <cellStyle name="20% - Accent4 9 2 2 2 3 2" xfId="40478" xr:uid="{0B6BAD8A-E2C1-45D8-B4BA-0CC1D66A9767}"/>
    <cellStyle name="20% - Accent4 9 2 2 2 4" xfId="30332" xr:uid="{2B087B43-9CAF-4E02-A878-FAFBD7C96F76}"/>
    <cellStyle name="20% - Accent4 9 2 2 3" xfId="17344" xr:uid="{8CF4614E-B895-406D-930A-3800D8A08556}"/>
    <cellStyle name="20% - Accent4 9 2 2 3 2" xfId="20885" xr:uid="{5776393A-1D59-4306-9CC1-4B44E924FA88}"/>
    <cellStyle name="20% - Accent4 9 2 2 3 2 2" xfId="27864" xr:uid="{53EBE9E9-810F-453A-B61F-7E6EF5D87E0D}"/>
    <cellStyle name="20% - Accent4 9 2 2 3 2 2 2" xfId="43494" xr:uid="{3F72F108-5BF5-427F-A623-7EFBC6D4B64B}"/>
    <cellStyle name="20% - Accent4 9 2 2 3 2 3" xfId="33389" xr:uid="{9B57F2A4-E498-4E0D-9004-319FF642DC2E}"/>
    <cellStyle name="20% - Accent4 9 2 2 3 3" xfId="24428" xr:uid="{6AE05179-4B1B-46DE-AC0C-771FE9859468}"/>
    <cellStyle name="20% - Accent4 9 2 2 3 3 2" xfId="43493" xr:uid="{362FC2AE-1094-4159-9310-F6EE39B8D4B1}"/>
    <cellStyle name="20% - Accent4 9 2 2 3 4" xfId="33388" xr:uid="{8206C11C-93F2-4649-A102-E0DC25859C6A}"/>
    <cellStyle name="20% - Accent4 9 2 2 4" xfId="18184" xr:uid="{0134A695-FD7E-40BC-AD9A-D012EBCF90B2}"/>
    <cellStyle name="20% - Accent4 9 2 2 4 2" xfId="25179" xr:uid="{0D65A869-FCED-4648-8672-7203B71B32CB}"/>
    <cellStyle name="20% - Accent4 9 2 2 4 2 2" xfId="43495" xr:uid="{8DE9D519-A538-4A5D-BF29-F0E468F5F678}"/>
    <cellStyle name="20% - Accent4 9 2 2 4 3" xfId="33390" xr:uid="{EB3140F4-EA6B-4936-A3F6-490673C6F8C9}"/>
    <cellStyle name="20% - Accent4 9 2 2 5" xfId="21691" xr:uid="{E37C903C-5B2D-4ED0-9BF8-1E860990A9A7}"/>
    <cellStyle name="20% - Accent4 9 2 2 5 2" xfId="40477" xr:uid="{E84A54EE-0D7C-4D07-A86A-A5E6101D615D}"/>
    <cellStyle name="20% - Accent4 9 2 2 6" xfId="30331" xr:uid="{478C90ED-A459-46A9-815C-02CB6A8FA404}"/>
    <cellStyle name="20% - Accent4 9 2 3" xfId="12132" xr:uid="{EACFCAA0-C921-4D91-8346-9CB097BE8513}"/>
    <cellStyle name="20% - Accent4 9 2 3 2" xfId="18491" xr:uid="{BFD1FE6C-20AB-458A-808F-72653D30B1EE}"/>
    <cellStyle name="20% - Accent4 9 2 3 2 2" xfId="25486" xr:uid="{E852D661-6663-4936-AC8D-50E81FC03A18}"/>
    <cellStyle name="20% - Accent4 9 2 3 2 2 2" xfId="43496" xr:uid="{E8DA8149-50EA-4BBF-8D48-FFE780AC4850}"/>
    <cellStyle name="20% - Accent4 9 2 3 2 3" xfId="33391" xr:uid="{7651D6FD-2E89-420C-A1A5-872FE0F2CC3B}"/>
    <cellStyle name="20% - Accent4 9 2 3 3" xfId="21980" xr:uid="{0EEA9EA2-6D4B-42AC-B90D-E12DEE0C5731}"/>
    <cellStyle name="20% - Accent4 9 2 3 3 2" xfId="40479" xr:uid="{6A6CB495-3967-437B-A3E6-C39C5AE2C783}"/>
    <cellStyle name="20% - Accent4 9 2 3 4" xfId="30333" xr:uid="{7FE8E6E1-9197-4A42-9006-25619CD7B1FC}"/>
    <cellStyle name="20% - Accent4 9 2 4" xfId="16592" xr:uid="{3FBEC655-F4D3-40CE-AB77-FF88FA262736}"/>
    <cellStyle name="20% - Accent4 9 2 4 2" xfId="20245" xr:uid="{D3508A99-60B3-4CED-838F-B0D7F48B7E8C}"/>
    <cellStyle name="20% - Accent4 9 2 4 2 2" xfId="27224" xr:uid="{43E323C5-1074-4BA0-9FB1-3F0C52C20525}"/>
    <cellStyle name="20% - Accent4 9 2 4 2 2 2" xfId="43498" xr:uid="{4F311ACA-6FE0-49DC-8A35-1B2A1112B6A8}"/>
    <cellStyle name="20% - Accent4 9 2 4 2 3" xfId="33393" xr:uid="{D042C341-DC09-4A46-909A-81F13ADA037D}"/>
    <cellStyle name="20% - Accent4 9 2 4 3" xfId="23794" xr:uid="{C395DB77-07E6-4D89-9631-0DA27EA47B9D}"/>
    <cellStyle name="20% - Accent4 9 2 4 3 2" xfId="43497" xr:uid="{AF5C236B-B1E3-470E-B478-1F3EEC7F6F45}"/>
    <cellStyle name="20% - Accent4 9 2 4 4" xfId="33392" xr:uid="{1A99560D-645A-4556-A391-85E71069FFEB}"/>
    <cellStyle name="20% - Accent4 9 2 5" xfId="17905" xr:uid="{79D2F1A5-4E12-4144-952A-E7909E195742}"/>
    <cellStyle name="20% - Accent4 9 2 5 2" xfId="24900" xr:uid="{F8F1A6E9-220C-43B1-BDC4-3844ECD247FE}"/>
    <cellStyle name="20% - Accent4 9 2 5 2 2" xfId="43499" xr:uid="{3CE8ADA8-AC6F-4F31-A4B0-0CE96F469B17}"/>
    <cellStyle name="20% - Accent4 9 2 5 3" xfId="33394" xr:uid="{2896EE54-EF83-47C3-8D31-4DB70806B68B}"/>
    <cellStyle name="20% - Accent4 9 2 6" xfId="21415" xr:uid="{BF458882-2BBB-44AA-B41F-CE111BBC4C56}"/>
    <cellStyle name="20% - Accent4 9 2 6 2" xfId="40476" xr:uid="{DE770457-B7A4-45E2-9E72-C02D92CFBDE8}"/>
    <cellStyle name="20% - Accent4 9 2 7" xfId="30330" xr:uid="{F317CFFD-BED0-4261-9DB6-5F1D983BFDD9}"/>
    <cellStyle name="20% - Accent4 9 3" xfId="11617" xr:uid="{C1ABE16C-B95C-41DF-9CF1-06C2441245AD}"/>
    <cellStyle name="20% - Accent4 9 3 2" xfId="12277" xr:uid="{BFC2A8BB-3F97-4DA4-AF2D-4F213B862E82}"/>
    <cellStyle name="20% - Accent4 9 3 2 2" xfId="18636" xr:uid="{7C19E0E8-D8A5-4248-AABB-8BD51A69F458}"/>
    <cellStyle name="20% - Accent4 9 3 2 2 2" xfId="25631" xr:uid="{3523924F-53EC-4164-B479-9EAC61748147}"/>
    <cellStyle name="20% - Accent4 9 3 2 2 2 2" xfId="43500" xr:uid="{3485E6D7-605D-44DA-BF06-70EE3756980A}"/>
    <cellStyle name="20% - Accent4 9 3 2 2 3" xfId="33395" xr:uid="{B3372559-56B0-4223-99C8-1CEA70BFA561}"/>
    <cellStyle name="20% - Accent4 9 3 2 3" xfId="22120" xr:uid="{853B21F8-4EE6-42E7-A733-CC4DDAA1C27C}"/>
    <cellStyle name="20% - Accent4 9 3 2 3 2" xfId="40481" xr:uid="{1F7C6FB1-4C45-41C8-9744-58EB45110A8D}"/>
    <cellStyle name="20% - Accent4 9 3 2 4" xfId="30335" xr:uid="{A692D3EC-95D9-4A9A-9538-0466F3A24C7C}"/>
    <cellStyle name="20% - Accent4 9 3 3" xfId="17023" xr:uid="{D4E24C91-69C0-4A7F-955D-01F6C0B2B732}"/>
    <cellStyle name="20% - Accent4 9 3 3 2" xfId="20575" xr:uid="{2194AE3F-07CA-466F-BB03-EEA70DF082A9}"/>
    <cellStyle name="20% - Accent4 9 3 3 2 2" xfId="27554" xr:uid="{3816ACB6-45EE-463D-B5F0-6AB9397B3DCA}"/>
    <cellStyle name="20% - Accent4 9 3 3 2 2 2" xfId="43502" xr:uid="{37F78C49-3013-45A8-8293-38F74C75875D}"/>
    <cellStyle name="20% - Accent4 9 3 3 2 3" xfId="33397" xr:uid="{E2768A34-4E16-492D-9AB9-A0540AA190F7}"/>
    <cellStyle name="20% - Accent4 9 3 3 3" xfId="24118" xr:uid="{F95FB99B-8B1E-486B-81FE-0C55EA773E4F}"/>
    <cellStyle name="20% - Accent4 9 3 3 3 2" xfId="43501" xr:uid="{EA238505-08B9-4E04-8D0C-E0ECDE22B9B3}"/>
    <cellStyle name="20% - Accent4 9 3 3 4" xfId="33396" xr:uid="{BA8B8AEC-F0F5-4C1F-A84A-F8229BA704CC}"/>
    <cellStyle name="20% - Accent4 9 3 4" xfId="18045" xr:uid="{3C876962-E836-49D5-BD29-7EE2E42F3C43}"/>
    <cellStyle name="20% - Accent4 9 3 4 2" xfId="25040" xr:uid="{42A6BFEA-C724-42A8-B6DF-1B3B44DBC473}"/>
    <cellStyle name="20% - Accent4 9 3 4 2 2" xfId="43503" xr:uid="{3ED9BEE2-4262-4774-9287-50DB10C03B8E}"/>
    <cellStyle name="20% - Accent4 9 3 4 3" xfId="33398" xr:uid="{16222CCA-9640-4E5C-B930-9E8EFD3330B9}"/>
    <cellStyle name="20% - Accent4 9 3 5" xfId="21555" xr:uid="{03FE3E19-88D2-4E2D-82C3-495114845C92}"/>
    <cellStyle name="20% - Accent4 9 3 5 2" xfId="40480" xr:uid="{E4EA2F80-338A-42C4-89BF-5D0008F62A3C}"/>
    <cellStyle name="20% - Accent4 9 3 6" xfId="30334" xr:uid="{2BFF4AA7-03C5-4BF7-8BD1-D157E565EDB9}"/>
    <cellStyle name="20% - Accent4 9 4" xfId="11978" xr:uid="{9162C4FD-F282-4FE4-936D-60A41B903E8A}"/>
    <cellStyle name="20% - Accent4 9 4 2" xfId="18340" xr:uid="{B1D4027F-093A-40AA-BFFF-D8F305D8E50E}"/>
    <cellStyle name="20% - Accent4 9 4 2 2" xfId="25335" xr:uid="{5EFEBCAE-D813-4B81-9F9E-42716D1C1DF7}"/>
    <cellStyle name="20% - Accent4 9 4 2 2 2" xfId="43504" xr:uid="{169C615F-AB36-4691-BF70-04E89046E3FF}"/>
    <cellStyle name="20% - Accent4 9 4 2 3" xfId="33399" xr:uid="{6ED4800E-34B5-4B9A-B9CB-325E73EECE7D}"/>
    <cellStyle name="20% - Accent4 9 4 3" xfId="21843" xr:uid="{88F10E69-18FF-43FF-81E3-8EEF0150E751}"/>
    <cellStyle name="20% - Accent4 9 4 3 2" xfId="40482" xr:uid="{DB9EA15A-CAA2-40AD-AF4D-1EFBF11FB61E}"/>
    <cellStyle name="20% - Accent4 9 4 4" xfId="30336" xr:uid="{56D2BB57-C2F2-41B4-B713-1712A35F4B96}"/>
    <cellStyle name="20% - Accent4 9 5" xfId="16069" xr:uid="{51D7DFDC-0A5F-45FD-9A63-A3CE22668561}"/>
    <cellStyle name="20% - Accent4 9 5 2" xfId="19926" xr:uid="{0359D504-2253-4D22-8B6F-02E5CE9DB207}"/>
    <cellStyle name="20% - Accent4 9 5 2 2" xfId="26905" xr:uid="{00F2786D-DA2E-4781-93E9-820DF5789271}"/>
    <cellStyle name="20% - Accent4 9 5 2 2 2" xfId="43506" xr:uid="{D0FAF3C5-6580-487E-AAE0-BEF15F3C87A4}"/>
    <cellStyle name="20% - Accent4 9 5 2 3" xfId="33401" xr:uid="{35251D05-1F49-43D9-87C2-8F96E68902D3}"/>
    <cellStyle name="20% - Accent4 9 5 3" xfId="23482" xr:uid="{415AA39C-03B9-4D8C-A202-6F52193F5FF3}"/>
    <cellStyle name="20% - Accent4 9 5 3 2" xfId="43505" xr:uid="{790161E3-029D-4766-9118-2C60C579C941}"/>
    <cellStyle name="20% - Accent4 9 5 4" xfId="33400" xr:uid="{085DB7C2-C85C-4DDE-9D4D-E096A55FFD09}"/>
    <cellStyle name="20% - Accent4 9 6" xfId="17767" xr:uid="{53CAB2BA-7F29-4D49-BA2E-CFA76827FB7F}"/>
    <cellStyle name="20% - Accent4 9 6 2" xfId="24762" xr:uid="{107F1E05-6677-4137-96F8-1BE454C919A7}"/>
    <cellStyle name="20% - Accent4 9 6 2 2" xfId="43507" xr:uid="{B9C13329-A745-4EB6-82C8-90A631E929CD}"/>
    <cellStyle name="20% - Accent4 9 6 3" xfId="33402" xr:uid="{FC704989-68AE-4BC1-9012-6F17ACE17F77}"/>
    <cellStyle name="20% - Accent4 9 7" xfId="21279" xr:uid="{3254CC3F-4D52-4D5B-89EF-1D4FBAF6E9B8}"/>
    <cellStyle name="20% - Accent4 9 7 2" xfId="39742" xr:uid="{92402868-AB8D-4DFA-9021-78E91625148A}"/>
    <cellStyle name="20% - Accent4 9 8" xfId="28956" xr:uid="{B260F078-760F-4DF8-9A29-E7D39F799CD8}"/>
    <cellStyle name="20% - Accent4 9 9" xfId="56056" xr:uid="{7E9C0B2E-9857-4564-8917-081983A26459}"/>
    <cellStyle name="20% - Accent5" xfId="42" builtinId="46" customBuiltin="1"/>
    <cellStyle name="20% - Accent5 10" xfId="11130" xr:uid="{6D98BC03-E45A-4AD7-9897-0A2EEC1C81E4}"/>
    <cellStyle name="20% - Accent5 10 10" xfId="56393" xr:uid="{B321FCB5-BCA0-4739-8704-CAA9BF86C42E}"/>
    <cellStyle name="20% - Accent5 10 11" xfId="56650" xr:uid="{FD9F1B85-BE78-4471-A8FE-0D0C1E889DC1}"/>
    <cellStyle name="20% - Accent5 10 2" xfId="11485" xr:uid="{511E57F8-2620-4B82-B27D-07001543BBEA}"/>
    <cellStyle name="20% - Accent5 10 2 2" xfId="11772" xr:uid="{DA4BB744-EDE4-4BD2-959A-F5BF4FE649A8}"/>
    <cellStyle name="20% - Accent5 10 2 2 2" xfId="12431" xr:uid="{FF2E3915-0613-4A8C-913F-D953D4A0AF00}"/>
    <cellStyle name="20% - Accent5 10 2 2 2 2" xfId="18790" xr:uid="{B8F57485-DED4-46B2-AF94-92254F8BD047}"/>
    <cellStyle name="20% - Accent5 10 2 2 2 2 2" xfId="25785" xr:uid="{7A6F474C-FAF7-4C7B-82C8-5674512F4BBE}"/>
    <cellStyle name="20% - Accent5 10 2 2 2 2 2 2" xfId="43508" xr:uid="{23ED8590-0A50-4E8D-9EB4-5E73F83E591F}"/>
    <cellStyle name="20% - Accent5 10 2 2 2 2 3" xfId="33403" xr:uid="{FE28C65E-5070-4A0F-B5D4-87F709DDAB79}"/>
    <cellStyle name="20% - Accent5 10 2 2 2 3" xfId="22272" xr:uid="{8696E270-0D3A-4F34-A8A4-7FEDBCE53C5D}"/>
    <cellStyle name="20% - Accent5 10 2 2 2 3 2" xfId="40485" xr:uid="{B1282E8F-ABEC-4B2E-9079-5BE869D7143F}"/>
    <cellStyle name="20% - Accent5 10 2 2 2 4" xfId="30339" xr:uid="{60B6CE3A-14E3-4CFC-BDBE-F38D4A86EA6D}"/>
    <cellStyle name="20% - Accent5 10 2 2 3" xfId="17359" xr:uid="{B41B3B9D-E7CF-4027-B3AF-80CD5409846C}"/>
    <cellStyle name="20% - Accent5 10 2 2 3 2" xfId="20900" xr:uid="{852EF736-E3C4-4C6A-BEA2-13D473609C96}"/>
    <cellStyle name="20% - Accent5 10 2 2 3 2 2" xfId="27879" xr:uid="{15FF73F6-C36A-4563-ACCE-3AB98D07C1BD}"/>
    <cellStyle name="20% - Accent5 10 2 2 3 2 2 2" xfId="43510" xr:uid="{384B8944-45E4-40B1-B76D-079AC3F9468D}"/>
    <cellStyle name="20% - Accent5 10 2 2 3 2 3" xfId="33405" xr:uid="{25A90383-1FA8-4D35-B621-0AA0DBAA3C01}"/>
    <cellStyle name="20% - Accent5 10 2 2 3 3" xfId="24443" xr:uid="{84FA6382-0F47-457A-8337-7B2D6F129111}"/>
    <cellStyle name="20% - Accent5 10 2 2 3 3 2" xfId="43509" xr:uid="{DD6C2DF6-FA9C-4DA5-8690-376D4882DF01}"/>
    <cellStyle name="20% - Accent5 10 2 2 3 4" xfId="33404" xr:uid="{FD102FDB-85E5-4A59-8EEC-A59FB839BB7A}"/>
    <cellStyle name="20% - Accent5 10 2 2 4" xfId="18200" xr:uid="{99876D55-EA26-4AB2-A4AA-C8AB48012798}"/>
    <cellStyle name="20% - Accent5 10 2 2 4 2" xfId="25195" xr:uid="{E6EEB556-D3A3-4E5B-B280-D6D7031EF3C3}"/>
    <cellStyle name="20% - Accent5 10 2 2 4 2 2" xfId="43511" xr:uid="{45FD70CB-B5B9-48B6-BFC1-5659756C1F8E}"/>
    <cellStyle name="20% - Accent5 10 2 2 4 3" xfId="33406" xr:uid="{70757528-2A99-4529-91F2-049A5BB46C8F}"/>
    <cellStyle name="20% - Accent5 10 2 2 5" xfId="21707" xr:uid="{13AB2DFC-29F2-473B-852F-5DB0AF6AD106}"/>
    <cellStyle name="20% - Accent5 10 2 2 5 2" xfId="40484" xr:uid="{E3767EEB-3C8C-4D31-BE38-08E002F5B45E}"/>
    <cellStyle name="20% - Accent5 10 2 2 6" xfId="30338" xr:uid="{80254369-D19F-48C2-A5F4-7989FA96EC2E}"/>
    <cellStyle name="20% - Accent5 10 2 3" xfId="12149" xr:uid="{6E54EC48-AB06-47EC-93B7-2C803CE1100B}"/>
    <cellStyle name="20% - Accent5 10 2 3 2" xfId="18508" xr:uid="{B113D7B7-54C3-4B97-803F-272B68BDC5C7}"/>
    <cellStyle name="20% - Accent5 10 2 3 2 2" xfId="25503" xr:uid="{E720E480-9819-4FEE-BDEB-EE5C0BD7E3AE}"/>
    <cellStyle name="20% - Accent5 10 2 3 2 2 2" xfId="43512" xr:uid="{2E0F0CAE-7315-4D4C-B54A-817834B9E4DE}"/>
    <cellStyle name="20% - Accent5 10 2 3 2 3" xfId="33407" xr:uid="{B92FB87C-5808-40DB-BF96-50BF8F7F865B}"/>
    <cellStyle name="20% - Accent5 10 2 3 3" xfId="21996" xr:uid="{09459222-707A-4620-A8C5-67122DB31D26}"/>
    <cellStyle name="20% - Accent5 10 2 3 3 2" xfId="40486" xr:uid="{7CD302EF-45E5-4024-8626-83A2C1F2EF6B}"/>
    <cellStyle name="20% - Accent5 10 2 3 4" xfId="30340" xr:uid="{F6E45776-08BE-4F3E-8F2B-CEB44B1ED3B3}"/>
    <cellStyle name="20% - Accent5 10 2 4" xfId="16610" xr:uid="{99D320FE-70A5-4F9C-9DF8-D8B0F0CB1255}"/>
    <cellStyle name="20% - Accent5 10 2 4 2" xfId="20260" xr:uid="{9E15CB94-D388-4CDF-98F6-FAD7AB196F57}"/>
    <cellStyle name="20% - Accent5 10 2 4 2 2" xfId="27239" xr:uid="{1A4ED5B0-CE24-4B58-BEA8-B777D4506772}"/>
    <cellStyle name="20% - Accent5 10 2 4 2 2 2" xfId="43514" xr:uid="{3A3D29F5-BDE0-4A63-BFEF-4994BA925FD8}"/>
    <cellStyle name="20% - Accent5 10 2 4 2 3" xfId="33409" xr:uid="{881020A9-4F83-4154-BAF4-3A0DF20B7CC1}"/>
    <cellStyle name="20% - Accent5 10 2 4 3" xfId="23809" xr:uid="{F1EB6CFF-A307-4219-8ECA-9FDE20DE1874}"/>
    <cellStyle name="20% - Accent5 10 2 4 3 2" xfId="43513" xr:uid="{C2C5DFB7-BE43-4C91-A564-DF1EB169AEE9}"/>
    <cellStyle name="20% - Accent5 10 2 4 4" xfId="33408" xr:uid="{677ACC36-BBB5-4F32-B2DD-2D77484C4FEF}"/>
    <cellStyle name="20% - Accent5 10 2 5" xfId="17921" xr:uid="{285C58B4-9500-4F11-8428-75B9DC898E72}"/>
    <cellStyle name="20% - Accent5 10 2 5 2" xfId="24916" xr:uid="{4EF7524B-0B1A-4753-8170-71A2D790DCDE}"/>
    <cellStyle name="20% - Accent5 10 2 5 2 2" xfId="43515" xr:uid="{F89BB89B-594B-4017-B911-74513D877494}"/>
    <cellStyle name="20% - Accent5 10 2 5 3" xfId="33410" xr:uid="{CA186660-4AF3-4E24-B4FD-1851F3E88E1B}"/>
    <cellStyle name="20% - Accent5 10 2 6" xfId="21431" xr:uid="{E981AE31-1648-4C5B-9699-BF8588702786}"/>
    <cellStyle name="20% - Accent5 10 2 6 2" xfId="40483" xr:uid="{B1721FA6-D058-4B1B-98EF-5F57442605A0}"/>
    <cellStyle name="20% - Accent5 10 2 7" xfId="30337" xr:uid="{3C08AD0E-878B-4FC5-BCCD-963A840248B4}"/>
    <cellStyle name="20% - Accent5 10 3" xfId="11633" xr:uid="{2D93039A-4355-4D75-BA5B-509EC23BF59D}"/>
    <cellStyle name="20% - Accent5 10 3 2" xfId="12293" xr:uid="{1E66D351-A1EF-4ED3-9AC6-F53146F9FCD9}"/>
    <cellStyle name="20% - Accent5 10 3 2 2" xfId="18652" xr:uid="{11C9E988-103C-4DEE-B24A-D487346EA07D}"/>
    <cellStyle name="20% - Accent5 10 3 2 2 2" xfId="25647" xr:uid="{CA135000-AEB2-4369-B4ED-DAE58C73B5E4}"/>
    <cellStyle name="20% - Accent5 10 3 2 2 2 2" xfId="43516" xr:uid="{035382DF-9BD1-42A0-BCC7-1FA1032BC795}"/>
    <cellStyle name="20% - Accent5 10 3 2 2 3" xfId="33411" xr:uid="{9D783251-5BD0-4FB7-A003-496ADC92BB32}"/>
    <cellStyle name="20% - Accent5 10 3 2 3" xfId="22136" xr:uid="{10A33257-36E6-461D-A4D9-F34A1DF5C46C}"/>
    <cellStyle name="20% - Accent5 10 3 2 3 2" xfId="40488" xr:uid="{B06283ED-2A56-439F-AE8D-0EA2A07EFCF6}"/>
    <cellStyle name="20% - Accent5 10 3 2 4" xfId="30342" xr:uid="{B17C3FD5-63F6-48AF-8F70-7AC0A075C767}"/>
    <cellStyle name="20% - Accent5 10 3 3" xfId="17038" xr:uid="{78A6C7D2-B28F-449D-95C2-452EF25E1F77}"/>
    <cellStyle name="20% - Accent5 10 3 3 2" xfId="20590" xr:uid="{60B679FA-8A2B-4796-8EB3-CF20AC640FB6}"/>
    <cellStyle name="20% - Accent5 10 3 3 2 2" xfId="27569" xr:uid="{8AB269D7-5A7C-4077-8788-103F48F7F256}"/>
    <cellStyle name="20% - Accent5 10 3 3 2 2 2" xfId="43518" xr:uid="{8F499614-B63E-4D31-A262-7C3A7334D2D7}"/>
    <cellStyle name="20% - Accent5 10 3 3 2 3" xfId="33413" xr:uid="{316FE1E5-FF28-4BE9-B138-40AA847731A0}"/>
    <cellStyle name="20% - Accent5 10 3 3 3" xfId="24133" xr:uid="{9C6570CC-D0F8-4A99-B860-8B05ACC2A287}"/>
    <cellStyle name="20% - Accent5 10 3 3 3 2" xfId="43517" xr:uid="{E2C8F2D3-A590-4777-9113-9D240CFF6885}"/>
    <cellStyle name="20% - Accent5 10 3 3 4" xfId="33412" xr:uid="{9098348C-F4B0-4B2A-A2E3-90232B4F379F}"/>
    <cellStyle name="20% - Accent5 10 3 4" xfId="18061" xr:uid="{3D0F8B28-EB70-4C17-8C40-248B17432F59}"/>
    <cellStyle name="20% - Accent5 10 3 4 2" xfId="25056" xr:uid="{C4968BD0-0EEC-4454-A3DC-39AEEFFE2846}"/>
    <cellStyle name="20% - Accent5 10 3 4 2 2" xfId="43519" xr:uid="{39CF91CC-B8D8-439F-8A6A-7A9022923EAE}"/>
    <cellStyle name="20% - Accent5 10 3 4 3" xfId="33414" xr:uid="{A797E1DF-E00A-4B2A-B41A-63E98E63A11C}"/>
    <cellStyle name="20% - Accent5 10 3 5" xfId="21571" xr:uid="{135EE829-8C34-4D5A-B8CC-CF324769E62D}"/>
    <cellStyle name="20% - Accent5 10 3 5 2" xfId="40487" xr:uid="{103E74C5-22AE-447F-927F-9D189C899142}"/>
    <cellStyle name="20% - Accent5 10 3 6" xfId="30341" xr:uid="{8923A089-2739-4F00-AF2A-C8D11DC6055D}"/>
    <cellStyle name="20% - Accent5 10 4" xfId="11995" xr:uid="{B867E8EC-3781-472D-B613-2FC606B89EEB}"/>
    <cellStyle name="20% - Accent5 10 4 2" xfId="18356" xr:uid="{2F1874CA-762B-48D8-8F40-3A26C448342F}"/>
    <cellStyle name="20% - Accent5 10 4 2 2" xfId="25351" xr:uid="{A9057D5D-34DB-4672-BD89-4E7026D95436}"/>
    <cellStyle name="20% - Accent5 10 4 2 2 2" xfId="43520" xr:uid="{04B719DE-410D-43FF-ACA2-439EF2D85CE1}"/>
    <cellStyle name="20% - Accent5 10 4 2 3" xfId="33415" xr:uid="{5D2AC38E-9C6E-47CE-891A-ADBD34938646}"/>
    <cellStyle name="20% - Accent5 10 4 3" xfId="21859" xr:uid="{6411B8B4-7F85-4E73-AF9E-EA934D16BBFC}"/>
    <cellStyle name="20% - Accent5 10 4 3 2" xfId="40489" xr:uid="{98C79CB5-F543-4AE6-9CA0-8CE77677DC1F}"/>
    <cellStyle name="20% - Accent5 10 4 4" xfId="30343" xr:uid="{30C95961-CD70-49B4-9E8A-591843CED960}"/>
    <cellStyle name="20% - Accent5 10 5" xfId="16088" xr:uid="{E8625B7D-2C3E-4080-A9D2-9C3E8F1D710C}"/>
    <cellStyle name="20% - Accent5 10 5 2" xfId="19941" xr:uid="{770E0876-A017-464B-B51C-49E6C2303132}"/>
    <cellStyle name="20% - Accent5 10 5 2 2" xfId="26920" xr:uid="{A8CDE4A2-8EB9-448B-A494-699FD24E9081}"/>
    <cellStyle name="20% - Accent5 10 5 2 2 2" xfId="43522" xr:uid="{2AE51E39-30D6-4A73-B39E-A7DED20CEFF9}"/>
    <cellStyle name="20% - Accent5 10 5 2 3" xfId="33417" xr:uid="{A439EC95-09B9-41DA-B14B-1CE7C86CDD13}"/>
    <cellStyle name="20% - Accent5 10 5 3" xfId="23497" xr:uid="{84B1E1F0-59B4-4437-8EDF-32CEF8FD412A}"/>
    <cellStyle name="20% - Accent5 10 5 3 2" xfId="43521" xr:uid="{8F4FA6C0-28B6-410E-9007-D0EA9B209916}"/>
    <cellStyle name="20% - Accent5 10 5 4" xfId="33416" xr:uid="{E21CAB8B-7E56-406D-B369-87FB32A337FC}"/>
    <cellStyle name="20% - Accent5 10 6" xfId="17783" xr:uid="{5F88118C-F7A6-4B15-8B46-294991615B38}"/>
    <cellStyle name="20% - Accent5 10 6 2" xfId="24778" xr:uid="{EEE3603D-C968-4445-84FA-E4E39EFD595A}"/>
    <cellStyle name="20% - Accent5 10 6 2 2" xfId="43523" xr:uid="{999C8759-3192-4811-8664-A960CED951C5}"/>
    <cellStyle name="20% - Accent5 10 6 3" xfId="33418" xr:uid="{C679F50A-10F8-4F2D-8574-BB323466CCB6}"/>
    <cellStyle name="20% - Accent5 10 7" xfId="21295" xr:uid="{23A6A006-5F83-4031-A801-34208DEF7395}"/>
    <cellStyle name="20% - Accent5 10 7 2" xfId="39743" xr:uid="{4C05A425-53D8-43F5-82B1-5A79A0EADDBE}"/>
    <cellStyle name="20% - Accent5 10 8" xfId="28957" xr:uid="{FDB9E1D9-0EE7-4E29-91AA-FE3D16288E42}"/>
    <cellStyle name="20% - Accent5 10 9" xfId="56057" xr:uid="{B74142CE-453F-4109-86FF-82BD99835291}"/>
    <cellStyle name="20% - Accent5 11" xfId="11163" xr:uid="{A0957C18-81EB-4DF5-BC69-16F6B2B2E315}"/>
    <cellStyle name="20% - Accent5 11 10" xfId="56394" xr:uid="{B509C04F-9FDC-4C76-9137-D7C873FA40E0}"/>
    <cellStyle name="20% - Accent5 11 11" xfId="56651" xr:uid="{F73712D2-D21B-46E8-AAC3-CE979225EB33}"/>
    <cellStyle name="20% - Accent5 11 2" xfId="11502" xr:uid="{D52BB23A-AEBC-4564-A251-49E198314CBF}"/>
    <cellStyle name="20% - Accent5 11 2 2" xfId="11788" xr:uid="{0DBAD370-AFCE-43EA-B382-3E947C4E02B6}"/>
    <cellStyle name="20% - Accent5 11 2 2 2" xfId="12447" xr:uid="{31520154-E698-450A-A1C1-C2BCB19DC332}"/>
    <cellStyle name="20% - Accent5 11 2 2 2 2" xfId="18806" xr:uid="{A5B33D79-7B8F-473E-B3F7-6547CF0C2939}"/>
    <cellStyle name="20% - Accent5 11 2 2 2 2 2" xfId="25801" xr:uid="{6A646CDA-D63A-47A6-ABB3-A6A60E82576F}"/>
    <cellStyle name="20% - Accent5 11 2 2 2 2 2 2" xfId="43524" xr:uid="{D3228C2E-303D-48BE-BFCC-9BAD53F0B233}"/>
    <cellStyle name="20% - Accent5 11 2 2 2 2 3" xfId="33419" xr:uid="{648605EA-7CDB-4537-A2F6-905C9FF4AD72}"/>
    <cellStyle name="20% - Accent5 11 2 2 2 3" xfId="22288" xr:uid="{F6BC99C7-DC5E-48BB-BCFF-FBE61DA5F0D8}"/>
    <cellStyle name="20% - Accent5 11 2 2 2 3 2" xfId="40492" xr:uid="{C2276671-F1A6-4151-8003-03EDA72AA386}"/>
    <cellStyle name="20% - Accent5 11 2 2 2 4" xfId="30346" xr:uid="{F1855635-5975-45F9-969A-3F55D9E8DA99}"/>
    <cellStyle name="20% - Accent5 11 2 2 3" xfId="17372" xr:uid="{828B62B9-2581-4AAC-AD20-94A7F9C65381}"/>
    <cellStyle name="20% - Accent5 11 2 2 3 2" xfId="20913" xr:uid="{37E35F81-540A-4507-8667-DC25741D187A}"/>
    <cellStyle name="20% - Accent5 11 2 2 3 2 2" xfId="27892" xr:uid="{84192F7B-45D4-40FE-87C7-1895CC2CB434}"/>
    <cellStyle name="20% - Accent5 11 2 2 3 2 2 2" xfId="43526" xr:uid="{4AA5AFC0-EA1C-43A3-9754-9CE7B7D97DB2}"/>
    <cellStyle name="20% - Accent5 11 2 2 3 2 3" xfId="33421" xr:uid="{FAF4ACBF-62DC-4434-B388-5D7EAA2BDA45}"/>
    <cellStyle name="20% - Accent5 11 2 2 3 3" xfId="24456" xr:uid="{F18D22DE-4185-424F-9B3C-7EECADC1061E}"/>
    <cellStyle name="20% - Accent5 11 2 2 3 3 2" xfId="43525" xr:uid="{FC4AF950-06B3-4DB4-930B-176D82EEAB3B}"/>
    <cellStyle name="20% - Accent5 11 2 2 3 4" xfId="33420" xr:uid="{4DF02717-C80C-44E0-900C-6E862C6EDB62}"/>
    <cellStyle name="20% - Accent5 11 2 2 4" xfId="18216" xr:uid="{08B28807-19EF-420C-A23F-9FDCAECCB135}"/>
    <cellStyle name="20% - Accent5 11 2 2 4 2" xfId="25211" xr:uid="{EE008637-1854-480A-BDF0-F94BC752E76F}"/>
    <cellStyle name="20% - Accent5 11 2 2 4 2 2" xfId="43527" xr:uid="{713D73C3-A371-432F-9693-C918A252BE2B}"/>
    <cellStyle name="20% - Accent5 11 2 2 4 3" xfId="33422" xr:uid="{057F68E4-2B8F-4F0D-BFEE-B7EDFDBD5079}"/>
    <cellStyle name="20% - Accent5 11 2 2 5" xfId="21723" xr:uid="{5ECDA9F0-10A8-4BEA-AED8-6213BD3FF1FA}"/>
    <cellStyle name="20% - Accent5 11 2 2 5 2" xfId="40491" xr:uid="{A5A2A42E-D7AD-4AEC-BA2B-BACBACEEAFC9}"/>
    <cellStyle name="20% - Accent5 11 2 2 6" xfId="30345" xr:uid="{4B7D1D8D-D664-4CC7-9F66-19FFFB5DD46E}"/>
    <cellStyle name="20% - Accent5 11 2 3" xfId="12165" xr:uid="{43A01DCE-4117-4BCD-8162-E15C642C3772}"/>
    <cellStyle name="20% - Accent5 11 2 3 2" xfId="18524" xr:uid="{75EFD782-A361-4640-B413-16DFC93402BC}"/>
    <cellStyle name="20% - Accent5 11 2 3 2 2" xfId="25519" xr:uid="{D1935A48-B985-4D7B-9B40-57CD7DDF7977}"/>
    <cellStyle name="20% - Accent5 11 2 3 2 2 2" xfId="43528" xr:uid="{862C9784-14EB-4C6F-9758-5DCEEF1BF1B8}"/>
    <cellStyle name="20% - Accent5 11 2 3 2 3" xfId="33423" xr:uid="{2EC6BE92-0E1C-41BC-A426-955F9DC14AC4}"/>
    <cellStyle name="20% - Accent5 11 2 3 3" xfId="22012" xr:uid="{1CC4518E-8510-43D6-B718-063654FA5E0F}"/>
    <cellStyle name="20% - Accent5 11 2 3 3 2" xfId="40493" xr:uid="{23730EE5-BE0F-4899-B479-D856CFC7F1F2}"/>
    <cellStyle name="20% - Accent5 11 2 3 4" xfId="30347" xr:uid="{6A120ADC-7EFB-45DD-8282-D4D0F5431C96}"/>
    <cellStyle name="20% - Accent5 11 2 4" xfId="16625" xr:uid="{5441CCD8-7506-423C-99A9-B8485EBE7812}"/>
    <cellStyle name="20% - Accent5 11 2 4 2" xfId="20273" xr:uid="{5B8AD75D-08DD-404C-9179-7CA29DADC1CA}"/>
    <cellStyle name="20% - Accent5 11 2 4 2 2" xfId="27252" xr:uid="{C41F6C2F-26BC-46D8-A9C1-BEAD10257D21}"/>
    <cellStyle name="20% - Accent5 11 2 4 2 2 2" xfId="43530" xr:uid="{9157FA7D-F9BA-419A-AB8A-399A7A6F1475}"/>
    <cellStyle name="20% - Accent5 11 2 4 2 3" xfId="33425" xr:uid="{2932B4D3-DB5B-498F-8C01-20147CA8C6D3}"/>
    <cellStyle name="20% - Accent5 11 2 4 3" xfId="23822" xr:uid="{11AD1306-8135-46CE-9E0C-0FA62262B870}"/>
    <cellStyle name="20% - Accent5 11 2 4 3 2" xfId="43529" xr:uid="{177BE15B-F6F6-4307-A71D-3C93A359ACC2}"/>
    <cellStyle name="20% - Accent5 11 2 4 4" xfId="33424" xr:uid="{C7153C01-A7C0-4333-ABD5-DA979DC92972}"/>
    <cellStyle name="20% - Accent5 11 2 5" xfId="17937" xr:uid="{4B1D302B-E8CE-4D81-A8E8-1FCD699D9463}"/>
    <cellStyle name="20% - Accent5 11 2 5 2" xfId="24932" xr:uid="{0133ABDA-4160-4D1C-9026-D0069CD31DFB}"/>
    <cellStyle name="20% - Accent5 11 2 5 2 2" xfId="43531" xr:uid="{8AC38354-B542-4126-B53D-4BB9597B9559}"/>
    <cellStyle name="20% - Accent5 11 2 5 3" xfId="33426" xr:uid="{653A3D2D-DFB8-4D45-BB93-467C6AAD3C72}"/>
    <cellStyle name="20% - Accent5 11 2 6" xfId="21447" xr:uid="{757C35C4-56A6-4BC8-AFB4-EB3A941A16EF}"/>
    <cellStyle name="20% - Accent5 11 2 6 2" xfId="40490" xr:uid="{2FFE173E-7CFC-4764-80CC-C37FFE2E5E3B}"/>
    <cellStyle name="20% - Accent5 11 2 7" xfId="30344" xr:uid="{2469DEF6-0DBE-4B05-81FC-F750110B5D26}"/>
    <cellStyle name="20% - Accent5 11 3" xfId="11649" xr:uid="{A802CF5B-7957-4AC7-97D1-F7E36BCF6C39}"/>
    <cellStyle name="20% - Accent5 11 3 2" xfId="12309" xr:uid="{8C9A6CF3-BA59-499E-84CB-9F558B7E1CF5}"/>
    <cellStyle name="20% - Accent5 11 3 2 2" xfId="18668" xr:uid="{97FD5F71-B063-4E4C-B7BF-95130B057FD4}"/>
    <cellStyle name="20% - Accent5 11 3 2 2 2" xfId="25663" xr:uid="{0DB0BA0D-4734-4F0A-BB60-0C1B3786962C}"/>
    <cellStyle name="20% - Accent5 11 3 2 2 2 2" xfId="43532" xr:uid="{AC79568F-6643-4045-8353-1FCDA8898FCD}"/>
    <cellStyle name="20% - Accent5 11 3 2 2 3" xfId="33427" xr:uid="{7610033E-B694-4F7D-9117-A84EE4331231}"/>
    <cellStyle name="20% - Accent5 11 3 2 3" xfId="22152" xr:uid="{A518951B-94C4-43E8-BEF5-4986665264D9}"/>
    <cellStyle name="20% - Accent5 11 3 2 3 2" xfId="40495" xr:uid="{C73B5F3D-3DD1-4FA3-8D1D-08CD9525C045}"/>
    <cellStyle name="20% - Accent5 11 3 2 4" xfId="30349" xr:uid="{65DDAF62-4E5E-4A97-8826-B9B432357AD0}"/>
    <cellStyle name="20% - Accent5 11 3 3" xfId="17051" xr:uid="{0DD253DF-2510-4CBC-847A-DCDA1C32BD20}"/>
    <cellStyle name="20% - Accent5 11 3 3 2" xfId="20603" xr:uid="{E052764F-A771-426D-AC2D-E8AAD040A88B}"/>
    <cellStyle name="20% - Accent5 11 3 3 2 2" xfId="27582" xr:uid="{9B25CB7A-DAAE-4DBF-ABE0-F12C66A8C6B2}"/>
    <cellStyle name="20% - Accent5 11 3 3 2 2 2" xfId="43534" xr:uid="{C0CE40E1-374B-4037-AFFE-7F735A717108}"/>
    <cellStyle name="20% - Accent5 11 3 3 2 3" xfId="33429" xr:uid="{BBBB7FC2-BAD0-4063-B116-6157D609BF47}"/>
    <cellStyle name="20% - Accent5 11 3 3 3" xfId="24146" xr:uid="{40F7669E-A110-4517-A3B7-43DFDAE6314B}"/>
    <cellStyle name="20% - Accent5 11 3 3 3 2" xfId="43533" xr:uid="{9CD7736F-1BF0-402F-BC5A-2A07B056F01A}"/>
    <cellStyle name="20% - Accent5 11 3 3 4" xfId="33428" xr:uid="{4DE27476-72A5-478C-9AD0-0CD276CE7785}"/>
    <cellStyle name="20% - Accent5 11 3 4" xfId="18077" xr:uid="{04EFD256-76E2-4268-A7C4-D095850C1032}"/>
    <cellStyle name="20% - Accent5 11 3 4 2" xfId="25072" xr:uid="{C1F83C52-EBDD-43DE-BE77-87EE4654C7B5}"/>
    <cellStyle name="20% - Accent5 11 3 4 2 2" xfId="43535" xr:uid="{533B8B1C-20BE-489C-ABBA-B7C74F9D41A0}"/>
    <cellStyle name="20% - Accent5 11 3 4 3" xfId="33430" xr:uid="{73656293-3919-45E8-8D62-DC6897C2B497}"/>
    <cellStyle name="20% - Accent5 11 3 5" xfId="21587" xr:uid="{5FB81380-C2ED-4B35-ADBC-98715090DC1D}"/>
    <cellStyle name="20% - Accent5 11 3 5 2" xfId="40494" xr:uid="{A09344AD-089A-4E19-AC6C-DA283387AE52}"/>
    <cellStyle name="20% - Accent5 11 3 6" xfId="30348" xr:uid="{741AE7BC-40D0-4FDB-95D8-2BD6FA290349}"/>
    <cellStyle name="20% - Accent5 11 4" xfId="12012" xr:uid="{48F36B0D-1D45-4709-9806-5A062A5CBFA7}"/>
    <cellStyle name="20% - Accent5 11 4 2" xfId="18372" xr:uid="{0321D7F7-1049-4867-95AE-33C4EEEC33B9}"/>
    <cellStyle name="20% - Accent5 11 4 2 2" xfId="25367" xr:uid="{DA477DB9-E708-4A17-AE46-0C5320DE109D}"/>
    <cellStyle name="20% - Accent5 11 4 2 2 2" xfId="43536" xr:uid="{A9A260DC-446B-4942-AEFA-DCA0811B6746}"/>
    <cellStyle name="20% - Accent5 11 4 2 3" xfId="33431" xr:uid="{32C599B4-F178-4F8A-B294-9DD8F00FA2C0}"/>
    <cellStyle name="20% - Accent5 11 4 3" xfId="21875" xr:uid="{2139FA97-898C-470E-BAA7-297B7B27DED8}"/>
    <cellStyle name="20% - Accent5 11 4 3 2" xfId="40496" xr:uid="{DEB86493-996E-4AAB-8686-98A8963AE95D}"/>
    <cellStyle name="20% - Accent5 11 4 4" xfId="30350" xr:uid="{C1F9D3B6-CE42-45DC-933F-725B96D320B6}"/>
    <cellStyle name="20% - Accent5 11 5" xfId="16104" xr:uid="{E08412D1-7D23-4B15-8B10-58C7CACBABA3}"/>
    <cellStyle name="20% - Accent5 11 5 2" xfId="19954" xr:uid="{52841618-0F9E-473F-A331-5254B086ACB8}"/>
    <cellStyle name="20% - Accent5 11 5 2 2" xfId="26933" xr:uid="{AB6FB3A4-3A2E-4416-B0B3-70ED3D32C6D1}"/>
    <cellStyle name="20% - Accent5 11 5 2 2 2" xfId="43538" xr:uid="{72E8849F-CF3D-4A1C-BF15-95016247B226}"/>
    <cellStyle name="20% - Accent5 11 5 2 3" xfId="33433" xr:uid="{50CCE82A-95E6-47FE-A2D2-7F2FBACF874B}"/>
    <cellStyle name="20% - Accent5 11 5 3" xfId="23510" xr:uid="{C342A659-1845-4328-A36E-424FCCC19DD1}"/>
    <cellStyle name="20% - Accent5 11 5 3 2" xfId="43537" xr:uid="{BDA90F7E-47EE-4868-95B2-00E773D2A137}"/>
    <cellStyle name="20% - Accent5 11 5 4" xfId="33432" xr:uid="{5D314752-5181-479C-8A30-CAA230FE6FF0}"/>
    <cellStyle name="20% - Accent5 11 6" xfId="17799" xr:uid="{B57A8C92-F631-4D69-B2FD-CE1F964675AA}"/>
    <cellStyle name="20% - Accent5 11 6 2" xfId="24794" xr:uid="{007334A7-98B3-4327-A164-E23DC7A73F1A}"/>
    <cellStyle name="20% - Accent5 11 6 2 2" xfId="43539" xr:uid="{2447FA9C-B179-4162-9577-C80D7C116EA3}"/>
    <cellStyle name="20% - Accent5 11 6 3" xfId="33434" xr:uid="{4F3FE193-F5E6-4DB5-8D18-0CA515173ED9}"/>
    <cellStyle name="20% - Accent5 11 7" xfId="21311" xr:uid="{B9EA1BD1-F719-456A-8F5E-F5938E65FECE}"/>
    <cellStyle name="20% - Accent5 11 7 2" xfId="39744" xr:uid="{8A586803-E21E-4A83-BA1C-CA168B9A126A}"/>
    <cellStyle name="20% - Accent5 11 8" xfId="28958" xr:uid="{4915EF3E-0065-48FB-A4A6-ACE237393F00}"/>
    <cellStyle name="20% - Accent5 11 9" xfId="56058" xr:uid="{231FC77E-B56D-4486-9DD2-83219CEF18F9}"/>
    <cellStyle name="20% - Accent5 12" xfId="11219" xr:uid="{884796FC-655E-4CA0-818E-1B8E58CA36C6}"/>
    <cellStyle name="20% - Accent5 12 10" xfId="56395" xr:uid="{E1C4BC0E-5E12-4D1A-BDA6-8267D0B8B7D7}"/>
    <cellStyle name="20% - Accent5 12 11" xfId="56652" xr:uid="{4FDD400C-EFD7-45B1-B8CB-F04764743D50}"/>
    <cellStyle name="20% - Accent5 12 2" xfId="11520" xr:uid="{48A24C40-4CF4-45F7-BF88-084F10E0F4B4}"/>
    <cellStyle name="20% - Accent5 12 2 2" xfId="11805" xr:uid="{0764AD66-FCAD-4D7C-AF33-1C6DA718F9BA}"/>
    <cellStyle name="20% - Accent5 12 2 2 2" xfId="12464" xr:uid="{39AD38CF-6F16-4A8A-AB14-3C3BEB48E742}"/>
    <cellStyle name="20% - Accent5 12 2 2 2 2" xfId="18823" xr:uid="{201ED08F-9D0B-4B41-90CF-A7E5DAB1E51D}"/>
    <cellStyle name="20% - Accent5 12 2 2 2 2 2" xfId="25818" xr:uid="{11ED1B6F-C726-4737-9B09-6B397E7C3BF1}"/>
    <cellStyle name="20% - Accent5 12 2 2 2 2 2 2" xfId="43540" xr:uid="{AEAE5F8F-0097-423A-8E38-BA4357142F62}"/>
    <cellStyle name="20% - Accent5 12 2 2 2 2 3" xfId="33435" xr:uid="{B41E2C76-68F9-42CE-BA35-D6C5D16A1F22}"/>
    <cellStyle name="20% - Accent5 12 2 2 2 3" xfId="22304" xr:uid="{F62A6EAF-E9FE-4B6E-8E6E-B4920FCA5C70}"/>
    <cellStyle name="20% - Accent5 12 2 2 2 3 2" xfId="40499" xr:uid="{FA827602-840B-413E-B725-AAEA80F71BA9}"/>
    <cellStyle name="20% - Accent5 12 2 2 2 4" xfId="30353" xr:uid="{B30427BE-15DF-4A01-84B7-11D242F5A461}"/>
    <cellStyle name="20% - Accent5 12 2 2 3" xfId="17387" xr:uid="{A84D50DC-B2FC-4332-9D03-10E90D5732AF}"/>
    <cellStyle name="20% - Accent5 12 2 2 3 2" xfId="20928" xr:uid="{60D3E94D-F2F2-46A9-A78A-FC5BF409C068}"/>
    <cellStyle name="20% - Accent5 12 2 2 3 2 2" xfId="27907" xr:uid="{45634582-F20E-4E1E-8A8C-451F81FB599B}"/>
    <cellStyle name="20% - Accent5 12 2 2 3 2 2 2" xfId="43542" xr:uid="{3C2B3E2D-A027-40BC-BFFF-3240434185A1}"/>
    <cellStyle name="20% - Accent5 12 2 2 3 2 3" xfId="33437" xr:uid="{190D1C57-EAF1-4BC1-8CE1-1AABBAC7B8EC}"/>
    <cellStyle name="20% - Accent5 12 2 2 3 3" xfId="24471" xr:uid="{ACA4B73E-DD84-4828-8CAC-7387E984D3B1}"/>
    <cellStyle name="20% - Accent5 12 2 2 3 3 2" xfId="43541" xr:uid="{F7ACF805-8DDE-4DB2-BB7C-5B14153ADA7B}"/>
    <cellStyle name="20% - Accent5 12 2 2 3 4" xfId="33436" xr:uid="{353AAB67-61DA-47E7-84FE-9D90C48E3089}"/>
    <cellStyle name="20% - Accent5 12 2 2 4" xfId="18232" xr:uid="{B36EC028-E48E-4E85-AD06-123E732C6FF8}"/>
    <cellStyle name="20% - Accent5 12 2 2 4 2" xfId="25227" xr:uid="{D83CB830-6B23-4744-A2F8-442F99819C3E}"/>
    <cellStyle name="20% - Accent5 12 2 2 4 2 2" xfId="43543" xr:uid="{8DA71681-8611-4F4E-AD84-872120251B17}"/>
    <cellStyle name="20% - Accent5 12 2 2 4 3" xfId="33438" xr:uid="{4EA6F7D0-BEC8-4700-B66B-CD20AC273C7A}"/>
    <cellStyle name="20% - Accent5 12 2 2 5" xfId="21739" xr:uid="{D711E001-AEBB-439A-ACFF-9E6B6AD4F6E2}"/>
    <cellStyle name="20% - Accent5 12 2 2 5 2" xfId="40498" xr:uid="{B9F6C210-A837-478E-8DCB-6776B929FDD9}"/>
    <cellStyle name="20% - Accent5 12 2 2 6" xfId="30352" xr:uid="{E008E37C-3364-491C-A432-D9B83E19D61D}"/>
    <cellStyle name="20% - Accent5 12 2 3" xfId="12181" xr:uid="{3F59D4C5-AEB3-45A8-8B0A-51BDF58BACEF}"/>
    <cellStyle name="20% - Accent5 12 2 3 2" xfId="18540" xr:uid="{02B5CE0E-1F1E-4423-8EC2-8D4C70363081}"/>
    <cellStyle name="20% - Accent5 12 2 3 2 2" xfId="25535" xr:uid="{13868B3E-B72D-460A-988B-5C6136B313FD}"/>
    <cellStyle name="20% - Accent5 12 2 3 2 2 2" xfId="43544" xr:uid="{9DA503D7-9382-446E-A645-5626F7B54858}"/>
    <cellStyle name="20% - Accent5 12 2 3 2 3" xfId="33439" xr:uid="{1DD60F88-0E43-43F5-8BCF-EA2659F099E7}"/>
    <cellStyle name="20% - Accent5 12 2 3 3" xfId="22028" xr:uid="{FDECEAE9-99CA-4540-AF81-D7291456C673}"/>
    <cellStyle name="20% - Accent5 12 2 3 3 2" xfId="40500" xr:uid="{E54BCF32-B64C-4C23-8EDD-4270091A56A0}"/>
    <cellStyle name="20% - Accent5 12 2 3 4" xfId="30354" xr:uid="{183F18C2-2682-4246-8800-8A3B5D8FE5DD}"/>
    <cellStyle name="20% - Accent5 12 2 4" xfId="16640" xr:uid="{319AA3F5-C988-48FB-AE43-7FB4474B4494}"/>
    <cellStyle name="20% - Accent5 12 2 4 2" xfId="20288" xr:uid="{E77C587D-8E99-4791-B0CA-74D57F3FB437}"/>
    <cellStyle name="20% - Accent5 12 2 4 2 2" xfId="27267" xr:uid="{2FC07D22-4CB6-44FE-B8FE-97CDFCC9A655}"/>
    <cellStyle name="20% - Accent5 12 2 4 2 2 2" xfId="43546" xr:uid="{A6DB13AD-967B-487F-8271-D688E0328661}"/>
    <cellStyle name="20% - Accent5 12 2 4 2 3" xfId="33441" xr:uid="{0E1C0FA4-38ED-419E-969F-E97425281507}"/>
    <cellStyle name="20% - Accent5 12 2 4 3" xfId="23837" xr:uid="{8AFE33C1-16F5-4E13-9FCC-8EFCE17A09FE}"/>
    <cellStyle name="20% - Accent5 12 2 4 3 2" xfId="43545" xr:uid="{6F6FF995-C640-423A-B967-414347032F3E}"/>
    <cellStyle name="20% - Accent5 12 2 4 4" xfId="33440" xr:uid="{26E8500D-B955-44FE-90B8-1327A62F7226}"/>
    <cellStyle name="20% - Accent5 12 2 5" xfId="17953" xr:uid="{AB675E45-5837-4A6D-9E99-7788AF773BEC}"/>
    <cellStyle name="20% - Accent5 12 2 5 2" xfId="24948" xr:uid="{9A2B2779-F3AE-4BD8-9611-3485C6E94E56}"/>
    <cellStyle name="20% - Accent5 12 2 5 2 2" xfId="43547" xr:uid="{D984A47B-C750-4F61-AE12-B7DB30C82429}"/>
    <cellStyle name="20% - Accent5 12 2 5 3" xfId="33442" xr:uid="{1C138965-F0C3-4A4B-BDF5-62D870A4FBBF}"/>
    <cellStyle name="20% - Accent5 12 2 6" xfId="21463" xr:uid="{902595B4-D84A-483E-B1C2-E23F937E73C6}"/>
    <cellStyle name="20% - Accent5 12 2 6 2" xfId="40497" xr:uid="{ED848C9C-B6A2-4CEF-9A08-3FDEA54D4D65}"/>
    <cellStyle name="20% - Accent5 12 2 7" xfId="30351" xr:uid="{D77E8A04-9E40-4019-81F2-5CD30C0C1AC3}"/>
    <cellStyle name="20% - Accent5 12 3" xfId="11665" xr:uid="{4CB5BDC0-D35F-4756-A00D-09E7598B7BB6}"/>
    <cellStyle name="20% - Accent5 12 3 2" xfId="12325" xr:uid="{E9A0CC80-6138-4F34-BCD7-944EC34DA883}"/>
    <cellStyle name="20% - Accent5 12 3 2 2" xfId="18684" xr:uid="{BF7EE2FF-BF78-463F-8FF8-894D942EDD68}"/>
    <cellStyle name="20% - Accent5 12 3 2 2 2" xfId="25679" xr:uid="{B16B79EE-5186-4A56-9190-A0F2D89B27ED}"/>
    <cellStyle name="20% - Accent5 12 3 2 2 2 2" xfId="43548" xr:uid="{A915A1D1-BC08-4BB7-A9F7-A8A1595890C5}"/>
    <cellStyle name="20% - Accent5 12 3 2 2 3" xfId="33443" xr:uid="{413141CE-EF6F-4C68-BB40-BD056E57569F}"/>
    <cellStyle name="20% - Accent5 12 3 2 3" xfId="22168" xr:uid="{FD934E2A-EFE0-4FB7-BF40-8F39B05A8FF6}"/>
    <cellStyle name="20% - Accent5 12 3 2 3 2" xfId="40502" xr:uid="{35082475-C21A-404C-BBFC-06F1B12221DD}"/>
    <cellStyle name="20% - Accent5 12 3 2 4" xfId="30356" xr:uid="{D4FCF0FA-E891-4578-B1D8-FD5ADB2F6360}"/>
    <cellStyle name="20% - Accent5 12 3 3" xfId="17066" xr:uid="{4CB2F375-FFB1-4D81-9353-C67974B56213}"/>
    <cellStyle name="20% - Accent5 12 3 3 2" xfId="20618" xr:uid="{AED39B05-0194-481B-A7C1-19E6FF486C8E}"/>
    <cellStyle name="20% - Accent5 12 3 3 2 2" xfId="27597" xr:uid="{DE5C9656-42F0-409A-8B70-C98AA36D8F87}"/>
    <cellStyle name="20% - Accent5 12 3 3 2 2 2" xfId="43550" xr:uid="{55E518A0-E691-4720-BAAC-8B3C1418CD46}"/>
    <cellStyle name="20% - Accent5 12 3 3 2 3" xfId="33445" xr:uid="{A6277086-9300-4CFE-986A-0E99D6CD9218}"/>
    <cellStyle name="20% - Accent5 12 3 3 3" xfId="24161" xr:uid="{DE7AF877-1D37-4ACA-A512-677744AB9AC9}"/>
    <cellStyle name="20% - Accent5 12 3 3 3 2" xfId="43549" xr:uid="{52C4F886-8957-4234-99B3-F69F59B72151}"/>
    <cellStyle name="20% - Accent5 12 3 3 4" xfId="33444" xr:uid="{D15DD69C-FF1C-4C77-BBEE-90B9C5A6E7E5}"/>
    <cellStyle name="20% - Accent5 12 3 4" xfId="18093" xr:uid="{B2D2F3C7-679E-490E-B4B8-DA4CDA6610D6}"/>
    <cellStyle name="20% - Accent5 12 3 4 2" xfId="25088" xr:uid="{1F17C92D-1BDB-4ECC-A0D5-A7B9997C244E}"/>
    <cellStyle name="20% - Accent5 12 3 4 2 2" xfId="43551" xr:uid="{28C65E8C-33FE-43C3-876C-BB337E4B9B4B}"/>
    <cellStyle name="20% - Accent5 12 3 4 3" xfId="33446" xr:uid="{73E72BC2-A079-4516-9AB6-029C9D967FBD}"/>
    <cellStyle name="20% - Accent5 12 3 5" xfId="21603" xr:uid="{6E2B6B03-5808-436B-96CB-8CC0FB8DC563}"/>
    <cellStyle name="20% - Accent5 12 3 5 2" xfId="40501" xr:uid="{FE94EEBE-FA1A-4E98-AE11-BEF93C9D3B45}"/>
    <cellStyle name="20% - Accent5 12 3 6" xfId="30355" xr:uid="{5E80B4CC-3A97-429C-A1D7-4BB527637939}"/>
    <cellStyle name="20% - Accent5 12 4" xfId="12028" xr:uid="{D5D6E911-C7C6-4B7E-A2F0-A2DA22F2CAFC}"/>
    <cellStyle name="20% - Accent5 12 4 2" xfId="18388" xr:uid="{7703AEFE-9803-43D4-8339-F08D65D17D50}"/>
    <cellStyle name="20% - Accent5 12 4 2 2" xfId="25383" xr:uid="{C4890E8C-55D7-4462-95DE-6683610195D2}"/>
    <cellStyle name="20% - Accent5 12 4 2 2 2" xfId="43552" xr:uid="{598228AE-7FFC-4775-AF41-A4377FC610FE}"/>
    <cellStyle name="20% - Accent5 12 4 2 3" xfId="33447" xr:uid="{52B1463A-388A-48B0-8A06-D695D89EB009}"/>
    <cellStyle name="20% - Accent5 12 4 3" xfId="21891" xr:uid="{CEC1EC9C-077E-4263-93A9-F13EDC8ED7D2}"/>
    <cellStyle name="20% - Accent5 12 4 3 2" xfId="40503" xr:uid="{22284351-A231-41E7-88A7-9772D098DF8C}"/>
    <cellStyle name="20% - Accent5 12 4 4" xfId="30357" xr:uid="{5B94B518-C93A-47FA-8C48-88803E882FB7}"/>
    <cellStyle name="20% - Accent5 12 5" xfId="16120" xr:uid="{F97A82CF-8674-4C96-8859-983EEEE0EB94}"/>
    <cellStyle name="20% - Accent5 12 5 2" xfId="19969" xr:uid="{7106284F-0185-450C-B7A3-0C82426A2767}"/>
    <cellStyle name="20% - Accent5 12 5 2 2" xfId="26948" xr:uid="{8218ADE0-5B65-44B3-ACEB-A0D1BC28BD4C}"/>
    <cellStyle name="20% - Accent5 12 5 2 2 2" xfId="43554" xr:uid="{12C50257-28A5-44F8-9CEE-F50C9FD35A60}"/>
    <cellStyle name="20% - Accent5 12 5 2 3" xfId="33449" xr:uid="{02903136-D760-4269-A24F-7877E2390998}"/>
    <cellStyle name="20% - Accent5 12 5 3" xfId="23525" xr:uid="{0A882EB7-9900-4639-A889-1FA857A5A8AD}"/>
    <cellStyle name="20% - Accent5 12 5 3 2" xfId="43553" xr:uid="{B47AF81A-7B0E-42B8-9AB2-6A43DA539F54}"/>
    <cellStyle name="20% - Accent5 12 5 4" xfId="33448" xr:uid="{2918AFF9-6DF2-4476-9E5F-80B41849CF3A}"/>
    <cellStyle name="20% - Accent5 12 6" xfId="17815" xr:uid="{B31B1B70-1409-4101-B342-C19C86279BB8}"/>
    <cellStyle name="20% - Accent5 12 6 2" xfId="24810" xr:uid="{B8860B07-5095-4D7D-AEA4-10755D06C7A5}"/>
    <cellStyle name="20% - Accent5 12 6 2 2" xfId="43555" xr:uid="{49FB929A-C5CE-4F00-A287-F7D498DA1FC1}"/>
    <cellStyle name="20% - Accent5 12 6 3" xfId="33450" xr:uid="{4C6BECF6-8D1B-4E81-987C-55EE0CFFCADB}"/>
    <cellStyle name="20% - Accent5 12 7" xfId="21327" xr:uid="{8F12360E-1CBD-4F10-89B8-C1F160E81D08}"/>
    <cellStyle name="20% - Accent5 12 7 2" xfId="39745" xr:uid="{625B8A8D-19AF-4A35-B67A-522254D8A47D}"/>
    <cellStyle name="20% - Accent5 12 8" xfId="28959" xr:uid="{F398BA01-417F-4761-B524-32962BF25BE9}"/>
    <cellStyle name="20% - Accent5 12 9" xfId="56059" xr:uid="{25DDC966-E520-418A-B8F0-E336D4D93675}"/>
    <cellStyle name="20% - Accent5 13" xfId="11843" xr:uid="{EDC82EDD-B741-485E-867F-F08F2EF7F22F}"/>
    <cellStyle name="20% - Accent5 13 2" xfId="16654" xr:uid="{4026759C-9EB5-43C4-BA15-A74FB1E33471}"/>
    <cellStyle name="20% - Accent5 13 2 2" xfId="17400" xr:uid="{7634CF91-29A8-4EFF-9C77-5D46C6DE70C8}"/>
    <cellStyle name="20% - Accent5 13 2 2 2" xfId="20941" xr:uid="{BB48BEA1-B1E4-4D47-8052-7632F75F5BE3}"/>
    <cellStyle name="20% - Accent5 13 2 2 2 2" xfId="27920" xr:uid="{1BE585F2-F6D5-4642-9CFD-25BF459EBFED}"/>
    <cellStyle name="20% - Accent5 13 2 2 2 2 2" xfId="43558" xr:uid="{50C21D09-8127-4126-A919-60AA2B0D5FD7}"/>
    <cellStyle name="20% - Accent5 13 2 2 2 3" xfId="33453" xr:uid="{96285BD0-B567-4D4A-841E-93E0B6B3964A}"/>
    <cellStyle name="20% - Accent5 13 2 2 3" xfId="24484" xr:uid="{8FDDBB69-494D-49E3-9982-5DE9C7C61DAC}"/>
    <cellStyle name="20% - Accent5 13 2 2 3 2" xfId="43557" xr:uid="{741BE0C8-B333-411D-B7C1-FA5EBA343F53}"/>
    <cellStyle name="20% - Accent5 13 2 2 4" xfId="33452" xr:uid="{E8BD5342-BB35-4D03-A00E-1ADF4C9B1306}"/>
    <cellStyle name="20% - Accent5 13 2 3" xfId="20301" xr:uid="{A63A98EE-DDAB-4618-A57C-8729F47F8839}"/>
    <cellStyle name="20% - Accent5 13 2 3 2" xfId="27280" xr:uid="{8627F342-7730-46AC-8576-2C208023C9C6}"/>
    <cellStyle name="20% - Accent5 13 2 3 2 2" xfId="43559" xr:uid="{FF3EB165-50F1-4C66-8144-E378E9500BD4}"/>
    <cellStyle name="20% - Accent5 13 2 3 3" xfId="33454" xr:uid="{F575D7E5-38A1-4A27-9C22-D8ADC73B5AAB}"/>
    <cellStyle name="20% - Accent5 13 2 4" xfId="23850" xr:uid="{495DF0A5-F497-4089-B067-857E8827AF2D}"/>
    <cellStyle name="20% - Accent5 13 2 4 2" xfId="43556" xr:uid="{434C4A97-B184-4BFF-AB42-C9B5D97C9253}"/>
    <cellStyle name="20% - Accent5 13 2 5" xfId="33451" xr:uid="{55E3AC27-C753-4B9A-B611-9D82AC03B6E5}"/>
    <cellStyle name="20% - Accent5 13 3" xfId="17079" xr:uid="{DCEFA35A-80C8-4273-9276-4DA38243AD7F}"/>
    <cellStyle name="20% - Accent5 13 3 2" xfId="20631" xr:uid="{C2D30E9C-E6B2-4C8E-B854-C9563F2FDD2E}"/>
    <cellStyle name="20% - Accent5 13 3 2 2" xfId="27610" xr:uid="{13E644BA-5312-4544-BEF7-A762CB1A301E}"/>
    <cellStyle name="20% - Accent5 13 3 2 2 2" xfId="43561" xr:uid="{50784A31-9DA7-4DA0-AA7F-34F257406C59}"/>
    <cellStyle name="20% - Accent5 13 3 2 3" xfId="33456" xr:uid="{775884E5-2394-4727-90A9-108B127D29D6}"/>
    <cellStyle name="20% - Accent5 13 3 3" xfId="24174" xr:uid="{53D2EC6F-D005-477E-81BF-7D30249C85AD}"/>
    <cellStyle name="20% - Accent5 13 3 3 2" xfId="43560" xr:uid="{F526DC9D-1C06-471C-B688-29E9B338B88D}"/>
    <cellStyle name="20% - Accent5 13 3 4" xfId="33455" xr:uid="{DB264801-7F7F-4DAC-AB77-176B887680B0}"/>
    <cellStyle name="20% - Accent5 13 4" xfId="16144" xr:uid="{0D9199FE-6BE9-4257-9A17-ADEE5A2414F7}"/>
    <cellStyle name="20% - Accent5 13 4 2" xfId="19983" xr:uid="{D93CFD2C-CA49-4DF2-AFA9-7B846FA93D64}"/>
    <cellStyle name="20% - Accent5 13 4 2 2" xfId="26962" xr:uid="{3E93C36E-8C58-4D28-A15D-3E690399D4E5}"/>
    <cellStyle name="20% - Accent5 13 4 2 2 2" xfId="43563" xr:uid="{1DE5E0AF-CB2E-49F2-9734-B8063ECC85EF}"/>
    <cellStyle name="20% - Accent5 13 4 2 3" xfId="33458" xr:uid="{167965CB-9E8E-40CC-83C4-416015916D66}"/>
    <cellStyle name="20% - Accent5 13 4 3" xfId="23538" xr:uid="{F266C1AC-D26E-435D-9FED-55E62618232F}"/>
    <cellStyle name="20% - Accent5 13 4 3 2" xfId="43562" xr:uid="{98133351-958D-4878-9E88-656794A0E1DC}"/>
    <cellStyle name="20% - Accent5 13 4 4" xfId="33457" xr:uid="{9ED28D2D-3060-4802-B430-766162E8DFCD}"/>
    <cellStyle name="20% - Accent5 13 5" xfId="39746" xr:uid="{A5C00FFB-51F9-48EC-B645-7F1BCCBCEC5E}"/>
    <cellStyle name="20% - Accent5 13 6" xfId="28960" xr:uid="{865DDF09-47CA-4EAF-BF13-C4A95F2CE726}"/>
    <cellStyle name="20% - Accent5 13 7" xfId="56060" xr:uid="{2B456A3D-848D-42AF-9B71-E665002FBE37}"/>
    <cellStyle name="20% - Accent5 13 8" xfId="56396" xr:uid="{745CFC01-C7F7-449E-B900-32D9E51BBA1E}"/>
    <cellStyle name="20% - Accent5 13 9" xfId="56653" xr:uid="{E8B7A30B-9536-4834-B768-F9CF7932FC7A}"/>
    <cellStyle name="20% - Accent5 14" xfId="11829" xr:uid="{6C905C26-1AA2-4D6E-A335-D565B2727511}"/>
    <cellStyle name="20% - Accent5 14 10" xfId="56654" xr:uid="{876CFF8F-2D75-4F9F-9825-3D2DA803CBC6}"/>
    <cellStyle name="20% - Accent5 14 2" xfId="16675" xr:uid="{348686B0-2873-4C24-BD38-256A4CDE5A28}"/>
    <cellStyle name="20% - Accent5 14 2 2" xfId="17413" xr:uid="{7B7ABAE0-8042-40D3-BAF6-1AB33565A3AA}"/>
    <cellStyle name="20% - Accent5 14 2 2 2" xfId="20954" xr:uid="{8D4E17D3-B02E-4AAF-842F-69E5E6CFD17C}"/>
    <cellStyle name="20% - Accent5 14 2 2 2 2" xfId="27933" xr:uid="{08DE1F61-0044-4A5F-97DB-9BFB49E84A4E}"/>
    <cellStyle name="20% - Accent5 14 2 2 2 2 2" xfId="43566" xr:uid="{59AB4B5C-6883-406D-85A3-950679E06ED1}"/>
    <cellStyle name="20% - Accent5 14 2 2 2 3" xfId="33461" xr:uid="{5EF129DD-735C-4B77-A291-68A37BD70674}"/>
    <cellStyle name="20% - Accent5 14 2 2 3" xfId="24497" xr:uid="{20919018-F5F1-4AE8-B48F-AD577B2E418A}"/>
    <cellStyle name="20% - Accent5 14 2 2 3 2" xfId="43565" xr:uid="{0B914ECC-3FDC-47B8-847E-F5A390D960FC}"/>
    <cellStyle name="20% - Accent5 14 2 2 4" xfId="33460" xr:uid="{75414E2A-A5F4-43A7-808B-0FAAD70D2E43}"/>
    <cellStyle name="20% - Accent5 14 2 3" xfId="20314" xr:uid="{6B3E6A9E-92B8-4FEA-BCC6-0AED228E0397}"/>
    <cellStyle name="20% - Accent5 14 2 3 2" xfId="27293" xr:uid="{D296239B-FE7F-431F-B6EE-024775FD8907}"/>
    <cellStyle name="20% - Accent5 14 2 3 2 2" xfId="43567" xr:uid="{C71BA9AD-92A6-471A-869F-99D1205C00CC}"/>
    <cellStyle name="20% - Accent5 14 2 3 3" xfId="33462" xr:uid="{0A43E786-BECA-40B8-B93C-5382EFD2D54F}"/>
    <cellStyle name="20% - Accent5 14 2 4" xfId="23863" xr:uid="{0A05804C-C275-45CD-9F7E-E2AF59EE50C6}"/>
    <cellStyle name="20% - Accent5 14 2 4 2" xfId="43564" xr:uid="{CDEEE002-2D54-4D89-A166-CF288087F810}"/>
    <cellStyle name="20% - Accent5 14 2 5" xfId="33459" xr:uid="{8FCA47FF-0AAA-4A88-BEAD-8C4AC92525D8}"/>
    <cellStyle name="20% - Accent5 14 3" xfId="17092" xr:uid="{14D519D1-2050-4959-9A76-73E966358261}"/>
    <cellStyle name="20% - Accent5 14 3 2" xfId="20644" xr:uid="{14172108-0BB1-4299-838A-29627E188A05}"/>
    <cellStyle name="20% - Accent5 14 3 2 2" xfId="27623" xr:uid="{2B0C38A4-EB17-4977-A6C9-49EC66F00356}"/>
    <cellStyle name="20% - Accent5 14 3 2 2 2" xfId="43569" xr:uid="{AE5BAE8F-B446-4FD9-A9E1-08794DEF3823}"/>
    <cellStyle name="20% - Accent5 14 3 2 3" xfId="33464" xr:uid="{E4BE9C0B-F726-484C-80FA-A74637986742}"/>
    <cellStyle name="20% - Accent5 14 3 3" xfId="24187" xr:uid="{4A0EB6A0-C983-4DF6-8AC4-7C8974903D42}"/>
    <cellStyle name="20% - Accent5 14 3 3 2" xfId="43568" xr:uid="{4DA79517-B95A-42BF-9F48-F123E31E79E2}"/>
    <cellStyle name="20% - Accent5 14 3 4" xfId="33463" xr:uid="{E75C9B69-383D-4F84-A2F0-F3DBA4108973}"/>
    <cellStyle name="20% - Accent5 14 4" xfId="16171" xr:uid="{55355E50-980C-409B-A65C-6EC0C1FE000E}"/>
    <cellStyle name="20% - Accent5 14 4 2" xfId="19996" xr:uid="{7021B200-097C-4038-BA1B-CF59343F8825}"/>
    <cellStyle name="20% - Accent5 14 4 2 2" xfId="26975" xr:uid="{A254D118-E562-4251-8ADA-3F2229660FDB}"/>
    <cellStyle name="20% - Accent5 14 4 2 2 2" xfId="43571" xr:uid="{A5E8E407-E6E2-4F7E-9A81-F7B3F3DAD147}"/>
    <cellStyle name="20% - Accent5 14 4 2 3" xfId="33466" xr:uid="{5E63B65A-7971-44B9-B6E0-7EF94F8FE9B4}"/>
    <cellStyle name="20% - Accent5 14 4 3" xfId="23551" xr:uid="{400276E5-1D24-483D-8F0F-B9C0CA6EB024}"/>
    <cellStyle name="20% - Accent5 14 4 3 2" xfId="43570" xr:uid="{06E43BC2-DFD0-4C4E-ABB5-CEE2D66A9749}"/>
    <cellStyle name="20% - Accent5 14 4 4" xfId="33465" xr:uid="{BA037DB8-CD4A-43BD-AA27-3FDAC7D95518}"/>
    <cellStyle name="20% - Accent5 14 5" xfId="18246" xr:uid="{3FBCF2D8-9827-4CBB-A030-AA338E7D41FD}"/>
    <cellStyle name="20% - Accent5 14 5 2" xfId="25241" xr:uid="{956676F3-C452-47AA-9E2B-CBEBED75C780}"/>
    <cellStyle name="20% - Accent5 14 5 2 2" xfId="43572" xr:uid="{682DBF05-5BEF-4546-B4EE-B3F2DC014260}"/>
    <cellStyle name="20% - Accent5 14 5 3" xfId="33467" xr:uid="{5733B47C-C9DB-420F-9815-9F73B1E67464}"/>
    <cellStyle name="20% - Accent5 14 6" xfId="21753" xr:uid="{F5106984-3153-45AA-B661-9C1AD6A85534}"/>
    <cellStyle name="20% - Accent5 14 6 2" xfId="39747" xr:uid="{8E7E29F6-29C2-4D21-9DEC-099FEA405EB2}"/>
    <cellStyle name="20% - Accent5 14 7" xfId="28961" xr:uid="{10DAEF3C-BFAB-4698-8D67-7BC5E709F058}"/>
    <cellStyle name="20% - Accent5 14 8" xfId="56061" xr:uid="{8364AB92-4272-45D9-A045-407EEDC7DF28}"/>
    <cellStyle name="20% - Accent5 14 9" xfId="56397" xr:uid="{321525F6-7547-4C78-8E24-82F7CA0D90F5}"/>
    <cellStyle name="20% - Accent5 15" xfId="13751" xr:uid="{C30304D1-297B-4625-9D5B-F8D0B105A48B}"/>
    <cellStyle name="20% - Accent5 15 2" xfId="16693" xr:uid="{AA1D272C-0B3B-41F2-8C6E-8C7C6EA3D0B4}"/>
    <cellStyle name="20% - Accent5 15 2 2" xfId="17428" xr:uid="{2C926EB9-12FD-48A1-802E-23DBDAE0C434}"/>
    <cellStyle name="20% - Accent5 15 2 2 2" xfId="20969" xr:uid="{C7C7222C-FF14-41DB-A5E6-AF91C51339D4}"/>
    <cellStyle name="20% - Accent5 15 2 2 2 2" xfId="27948" xr:uid="{AA608804-1FD8-4EB8-841A-4E235CFB1741}"/>
    <cellStyle name="20% - Accent5 15 2 2 2 2 2" xfId="43575" xr:uid="{1861FA3B-625D-429A-8644-ACA9219DB7B1}"/>
    <cellStyle name="20% - Accent5 15 2 2 2 3" xfId="33470" xr:uid="{8FD7FDCD-ECF1-4D51-AC10-5FF1A6A8F114}"/>
    <cellStyle name="20% - Accent5 15 2 2 3" xfId="24512" xr:uid="{E2D7A717-3846-45F5-92AE-11858B3F7E08}"/>
    <cellStyle name="20% - Accent5 15 2 2 3 2" xfId="43574" xr:uid="{56873671-F237-410D-ABF4-D62A31A0D6EE}"/>
    <cellStyle name="20% - Accent5 15 2 2 4" xfId="33469" xr:uid="{5087C953-82BA-4DEF-B13A-9A4275348B8C}"/>
    <cellStyle name="20% - Accent5 15 2 3" xfId="20329" xr:uid="{ECFD1D0B-069D-42EA-B09B-60EB30776281}"/>
    <cellStyle name="20% - Accent5 15 2 3 2" xfId="27308" xr:uid="{AA4AE29F-9CD1-4221-8F4B-27C44A340A87}"/>
    <cellStyle name="20% - Accent5 15 2 3 2 2" xfId="43576" xr:uid="{AA7F62A5-A836-47EE-A9D4-B1ABB008DC86}"/>
    <cellStyle name="20% - Accent5 15 2 3 3" xfId="33471" xr:uid="{91910902-F5B2-4E5C-9483-7EAB9AA4BBEF}"/>
    <cellStyle name="20% - Accent5 15 2 4" xfId="23878" xr:uid="{742C78FC-2921-46D8-BEC3-79A8D64AE6E9}"/>
    <cellStyle name="20% - Accent5 15 2 4 2" xfId="43573" xr:uid="{5545B05D-E5A3-4C92-BC2F-7AD83DA62FAA}"/>
    <cellStyle name="20% - Accent5 15 2 5" xfId="33468" xr:uid="{04906739-E95D-4384-A613-44C37CE6683D}"/>
    <cellStyle name="20% - Accent5 15 3" xfId="17108" xr:uid="{F9814E68-3C06-4D2C-B304-83FD401BCDF6}"/>
    <cellStyle name="20% - Accent5 15 3 2" xfId="20659" xr:uid="{D9967C2C-1F32-4E70-A51F-53DC70E499F5}"/>
    <cellStyle name="20% - Accent5 15 3 2 2" xfId="27638" xr:uid="{8F062C25-C2AE-4AEE-861C-EA17B2DA58E5}"/>
    <cellStyle name="20% - Accent5 15 3 2 2 2" xfId="43578" xr:uid="{B1C5C874-DD27-42FB-B146-79A29D3D3023}"/>
    <cellStyle name="20% - Accent5 15 3 2 3" xfId="33473" xr:uid="{80813890-C0C4-4B18-8F2D-DAA904731C53}"/>
    <cellStyle name="20% - Accent5 15 3 3" xfId="24202" xr:uid="{B0E4AA12-4244-48C3-8F52-6876D0039382}"/>
    <cellStyle name="20% - Accent5 15 3 3 2" xfId="43577" xr:uid="{7DB6373F-9908-4CAE-BCAA-BE308C889F04}"/>
    <cellStyle name="20% - Accent5 15 3 4" xfId="33472" xr:uid="{42FACDE4-9121-416A-8F00-D76EA91CFCB3}"/>
    <cellStyle name="20% - Accent5 15 4" xfId="16196" xr:uid="{0DDE164F-C921-43A1-A053-FB05E69F68B9}"/>
    <cellStyle name="20% - Accent5 15 4 2" xfId="20011" xr:uid="{22045280-F870-4556-B905-DEB9BF15E704}"/>
    <cellStyle name="20% - Accent5 15 4 2 2" xfId="26990" xr:uid="{71D932BF-9877-4493-A7FD-8EEB5BC77C4D}"/>
    <cellStyle name="20% - Accent5 15 4 2 2 2" xfId="43580" xr:uid="{E553DFE5-EF3A-426D-A5A1-D78DB7CDCAAF}"/>
    <cellStyle name="20% - Accent5 15 4 2 3" xfId="33475" xr:uid="{15AF0E10-3077-470F-9B6B-1B18ABBEFF1A}"/>
    <cellStyle name="20% - Accent5 15 4 3" xfId="23566" xr:uid="{F5EC0E76-DDEE-42C1-A673-693B873E61D2}"/>
    <cellStyle name="20% - Accent5 15 4 3 2" xfId="43579" xr:uid="{B8EE1114-F480-4F26-9A36-7272B4FA5475}"/>
    <cellStyle name="20% - Accent5 15 4 4" xfId="33474" xr:uid="{52F5D02A-77A9-4D90-8F31-F693D5AF4CFB}"/>
    <cellStyle name="20% - Accent5 15 5" xfId="19103" xr:uid="{9B2BDF2A-EC29-4C9E-BE7A-9827A011037F}"/>
    <cellStyle name="20% - Accent5 15 5 2" xfId="26092" xr:uid="{45FC0873-628C-43EF-A8E1-5B9FF944FB6F}"/>
    <cellStyle name="20% - Accent5 15 5 2 2" xfId="43581" xr:uid="{4C0BF6E4-5D98-404C-9C38-FCB8F9D167D5}"/>
    <cellStyle name="20% - Accent5 15 5 3" xfId="33476" xr:uid="{2B4CF51A-C831-4B80-AA1E-939DEB9DA17C}"/>
    <cellStyle name="20% - Accent5 15 6" xfId="22556" xr:uid="{E92A170B-47D3-4610-8F20-EB38B7D4629E}"/>
    <cellStyle name="20% - Accent5 15 6 2" xfId="39748" xr:uid="{2B054C09-3E13-4C03-B503-0E6B514C7472}"/>
    <cellStyle name="20% - Accent5 15 7" xfId="28962" xr:uid="{6B7C791F-5860-4C31-88DA-64FA1BFE92F7}"/>
    <cellStyle name="20% - Accent5 16" xfId="13752" xr:uid="{4C1BF8C9-EF1E-4E3E-999B-5FC46EE8AF60}"/>
    <cellStyle name="20% - Accent5 16 2" xfId="16707" xr:uid="{3155608A-C467-4905-83B0-E8A10FD289FA}"/>
    <cellStyle name="20% - Accent5 16 2 2" xfId="17442" xr:uid="{9680ADEF-590C-4A66-93F1-F666DBEC39AF}"/>
    <cellStyle name="20% - Accent5 16 2 2 2" xfId="20983" xr:uid="{0A6E0F15-23C3-4048-8F50-DE96FD1A53F2}"/>
    <cellStyle name="20% - Accent5 16 2 2 2 2" xfId="27962" xr:uid="{C963D803-C90C-4BB0-A730-DD8CD1BD7F1E}"/>
    <cellStyle name="20% - Accent5 16 2 2 2 2 2" xfId="43584" xr:uid="{D584E464-5096-4455-9FC8-9C9EF68CF001}"/>
    <cellStyle name="20% - Accent5 16 2 2 2 3" xfId="33479" xr:uid="{36EF95A2-2E66-44F6-845A-353D03904D36}"/>
    <cellStyle name="20% - Accent5 16 2 2 3" xfId="24526" xr:uid="{0D1FA6E4-58B9-440F-B12A-58451107C43B}"/>
    <cellStyle name="20% - Accent5 16 2 2 3 2" xfId="43583" xr:uid="{51FF4B6D-1872-4FF3-AE5A-2862A0C11F90}"/>
    <cellStyle name="20% - Accent5 16 2 2 4" xfId="33478" xr:uid="{497C543D-BF8E-4C76-B571-6B8E23EED2B8}"/>
    <cellStyle name="20% - Accent5 16 2 3" xfId="20343" xr:uid="{B5F1A89B-4A60-4293-A8CE-35AAFBD82E4D}"/>
    <cellStyle name="20% - Accent5 16 2 3 2" xfId="27322" xr:uid="{678F95A1-FA0F-4994-9476-D8B2880BFE74}"/>
    <cellStyle name="20% - Accent5 16 2 3 2 2" xfId="43585" xr:uid="{FD34888A-1AA8-47F0-B513-681FCBED19BD}"/>
    <cellStyle name="20% - Accent5 16 2 3 3" xfId="33480" xr:uid="{924E8E0E-7D0B-4699-A380-0D8DE756F4D2}"/>
    <cellStyle name="20% - Accent5 16 2 4" xfId="23892" xr:uid="{C3C247A0-E659-46A7-BFC4-239111810EC2}"/>
    <cellStyle name="20% - Accent5 16 2 4 2" xfId="43582" xr:uid="{3A7964D5-BD08-42EE-BEF2-A4EFD79B53D4}"/>
    <cellStyle name="20% - Accent5 16 2 5" xfId="33477" xr:uid="{B9B320F6-EC10-45D9-BB61-38CCA589C280}"/>
    <cellStyle name="20% - Accent5 16 3" xfId="17122" xr:uid="{E2426AB2-700F-4D38-8D50-B115F99E49E6}"/>
    <cellStyle name="20% - Accent5 16 3 2" xfId="20673" xr:uid="{DDD5A829-B663-46CD-8D60-0933D5AE5759}"/>
    <cellStyle name="20% - Accent5 16 3 2 2" xfId="27652" xr:uid="{56F1B4D3-BEB0-4108-B28D-D5B9C504DF7A}"/>
    <cellStyle name="20% - Accent5 16 3 2 2 2" xfId="43587" xr:uid="{31115E72-AD16-4939-88C5-1C33477272EA}"/>
    <cellStyle name="20% - Accent5 16 3 2 3" xfId="33482" xr:uid="{94BD26F3-4DEF-4ACA-891D-DD58709B9109}"/>
    <cellStyle name="20% - Accent5 16 3 3" xfId="24216" xr:uid="{220C410E-BDEA-44A7-8A17-1E1A8F10D681}"/>
    <cellStyle name="20% - Accent5 16 3 3 2" xfId="43586" xr:uid="{CBDEBD5A-10F8-4FD8-B995-5BAC73904516}"/>
    <cellStyle name="20% - Accent5 16 3 4" xfId="33481" xr:uid="{6FC8A1FB-6607-44EC-A468-D11400336A8D}"/>
    <cellStyle name="20% - Accent5 16 4" xfId="16211" xr:uid="{9773598D-69B2-485F-AA1A-586EBE419A65}"/>
    <cellStyle name="20% - Accent5 16 4 2" xfId="20025" xr:uid="{16CAF21B-D20D-4924-AC72-4594A91AB50A}"/>
    <cellStyle name="20% - Accent5 16 4 2 2" xfId="27004" xr:uid="{8011E74F-C57A-4A7F-94DF-138962742630}"/>
    <cellStyle name="20% - Accent5 16 4 2 2 2" xfId="43589" xr:uid="{35EB4204-1C74-4F73-B0E3-4262BF97FD42}"/>
    <cellStyle name="20% - Accent5 16 4 2 3" xfId="33484" xr:uid="{F6839771-3EB1-40F1-99B5-7FD0D7DFEBC8}"/>
    <cellStyle name="20% - Accent5 16 4 3" xfId="23580" xr:uid="{9F238E08-D973-409A-BA7D-09F9F60385FB}"/>
    <cellStyle name="20% - Accent5 16 4 3 2" xfId="43588" xr:uid="{67522F7F-F64C-4733-A7C0-11CEB9D3AA2E}"/>
    <cellStyle name="20% - Accent5 16 4 4" xfId="33483" xr:uid="{0B87A69D-1D38-4044-BB76-213322F470FD}"/>
    <cellStyle name="20% - Accent5 16 5" xfId="19104" xr:uid="{BCC8E027-6B69-4EC6-8553-D69387CD404C}"/>
    <cellStyle name="20% - Accent5 16 5 2" xfId="26093" xr:uid="{B88F1482-9AE9-4B62-8800-9C37E692F17A}"/>
    <cellStyle name="20% - Accent5 16 5 2 2" xfId="43590" xr:uid="{D4D6F5EA-AAE0-435D-89D5-D0FA0C3F9BF8}"/>
    <cellStyle name="20% - Accent5 16 5 3" xfId="33485" xr:uid="{AA0D49DA-8DEA-485B-9FAC-4E1606D29F05}"/>
    <cellStyle name="20% - Accent5 16 6" xfId="22557" xr:uid="{8063D8E3-4D8D-4118-9FF4-06D389A72AB1}"/>
    <cellStyle name="20% - Accent5 16 6 2" xfId="39749" xr:uid="{7BF45F4A-BCAD-49BB-BD93-29DE9E5A67B6}"/>
    <cellStyle name="20% - Accent5 16 7" xfId="28963" xr:uid="{671961ED-B58E-4CC2-A85C-2DB49FB3DC2D}"/>
    <cellStyle name="20% - Accent5 17" xfId="13753" xr:uid="{F0A64F28-39F2-4CB8-B8CF-386ECF7C0BC4}"/>
    <cellStyle name="20% - Accent5 17 2" xfId="16720" xr:uid="{F59E4A07-CEC7-4833-915E-28B82EBE8C2D}"/>
    <cellStyle name="20% - Accent5 17 2 2" xfId="17455" xr:uid="{9EDE1131-3237-4E7C-A688-AE9AFD247EFB}"/>
    <cellStyle name="20% - Accent5 17 2 2 2" xfId="20996" xr:uid="{54013B78-2E3B-4AC5-A3A3-02DC804D0139}"/>
    <cellStyle name="20% - Accent5 17 2 2 2 2" xfId="27975" xr:uid="{1DB41443-13DE-4ADF-8B65-4E396D980A33}"/>
    <cellStyle name="20% - Accent5 17 2 2 2 2 2" xfId="43593" xr:uid="{179F11DE-4C39-4699-A530-EA6CAB049984}"/>
    <cellStyle name="20% - Accent5 17 2 2 2 3" xfId="33488" xr:uid="{F52ECD66-6CC6-47CC-915F-52A5487F5845}"/>
    <cellStyle name="20% - Accent5 17 2 2 3" xfId="24539" xr:uid="{8A2BF98F-EF71-4A92-8206-2030776704AB}"/>
    <cellStyle name="20% - Accent5 17 2 2 3 2" xfId="43592" xr:uid="{F424529B-B73D-4D62-BB93-0909A2533BEE}"/>
    <cellStyle name="20% - Accent5 17 2 2 4" xfId="33487" xr:uid="{2D86B3FF-0BB4-436D-9464-21CD69785CA6}"/>
    <cellStyle name="20% - Accent5 17 2 3" xfId="20356" xr:uid="{67C89CDE-F460-4791-8ECC-5CF7E1D9D857}"/>
    <cellStyle name="20% - Accent5 17 2 3 2" xfId="27335" xr:uid="{1F731276-EF7E-4665-AACE-99A8476F0E25}"/>
    <cellStyle name="20% - Accent5 17 2 3 2 2" xfId="43594" xr:uid="{B71D28A4-6E9C-4875-A359-05553517C8CD}"/>
    <cellStyle name="20% - Accent5 17 2 3 3" xfId="33489" xr:uid="{84A65EAF-8183-4F40-9882-13C648F08555}"/>
    <cellStyle name="20% - Accent5 17 2 4" xfId="23905" xr:uid="{A97DD86E-4D73-42B7-94DA-715E6691686E}"/>
    <cellStyle name="20% - Accent5 17 2 4 2" xfId="43591" xr:uid="{70C165CF-F206-4335-8C16-43CFCD41AD2A}"/>
    <cellStyle name="20% - Accent5 17 2 5" xfId="33486" xr:uid="{C4D4D358-0B5D-431F-A64C-B10A6B628217}"/>
    <cellStyle name="20% - Accent5 17 3" xfId="17135" xr:uid="{88B406F7-5E74-400B-B4A6-3F10D5F6B35A}"/>
    <cellStyle name="20% - Accent5 17 3 2" xfId="20686" xr:uid="{0B3F23AD-E8DD-48A2-B927-08A4A61D3B52}"/>
    <cellStyle name="20% - Accent5 17 3 2 2" xfId="27665" xr:uid="{FEDBEDFE-7814-4891-8EFA-531A0F9706FB}"/>
    <cellStyle name="20% - Accent5 17 3 2 2 2" xfId="43596" xr:uid="{244E5DCB-9C02-45BA-A42A-93C05CCF023D}"/>
    <cellStyle name="20% - Accent5 17 3 2 3" xfId="33491" xr:uid="{9A5C0C16-8B3E-40D9-BFE1-8C2F460A56E6}"/>
    <cellStyle name="20% - Accent5 17 3 3" xfId="24229" xr:uid="{95BE4798-5745-4BBF-8C9D-35E4CBF6E4FC}"/>
    <cellStyle name="20% - Accent5 17 3 3 2" xfId="43595" xr:uid="{386F49A8-4A80-45A9-ABE4-447551E462ED}"/>
    <cellStyle name="20% - Accent5 17 3 4" xfId="33490" xr:uid="{E004CEDE-6F60-42FD-B0AF-6DFBF900BF64}"/>
    <cellStyle name="20% - Accent5 17 4" xfId="16228" xr:uid="{1C1D4D64-053E-4E3F-BAE2-5C6324B891E2}"/>
    <cellStyle name="20% - Accent5 17 4 2" xfId="20038" xr:uid="{A58F3E63-72C0-4D1C-B933-8C81BCF3F707}"/>
    <cellStyle name="20% - Accent5 17 4 2 2" xfId="27017" xr:uid="{5E5985A2-9FFA-4C24-92FF-ECD95DB05BFD}"/>
    <cellStyle name="20% - Accent5 17 4 2 2 2" xfId="43598" xr:uid="{9F43E85E-18FA-46E3-99A9-BB0D2D5BF964}"/>
    <cellStyle name="20% - Accent5 17 4 2 3" xfId="33493" xr:uid="{DBC787C8-A1BE-4B63-93A7-437D8A902CB1}"/>
    <cellStyle name="20% - Accent5 17 4 3" xfId="23593" xr:uid="{C4941BF9-1B2E-40CF-8309-58811173411F}"/>
    <cellStyle name="20% - Accent5 17 4 3 2" xfId="43597" xr:uid="{7AD18C26-DB51-4924-8BF6-85079CB1E5AD}"/>
    <cellStyle name="20% - Accent5 17 4 4" xfId="33492" xr:uid="{32D2E723-4DA8-4774-9D9A-1A5598788E94}"/>
    <cellStyle name="20% - Accent5 17 5" xfId="19105" xr:uid="{5A126164-5142-4D61-A4D9-8CA55E02ABA6}"/>
    <cellStyle name="20% - Accent5 17 5 2" xfId="26094" xr:uid="{94F89E7C-416A-4DA7-8DD5-EE29FE3B6A17}"/>
    <cellStyle name="20% - Accent5 17 5 2 2" xfId="43599" xr:uid="{1872730C-DC11-434D-8982-EA257A9870B0}"/>
    <cellStyle name="20% - Accent5 17 5 3" xfId="33494" xr:uid="{2B86A767-51F6-4375-91AE-7E5B57F72A75}"/>
    <cellStyle name="20% - Accent5 17 6" xfId="22558" xr:uid="{7142F858-7336-41FB-9786-306F29863952}"/>
    <cellStyle name="20% - Accent5 17 6 2" xfId="39750" xr:uid="{7341D7C7-5863-446E-BCC4-37987050C879}"/>
    <cellStyle name="20% - Accent5 17 7" xfId="28964" xr:uid="{8539831F-9146-4630-BEE3-8E5726E54A60}"/>
    <cellStyle name="20% - Accent5 18" xfId="13754" xr:uid="{9D7CC400-8E61-4453-BE30-28977E05C085}"/>
    <cellStyle name="20% - Accent5 18 2" xfId="16735" xr:uid="{FF7EC703-B639-4826-92FD-BAFF31CA549E}"/>
    <cellStyle name="20% - Accent5 18 2 2" xfId="17469" xr:uid="{A22B6AFD-1985-4A30-AA10-952CD457B4C0}"/>
    <cellStyle name="20% - Accent5 18 2 2 2" xfId="21010" xr:uid="{5111BDC7-5353-44F2-B17A-E7BF2A386ADF}"/>
    <cellStyle name="20% - Accent5 18 2 2 2 2" xfId="27989" xr:uid="{B6E55B08-AD6F-4ACB-96E5-D57D777F88B1}"/>
    <cellStyle name="20% - Accent5 18 2 2 2 2 2" xfId="43602" xr:uid="{AFC5F67D-4BA7-4ED7-8A54-FF85BB8D016C}"/>
    <cellStyle name="20% - Accent5 18 2 2 2 3" xfId="33497" xr:uid="{5C53C01F-C74C-4B51-AB35-ED6F48DB20DF}"/>
    <cellStyle name="20% - Accent5 18 2 2 3" xfId="24553" xr:uid="{AF1F3DC6-ABBB-4173-A1AF-B70DA0AD85D0}"/>
    <cellStyle name="20% - Accent5 18 2 2 3 2" xfId="43601" xr:uid="{48A87D3B-033D-4C00-92BB-1456552ADC0B}"/>
    <cellStyle name="20% - Accent5 18 2 2 4" xfId="33496" xr:uid="{7A13119D-3CE2-4FEB-9EF7-6141615B55A0}"/>
    <cellStyle name="20% - Accent5 18 2 3" xfId="20370" xr:uid="{D78B0142-62F5-4C59-9368-C4E81EF64C81}"/>
    <cellStyle name="20% - Accent5 18 2 3 2" xfId="27349" xr:uid="{3AC2EF30-F52E-4B1E-9B92-34A919141D47}"/>
    <cellStyle name="20% - Accent5 18 2 3 2 2" xfId="43603" xr:uid="{B34A2FA9-312C-42A8-975D-9484FB573323}"/>
    <cellStyle name="20% - Accent5 18 2 3 3" xfId="33498" xr:uid="{CDCA146B-1BA0-4B34-A7DF-1CE34AA33717}"/>
    <cellStyle name="20% - Accent5 18 2 4" xfId="23919" xr:uid="{4503FD9B-2829-42ED-AE79-FDA3ADB5F49D}"/>
    <cellStyle name="20% - Accent5 18 2 4 2" xfId="43600" xr:uid="{11A120AA-7C96-49E9-AB5C-1F599452FDDB}"/>
    <cellStyle name="20% - Accent5 18 2 5" xfId="33495" xr:uid="{73C3B410-BEA3-4EEF-9B80-ADC2B5B70CA7}"/>
    <cellStyle name="20% - Accent5 18 3" xfId="17149" xr:uid="{BE7115F7-62E6-40FE-B943-91BC445A7839}"/>
    <cellStyle name="20% - Accent5 18 3 2" xfId="20700" xr:uid="{9CD32CDC-8B05-4427-BB06-2BB602F798B2}"/>
    <cellStyle name="20% - Accent5 18 3 2 2" xfId="27679" xr:uid="{D67C8CDF-9E33-4820-AEB5-877FE72722BC}"/>
    <cellStyle name="20% - Accent5 18 3 2 2 2" xfId="43605" xr:uid="{F5E93264-87B3-40E2-A0D3-1B3635E9F792}"/>
    <cellStyle name="20% - Accent5 18 3 2 3" xfId="33500" xr:uid="{29A98E40-7C1B-475C-9F68-9C70F270E1E1}"/>
    <cellStyle name="20% - Accent5 18 3 3" xfId="24243" xr:uid="{D95FD777-CF27-4B44-B503-852D0897A678}"/>
    <cellStyle name="20% - Accent5 18 3 3 2" xfId="43604" xr:uid="{A6A219F4-C739-4B57-99E2-AB636ED64F43}"/>
    <cellStyle name="20% - Accent5 18 3 4" xfId="33499" xr:uid="{46C142B3-8919-4FEA-856C-1CAD03995180}"/>
    <cellStyle name="20% - Accent5 18 4" xfId="16250" xr:uid="{1E5BFC3B-229C-4370-8B44-FFDD4C95C75C}"/>
    <cellStyle name="20% - Accent5 18 4 2" xfId="20052" xr:uid="{0CDBCC9F-D0A0-47A0-859E-41B59250991C}"/>
    <cellStyle name="20% - Accent5 18 4 2 2" xfId="27031" xr:uid="{86C55BA7-0B8C-44EF-B958-4F8002D8B743}"/>
    <cellStyle name="20% - Accent5 18 4 2 2 2" xfId="43607" xr:uid="{A22437A3-3709-4196-955C-193459A63492}"/>
    <cellStyle name="20% - Accent5 18 4 2 3" xfId="33502" xr:uid="{7021DBF7-5811-40C2-A4D0-A357CE632F4E}"/>
    <cellStyle name="20% - Accent5 18 4 3" xfId="23607" xr:uid="{34B48E46-C946-4E36-8414-4621707CBEBA}"/>
    <cellStyle name="20% - Accent5 18 4 3 2" xfId="43606" xr:uid="{8DABDC56-2894-4CDA-9507-DBF490640C2A}"/>
    <cellStyle name="20% - Accent5 18 4 4" xfId="33501" xr:uid="{9B135D5C-1FA8-4031-AACA-2787A9EA20E2}"/>
    <cellStyle name="20% - Accent5 18 5" xfId="19106" xr:uid="{4605BB1F-B0F8-42F4-B96C-5D96BA07A6A1}"/>
    <cellStyle name="20% - Accent5 18 5 2" xfId="26095" xr:uid="{B52F2603-FEC7-48E6-9AE5-86AA71061FEB}"/>
    <cellStyle name="20% - Accent5 18 5 2 2" xfId="43608" xr:uid="{29EA5EDA-1F61-459D-95BE-17BB34504EAD}"/>
    <cellStyle name="20% - Accent5 18 5 3" xfId="33503" xr:uid="{8FA6FEB0-CFB7-4DA1-9A7A-38BA3D6707F7}"/>
    <cellStyle name="20% - Accent5 18 6" xfId="22559" xr:uid="{E5BD723C-2FF2-4691-B2BC-565670E6481E}"/>
    <cellStyle name="20% - Accent5 18 6 2" xfId="39751" xr:uid="{79B40C1C-B902-4BC3-BEB0-963D89991CF4}"/>
    <cellStyle name="20% - Accent5 18 7" xfId="28965" xr:uid="{CD001734-8805-440C-AB04-94D33454B546}"/>
    <cellStyle name="20% - Accent5 19" xfId="13755" xr:uid="{56D33C66-C5BA-49CC-9809-D5DEDAD85D60}"/>
    <cellStyle name="20% - Accent5 19 2" xfId="16761" xr:uid="{DB18AB16-B360-4593-98D2-FA6BE01C3CDD}"/>
    <cellStyle name="20% - Accent5 19 2 2" xfId="17489" xr:uid="{02778DF8-7C2B-4E9A-9FCC-8D423D01B9C5}"/>
    <cellStyle name="20% - Accent5 19 2 2 2" xfId="21030" xr:uid="{C3DA9D71-822F-4E02-8541-03E085B61D25}"/>
    <cellStyle name="20% - Accent5 19 2 2 2 2" xfId="28009" xr:uid="{5E4FBED7-F709-4A64-AD3A-3833E6406F17}"/>
    <cellStyle name="20% - Accent5 19 2 2 2 2 2" xfId="43611" xr:uid="{1CE4DC14-DBAF-4CAA-8640-C46DF8ACBAB9}"/>
    <cellStyle name="20% - Accent5 19 2 2 2 3" xfId="33506" xr:uid="{339092D7-D1EB-4E46-9D9E-5735FDE9A879}"/>
    <cellStyle name="20% - Accent5 19 2 2 3" xfId="24573" xr:uid="{7FEF0EF6-C823-4084-BA9F-5A31514D5565}"/>
    <cellStyle name="20% - Accent5 19 2 2 3 2" xfId="43610" xr:uid="{77151FEE-FADC-482A-A2AB-A6A987E655BB}"/>
    <cellStyle name="20% - Accent5 19 2 2 4" xfId="33505" xr:uid="{6A452622-9094-4950-BA38-CB63886B17EC}"/>
    <cellStyle name="20% - Accent5 19 2 3" xfId="20391" xr:uid="{5E79BE3D-4311-4DE7-B829-94EF90786650}"/>
    <cellStyle name="20% - Accent5 19 2 3 2" xfId="27370" xr:uid="{0E0DBB3E-BD51-4A06-97E0-8A61F719B3E7}"/>
    <cellStyle name="20% - Accent5 19 2 3 2 2" xfId="43612" xr:uid="{63F0902C-8BA6-413E-9AE5-9BA702BE2207}"/>
    <cellStyle name="20% - Accent5 19 2 3 3" xfId="33507" xr:uid="{E8716569-E041-4E30-A57D-6105B5B2E1B9}"/>
    <cellStyle name="20% - Accent5 19 2 4" xfId="23939" xr:uid="{1E4B2F14-CAE3-4444-B971-11B7454B6148}"/>
    <cellStyle name="20% - Accent5 19 2 4 2" xfId="43609" xr:uid="{3956F687-F1FE-47C2-910D-05BF82FA5266}"/>
    <cellStyle name="20% - Accent5 19 2 5" xfId="33504" xr:uid="{1F34164A-5FC3-4DB6-8ED5-520B26D776F1}"/>
    <cellStyle name="20% - Accent5 19 3" xfId="17171" xr:uid="{F0C3D9FE-36E7-4BF1-881F-2F6F6E7C39A3}"/>
    <cellStyle name="20% - Accent5 19 3 2" xfId="20720" xr:uid="{DA208350-3E1C-4A7B-A98C-BF993BCECAA3}"/>
    <cellStyle name="20% - Accent5 19 3 2 2" xfId="27699" xr:uid="{E680EAFA-3689-4274-874A-208BF35479E4}"/>
    <cellStyle name="20% - Accent5 19 3 2 2 2" xfId="43614" xr:uid="{4AFA5DFA-148D-4ABF-9B3C-BCB35C6638B8}"/>
    <cellStyle name="20% - Accent5 19 3 2 3" xfId="33509" xr:uid="{029D54A1-4E4E-4683-881E-FC26F40D0E3A}"/>
    <cellStyle name="20% - Accent5 19 3 3" xfId="24263" xr:uid="{2FF8DCB5-48EB-494E-A537-028F6D5C6D3C}"/>
    <cellStyle name="20% - Accent5 19 3 3 2" xfId="43613" xr:uid="{D2194D22-BFD7-4AC4-B9C3-E5BDCFB14569}"/>
    <cellStyle name="20% - Accent5 19 3 4" xfId="33508" xr:uid="{FB4021FA-C437-4D12-B40D-2F53CA037FE9}"/>
    <cellStyle name="20% - Accent5 19 4" xfId="16285" xr:uid="{DAEBFFBA-C1B4-48C3-8497-32C7AD880697}"/>
    <cellStyle name="20% - Accent5 19 4 2" xfId="20073" xr:uid="{2921CBC9-0058-4F3D-9EF6-A9058D6DA354}"/>
    <cellStyle name="20% - Accent5 19 4 2 2" xfId="27052" xr:uid="{3E8D7D36-69DC-4C0F-89AD-45CF7E921E4C}"/>
    <cellStyle name="20% - Accent5 19 4 2 2 2" xfId="43616" xr:uid="{FEDA8D5E-7AC9-458B-879E-C93E61EFBF0A}"/>
    <cellStyle name="20% - Accent5 19 4 2 3" xfId="33511" xr:uid="{0741CCBA-F50E-4E40-BADC-F92398E9255E}"/>
    <cellStyle name="20% - Accent5 19 4 3" xfId="23627" xr:uid="{31DC5C68-09D0-4C90-A606-EBCD335D1E61}"/>
    <cellStyle name="20% - Accent5 19 4 3 2" xfId="43615" xr:uid="{CFE38D72-94B0-4886-8DF5-3E7EA9E3F79E}"/>
    <cellStyle name="20% - Accent5 19 4 4" xfId="33510" xr:uid="{936FEF29-0265-4C66-B55D-099B7A915343}"/>
    <cellStyle name="20% - Accent5 19 5" xfId="19107" xr:uid="{950A6D30-9EA4-40BB-A24D-6C111D6225EC}"/>
    <cellStyle name="20% - Accent5 19 5 2" xfId="26096" xr:uid="{DCBD28AF-BBF1-4EA5-A3AF-007EFB5E7338}"/>
    <cellStyle name="20% - Accent5 19 5 2 2" xfId="43617" xr:uid="{7D95D50D-E4E6-415E-B92B-65C2297671B6}"/>
    <cellStyle name="20% - Accent5 19 5 3" xfId="33512" xr:uid="{B1498A42-7B51-4F8E-8CB9-30A6A16E082B}"/>
    <cellStyle name="20% - Accent5 19 6" xfId="22560" xr:uid="{DCF437BD-67B8-45BB-A891-C4078B975F6C}"/>
    <cellStyle name="20% - Accent5 19 6 2" xfId="39752" xr:uid="{2FEE605A-44F5-4A47-98D6-87F83A32E983}"/>
    <cellStyle name="20% - Accent5 19 7" xfId="28966" xr:uid="{C2777DCD-CD74-4DDA-971C-C6146211FA1B}"/>
    <cellStyle name="20% - Accent5 2" xfId="516" xr:uid="{D8682FD8-3C3B-47F8-ACD6-BD3543A964DE}"/>
    <cellStyle name="20% - Accent5 2 2" xfId="12577" xr:uid="{B24CC696-4DC7-4837-AAC5-5CFCA2886703}"/>
    <cellStyle name="20% - Accent5 2 2 2" xfId="13045" xr:uid="{D7E41EB8-71E8-49BB-8139-2EC8021CBAB5}"/>
    <cellStyle name="20% - Accent5 2 2 2 2" xfId="13756" xr:uid="{146473E4-8961-45C3-8AD2-CE0599120C72}"/>
    <cellStyle name="20% - Accent5 2 2 3" xfId="13757" xr:uid="{927142E4-053E-4BAF-A930-74310BA47861}"/>
    <cellStyle name="20% - Accent5 2 2 3 2" xfId="19108" xr:uid="{811BEB65-5DD8-4027-B5EB-6A7742D1CEA4}"/>
    <cellStyle name="20% - Accent5 2 2 3 2 2" xfId="26097" xr:uid="{95358F39-7FD5-47E1-A87E-FC12AFFB2237}"/>
    <cellStyle name="20% - Accent5 2 2 3 2 2 2" xfId="43618" xr:uid="{573D023D-4768-472A-A984-4006728027CF}"/>
    <cellStyle name="20% - Accent5 2 2 3 2 3" xfId="33513" xr:uid="{6E8A0EAA-AC99-4D85-91DF-778F4FF0FB94}"/>
    <cellStyle name="20% - Accent5 2 2 3 3" xfId="22561" xr:uid="{4ED7C778-ED5E-46FD-8926-305AD47AE6B2}"/>
    <cellStyle name="20% - Accent5 2 2 3 3 2" xfId="39753" xr:uid="{04674A86-2C5F-4AC3-95DC-B8AE1EC02742}"/>
    <cellStyle name="20% - Accent5 2 2 3 4" xfId="28968" xr:uid="{D09A8B38-9FBD-4350-AF4A-795F808C7C71}"/>
    <cellStyle name="20% - Accent5 2 2 4" xfId="13758" xr:uid="{B8DBBC0A-578C-4A08-BA84-6916EB6F3C07}"/>
    <cellStyle name="20% - Accent5 2 2 4 2" xfId="39754" xr:uid="{A5116196-D6E4-4DBC-BCE9-7A2AC71777A0}"/>
    <cellStyle name="20% - Accent5 2 2 5" xfId="18862" xr:uid="{C77E49D9-7463-4F53-B551-74AE51586C12}"/>
    <cellStyle name="20% - Accent5 2 2 5 2" xfId="25857" xr:uid="{DA32B97F-AFB9-4B90-84F6-B3C2C4C5C222}"/>
    <cellStyle name="20% - Accent5 2 2 5 2 2" xfId="43619" xr:uid="{18D450B7-98C7-49D4-90BA-E808330508D2}"/>
    <cellStyle name="20% - Accent5 2 2 5 3" xfId="33514" xr:uid="{95045748-E30B-41EE-8D1F-EEB723917FDF}"/>
    <cellStyle name="20% - Accent5 2 2 6" xfId="22319" xr:uid="{B7D596B8-BB48-40F8-B44A-7505851C4253}"/>
    <cellStyle name="20% - Accent5 2 2 7" xfId="28967" xr:uid="{05BB5964-1C57-4A8B-9BFA-7D689B289291}"/>
    <cellStyle name="20% - Accent5 2 3" xfId="12578" xr:uid="{D1BB2A8B-882A-4F8F-A96B-A2FDFBE47E67}"/>
    <cellStyle name="20% - Accent5 2 3 2" xfId="13759" xr:uid="{4AC2E0D3-0F86-4328-A216-10F7EF1411AB}"/>
    <cellStyle name="20% - Accent5 2 3 3" xfId="39755" xr:uid="{36085C7D-66E7-4424-9344-F79BD188FD84}"/>
    <cellStyle name="20% - Accent5 2 3 4" xfId="28969" xr:uid="{E524A62A-DA81-48EA-A684-D2A7EE55B3F8}"/>
    <cellStyle name="20% - Accent5 2 3 5" xfId="55887" xr:uid="{D107F6CA-2C82-48C2-938E-4A9534F47A75}"/>
    <cellStyle name="20% - Accent5 2 3 6" xfId="56258" xr:uid="{00643ED8-9193-4CEB-9115-33B806E29ED7}"/>
    <cellStyle name="20% - Accent5 2 3 7" xfId="56566" xr:uid="{0DCB170F-573D-4560-9A56-4A7D8CF12093}"/>
    <cellStyle name="20% - Accent5 2 4" xfId="12579" xr:uid="{BE2A5BA8-63C7-4DBB-BADC-129DA747AC98}"/>
    <cellStyle name="20% - Accent5 2 4 2" xfId="39756" xr:uid="{2AB4089A-12E7-4CAF-AAFE-7971576A96F1}"/>
    <cellStyle name="20% - Accent5 2 4 3" xfId="28970" xr:uid="{DDAF3921-5BAA-4AC7-AA96-DD8AD5BEEA2C}"/>
    <cellStyle name="20% - Accent5 2 5" xfId="12580" xr:uid="{DAE9477D-0D51-4761-A9F5-351E38E8E7D8}"/>
    <cellStyle name="20% - Accent5 2 5 2" xfId="28971" xr:uid="{585ED120-D9C1-4CE9-A86A-C8E8FCE66A1E}"/>
    <cellStyle name="20% - Accent5 2 6" xfId="13760" xr:uid="{B2D19DB8-A5E4-48BC-9149-EBFEC88DB21E}"/>
    <cellStyle name="20% - Accent5 2 7" xfId="13761" xr:uid="{B1108037-99C4-4641-AD43-D5FF1A259492}"/>
    <cellStyle name="20% - Accent5 2 7 2" xfId="39757" xr:uid="{8A690FE7-DA34-41FC-BCF4-3112615FD683}"/>
    <cellStyle name="20% - Accent5 2 8" xfId="13762" xr:uid="{B4C68AD5-3826-4FC9-BD01-32CEA3018ACB}"/>
    <cellStyle name="20% - Accent5 2 9" xfId="10535" xr:uid="{76731B52-73F6-4273-BB21-6BF3DAAE6603}"/>
    <cellStyle name="20% - Accent5 20" xfId="13763" xr:uid="{D493B95F-44EE-4CD3-8106-B186A8F1E379}"/>
    <cellStyle name="20% - Accent5 20 2" xfId="16784" xr:uid="{B1673F52-1C0B-4412-809F-A129854A5370}"/>
    <cellStyle name="20% - Accent5 20 2 2" xfId="17510" xr:uid="{771A5833-D89A-422B-8963-E0332EBE49DB}"/>
    <cellStyle name="20% - Accent5 20 2 2 2" xfId="21050" xr:uid="{BF54D032-3837-4DB8-92A6-8DB20609E1E3}"/>
    <cellStyle name="20% - Accent5 20 2 2 2 2" xfId="28029" xr:uid="{D1CF9594-104B-425E-BD82-93BEC6EFD13C}"/>
    <cellStyle name="20% - Accent5 20 2 2 2 2 2" xfId="43622" xr:uid="{6CF102B1-6C14-416E-BA20-625A9D5A67CE}"/>
    <cellStyle name="20% - Accent5 20 2 2 2 3" xfId="33517" xr:uid="{6BE53575-17E1-4A7B-8EF8-67C25C9862DA}"/>
    <cellStyle name="20% - Accent5 20 2 2 3" xfId="24593" xr:uid="{3CDD60C8-8E5B-40C5-B12C-D4CD9C09491C}"/>
    <cellStyle name="20% - Accent5 20 2 2 3 2" xfId="43621" xr:uid="{3BFAF26D-362E-4883-9EC5-C83E5ABB5C48}"/>
    <cellStyle name="20% - Accent5 20 2 2 4" xfId="33516" xr:uid="{77E25B05-3A62-401F-AA0B-11ECA6F6AF1B}"/>
    <cellStyle name="20% - Accent5 20 2 3" xfId="20411" xr:uid="{33E69CCF-B1AD-4666-8D94-D57D92E5BDBC}"/>
    <cellStyle name="20% - Accent5 20 2 3 2" xfId="27390" xr:uid="{600F463F-78DD-4E3D-853D-6ED7A1A145A0}"/>
    <cellStyle name="20% - Accent5 20 2 3 2 2" xfId="43623" xr:uid="{DDDC4DB5-9DDC-4D45-9EE1-D9569A440DCF}"/>
    <cellStyle name="20% - Accent5 20 2 3 3" xfId="33518" xr:uid="{90A61546-7366-48E1-9DA7-AC6A3AA6CEC6}"/>
    <cellStyle name="20% - Accent5 20 2 4" xfId="23959" xr:uid="{9AB37016-EAFB-4A6F-9F94-C62CC1B93C83}"/>
    <cellStyle name="20% - Accent5 20 2 4 2" xfId="43620" xr:uid="{F8576D18-AC51-4152-951E-72DDFDC5C5F0}"/>
    <cellStyle name="20% - Accent5 20 2 5" xfId="33515" xr:uid="{5BC41C62-B378-4345-BAEF-D42D407A036C}"/>
    <cellStyle name="20% - Accent5 20 3" xfId="17192" xr:uid="{F0878139-0DD7-4802-9735-235A14C9944D}"/>
    <cellStyle name="20% - Accent5 20 3 2" xfId="20740" xr:uid="{796637FC-FD14-41CC-9499-5C5AD085FA9D}"/>
    <cellStyle name="20% - Accent5 20 3 2 2" xfId="27719" xr:uid="{9013E302-C91A-407E-8A6F-3EBB682B141C}"/>
    <cellStyle name="20% - Accent5 20 3 2 2 2" xfId="43625" xr:uid="{D63041F2-9962-414F-B4DF-3BB9B9D107CE}"/>
    <cellStyle name="20% - Accent5 20 3 2 3" xfId="33520" xr:uid="{2602E113-A94E-4666-9F90-C653C6F0D52D}"/>
    <cellStyle name="20% - Accent5 20 3 3" xfId="24283" xr:uid="{796DD632-0519-404B-B0FC-FDA84B0EA66B}"/>
    <cellStyle name="20% - Accent5 20 3 3 2" xfId="43624" xr:uid="{FC595018-0A9C-4DAC-BD25-6661E7F3E663}"/>
    <cellStyle name="20% - Accent5 20 3 4" xfId="33519" xr:uid="{843E2E33-0B1E-4B06-8638-D6F245C83218}"/>
    <cellStyle name="20% - Accent5 20 4" xfId="16308" xr:uid="{3A3209AE-797B-4002-B66F-0E89429AD8CB}"/>
    <cellStyle name="20% - Accent5 20 4 2" xfId="20093" xr:uid="{FE752363-A209-4322-868E-0E4B90854626}"/>
    <cellStyle name="20% - Accent5 20 4 2 2" xfId="27072" xr:uid="{D0397C84-5240-437C-BAF9-6EAD3E04EEDF}"/>
    <cellStyle name="20% - Accent5 20 4 2 2 2" xfId="43627" xr:uid="{D6F27FE0-4AEA-4BFB-867C-38E481EA8EE2}"/>
    <cellStyle name="20% - Accent5 20 4 2 3" xfId="33522" xr:uid="{3DB39427-595A-4E8C-AD69-EDABBE22A81B}"/>
    <cellStyle name="20% - Accent5 20 4 3" xfId="23647" xr:uid="{45B2B24A-67D9-45DB-90BE-19A3FCEDDA8A}"/>
    <cellStyle name="20% - Accent5 20 4 3 2" xfId="43626" xr:uid="{0C5A0865-F8B9-4E9E-BCD8-F068EA255937}"/>
    <cellStyle name="20% - Accent5 20 4 4" xfId="33521" xr:uid="{D5AEBD0B-6B45-4878-A415-43200F71C139}"/>
    <cellStyle name="20% - Accent5 20 5" xfId="19109" xr:uid="{01A23C3E-EC0A-4809-879E-4F28B04B5095}"/>
    <cellStyle name="20% - Accent5 20 5 2" xfId="26098" xr:uid="{E68565AD-42B2-472D-9F8F-FC5EE97ABB67}"/>
    <cellStyle name="20% - Accent5 20 5 2 2" xfId="43628" xr:uid="{82508A20-5114-40EC-94C4-C28130949D90}"/>
    <cellStyle name="20% - Accent5 20 5 3" xfId="33523" xr:uid="{06A94B92-BA0D-470E-BBAB-C5596DADCE75}"/>
    <cellStyle name="20% - Accent5 20 6" xfId="22562" xr:uid="{08B9E6C4-A09B-45D4-A4CE-18F67A65FF39}"/>
    <cellStyle name="20% - Accent5 20 6 2" xfId="39758" xr:uid="{6E21EBBD-A10D-4930-8A71-17153D849F29}"/>
    <cellStyle name="20% - Accent5 20 7" xfId="28972" xr:uid="{91072FE9-890E-4266-9EBB-90A89C4F29E1}"/>
    <cellStyle name="20% - Accent5 21" xfId="13764" xr:uid="{F328E95C-DD4C-45C7-AD96-D349F7ADF46B}"/>
    <cellStyle name="20% - Accent5 21 2" xfId="16800" xr:uid="{7AF63500-EDAC-41C6-89D7-DE4CE4847466}"/>
    <cellStyle name="20% - Accent5 21 2 2" xfId="17526" xr:uid="{188935B3-9B52-40FD-AFE4-4763AA70CA96}"/>
    <cellStyle name="20% - Accent5 21 2 2 2" xfId="21065" xr:uid="{F908769C-1700-49E0-98CE-DDC18FF4EE08}"/>
    <cellStyle name="20% - Accent5 21 2 2 2 2" xfId="28044" xr:uid="{0D9B35C3-0A6D-4E1E-9C59-5F6ED22D08F3}"/>
    <cellStyle name="20% - Accent5 21 2 2 2 2 2" xfId="43631" xr:uid="{4412782C-8714-41AF-97FF-F6951FD06197}"/>
    <cellStyle name="20% - Accent5 21 2 2 2 3" xfId="33526" xr:uid="{4522DCB5-2B19-4E09-9A49-F0492551DB26}"/>
    <cellStyle name="20% - Accent5 21 2 2 3" xfId="24608" xr:uid="{32DD2533-E1DF-4CF5-9F4A-21799718F30C}"/>
    <cellStyle name="20% - Accent5 21 2 2 3 2" xfId="43630" xr:uid="{B9B04EEC-D3A8-4D71-A90F-236864F05D4B}"/>
    <cellStyle name="20% - Accent5 21 2 2 4" xfId="33525" xr:uid="{13373693-FA7B-4FF1-892B-35929BC181F3}"/>
    <cellStyle name="20% - Accent5 21 2 3" xfId="20426" xr:uid="{549BFE68-7DFF-4FE3-A433-665EFBDA7093}"/>
    <cellStyle name="20% - Accent5 21 2 3 2" xfId="27405" xr:uid="{31862356-A6AB-4D17-A295-CB2680E9353B}"/>
    <cellStyle name="20% - Accent5 21 2 3 2 2" xfId="43632" xr:uid="{3BF2FD1D-F138-45C5-A86B-8994B685E4B9}"/>
    <cellStyle name="20% - Accent5 21 2 3 3" xfId="33527" xr:uid="{9BEA74F0-C3F2-4627-B497-237D043E6197}"/>
    <cellStyle name="20% - Accent5 21 2 4" xfId="23974" xr:uid="{A4894FA9-F2A9-45F6-9411-CA39E5A73D8F}"/>
    <cellStyle name="20% - Accent5 21 2 4 2" xfId="43629" xr:uid="{E82E3EED-4012-4BBA-BD11-33D44EE4FCE0}"/>
    <cellStyle name="20% - Accent5 21 2 5" xfId="33524" xr:uid="{646A07DE-648F-4869-AB63-824B3F95B9F6}"/>
    <cellStyle name="20% - Accent5 21 3" xfId="17207" xr:uid="{FEBFB3BC-DAC6-4E75-BCF0-677ABF0E7703}"/>
    <cellStyle name="20% - Accent5 21 3 2" xfId="20755" xr:uid="{B33C5643-53DC-4391-8E0A-C8A35F8600A8}"/>
    <cellStyle name="20% - Accent5 21 3 2 2" xfId="27734" xr:uid="{8E8F31FD-FC16-4742-908D-4213BE3AB3C4}"/>
    <cellStyle name="20% - Accent5 21 3 2 2 2" xfId="43634" xr:uid="{406DEDC8-4E7D-4726-B0E3-7CF818F626CE}"/>
    <cellStyle name="20% - Accent5 21 3 2 3" xfId="33529" xr:uid="{E5E8CE8D-217E-4537-83CF-6F0ABBABBF2E}"/>
    <cellStyle name="20% - Accent5 21 3 3" xfId="24298" xr:uid="{F60F4E09-8142-4C57-962D-BF7D1253EBE7}"/>
    <cellStyle name="20% - Accent5 21 3 3 2" xfId="43633" xr:uid="{75AFB0AD-477C-4A32-B589-7E953ACAE632}"/>
    <cellStyle name="20% - Accent5 21 3 4" xfId="33528" xr:uid="{AC3F3203-4CD2-4A7C-A6E5-A00846F49069}"/>
    <cellStyle name="20% - Accent5 21 4" xfId="16327" xr:uid="{0F5F56E9-1BD6-4162-8D87-00ACCA32632F}"/>
    <cellStyle name="20% - Accent5 21 4 2" xfId="20108" xr:uid="{DB9BD062-F010-4779-BC7C-3045C0863BD0}"/>
    <cellStyle name="20% - Accent5 21 4 2 2" xfId="27087" xr:uid="{1CD1AA41-453F-4CEF-8437-E012553D979E}"/>
    <cellStyle name="20% - Accent5 21 4 2 2 2" xfId="43636" xr:uid="{755AAA71-94D5-483A-84DB-ED142AFA8B66}"/>
    <cellStyle name="20% - Accent5 21 4 2 3" xfId="33531" xr:uid="{0C250DF2-BCDC-4A3A-8578-2B2BC21EC81E}"/>
    <cellStyle name="20% - Accent5 21 4 3" xfId="23662" xr:uid="{8A389422-B72A-4282-90C7-FACDF15F4498}"/>
    <cellStyle name="20% - Accent5 21 4 3 2" xfId="43635" xr:uid="{727A6482-1AE8-4315-9E10-E0EE00A116F5}"/>
    <cellStyle name="20% - Accent5 21 4 4" xfId="33530" xr:uid="{474636DB-F3EF-4F57-9BDB-E4BEAC3FFF87}"/>
    <cellStyle name="20% - Accent5 21 5" xfId="19110" xr:uid="{16151773-8FC4-44ED-93BE-90C6B33BF19E}"/>
    <cellStyle name="20% - Accent5 21 5 2" xfId="26099" xr:uid="{C98FFAAA-3F90-4667-AAF7-0971DB192049}"/>
    <cellStyle name="20% - Accent5 21 5 2 2" xfId="43637" xr:uid="{A35712B3-7707-44EC-B744-316CEDB6CB31}"/>
    <cellStyle name="20% - Accent5 21 5 3" xfId="33532" xr:uid="{C9F40241-4262-4CE4-967D-C01A0D65D40E}"/>
    <cellStyle name="20% - Accent5 21 6" xfId="22563" xr:uid="{7DD6821F-0409-4867-89BA-EC998FCB078E}"/>
    <cellStyle name="20% - Accent5 21 6 2" xfId="39759" xr:uid="{30FB1494-8F86-4197-8F48-B4DC5279E4F2}"/>
    <cellStyle name="20% - Accent5 21 7" xfId="28973" xr:uid="{495DF012-2466-4453-9E97-01B0EF93BD70}"/>
    <cellStyle name="20% - Accent5 22" xfId="13765" xr:uid="{858312C5-85D7-4617-A4BF-96E090D1F05B}"/>
    <cellStyle name="20% - Accent5 22 2" xfId="16824" xr:uid="{0A237CD4-0D1B-46FB-AA81-C3D6C4E73E7C}"/>
    <cellStyle name="20% - Accent5 22 2 2" xfId="17544" xr:uid="{7F4BB5F5-11AE-4BD4-B352-5042606D0B4C}"/>
    <cellStyle name="20% - Accent5 22 2 2 2" xfId="21083" xr:uid="{1FF56A43-4EC2-4D0E-9858-DD41ED54CF47}"/>
    <cellStyle name="20% - Accent5 22 2 2 2 2" xfId="28062" xr:uid="{048851AA-4E3F-4BC0-908A-C7CF10B5C0F9}"/>
    <cellStyle name="20% - Accent5 22 2 2 2 2 2" xfId="43640" xr:uid="{AF9A1FAB-201A-4655-BA54-6617D8808BA7}"/>
    <cellStyle name="20% - Accent5 22 2 2 2 3" xfId="33535" xr:uid="{9FB33BAD-F933-4F58-8300-51F2395E191B}"/>
    <cellStyle name="20% - Accent5 22 2 2 3" xfId="24626" xr:uid="{1FF62559-4592-4E5B-92A4-AF209CE9FD76}"/>
    <cellStyle name="20% - Accent5 22 2 2 3 2" xfId="43639" xr:uid="{A5E3DF33-CEE6-479A-ACFC-DA782B7B9028}"/>
    <cellStyle name="20% - Accent5 22 2 2 4" xfId="33534" xr:uid="{D4482A40-24EA-4853-8421-BCA900409EFC}"/>
    <cellStyle name="20% - Accent5 22 2 3" xfId="20444" xr:uid="{C2DE285C-C7DB-42F0-B8DD-97F7CC4E976D}"/>
    <cellStyle name="20% - Accent5 22 2 3 2" xfId="27423" xr:uid="{8A6C0374-CD5F-45E6-81E9-2AD7AEA4AC7B}"/>
    <cellStyle name="20% - Accent5 22 2 3 2 2" xfId="43641" xr:uid="{6EAB7420-8891-4D6E-82E4-41237602942F}"/>
    <cellStyle name="20% - Accent5 22 2 3 3" xfId="33536" xr:uid="{52C66A98-67A8-4985-9A29-9F6CD8381968}"/>
    <cellStyle name="20% - Accent5 22 2 4" xfId="23992" xr:uid="{5447F65A-B04D-48E8-BC8E-7D2A91C05DEC}"/>
    <cellStyle name="20% - Accent5 22 2 4 2" xfId="43638" xr:uid="{9A139570-6AB8-4FB3-B719-20915AB80E44}"/>
    <cellStyle name="20% - Accent5 22 2 5" xfId="33533" xr:uid="{C089EE2B-81F2-48E1-91BA-0CDFD9F66B23}"/>
    <cellStyle name="20% - Accent5 22 3" xfId="17225" xr:uid="{594ED77C-6CC3-4047-8F89-E5E9C03D9127}"/>
    <cellStyle name="20% - Accent5 22 3 2" xfId="20773" xr:uid="{5C18EBBE-58B5-4233-B9D0-D1CBB4D17D5B}"/>
    <cellStyle name="20% - Accent5 22 3 2 2" xfId="27752" xr:uid="{133DD4AF-DE83-4F6B-99B2-F0834051AA9F}"/>
    <cellStyle name="20% - Accent5 22 3 2 2 2" xfId="43643" xr:uid="{253936BF-6CAE-44E8-A5AF-D89730EB47C7}"/>
    <cellStyle name="20% - Accent5 22 3 2 3" xfId="33538" xr:uid="{F4E898FD-D703-4E2F-8308-1DBE24A3083B}"/>
    <cellStyle name="20% - Accent5 22 3 3" xfId="24316" xr:uid="{2A6E950C-4EED-4D5B-8AE0-9E4699AE6082}"/>
    <cellStyle name="20% - Accent5 22 3 3 2" xfId="43642" xr:uid="{7929EF10-6C24-4ECC-967B-91BC546EEDB8}"/>
    <cellStyle name="20% - Accent5 22 3 4" xfId="33537" xr:uid="{FAFAE292-F024-478C-BB60-8591213EDD02}"/>
    <cellStyle name="20% - Accent5 22 4" xfId="16352" xr:uid="{710EB2BD-3DE9-4EBC-8C78-97FE586FE858}"/>
    <cellStyle name="20% - Accent5 22 4 2" xfId="20126" xr:uid="{B24FAD1B-6F3F-4C74-A669-DAB886044F1B}"/>
    <cellStyle name="20% - Accent5 22 4 2 2" xfId="27105" xr:uid="{56F41AA3-F80E-47BB-96D6-D91387B5B7EF}"/>
    <cellStyle name="20% - Accent5 22 4 2 2 2" xfId="43645" xr:uid="{06D5A884-C505-4A0D-8F4E-ECD90AAAC851}"/>
    <cellStyle name="20% - Accent5 22 4 2 3" xfId="33540" xr:uid="{8442155D-C49A-4628-9AE0-F61D8FBD7B00}"/>
    <cellStyle name="20% - Accent5 22 4 3" xfId="23680" xr:uid="{129DD284-9185-4321-8550-0A9F23B0719F}"/>
    <cellStyle name="20% - Accent5 22 4 3 2" xfId="43644" xr:uid="{ECD2EE8E-E414-45FD-8C0A-052DC2E26C36}"/>
    <cellStyle name="20% - Accent5 22 4 4" xfId="33539" xr:uid="{B3E8DA11-C49B-4AEA-B493-BF461655ADEB}"/>
    <cellStyle name="20% - Accent5 22 5" xfId="19111" xr:uid="{CA9F659D-1089-462D-B736-1D2491FA6DB6}"/>
    <cellStyle name="20% - Accent5 22 5 2" xfId="26100" xr:uid="{1856341F-87D1-4F81-B8FD-C8368B3570DC}"/>
    <cellStyle name="20% - Accent5 22 5 2 2" xfId="43646" xr:uid="{7F57A72E-2F2B-41E6-90DE-B2E70C7165FC}"/>
    <cellStyle name="20% - Accent5 22 5 3" xfId="33541" xr:uid="{65BD1FD8-3887-4EBE-9944-D01EC21F20A0}"/>
    <cellStyle name="20% - Accent5 22 6" xfId="22564" xr:uid="{EBCC32E9-98A9-4A45-8141-40CB94736823}"/>
    <cellStyle name="20% - Accent5 22 6 2" xfId="39760" xr:uid="{57D0EAFB-08B8-469F-AFAB-3809BA412739}"/>
    <cellStyle name="20% - Accent5 22 7" xfId="28974" xr:uid="{A45CF4D1-8459-4B3B-86AE-0AE906DEC275}"/>
    <cellStyle name="20% - Accent5 23" xfId="13766" xr:uid="{7A36F487-818B-45B1-A6EE-FE54A03503A0}"/>
    <cellStyle name="20% - Accent5 23 2" xfId="17243" xr:uid="{25AB21D9-9127-4AC9-A378-4FE70D9388AF}"/>
    <cellStyle name="20% - Accent5 23 2 2" xfId="20789" xr:uid="{E667BBEC-6713-40AE-90EE-00779A1FC729}"/>
    <cellStyle name="20% - Accent5 23 2 2 2" xfId="27768" xr:uid="{1971343E-CE66-4E8C-B43D-697D4EC60647}"/>
    <cellStyle name="20% - Accent5 23 2 2 2 2" xfId="43648" xr:uid="{AA9B4421-AE50-451D-ACF6-5EE6182B9BA6}"/>
    <cellStyle name="20% - Accent5 23 2 2 3" xfId="33543" xr:uid="{EDE546F6-71FC-4E83-B305-BDBAC40A1D40}"/>
    <cellStyle name="20% - Accent5 23 2 3" xfId="24332" xr:uid="{A060600B-A560-4C24-A639-10F5AD3198B3}"/>
    <cellStyle name="20% - Accent5 23 2 3 2" xfId="43647" xr:uid="{ECABE9E3-7A7C-453D-ABDC-9CCC448ECC85}"/>
    <cellStyle name="20% - Accent5 23 2 4" xfId="33542" xr:uid="{8D8D2182-0482-40C8-A241-DCDCCF0FB2F7}"/>
    <cellStyle name="20% - Accent5 23 3" xfId="16372" xr:uid="{6439CD2C-BDE4-4A88-8B9C-E62577904BA3}"/>
    <cellStyle name="20% - Accent5 23 3 2" xfId="20142" xr:uid="{0A628214-0CC2-4DAB-BC79-656993D6B2A4}"/>
    <cellStyle name="20% - Accent5 23 3 2 2" xfId="27121" xr:uid="{DCF34DE9-B298-418B-8592-8E03CDB50E2C}"/>
    <cellStyle name="20% - Accent5 23 3 2 2 2" xfId="43650" xr:uid="{12E1149D-67E5-4FEA-9806-320B8ECACFD5}"/>
    <cellStyle name="20% - Accent5 23 3 2 3" xfId="33545" xr:uid="{328A170F-6B81-4BFB-9DBC-52F4641D4175}"/>
    <cellStyle name="20% - Accent5 23 3 3" xfId="23696" xr:uid="{0D7C6221-7296-460D-A141-5862DC9B3F63}"/>
    <cellStyle name="20% - Accent5 23 3 3 2" xfId="43649" xr:uid="{E016E24E-F35D-42C4-AF90-C7F035D25B61}"/>
    <cellStyle name="20% - Accent5 23 3 4" xfId="33544" xr:uid="{7688D5FA-EA35-43F0-89DA-C863379A056A}"/>
    <cellStyle name="20% - Accent5 23 4" xfId="19112" xr:uid="{D33B42A3-10D2-42E1-A031-390935D76017}"/>
    <cellStyle name="20% - Accent5 23 4 2" xfId="26101" xr:uid="{8D6F1A9D-647D-4B83-AF89-E7E01A947582}"/>
    <cellStyle name="20% - Accent5 23 4 2 2" xfId="43651" xr:uid="{91A9072F-317F-430E-B478-912C1DC34B62}"/>
    <cellStyle name="20% - Accent5 23 4 3" xfId="33546" xr:uid="{3B12BA40-2DD1-4444-A3CB-B062142992B9}"/>
    <cellStyle name="20% - Accent5 23 5" xfId="22565" xr:uid="{9FF89DB4-D30B-4DFE-B4C3-AFFD237C6F2A}"/>
    <cellStyle name="20% - Accent5 23 5 2" xfId="39761" xr:uid="{F6BE4438-E003-4E84-BE2F-108171284EBC}"/>
    <cellStyle name="20% - Accent5 23 6" xfId="28975" xr:uid="{FF07DAC9-B4E4-4AF5-94DE-A91DED12A99B}"/>
    <cellStyle name="20% - Accent5 24" xfId="13767" xr:uid="{5AD243F6-B0D2-43C4-A351-CF300637A2AB}"/>
    <cellStyle name="20% - Accent5 24 2" xfId="16395" xr:uid="{F3B0F2BB-E220-420D-8C00-491563284870}"/>
    <cellStyle name="20% - Accent5 24 3" xfId="19113" xr:uid="{4E980CEC-F664-46DD-8434-5D8BE7333285}"/>
    <cellStyle name="20% - Accent5 24 3 2" xfId="26102" xr:uid="{C2E4E745-F25F-40DC-BE13-FF83D57AD8C0}"/>
    <cellStyle name="20% - Accent5 24 3 2 2" xfId="43652" xr:uid="{70FFCB2A-CBB0-4EA7-B07C-A26EA9560F16}"/>
    <cellStyle name="20% - Accent5 24 3 3" xfId="33547" xr:uid="{EE05401F-3545-42DD-BF09-90F6513B72A8}"/>
    <cellStyle name="20% - Accent5 24 4" xfId="22566" xr:uid="{976D20F6-0087-4F29-B777-619390ED527F}"/>
    <cellStyle name="20% - Accent5 24 4 2" xfId="39762" xr:uid="{71264959-F0A6-4F37-BEDC-76F1F52CAB73}"/>
    <cellStyle name="20% - Accent5 24 5" xfId="28976" xr:uid="{B4805CC9-D527-48B5-9A6B-EE9DA1BF0F92}"/>
    <cellStyle name="20% - Accent5 25" xfId="13768" xr:uid="{4E2F154D-45D1-4851-B28B-476C4B21A095}"/>
    <cellStyle name="20% - Accent5 25 2" xfId="16478" xr:uid="{5E21562F-AB08-4F09-987A-AE13AE1B610C}"/>
    <cellStyle name="20% - Accent5 25 3" xfId="19114" xr:uid="{D952CA46-CA18-450D-AB60-03F99F3EE7C4}"/>
    <cellStyle name="20% - Accent5 25 3 2" xfId="26103" xr:uid="{8A765631-4458-4668-AC8F-98957156AE0E}"/>
    <cellStyle name="20% - Accent5 25 3 2 2" xfId="43653" xr:uid="{F663BE5D-A7B0-4F8D-8655-CAE98F970A8E}"/>
    <cellStyle name="20% - Accent5 25 3 3" xfId="33548" xr:uid="{75BF0BC1-4CB1-4B33-BBD8-A06C83FD6E27}"/>
    <cellStyle name="20% - Accent5 25 4" xfId="22567" xr:uid="{CA954233-4054-4D4C-8D48-2D493F39391B}"/>
    <cellStyle name="20% - Accent5 25 4 2" xfId="39763" xr:uid="{739345DD-B535-4EF9-A7CB-BE346034E8C8}"/>
    <cellStyle name="20% - Accent5 25 5" xfId="28977" xr:uid="{E67FE1F1-F547-43DD-8919-AFBF455733C1}"/>
    <cellStyle name="20% - Accent5 26" xfId="13769" xr:uid="{E006C622-E2DA-4F8D-BAE1-816E7699ECEB}"/>
    <cellStyle name="20% - Accent5 26 2" xfId="17565" xr:uid="{D6C7C771-2976-474A-B3EC-C5C80F77687F}"/>
    <cellStyle name="20% - Accent5 26 2 2" xfId="21099" xr:uid="{01790A31-B102-4949-9E73-1FACE2958FE8}"/>
    <cellStyle name="20% - Accent5 26 2 2 2" xfId="28078" xr:uid="{5A38CE90-EB74-4AFA-ADF4-9D76B689F05B}"/>
    <cellStyle name="20% - Accent5 26 2 2 2 2" xfId="43655" xr:uid="{F33185CA-61F3-4D10-9CF4-DF2313A50E5E}"/>
    <cellStyle name="20% - Accent5 26 2 2 3" xfId="33550" xr:uid="{92DA291C-54A9-42D1-BBD5-9DBB2D58D67D}"/>
    <cellStyle name="20% - Accent5 26 2 3" xfId="24642" xr:uid="{8016E91E-9500-47DF-9F33-2FA469C7C26D}"/>
    <cellStyle name="20% - Accent5 26 2 3 2" xfId="43654" xr:uid="{99F81DD6-625B-46F4-9849-B53CA852A0AF}"/>
    <cellStyle name="20% - Accent5 26 2 4" xfId="33549" xr:uid="{B902DB08-50AB-43BB-8531-1919E61894BA}"/>
    <cellStyle name="20% - Accent5 26 3" xfId="16851" xr:uid="{6298614A-3985-41C4-A1E9-0AF605389C67}"/>
    <cellStyle name="20% - Accent5 26 3 2" xfId="20460" xr:uid="{900D9D12-8CCC-4FB5-8160-F682C189D95D}"/>
    <cellStyle name="20% - Accent5 26 3 2 2" xfId="27439" xr:uid="{0363B9D7-8F46-4A16-8D1C-D3910F92DFAB}"/>
    <cellStyle name="20% - Accent5 26 3 2 2 2" xfId="43657" xr:uid="{3E74BB40-D89B-4BDF-A5E0-AE07B04FD21C}"/>
    <cellStyle name="20% - Accent5 26 3 2 3" xfId="33552" xr:uid="{18A28C7E-8006-4E3F-9407-E448618E1E31}"/>
    <cellStyle name="20% - Accent5 26 3 3" xfId="24008" xr:uid="{580BB762-DA59-4C32-9919-99A26844B728}"/>
    <cellStyle name="20% - Accent5 26 3 3 2" xfId="43656" xr:uid="{C2C37663-4030-4F8E-927E-DE51F2A80752}"/>
    <cellStyle name="20% - Accent5 26 3 4" xfId="33551" xr:uid="{435DFD8F-04F9-4141-859D-DDE8495C2429}"/>
    <cellStyle name="20% - Accent5 26 4" xfId="19115" xr:uid="{E151A22B-AB8D-41C7-9A54-EA8AE10B3BEF}"/>
    <cellStyle name="20% - Accent5 26 4 2" xfId="26104" xr:uid="{638940F1-D3B0-442E-A8B4-9E2316A313A4}"/>
    <cellStyle name="20% - Accent5 26 4 2 2" xfId="43658" xr:uid="{81659EEE-82CB-487E-95B2-30224597758F}"/>
    <cellStyle name="20% - Accent5 26 4 3" xfId="33553" xr:uid="{FC2DCC28-F699-4AC2-B917-2F1485E49FB4}"/>
    <cellStyle name="20% - Accent5 26 5" xfId="22568" xr:uid="{DCC499A1-D06D-49B6-BE18-E57639FF4ECA}"/>
    <cellStyle name="20% - Accent5 26 5 2" xfId="39764" xr:uid="{ED243A95-6711-4440-B4D3-259E6B7AAD61}"/>
    <cellStyle name="20% - Accent5 26 6" xfId="28978" xr:uid="{412D9653-5366-4971-A26D-EFCBD28F3E09}"/>
    <cellStyle name="20% - Accent5 27" xfId="13770" xr:uid="{C5986B91-CC97-40B2-B3C3-8EE108DE6A96}"/>
    <cellStyle name="20% - Accent5 27 2" xfId="16870" xr:uid="{EA0F0B41-0765-46B7-84DD-1A49ABA10E27}"/>
    <cellStyle name="20% - Accent5 27 2 2" xfId="20474" xr:uid="{5EC1096B-9809-4198-ABC0-73C021076435}"/>
    <cellStyle name="20% - Accent5 27 2 2 2" xfId="27453" xr:uid="{ADCB599F-30D5-4A36-9578-D8CB79166383}"/>
    <cellStyle name="20% - Accent5 27 2 2 2 2" xfId="43660" xr:uid="{0735F50E-9DC7-423A-A167-80BBBA03F479}"/>
    <cellStyle name="20% - Accent5 27 2 2 3" xfId="33555" xr:uid="{FCD79B52-945B-4C6F-A5EE-343B6B530383}"/>
    <cellStyle name="20% - Accent5 27 2 3" xfId="24021" xr:uid="{D3A6DE9D-B7F0-4F38-B1A4-1BA178478A4C}"/>
    <cellStyle name="20% - Accent5 27 2 3 2" xfId="43659" xr:uid="{54211A56-F679-4AFB-A912-722CF2A4F911}"/>
    <cellStyle name="20% - Accent5 27 2 4" xfId="33554" xr:uid="{39870647-DF82-42AE-B989-A9CC8A6DD506}"/>
    <cellStyle name="20% - Accent5 27 3" xfId="39765" xr:uid="{D240773B-C6BE-4112-9592-B1207047233B}"/>
    <cellStyle name="20% - Accent5 28" xfId="13771" xr:uid="{A7A41895-A447-4D18-AEF4-AA819F80B570}"/>
    <cellStyle name="20% - Accent5 28 2" xfId="16885" xr:uid="{EBD491C9-8D6D-47D0-8B91-A33A286AFFD2}"/>
    <cellStyle name="20% - Accent5 29" xfId="13772" xr:uid="{B2EB4746-4B8C-4434-A472-1A3543A1C8BA}"/>
    <cellStyle name="20% - Accent5 29 2" xfId="16929" xr:uid="{5F10FB98-65CA-4334-831D-CB183406BE3A}"/>
    <cellStyle name="20% - Accent5 29 3" xfId="19116" xr:uid="{73A74342-0918-4703-81F3-9C675D04ECB6}"/>
    <cellStyle name="20% - Accent5 29 3 2" xfId="26105" xr:uid="{0C8BA7A0-EBAD-49F8-8D37-EC5DD9B964A4}"/>
    <cellStyle name="20% - Accent5 29 3 2 2" xfId="43661" xr:uid="{D9CE0495-3E72-4318-875D-BE892B88E7FF}"/>
    <cellStyle name="20% - Accent5 29 3 3" xfId="33556" xr:uid="{F4CF7D88-D6DB-4734-8132-8FD4AF84157E}"/>
    <cellStyle name="20% - Accent5 29 4" xfId="22569" xr:uid="{6EF37781-B539-421C-8AD4-FE278958F3E1}"/>
    <cellStyle name="20% - Accent5 29 4 2" xfId="41531" xr:uid="{4AEC8C84-470F-4E99-90DB-00BA592D71B1}"/>
    <cellStyle name="20% - Accent5 29 5" xfId="31352" xr:uid="{F3129B4D-E83F-4B1B-B16C-7CDDFCE498B5}"/>
    <cellStyle name="20% - Accent5 3" xfId="515" xr:uid="{54675D30-010A-4AAD-82FE-F98D1249745D}"/>
    <cellStyle name="20% - Accent5 3 2" xfId="12581" xr:uid="{486AB145-69AA-484E-BE47-F979015BAC76}"/>
    <cellStyle name="20% - Accent5 3 2 2" xfId="13773" xr:uid="{A12B83E3-6332-46B8-9EA1-7292E616023F}"/>
    <cellStyle name="20% - Accent5 3 2 2 2" xfId="17251" xr:uid="{6354A9BA-91E0-4A87-91E8-6EC16E19046B}"/>
    <cellStyle name="20% - Accent5 3 2 2 2 2" xfId="20797" xr:uid="{9A3ED35A-3117-449C-9F7D-E295C2FC7947}"/>
    <cellStyle name="20% - Accent5 3 2 2 2 2 2" xfId="27776" xr:uid="{B9A0228C-50AB-4B11-91A6-FFAA469052B4}"/>
    <cellStyle name="20% - Accent5 3 2 2 2 2 2 2" xfId="43663" xr:uid="{55375753-BF8A-4FD2-ADFD-64CC721E5246}"/>
    <cellStyle name="20% - Accent5 3 2 2 2 2 3" xfId="33558" xr:uid="{EF19BAE7-84C1-4382-848B-73DDC8EF3678}"/>
    <cellStyle name="20% - Accent5 3 2 2 2 3" xfId="24340" xr:uid="{FBBCCF63-9FD0-4C20-A478-5CD1882A4A46}"/>
    <cellStyle name="20% - Accent5 3 2 2 2 3 2" xfId="43662" xr:uid="{6ACD1F7C-DB95-4463-9444-511BD6F11D11}"/>
    <cellStyle name="20% - Accent5 3 2 2 2 4" xfId="33557" xr:uid="{9704D6BA-7AC8-4504-B4A1-B81A5BACD0EC}"/>
    <cellStyle name="20% - Accent5 3 2 2 3" xfId="19117" xr:uid="{2E5C97D8-FB18-40EE-95BA-132B5103D629}"/>
    <cellStyle name="20% - Accent5 3 2 2 3 2" xfId="26106" xr:uid="{EA994F23-0270-4F93-880D-B2AAFA6457B7}"/>
    <cellStyle name="20% - Accent5 3 2 2 3 2 2" xfId="43664" xr:uid="{FAFF7D1A-5816-4053-BBD0-19F79341A4E5}"/>
    <cellStyle name="20% - Accent5 3 2 2 3 3" xfId="33559" xr:uid="{947F042E-7219-471C-896F-5505E3DB10E5}"/>
    <cellStyle name="20% - Accent5 3 2 2 4" xfId="22570" xr:uid="{424D2020-EC89-4653-8599-660F5736851F}"/>
    <cellStyle name="20% - Accent5 3 2 2 4 2" xfId="39766" xr:uid="{0D852471-496D-468F-863C-A8A17C3638A6}"/>
    <cellStyle name="20% - Accent5 3 2 2 5" xfId="28980" xr:uid="{BA9EE8BF-DCE4-4E1D-95D8-0A905B1CEAAA}"/>
    <cellStyle name="20% - Accent5 3 2 3" xfId="16396" xr:uid="{5621BB68-8FB4-4EA0-9176-EBCC0C221E6C}"/>
    <cellStyle name="20% - Accent5 3 2 3 2" xfId="20150" xr:uid="{38704174-03D0-46A9-ACEC-7632E7B2455D}"/>
    <cellStyle name="20% - Accent5 3 2 3 2 2" xfId="27129" xr:uid="{42336E68-581F-415A-B95C-3AF6828EF675}"/>
    <cellStyle name="20% - Accent5 3 2 3 2 2 2" xfId="43666" xr:uid="{03BC7931-EB3C-45D9-8B7D-50E247607D22}"/>
    <cellStyle name="20% - Accent5 3 2 3 2 3" xfId="33561" xr:uid="{EBE7EA77-0A6E-4A90-8ECE-21ADBBE285BC}"/>
    <cellStyle name="20% - Accent5 3 2 3 3" xfId="23705" xr:uid="{922BA7F1-8F3A-4A82-B008-6AB36B86F1CE}"/>
    <cellStyle name="20% - Accent5 3 2 3 3 2" xfId="43665" xr:uid="{A396CDC0-9BB5-482A-93D4-B83501D9CD5E}"/>
    <cellStyle name="20% - Accent5 3 2 3 4" xfId="33560" xr:uid="{42D8D80C-DFB2-498F-AF1F-CE1B9B329847}"/>
    <cellStyle name="20% - Accent5 3 2 4" xfId="18863" xr:uid="{B7177773-CBE7-42A0-AAAF-94B3A0E1D7E9}"/>
    <cellStyle name="20% - Accent5 3 2 4 2" xfId="25858" xr:uid="{5093F9A2-BB23-49CF-BC8F-E2DC86602B5E}"/>
    <cellStyle name="20% - Accent5 3 2 4 2 2" xfId="43667" xr:uid="{7CD65AA7-CDAB-4749-A77F-C0352FD067CD}"/>
    <cellStyle name="20% - Accent5 3 2 4 3" xfId="33562" xr:uid="{6592BEF7-FC4F-4979-8EB2-8163686A1B6C}"/>
    <cellStyle name="20% - Accent5 3 2 5" xfId="22320" xr:uid="{3C6D32BD-5B60-4442-86F0-C5F6E5CA58F1}"/>
    <cellStyle name="20% - Accent5 3 2 6" xfId="28979" xr:uid="{0FB2ED88-08A9-4F59-81C8-609F21D14606}"/>
    <cellStyle name="20% - Accent5 3 2 7" xfId="56062" xr:uid="{0FBAA371-6BF1-421F-B072-A6037B33C004}"/>
    <cellStyle name="20% - Accent5 3 2 8" xfId="56398" xr:uid="{E47D969A-C424-429F-A878-376FFBD95BBC}"/>
    <cellStyle name="20% - Accent5 3 2 9" xfId="56655" xr:uid="{E75443CF-F12A-4AA9-A8A8-6C97E18E9FCF}"/>
    <cellStyle name="20% - Accent5 3 3" xfId="12582" xr:uid="{F62E6460-CD53-4891-AF86-AB0F69EE09C2}"/>
    <cellStyle name="20% - Accent5 3 3 2" xfId="16886" xr:uid="{AE6D53EE-C4F7-4EE7-B774-F31689F96F76}"/>
    <cellStyle name="20% - Accent5 3 3 2 2" xfId="20482" xr:uid="{78B7EF76-BA48-47F2-A26D-3F001B3D19F1}"/>
    <cellStyle name="20% - Accent5 3 3 2 2 2" xfId="27461" xr:uid="{3D4809BC-890C-449E-A7CD-A9F38CBCA4EB}"/>
    <cellStyle name="20% - Accent5 3 3 2 2 2 2" xfId="43669" xr:uid="{5EFE0245-68EE-4F04-82AE-68137FE725E4}"/>
    <cellStyle name="20% - Accent5 3 3 2 2 3" xfId="33564" xr:uid="{997584BB-E61B-4C87-8B60-017645531ADA}"/>
    <cellStyle name="20% - Accent5 3 3 2 3" xfId="24029" xr:uid="{28D553A0-AD7A-4820-AB0A-5EE138C2093D}"/>
    <cellStyle name="20% - Accent5 3 3 2 3 2" xfId="43668" xr:uid="{287E927C-A751-42DA-A54F-7BAF38EFC584}"/>
    <cellStyle name="20% - Accent5 3 3 2 4" xfId="33563" xr:uid="{DF4C6A9A-2A19-447C-9AA5-A7BC4D014C67}"/>
    <cellStyle name="20% - Accent5 3 3 3" xfId="18864" xr:uid="{94238563-1C39-4909-84EE-F6FAB815ADE7}"/>
    <cellStyle name="20% - Accent5 3 3 3 2" xfId="25859" xr:uid="{FD053885-66CA-4856-9633-BD18B67479CE}"/>
    <cellStyle name="20% - Accent5 3 3 3 2 2" xfId="43670" xr:uid="{BD2EB393-719C-4AF8-9D91-2F172D46AABF}"/>
    <cellStyle name="20% - Accent5 3 3 3 3" xfId="33565" xr:uid="{F440A016-D391-4533-968E-3A016A4C5F97}"/>
    <cellStyle name="20% - Accent5 3 3 4" xfId="22321" xr:uid="{086304F4-0EA7-4039-B497-B814526666EB}"/>
    <cellStyle name="20% - Accent5 3 3 4 2" xfId="39767" xr:uid="{38689F27-0F73-40A2-AC16-4CA48611D8B8}"/>
    <cellStyle name="20% - Accent5 3 3 5" xfId="28981" xr:uid="{A3070A63-5294-45B7-934F-F4DB3280F553}"/>
    <cellStyle name="20% - Accent5 3 3 6" xfId="56063" xr:uid="{E363BBEE-D600-455F-94F5-ACCDA4765EEF}"/>
    <cellStyle name="20% - Accent5 3 3 7" xfId="56399" xr:uid="{E14B8C66-CDF3-42E0-95BA-4D9753AF62B7}"/>
    <cellStyle name="20% - Accent5 3 3 8" xfId="56656" xr:uid="{00D0FBA2-398B-40D2-BFA6-98A15013EFBA}"/>
    <cellStyle name="20% - Accent5 3 4" xfId="13774" xr:uid="{A94B50B3-AF30-46F0-82F7-AF6322933219}"/>
    <cellStyle name="20% - Accent5 3 5" xfId="13775" xr:uid="{1D7C1AFF-6238-4885-B034-8EFE6313E941}"/>
    <cellStyle name="20% - Accent5 3 6" xfId="15878" xr:uid="{ECC899E5-7561-4FE7-9251-286998330022}"/>
    <cellStyle name="20% - Accent5 3 6 2" xfId="19819" xr:uid="{4974945B-D368-4506-9536-EE24F12E3B59}"/>
    <cellStyle name="20% - Accent5 3 6 2 2" xfId="26798" xr:uid="{EDB89CF8-ACFE-41BB-9C9B-8B74505B4885}"/>
    <cellStyle name="20% - Accent5 3 6 2 2 2" xfId="43671" xr:uid="{AE188F28-6B94-47A4-988F-2E1F48FDB600}"/>
    <cellStyle name="20% - Accent5 3 6 2 3" xfId="33566" xr:uid="{831C97A2-6C22-49AB-9748-DFB06FBD15F6}"/>
    <cellStyle name="20% - Accent5 3 6 3" xfId="23391" xr:uid="{D220548A-52F2-444D-B584-1CF8150DBE48}"/>
    <cellStyle name="20% - Accent5 3 6 4" xfId="31637" xr:uid="{8094654C-3765-48E5-B2D5-7F09432685C4}"/>
    <cellStyle name="20% - Accent5 3 7" xfId="10536" xr:uid="{CF05BB58-82CA-4DAE-BB49-A50C7207CC24}"/>
    <cellStyle name="20% - Accent5 30" xfId="13776" xr:uid="{D920E311-D827-471C-8EAA-DA2CB10AB55C}"/>
    <cellStyle name="20% - Accent5 30 2" xfId="15877" xr:uid="{4AC71E3A-A34B-4816-A1B1-980C0F72228D}"/>
    <cellStyle name="20% - Accent5 30 3" xfId="19118" xr:uid="{9D291227-6B9B-453B-9614-1252C9E2F3E3}"/>
    <cellStyle name="20% - Accent5 30 3 2" xfId="26107" xr:uid="{5971EE4B-051E-407B-89CF-CCB78B25FD44}"/>
    <cellStyle name="20% - Accent5 30 3 2 2" xfId="43672" xr:uid="{BDFB067B-8AE3-4306-9CC2-C20207C2E926}"/>
    <cellStyle name="20% - Accent5 30 3 3" xfId="33567" xr:uid="{59F00167-9442-4E8F-88BA-642CDB7FBAE7}"/>
    <cellStyle name="20% - Accent5 30 4" xfId="22571" xr:uid="{1C45A361-BCCA-44B9-BD9F-9DC0972F090C}"/>
    <cellStyle name="20% - Accent5 30 4 2" xfId="41532" xr:uid="{948E88C3-FE6B-41FA-BC54-B8E5D488C8EA}"/>
    <cellStyle name="20% - Accent5 30 5" xfId="31353" xr:uid="{DEF2026C-158A-4FAA-AC05-AA675C32CC43}"/>
    <cellStyle name="20% - Accent5 31" xfId="13777" xr:uid="{5DF8CC14-68A1-436C-A343-68DE9DF6224B}"/>
    <cellStyle name="20% - Accent5 31 2" xfId="19119" xr:uid="{5C38B276-CDB9-40E0-B7FC-FBAE201B1422}"/>
    <cellStyle name="20% - Accent5 31 2 2" xfId="26108" xr:uid="{48029153-7A73-4C61-B340-C300642657C1}"/>
    <cellStyle name="20% - Accent5 31 2 2 2" xfId="43673" xr:uid="{23DE444E-E4B7-4047-90CD-7C4FEB8DA822}"/>
    <cellStyle name="20% - Accent5 31 2 3" xfId="33568" xr:uid="{33A703CD-F0B1-4CAE-8C7B-99A3C9D7842A}"/>
    <cellStyle name="20% - Accent5 31 3" xfId="22572" xr:uid="{E1732F1A-F27C-4CF9-BC5B-1920153E2F45}"/>
    <cellStyle name="20% - Accent5 31 3 2" xfId="41533" xr:uid="{41299000-4157-4F00-9E02-CD7404E5A3B4}"/>
    <cellStyle name="20% - Accent5 31 4" xfId="31354" xr:uid="{BB141A0B-C839-4C75-89C5-9BE0DCB36F6A}"/>
    <cellStyle name="20% - Accent5 32" xfId="13778" xr:uid="{20A1AAD4-5767-4846-8D8C-72449AC359BE}"/>
    <cellStyle name="20% - Accent5 32 2" xfId="19120" xr:uid="{62FF02D0-C101-46E1-AD4D-BBF2DF11775B}"/>
    <cellStyle name="20% - Accent5 32 2 2" xfId="26109" xr:uid="{9103A494-E0C0-4CA4-80D2-D3523AE36D8E}"/>
    <cellStyle name="20% - Accent5 32 2 2 2" xfId="43674" xr:uid="{292987D4-FE0D-4443-8CF2-8E4891D166A9}"/>
    <cellStyle name="20% - Accent5 32 2 3" xfId="33569" xr:uid="{FD37D4F7-7EC8-47AB-9ABC-DFB765CE7D48}"/>
    <cellStyle name="20% - Accent5 32 3" xfId="22573" xr:uid="{6B2E81CF-4E0D-4F42-8A07-6C3969D0A532}"/>
    <cellStyle name="20% - Accent5 32 3 2" xfId="41534" xr:uid="{39ED4BAA-A8F2-4CD4-9A35-C395BAED8D87}"/>
    <cellStyle name="20% - Accent5 32 4" xfId="31355" xr:uid="{4510421A-4FF5-4051-BC7F-EE6E3D336021}"/>
    <cellStyle name="20% - Accent5 33" xfId="13779" xr:uid="{E338617E-4E68-457C-9FC1-E59BA9BF97B0}"/>
    <cellStyle name="20% - Accent5 33 2" xfId="19121" xr:uid="{C71AF703-FC15-4862-80BC-2E41C81303ED}"/>
    <cellStyle name="20% - Accent5 33 2 2" xfId="26110" xr:uid="{36F859FD-8363-4A50-80C6-CDC6B2710804}"/>
    <cellStyle name="20% - Accent5 33 2 2 2" xfId="43675" xr:uid="{DF517C3E-B1C6-410D-88C1-0F07108CB55D}"/>
    <cellStyle name="20% - Accent5 33 2 3" xfId="33570" xr:uid="{07DF0AD8-0320-4516-8725-391E4810EA2C}"/>
    <cellStyle name="20% - Accent5 33 3" xfId="22574" xr:uid="{D6DB5ACA-F7A6-4616-9C39-AC0C5A0D91DD}"/>
    <cellStyle name="20% - Accent5 33 3 2" xfId="41535" xr:uid="{1C719863-EC74-4A48-960C-115F3CC0CED4}"/>
    <cellStyle name="20% - Accent5 33 4" xfId="31356" xr:uid="{56C1551A-29C1-4FA4-B960-DB8573A1DDFA}"/>
    <cellStyle name="20% - Accent5 34" xfId="13780" xr:uid="{695B228C-D1E2-49CD-951B-B6230C8AE5DA}"/>
    <cellStyle name="20% - Accent5 34 2" xfId="19122" xr:uid="{D957BB05-6174-4F43-A649-866A042C4250}"/>
    <cellStyle name="20% - Accent5 34 2 2" xfId="26111" xr:uid="{65252DC7-54D2-487E-A167-AB1E4AC15294}"/>
    <cellStyle name="20% - Accent5 34 2 2 2" xfId="43676" xr:uid="{0DDB5564-8D5C-4C32-81D2-9E646A5037DA}"/>
    <cellStyle name="20% - Accent5 34 2 3" xfId="33571" xr:uid="{659195FF-3283-4D2A-B2A7-0D52E2D76419}"/>
    <cellStyle name="20% - Accent5 34 3" xfId="22575" xr:uid="{B64E7691-3ABB-4184-A736-4B650D9E13F4}"/>
    <cellStyle name="20% - Accent5 34 3 2" xfId="41536" xr:uid="{A81F2E39-7DF3-4A32-AA2C-99D85D33B6FC}"/>
    <cellStyle name="20% - Accent5 34 4" xfId="31357" xr:uid="{B5637F2A-805C-49A0-98BA-611682F289A0}"/>
    <cellStyle name="20% - Accent5 35" xfId="13781" xr:uid="{6BA7D012-9BF0-4D8D-9DA6-46F3C5968CB8}"/>
    <cellStyle name="20% - Accent5 35 2" xfId="19123" xr:uid="{48B91CB6-7F54-45D6-86AA-2A75CB9B00E0}"/>
    <cellStyle name="20% - Accent5 35 2 2" xfId="26112" xr:uid="{E1A6A83F-864C-43C2-B866-F3CC1638A9A1}"/>
    <cellStyle name="20% - Accent5 35 2 2 2" xfId="43677" xr:uid="{4545CCA4-430C-4A48-B391-A0E5EBD4936D}"/>
    <cellStyle name="20% - Accent5 35 2 3" xfId="33572" xr:uid="{5248E0B8-A565-4A2F-9FE6-7887C1675EA7}"/>
    <cellStyle name="20% - Accent5 35 3" xfId="22576" xr:uid="{50277DC4-1A6D-4747-A387-47E04AFA3464}"/>
    <cellStyle name="20% - Accent5 35 3 2" xfId="41537" xr:uid="{A58080B2-710D-4515-8B5B-F410C49B8343}"/>
    <cellStyle name="20% - Accent5 35 4" xfId="31358" xr:uid="{B0296DB9-24CA-4A5D-9748-361D0D77838F}"/>
    <cellStyle name="20% - Accent5 36" xfId="13782" xr:uid="{1A820914-6B92-43B8-93C0-652663862B1E}"/>
    <cellStyle name="20% - Accent5 36 2" xfId="19124" xr:uid="{CE556854-243D-46B6-BBE6-4FCD95FC831D}"/>
    <cellStyle name="20% - Accent5 36 2 2" xfId="26113" xr:uid="{B0150D03-0661-49B3-B51A-BDA16F74BD07}"/>
    <cellStyle name="20% - Accent5 36 2 2 2" xfId="43678" xr:uid="{045D8CFD-FE4F-42C7-BF45-5F5D4FDC7D9F}"/>
    <cellStyle name="20% - Accent5 36 2 3" xfId="33573" xr:uid="{6F573CB8-D97B-4F41-86B0-BD16D1FBDFCC}"/>
    <cellStyle name="20% - Accent5 36 3" xfId="22577" xr:uid="{C2A028D7-C88D-4E88-A97B-D02D8B1D376B}"/>
    <cellStyle name="20% - Accent5 36 3 2" xfId="41538" xr:uid="{B6307B0B-452C-4C8A-A0A1-C5B17DC5CA58}"/>
    <cellStyle name="20% - Accent5 36 4" xfId="31359" xr:uid="{05541B36-FF81-4FDC-B514-DAA03E150FB5}"/>
    <cellStyle name="20% - Accent5 37" xfId="13783" xr:uid="{7D485789-092E-4803-A954-0E6259261EE5}"/>
    <cellStyle name="20% - Accent5 37 2" xfId="19125" xr:uid="{2C12F8CB-DA38-4249-8838-13E1F8C06096}"/>
    <cellStyle name="20% - Accent5 37 2 2" xfId="26114" xr:uid="{60B42BC7-D78D-435A-8C47-8D893642DB7E}"/>
    <cellStyle name="20% - Accent5 37 2 2 2" xfId="43679" xr:uid="{8B879386-399D-49FD-AA76-7677A55B9AE5}"/>
    <cellStyle name="20% - Accent5 37 2 3" xfId="33574" xr:uid="{60916B7F-DF22-41DA-BB90-F30D83FA6549}"/>
    <cellStyle name="20% - Accent5 37 3" xfId="22578" xr:uid="{26FA085A-45EC-4408-9414-19252A9D44A8}"/>
    <cellStyle name="20% - Accent5 37 3 2" xfId="41539" xr:uid="{B46BCB8A-ED04-407D-8053-2415C8CCD955}"/>
    <cellStyle name="20% - Accent5 37 4" xfId="31360" xr:uid="{318BD1E1-0EDD-43CF-BAC8-5BA471EE0072}"/>
    <cellStyle name="20% - Accent5 38" xfId="13784" xr:uid="{C8ED8B91-5114-4249-9072-3DB525B41A9C}"/>
    <cellStyle name="20% - Accent5 38 2" xfId="19126" xr:uid="{36A2D646-3E9C-4D56-A6B3-BC76879FB738}"/>
    <cellStyle name="20% - Accent5 38 2 2" xfId="26115" xr:uid="{E66985B8-01D5-409E-8B96-97ACD452AA13}"/>
    <cellStyle name="20% - Accent5 38 2 2 2" xfId="43680" xr:uid="{08A61382-1270-451B-9432-EFEB41398014}"/>
    <cellStyle name="20% - Accent5 38 2 3" xfId="33575" xr:uid="{9D07F0EE-7C46-47FE-943D-E7886C2AC9FF}"/>
    <cellStyle name="20% - Accent5 38 3" xfId="22579" xr:uid="{FE00104C-A430-41E2-BA78-46190918DC4A}"/>
    <cellStyle name="20% - Accent5 38 3 2" xfId="41540" xr:uid="{C7F639AE-302C-407C-974A-103B3FA16E08}"/>
    <cellStyle name="20% - Accent5 38 4" xfId="31361" xr:uid="{40B08002-356D-4385-AE38-B9CF444E46C1}"/>
    <cellStyle name="20% - Accent5 39" xfId="13785" xr:uid="{1EA02F17-7DFE-4220-A15A-877EE132F79A}"/>
    <cellStyle name="20% - Accent5 39 2" xfId="19127" xr:uid="{D24BEF57-DAE5-4E21-9051-657EED00B89A}"/>
    <cellStyle name="20% - Accent5 39 2 2" xfId="26116" xr:uid="{062575FA-98B1-4BB1-A5FB-F15B8FFB1EEA}"/>
    <cellStyle name="20% - Accent5 39 2 2 2" xfId="43681" xr:uid="{5408F526-9063-4A72-9F9F-EB09C3C341BF}"/>
    <cellStyle name="20% - Accent5 39 2 3" xfId="33576" xr:uid="{3A7B5737-7219-4327-A251-D5A463FE49B1}"/>
    <cellStyle name="20% - Accent5 39 3" xfId="22580" xr:uid="{2507299F-5087-494F-BBC7-CB34A81F073E}"/>
    <cellStyle name="20% - Accent5 39 3 2" xfId="41541" xr:uid="{08F44368-545C-43D7-84DB-BEE9F966FFB0}"/>
    <cellStyle name="20% - Accent5 39 4" xfId="31362" xr:uid="{F15CBE82-6FE6-4A87-A506-9AC688C4BBFA}"/>
    <cellStyle name="20% - Accent5 4" xfId="10537" xr:uid="{340C1486-41C9-4BA2-B926-D263BE87A929}"/>
    <cellStyle name="20% - Accent5 4 2" xfId="11231" xr:uid="{292A5943-4AA9-465B-91EE-D72A76E85666}"/>
    <cellStyle name="20% - Accent5 4 2 2" xfId="11673" xr:uid="{46F9B56C-A79F-4B4F-82B4-C14EEC7A9773}"/>
    <cellStyle name="20% - Accent5 4 2 2 2" xfId="12333" xr:uid="{E84CB59A-CD7C-4718-A4E8-1718AB8189CA}"/>
    <cellStyle name="20% - Accent5 4 2 2 2 2" xfId="18692" xr:uid="{254A3E0F-68ED-4D58-8EB4-1AA054F1AF87}"/>
    <cellStyle name="20% - Accent5 4 2 2 2 2 2" xfId="25687" xr:uid="{EFCF8915-0957-44A0-815B-9510710229D1}"/>
    <cellStyle name="20% - Accent5 4 2 2 2 2 2 2" xfId="43682" xr:uid="{FD66B4A7-8F2E-43F7-BBD6-6AA155B59120}"/>
    <cellStyle name="20% - Accent5 4 2 2 2 2 3" xfId="33577" xr:uid="{608ECA8D-56D3-4C57-A230-1A8CCC0AC73B}"/>
    <cellStyle name="20% - Accent5 4 2 2 2 3" xfId="22176" xr:uid="{537DAD6D-4F36-4EC5-98B4-56EB2D94EE37}"/>
    <cellStyle name="20% - Accent5 4 2 2 2 3 2" xfId="40504" xr:uid="{DB980930-A531-44C0-BAD3-748F925786C8}"/>
    <cellStyle name="20% - Accent5 4 2 2 2 4" xfId="30358" xr:uid="{B1A3BC58-DDE9-4A3D-B069-7FC11B5E995A}"/>
    <cellStyle name="20% - Accent5 4 2 2 3" xfId="17275" xr:uid="{6D7A056A-E457-4228-9A16-3DB8FB192382}"/>
    <cellStyle name="20% - Accent5 4 2 2 3 2" xfId="20817" xr:uid="{AD89F947-4477-4ADF-AE70-AD9AD625DB1E}"/>
    <cellStyle name="20% - Accent5 4 2 2 3 2 2" xfId="27796" xr:uid="{E08F21CD-EFBB-4F74-A215-A2D33CE4D6D8}"/>
    <cellStyle name="20% - Accent5 4 2 2 3 2 2 2" xfId="43684" xr:uid="{96A451F9-9EB0-4937-923A-15141F2F6612}"/>
    <cellStyle name="20% - Accent5 4 2 2 3 2 3" xfId="33579" xr:uid="{EF9826EB-5777-4908-BD88-984D5D10A9BA}"/>
    <cellStyle name="20% - Accent5 4 2 2 3 3" xfId="24360" xr:uid="{EC489B8B-E25A-4631-9372-09D15C0DE66D}"/>
    <cellStyle name="20% - Accent5 4 2 2 3 3 2" xfId="43683" xr:uid="{CB60EF8D-0842-4CEC-8882-21DD63B79737}"/>
    <cellStyle name="20% - Accent5 4 2 2 3 4" xfId="33578" xr:uid="{1161646C-96F5-4D43-81C0-48A2F76F9B0F}"/>
    <cellStyle name="20% - Accent5 4 2 2 4" xfId="18101" xr:uid="{8565DE12-85F7-4151-91DB-B02BB2B65C9E}"/>
    <cellStyle name="20% - Accent5 4 2 2 4 2" xfId="25096" xr:uid="{294F82F1-28D0-49A2-BC9F-9FE65251149F}"/>
    <cellStyle name="20% - Accent5 4 2 2 4 2 2" xfId="43685" xr:uid="{F2BA23C4-52FE-46F0-A12D-4D4D560354EE}"/>
    <cellStyle name="20% - Accent5 4 2 2 4 3" xfId="33580" xr:uid="{457B550E-B309-429E-A6AD-7E4A7D8FB7EE}"/>
    <cellStyle name="20% - Accent5 4 2 2 5" xfId="21611" xr:uid="{29DFA73C-F2C5-4CF1-BD5D-DDED81340757}"/>
    <cellStyle name="20% - Accent5 4 2 2 6" xfId="28984" xr:uid="{EA45DFDF-6E69-4CB7-9397-E5091A0EADFC}"/>
    <cellStyle name="20% - Accent5 4 2 3" xfId="12036" xr:uid="{1416676D-15B2-4C28-AD3D-F4C0A8C4BB0C}"/>
    <cellStyle name="20% - Accent5 4 2 3 2" xfId="18396" xr:uid="{F0900BC6-48C6-4D13-8F2D-CC6EBF054CBB}"/>
    <cellStyle name="20% - Accent5 4 2 3 2 2" xfId="25391" xr:uid="{143A0444-54FB-4C94-A084-59EAD1E4D13C}"/>
    <cellStyle name="20% - Accent5 4 2 3 2 2 2" xfId="43686" xr:uid="{DA559ECB-05B3-4018-8637-37CDDFAF70D9}"/>
    <cellStyle name="20% - Accent5 4 2 3 2 3" xfId="33581" xr:uid="{121464FD-C6F6-49DC-BC7C-64813CB936CA}"/>
    <cellStyle name="20% - Accent5 4 2 3 3" xfId="21899" xr:uid="{19B8E5BC-45C9-4AEF-8775-C0177D5FCE71}"/>
    <cellStyle name="20% - Accent5 4 2 3 3 2" xfId="39768" xr:uid="{A2B2A895-3109-466A-8A79-B69760C8AE24}"/>
    <cellStyle name="20% - Accent5 4 2 3 4" xfId="28985" xr:uid="{C4EAB8A3-E38D-4AC9-91DD-15006E1E0AF4}"/>
    <cellStyle name="20% - Accent5 4 2 4" xfId="16515" xr:uid="{3558F916-76E8-4B22-B40C-EBBB38241D34}"/>
    <cellStyle name="20% - Accent5 4 2 4 2" xfId="20177" xr:uid="{B27147D4-C2DA-4045-AE41-B60AFFEEFF06}"/>
    <cellStyle name="20% - Accent5 4 2 4 2 2" xfId="27156" xr:uid="{13D37E03-6965-4640-8A2C-8C9E5B9982DC}"/>
    <cellStyle name="20% - Accent5 4 2 4 2 2 2" xfId="43688" xr:uid="{6B527B8A-A888-4A37-9EE2-B8E9394D2EE1}"/>
    <cellStyle name="20% - Accent5 4 2 4 2 3" xfId="33583" xr:uid="{9D80576A-17A2-4C43-A35C-D9C7A0C8A91F}"/>
    <cellStyle name="20% - Accent5 4 2 4 3" xfId="23726" xr:uid="{6BA10F81-9D49-48B7-B738-0DFF472FAA47}"/>
    <cellStyle name="20% - Accent5 4 2 4 3 2" xfId="43687" xr:uid="{7B4CF8A7-1562-4383-A1FD-7EF1AAC5A7F0}"/>
    <cellStyle name="20% - Accent5 4 2 4 4" xfId="33582" xr:uid="{09164947-97C6-415A-AB44-9F274491FED2}"/>
    <cellStyle name="20% - Accent5 4 2 5" xfId="17823" xr:uid="{B3583410-866F-4636-8D81-6FBFE6248625}"/>
    <cellStyle name="20% - Accent5 4 2 5 2" xfId="24818" xr:uid="{6E39E1CD-3396-4341-AA98-50CCD55B0CB6}"/>
    <cellStyle name="20% - Accent5 4 2 5 2 2" xfId="43689" xr:uid="{D3C0D6A9-0B3F-4AD9-A25A-72E2C25A6DCD}"/>
    <cellStyle name="20% - Accent5 4 2 5 3" xfId="33584" xr:uid="{CA46EA4E-ED71-4B2E-8323-16911D5A3B51}"/>
    <cellStyle name="20% - Accent5 4 2 6" xfId="21335" xr:uid="{478F552B-88FE-4667-922B-684A5EAD6E5A}"/>
    <cellStyle name="20% - Accent5 4 2 7" xfId="28983" xr:uid="{9E99FBB8-260D-4501-8197-CBAC1D948781}"/>
    <cellStyle name="20% - Accent5 4 3" xfId="11535" xr:uid="{A38C30DE-9508-4C6B-8CAB-D21B41509EC9}"/>
    <cellStyle name="20% - Accent5 4 3 2" xfId="12195" xr:uid="{8A88D560-D27A-4A17-B9F0-669E58C88A84}"/>
    <cellStyle name="20% - Accent5 4 3 2 2" xfId="18554" xr:uid="{48A33666-25A8-4F8F-A00F-9A5875CC79CF}"/>
    <cellStyle name="20% - Accent5 4 3 2 2 2" xfId="25549" xr:uid="{0E1C9F6F-A121-40DC-B2C2-E23D848A0A02}"/>
    <cellStyle name="20% - Accent5 4 3 2 2 2 2" xfId="43690" xr:uid="{FFD3B732-4DE8-48C5-997C-A40957BE2C61}"/>
    <cellStyle name="20% - Accent5 4 3 2 2 3" xfId="33585" xr:uid="{512423AE-E623-4625-A419-0829F9751591}"/>
    <cellStyle name="20% - Accent5 4 3 2 3" xfId="22040" xr:uid="{66FCCF75-C7C6-4212-821E-6429181CB4F4}"/>
    <cellStyle name="20% - Accent5 4 3 2 3 2" xfId="40505" xr:uid="{58254DFE-5623-431C-9D5D-C6EF6292AE6F}"/>
    <cellStyle name="20% - Accent5 4 3 2 4" xfId="30359" xr:uid="{20A3B5EE-5A9D-4280-ADE4-81E4D39E421C}"/>
    <cellStyle name="20% - Accent5 4 3 3" xfId="16954" xr:uid="{918B4C0A-5D47-4DC0-96F2-134CB96549A5}"/>
    <cellStyle name="20% - Accent5 4 3 3 2" xfId="20507" xr:uid="{6D3DB4A5-9FC9-420E-9D4E-C6DD7B915DBD}"/>
    <cellStyle name="20% - Accent5 4 3 3 2 2" xfId="27486" xr:uid="{D73BDDDA-F123-4362-B661-113335DB056A}"/>
    <cellStyle name="20% - Accent5 4 3 3 2 2 2" xfId="43692" xr:uid="{E0AF2EB8-0640-4511-841E-45802964DD7D}"/>
    <cellStyle name="20% - Accent5 4 3 3 2 3" xfId="33587" xr:uid="{880D9410-60F9-4CB6-8B07-E260A8492375}"/>
    <cellStyle name="20% - Accent5 4 3 3 3" xfId="24050" xr:uid="{B3BE6BF5-B525-4279-A036-1DDDCCEE7F4D}"/>
    <cellStyle name="20% - Accent5 4 3 3 3 2" xfId="43691" xr:uid="{C18B74E9-4F76-4759-BDF4-64F4262D2D34}"/>
    <cellStyle name="20% - Accent5 4 3 3 4" xfId="33586" xr:uid="{1E92E49D-BC31-429D-95F7-DEA96C20B963}"/>
    <cellStyle name="20% - Accent5 4 3 4" xfId="17965" xr:uid="{F9B09101-49C6-4718-A091-6896514AF538}"/>
    <cellStyle name="20% - Accent5 4 3 4 2" xfId="24960" xr:uid="{46C49B2F-F8BC-4A95-9F17-59AE71B379F2}"/>
    <cellStyle name="20% - Accent5 4 3 4 2 2" xfId="43693" xr:uid="{123DCA4A-0136-4191-B78A-EC8AA9DD699C}"/>
    <cellStyle name="20% - Accent5 4 3 4 3" xfId="33588" xr:uid="{072FD03D-B7F4-4C75-BEB0-249BAFF0A839}"/>
    <cellStyle name="20% - Accent5 4 3 5" xfId="21475" xr:uid="{33F51014-DD36-40FD-B685-7DE5FECFA7DF}"/>
    <cellStyle name="20% - Accent5 4 3 6" xfId="28986" xr:uid="{10A96793-CE12-47CC-9896-8453F807F5E5}"/>
    <cellStyle name="20% - Accent5 4 3 7" xfId="55888" xr:uid="{DD5B2D29-A5C5-4148-8A8F-B79611C2D00D}"/>
    <cellStyle name="20% - Accent5 4 4" xfId="11844" xr:uid="{3CEFFDFE-8459-46E3-8173-D30B6FE8DA97}"/>
    <cellStyle name="20% - Accent5 4 4 2" xfId="18254" xr:uid="{33AC812E-02D6-4DF3-B1B4-890897A2EE0E}"/>
    <cellStyle name="20% - Accent5 4 4 2 2" xfId="25249" xr:uid="{E334BAF5-0097-46DD-9112-72C03C412470}"/>
    <cellStyle name="20% - Accent5 4 4 2 2 2" xfId="43694" xr:uid="{4D662D68-2D01-46A1-AE39-3D1213F694E3}"/>
    <cellStyle name="20% - Accent5 4 4 2 3" xfId="33589" xr:uid="{CEEEA120-8B7D-4720-9ECA-E4C801493B52}"/>
    <cellStyle name="20% - Accent5 4 4 3" xfId="21761" xr:uid="{266CC869-A153-4326-94D7-820763189E94}"/>
    <cellStyle name="20% - Accent5 4 4 3 2" xfId="39769" xr:uid="{6CA45DCF-9743-4F9E-AAC5-B290BA906C74}"/>
    <cellStyle name="20% - Accent5 4 4 4" xfId="28987" xr:uid="{60807099-4E19-47BE-B4AF-9FC3CFA2F857}"/>
    <cellStyle name="20% - Accent5 4 5" xfId="15986" xr:uid="{547C3C16-DB51-4AFF-90FB-9EDD14BE25F9}"/>
    <cellStyle name="20% - Accent5 4 5 2" xfId="19858" xr:uid="{8A2A0B10-742C-4BAB-AAA2-C919D40E7073}"/>
    <cellStyle name="20% - Accent5 4 5 2 2" xfId="26837" xr:uid="{D5BF8CE2-AE57-4331-9BF5-3643C0B12190}"/>
    <cellStyle name="20% - Accent5 4 5 2 2 2" xfId="43696" xr:uid="{B38FFE04-3576-4DD8-8A69-532814D400A3}"/>
    <cellStyle name="20% - Accent5 4 5 2 3" xfId="33591" xr:uid="{7C933FE7-FEA1-4F3D-88A0-7DFD74AAA9AF}"/>
    <cellStyle name="20% - Accent5 4 5 3" xfId="23414" xr:uid="{C79599A6-B6D8-4358-8288-D174C74FA94B}"/>
    <cellStyle name="20% - Accent5 4 5 3 2" xfId="43695" xr:uid="{3FA1FF99-A455-4BFF-9D51-0B93470B3BAD}"/>
    <cellStyle name="20% - Accent5 4 5 4" xfId="33590" xr:uid="{A0687722-69B7-4492-B1AF-A48E9887ACD7}"/>
    <cellStyle name="20% - Accent5 4 6" xfId="17640" xr:uid="{F736C074-5A1B-4CEF-A8BC-1FD413D317DB}"/>
    <cellStyle name="20% - Accent5 4 6 2" xfId="24672" xr:uid="{B24511F3-BB26-4F74-BDB2-B49ADFABCA09}"/>
    <cellStyle name="20% - Accent5 4 6 2 2" xfId="43697" xr:uid="{47599233-F7D0-4D40-B36D-E20045D4741E}"/>
    <cellStyle name="20% - Accent5 4 6 3" xfId="33592" xr:uid="{B704C911-6087-4151-BA6C-B2DE1F4332CD}"/>
    <cellStyle name="20% - Accent5 4 7" xfId="21161" xr:uid="{BF8F5F06-4590-4C3E-853C-CFCDD7A30640}"/>
    <cellStyle name="20% - Accent5 4 8" xfId="28982" xr:uid="{61E074C1-9C73-4F85-8C1E-8C35EF156CE9}"/>
    <cellStyle name="20% - Accent5 40" xfId="13786" xr:uid="{7C680059-0411-413F-B198-00107ED5862B}"/>
    <cellStyle name="20% - Accent5 40 2" xfId="19128" xr:uid="{159C787D-DC0F-4499-ABDF-8B9BD88D5763}"/>
    <cellStyle name="20% - Accent5 40 2 2" xfId="26117" xr:uid="{A3E0F108-6E8A-43D6-AE36-59C515341877}"/>
    <cellStyle name="20% - Accent5 40 2 2 2" xfId="43698" xr:uid="{BB1C5AC2-4D5D-4FE0-A253-330338484E7F}"/>
    <cellStyle name="20% - Accent5 40 2 3" xfId="33593" xr:uid="{C4F6EDA7-93A7-471C-B610-D948983D6FBC}"/>
    <cellStyle name="20% - Accent5 40 3" xfId="22581" xr:uid="{156DAF47-4462-4342-8CD5-16D11BC1794F}"/>
    <cellStyle name="20% - Accent5 40 3 2" xfId="41542" xr:uid="{987809D8-3199-492F-9DF4-D7E270CC45A9}"/>
    <cellStyle name="20% - Accent5 40 4" xfId="31363" xr:uid="{42B8A5DE-8E09-49F5-9301-24DB2DCC4068}"/>
    <cellStyle name="20% - Accent5 41" xfId="13787" xr:uid="{1F26F74D-AC43-454D-8B47-90E5F6C2408C}"/>
    <cellStyle name="20% - Accent5 41 2" xfId="19129" xr:uid="{DC2736CA-4D7A-4E66-8710-4609215BDD57}"/>
    <cellStyle name="20% - Accent5 41 2 2" xfId="26118" xr:uid="{822BA622-1536-4C42-BBAC-242DE97D2A52}"/>
    <cellStyle name="20% - Accent5 41 2 2 2" xfId="43699" xr:uid="{2C0BAF1D-E6EE-4BA9-A310-B8C8166B27A1}"/>
    <cellStyle name="20% - Accent5 41 2 3" xfId="33594" xr:uid="{46AB2A56-1E53-4DE8-9DB0-E380FA08A658}"/>
    <cellStyle name="20% - Accent5 41 3" xfId="22582" xr:uid="{77C5BAD5-24EF-4A46-A1F7-E19B614A720F}"/>
    <cellStyle name="20% - Accent5 41 3 2" xfId="41543" xr:uid="{E61B5BA6-7090-4004-B00B-67336803749A}"/>
    <cellStyle name="20% - Accent5 41 4" xfId="31364" xr:uid="{A9D54967-8BD3-41D2-85DC-04D5DE81784E}"/>
    <cellStyle name="20% - Accent5 42" xfId="13788" xr:uid="{B5365911-4562-455D-82EE-4AFB5FA34E3F}"/>
    <cellStyle name="20% - Accent5 42 2" xfId="19130" xr:uid="{604A4014-D37A-4412-9499-68D19D30C3DA}"/>
    <cellStyle name="20% - Accent5 42 2 2" xfId="26119" xr:uid="{AC4F97C0-8783-4517-8BAB-B0D4664732B9}"/>
    <cellStyle name="20% - Accent5 42 2 2 2" xfId="43700" xr:uid="{B7A57E50-B3C3-4D10-B8DE-D2250CA3957E}"/>
    <cellStyle name="20% - Accent5 42 2 3" xfId="33595" xr:uid="{19A716A8-F033-4DF0-9DD0-BA6EBADAD6A7}"/>
    <cellStyle name="20% - Accent5 42 3" xfId="22583" xr:uid="{8DBC3901-C1DD-47AF-9462-8CF76906A969}"/>
    <cellStyle name="20% - Accent5 42 3 2" xfId="41544" xr:uid="{E3E6BAD9-0F7B-4296-9F36-07FBAAFB287A}"/>
    <cellStyle name="20% - Accent5 42 4" xfId="31365" xr:uid="{33CCC469-490B-44AF-9225-F0AA595AC6D8}"/>
    <cellStyle name="20% - Accent5 43" xfId="13789" xr:uid="{CB194707-14DD-4018-B2F5-383D87CFCFCF}"/>
    <cellStyle name="20% - Accent5 43 2" xfId="19131" xr:uid="{4287B337-0EEB-42D9-97FD-20524B828ACE}"/>
    <cellStyle name="20% - Accent5 43 2 2" xfId="26120" xr:uid="{C9F97898-62D7-40E3-9393-AF4EC61281C7}"/>
    <cellStyle name="20% - Accent5 43 2 2 2" xfId="43701" xr:uid="{2C172B59-B58F-4231-B196-1C98A98A34B5}"/>
    <cellStyle name="20% - Accent5 43 2 3" xfId="33596" xr:uid="{47EB43E6-FBE7-4C89-B620-99BB8F809078}"/>
    <cellStyle name="20% - Accent5 43 3" xfId="22584" xr:uid="{BEAC0B9E-9961-45E8-9E3E-3965B7874FA5}"/>
    <cellStyle name="20% - Accent5 43 3 2" xfId="41545" xr:uid="{D6558AE8-930C-4E7D-A630-8A7E85A419ED}"/>
    <cellStyle name="20% - Accent5 43 4" xfId="31366" xr:uid="{E59A0D72-A28C-4CD6-A9C5-CA78CCF37E36}"/>
    <cellStyle name="20% - Accent5 44" xfId="13790" xr:uid="{C1D4BDCC-1E10-4D5C-BA57-1C768F206A8B}"/>
    <cellStyle name="20% - Accent5 44 2" xfId="19132" xr:uid="{CB46E791-6ADF-42D1-8053-BBE470A4D6C7}"/>
    <cellStyle name="20% - Accent5 44 2 2" xfId="26121" xr:uid="{A39E95D3-5A9E-4E6F-9799-B003E2EACE91}"/>
    <cellStyle name="20% - Accent5 44 2 2 2" xfId="43702" xr:uid="{0898BF82-AC31-48D1-9209-BF4DF01AED8C}"/>
    <cellStyle name="20% - Accent5 44 2 3" xfId="33597" xr:uid="{6BC43388-B3EA-4C3D-9F8F-0E92391B30A0}"/>
    <cellStyle name="20% - Accent5 44 3" xfId="22585" xr:uid="{05ECD910-0B83-4E05-9427-A502C4C17BAE}"/>
    <cellStyle name="20% - Accent5 44 3 2" xfId="41546" xr:uid="{C1771A91-3126-4EF6-BF16-F339C4D41C97}"/>
    <cellStyle name="20% - Accent5 44 4" xfId="31367" xr:uid="{832734A6-81A7-4B5C-BA43-E4A5A9D7AD5C}"/>
    <cellStyle name="20% - Accent5 45" xfId="13791" xr:uid="{E285B97A-4895-4E68-AF38-040082FDF1DD}"/>
    <cellStyle name="20% - Accent5 45 2" xfId="19133" xr:uid="{59E8D927-A1E2-47D0-8ACD-B533BC01211A}"/>
    <cellStyle name="20% - Accent5 45 2 2" xfId="26122" xr:uid="{DC8DDFFE-C129-4799-A4E1-A8359C7018F7}"/>
    <cellStyle name="20% - Accent5 45 2 2 2" xfId="43703" xr:uid="{34B5F1E3-6639-4AE0-8F3D-597E7838E208}"/>
    <cellStyle name="20% - Accent5 45 2 3" xfId="33598" xr:uid="{4FE2A198-DEB2-4C38-9A0F-CDBFE4CDAA79}"/>
    <cellStyle name="20% - Accent5 45 3" xfId="22586" xr:uid="{BDF05D02-8DF1-4AC7-AEE7-323F2B05745E}"/>
    <cellStyle name="20% - Accent5 45 3 2" xfId="41547" xr:uid="{08239C99-DB20-48E7-8F0C-7840F4CDD9C0}"/>
    <cellStyle name="20% - Accent5 45 4" xfId="31368" xr:uid="{F77E351B-40C1-4C8A-AA63-9E110A1F9E00}"/>
    <cellStyle name="20% - Accent5 46" xfId="13792" xr:uid="{F72734D7-0939-4848-9D11-5F4870B8EAE2}"/>
    <cellStyle name="20% - Accent5 46 2" xfId="19134" xr:uid="{D89B334A-5886-4F5B-9480-107B2C910C6A}"/>
    <cellStyle name="20% - Accent5 46 2 2" xfId="26123" xr:uid="{2DB1F072-88BF-472B-A154-9339070B4532}"/>
    <cellStyle name="20% - Accent5 46 2 2 2" xfId="43704" xr:uid="{2D1CA5F0-236A-4AAF-970E-771CFFA0A339}"/>
    <cellStyle name="20% - Accent5 46 2 3" xfId="33599" xr:uid="{E049C195-1BFB-4BE3-B853-D4E7615B1E48}"/>
    <cellStyle name="20% - Accent5 46 3" xfId="22587" xr:uid="{EF31E9E3-1E38-4AD8-A45F-08CA92134CD7}"/>
    <cellStyle name="20% - Accent5 46 3 2" xfId="41548" xr:uid="{C1A6255F-B803-4A07-91EA-8C27F6A53C8F}"/>
    <cellStyle name="20% - Accent5 46 4" xfId="31369" xr:uid="{30DD60E8-A7B8-4153-9F0F-C7E6C96DC64D}"/>
    <cellStyle name="20% - Accent5 47" xfId="13793" xr:uid="{A925C423-FB47-421B-B5C9-74D960F7AF4A}"/>
    <cellStyle name="20% - Accent5 47 2" xfId="19135" xr:uid="{6B42231C-2307-42AE-A386-A8F5A27D9B6F}"/>
    <cellStyle name="20% - Accent5 47 2 2" xfId="26124" xr:uid="{2D01ED71-EDB0-40DE-85AC-24E5C0EFA11D}"/>
    <cellStyle name="20% - Accent5 47 2 2 2" xfId="43705" xr:uid="{DD1BBA63-45E4-44E9-A0A8-443DDAEF0D65}"/>
    <cellStyle name="20% - Accent5 47 2 3" xfId="33600" xr:uid="{48D36BBB-B842-44A8-947A-F4520A317D32}"/>
    <cellStyle name="20% - Accent5 47 3" xfId="22588" xr:uid="{79D33AAD-52E7-4DD2-A70B-86F045BD2883}"/>
    <cellStyle name="20% - Accent5 47 3 2" xfId="41549" xr:uid="{51FC7FC0-A49A-43BF-824D-31BA510A293F}"/>
    <cellStyle name="20% - Accent5 47 4" xfId="31370" xr:uid="{B8738118-6D5F-46AD-90F1-973B72CB38BE}"/>
    <cellStyle name="20% - Accent5 48" xfId="13794" xr:uid="{691F4A11-F5C5-4C0E-A750-6DF06870A887}"/>
    <cellStyle name="20% - Accent5 48 2" xfId="19136" xr:uid="{1C6A4B87-3E3D-44F2-AC53-53B8BD71F8CB}"/>
    <cellStyle name="20% - Accent5 48 2 2" xfId="26125" xr:uid="{22B2BD0A-31B4-405A-BC9F-4E2B77FEB612}"/>
    <cellStyle name="20% - Accent5 48 2 2 2" xfId="43706" xr:uid="{62F6E371-4A70-425D-A437-3DEB5A666856}"/>
    <cellStyle name="20% - Accent5 48 2 3" xfId="33601" xr:uid="{C9E023F6-894F-4119-AA0D-D502C958E644}"/>
    <cellStyle name="20% - Accent5 48 3" xfId="22589" xr:uid="{DA3A7401-8AFB-4F57-A90D-FC13F97658A6}"/>
    <cellStyle name="20% - Accent5 48 3 2" xfId="41550" xr:uid="{1BEACEA1-2FAD-4BF1-B942-1000AF9616C6}"/>
    <cellStyle name="20% - Accent5 48 4" xfId="31371" xr:uid="{10787E2B-219A-4C0B-A9C5-1EAF7D8C7AA0}"/>
    <cellStyle name="20% - Accent5 49" xfId="13795" xr:uid="{B36B9F3F-274F-4AE4-85BF-1B2E394BD280}"/>
    <cellStyle name="20% - Accent5 49 2" xfId="19137" xr:uid="{6A1CCC47-55C1-4563-849D-1CD30B095B1E}"/>
    <cellStyle name="20% - Accent5 49 2 2" xfId="26126" xr:uid="{33CE33B8-4A88-4391-B32A-7328BDA5665C}"/>
    <cellStyle name="20% - Accent5 49 2 2 2" xfId="43707" xr:uid="{03A4E022-6F35-4CD7-B7AE-63A235632E1D}"/>
    <cellStyle name="20% - Accent5 49 2 3" xfId="33602" xr:uid="{AB0CE8F3-2BAF-436E-9E78-1681C5C46FF8}"/>
    <cellStyle name="20% - Accent5 49 3" xfId="22590" xr:uid="{4574B523-83F5-4A40-8D69-92F722306A92}"/>
    <cellStyle name="20% - Accent5 49 3 2" xfId="41551" xr:uid="{0BC66531-E30D-4FBB-B56E-D7930FFA33D0}"/>
    <cellStyle name="20% - Accent5 49 4" xfId="31372" xr:uid="{E05E512E-49A4-43D7-B301-70C9C134A775}"/>
    <cellStyle name="20% - Accent5 5" xfId="11000" xr:uid="{E9DE77D4-2F89-466B-93A5-3C95BC7F58AC}"/>
    <cellStyle name="20% - Accent5 5 2" xfId="11405" xr:uid="{8F5AEF0A-2A95-4A4F-B6D4-117015501798}"/>
    <cellStyle name="20% - Accent5 5 2 10" xfId="56657" xr:uid="{49B31974-F15B-49E3-B6A7-213685B4D7EE}"/>
    <cellStyle name="20% - Accent5 5 2 2" xfId="11699" xr:uid="{23800B56-EB37-4A5A-B229-1CBE73E8D7D8}"/>
    <cellStyle name="20% - Accent5 5 2 2 2" xfId="12358" xr:uid="{0B384ECB-A1F6-4390-A4E7-F0B026C7DD7C}"/>
    <cellStyle name="20% - Accent5 5 2 2 2 2" xfId="18717" xr:uid="{38EB6B54-58E9-4A39-9B98-A19AAD1E25EC}"/>
    <cellStyle name="20% - Accent5 5 2 2 2 2 2" xfId="25712" xr:uid="{FB7CF5E8-1AF2-4BA9-82FF-A617B818EACA}"/>
    <cellStyle name="20% - Accent5 5 2 2 2 2 2 2" xfId="43708" xr:uid="{F2B89EAF-9434-44D4-8473-9143848C81AB}"/>
    <cellStyle name="20% - Accent5 5 2 2 2 2 3" xfId="33603" xr:uid="{821A5FF6-EF8A-4088-9692-194B96727AA6}"/>
    <cellStyle name="20% - Accent5 5 2 2 2 3" xfId="22199" xr:uid="{79D451D2-6A2E-4651-9546-90E2B153A42F}"/>
    <cellStyle name="20% - Accent5 5 2 2 2 3 2" xfId="40507" xr:uid="{625E6D84-7968-49BF-826A-8E7BE78FFD6F}"/>
    <cellStyle name="20% - Accent5 5 2 2 2 4" xfId="30361" xr:uid="{FB75B1C0-E44E-430D-B2AB-F94011CB684D}"/>
    <cellStyle name="20% - Accent5 5 2 2 3" xfId="17290" xr:uid="{AB346F44-6708-4C68-B11A-CF3C2A162AEE}"/>
    <cellStyle name="20% - Accent5 5 2 2 3 2" xfId="20831" xr:uid="{54B0CC4B-031F-4C99-90EC-2B34E548489B}"/>
    <cellStyle name="20% - Accent5 5 2 2 3 2 2" xfId="27810" xr:uid="{FA12C620-D2B5-4C54-AE9C-DD630F37002F}"/>
    <cellStyle name="20% - Accent5 5 2 2 3 2 2 2" xfId="43710" xr:uid="{D7FA4D19-4D26-4F27-B689-B301E3A1FEF7}"/>
    <cellStyle name="20% - Accent5 5 2 2 3 2 3" xfId="33605" xr:uid="{57DF038E-EC3D-48A4-9456-A2A3617FE39A}"/>
    <cellStyle name="20% - Accent5 5 2 2 3 3" xfId="24374" xr:uid="{BF622746-551A-40BF-BF47-1F21AF4CA003}"/>
    <cellStyle name="20% - Accent5 5 2 2 3 3 2" xfId="43709" xr:uid="{530F9436-6FE9-4753-A150-8C3A0B425A08}"/>
    <cellStyle name="20% - Accent5 5 2 2 3 4" xfId="33604" xr:uid="{F4E40EA7-45A5-4FA4-A6EF-43D56186051F}"/>
    <cellStyle name="20% - Accent5 5 2 2 4" xfId="18127" xr:uid="{ECFDC2F8-8167-45C9-A926-272178CDFF86}"/>
    <cellStyle name="20% - Accent5 5 2 2 4 2" xfId="25122" xr:uid="{B7DE7852-25FD-4F25-B64B-8CCFDB742596}"/>
    <cellStyle name="20% - Accent5 5 2 2 4 2 2" xfId="43711" xr:uid="{5CBB3067-6BB4-4174-BC2E-FFDE07E4999D}"/>
    <cellStyle name="20% - Accent5 5 2 2 4 3" xfId="33606" xr:uid="{5BBE9FB6-D695-4E52-840A-0F11D6CD3610}"/>
    <cellStyle name="20% - Accent5 5 2 2 5" xfId="21634" xr:uid="{9C4E79D2-4664-49B7-9DEB-17832F3B38B8}"/>
    <cellStyle name="20% - Accent5 5 2 2 5 2" xfId="40506" xr:uid="{9999A138-9E68-410A-A38C-98335CDA469A}"/>
    <cellStyle name="20% - Accent5 5 2 2 6" xfId="30360" xr:uid="{746D0CFA-E694-483B-9B2D-A04E600FE27D}"/>
    <cellStyle name="20% - Accent5 5 2 3" xfId="12075" xr:uid="{39D574B3-7D01-4A2A-84CC-BDA6F9C05322}"/>
    <cellStyle name="20% - Accent5 5 2 3 2" xfId="18434" xr:uid="{49B91FE0-6266-48B2-9329-43983A798DCA}"/>
    <cellStyle name="20% - Accent5 5 2 3 2 2" xfId="25429" xr:uid="{7BE43721-2B09-422F-97DB-00E5686BBAFF}"/>
    <cellStyle name="20% - Accent5 5 2 3 2 2 2" xfId="43712" xr:uid="{205592C4-6C97-4E59-BDF4-4FB0EBFFA197}"/>
    <cellStyle name="20% - Accent5 5 2 3 2 3" xfId="33607" xr:uid="{F61DB6B1-C086-4398-BB14-78258F17B0F5}"/>
    <cellStyle name="20% - Accent5 5 2 3 3" xfId="21923" xr:uid="{6BE96D86-7877-4F58-B96A-A6E046153FDA}"/>
    <cellStyle name="20% - Accent5 5 2 3 3 2" xfId="40508" xr:uid="{DC45A260-E39E-46DA-A9AC-87DF94635BF8}"/>
    <cellStyle name="20% - Accent5 5 2 3 4" xfId="30362" xr:uid="{C067A19E-18C9-4A7B-AC45-463DCDFBDA69}"/>
    <cellStyle name="20% - Accent5 5 2 4" xfId="16534" xr:uid="{444DC20E-336E-47D1-9D8F-23D80275E5D7}"/>
    <cellStyle name="20% - Accent5 5 2 4 2" xfId="20191" xr:uid="{5037D2D3-3221-4A50-A089-FB8766322334}"/>
    <cellStyle name="20% - Accent5 5 2 4 2 2" xfId="27170" xr:uid="{B22CD1A2-F8C3-430F-9F67-488964747CED}"/>
    <cellStyle name="20% - Accent5 5 2 4 2 2 2" xfId="43714" xr:uid="{6807E02A-F85B-4008-A119-30CF4F4B8CD8}"/>
    <cellStyle name="20% - Accent5 5 2 4 2 3" xfId="33609" xr:uid="{C1CF0CEF-5BD6-49A0-B5C3-509557DD3331}"/>
    <cellStyle name="20% - Accent5 5 2 4 3" xfId="23740" xr:uid="{5FB28795-50CE-47BF-B76D-FAD006EDD9C5}"/>
    <cellStyle name="20% - Accent5 5 2 4 3 2" xfId="43713" xr:uid="{86CF74F6-6AEB-4581-B20B-BE7AB4185B29}"/>
    <cellStyle name="20% - Accent5 5 2 4 4" xfId="33608" xr:uid="{CA86C399-75E6-4E12-9B36-7DED72B7FCD2}"/>
    <cellStyle name="20% - Accent5 5 2 5" xfId="17848" xr:uid="{83489997-48AC-4E28-B919-C75033F41078}"/>
    <cellStyle name="20% - Accent5 5 2 5 2" xfId="24843" xr:uid="{9F565D48-9482-4E0D-9FED-06166E30CE45}"/>
    <cellStyle name="20% - Accent5 5 2 5 2 2" xfId="43715" xr:uid="{B847A0C2-383C-4DE7-A516-3FE6595B51F6}"/>
    <cellStyle name="20% - Accent5 5 2 5 3" xfId="33610" xr:uid="{6D9E977B-E688-40B8-AE4B-71411F68E1EB}"/>
    <cellStyle name="20% - Accent5 5 2 6" xfId="21358" xr:uid="{AE7DC79C-6D4D-4A01-88BE-9DA534EECCCC}"/>
    <cellStyle name="20% - Accent5 5 2 6 2" xfId="39770" xr:uid="{24100EB7-5B3B-402F-9F80-AA116B2FB902}"/>
    <cellStyle name="20% - Accent5 5 2 7" xfId="28989" xr:uid="{DAA30AFE-0741-4AB1-BAC0-06B5FB962795}"/>
    <cellStyle name="20% - Accent5 5 2 8" xfId="56064" xr:uid="{A9B541A4-A32B-4D76-963C-965411BF752A}"/>
    <cellStyle name="20% - Accent5 5 2 9" xfId="56400" xr:uid="{E45409C4-423C-44C6-B0D4-44B6FE00FF96}"/>
    <cellStyle name="20% - Accent5 5 3" xfId="11560" xr:uid="{399F3F39-FC02-47C0-A721-41A57E08200E}"/>
    <cellStyle name="20% - Accent5 5 3 2" xfId="12220" xr:uid="{BD3DF571-DA1B-4126-BE36-BBE740CCCB3C}"/>
    <cellStyle name="20% - Accent5 5 3 2 2" xfId="18579" xr:uid="{AC7BB507-2013-4935-9371-6D3056E6588C}"/>
    <cellStyle name="20% - Accent5 5 3 2 2 2" xfId="25574" xr:uid="{95F97F58-D078-42AA-8215-A0CAF01B0183}"/>
    <cellStyle name="20% - Accent5 5 3 2 2 2 2" xfId="43716" xr:uid="{E2ACFD6E-BE3A-4D79-9C22-13B507B92C23}"/>
    <cellStyle name="20% - Accent5 5 3 2 2 3" xfId="33611" xr:uid="{5743665D-325A-4474-AC29-D5C5CA0B4AB6}"/>
    <cellStyle name="20% - Accent5 5 3 2 3" xfId="22063" xr:uid="{913C7B90-B245-4011-9624-B0F8BD359714}"/>
    <cellStyle name="20% - Accent5 5 3 2 3 2" xfId="40509" xr:uid="{2C5B6922-D1D4-43A6-8B3C-6DE3EE4958FC}"/>
    <cellStyle name="20% - Accent5 5 3 2 4" xfId="30363" xr:uid="{A28B068E-379C-4B57-B317-5F02935F7E13}"/>
    <cellStyle name="20% - Accent5 5 3 3" xfId="16969" xr:uid="{25882DDE-3F3F-4581-ACC1-205A762387B5}"/>
    <cellStyle name="20% - Accent5 5 3 3 2" xfId="20521" xr:uid="{19B2B5D8-1253-4C56-89C2-87CD5C2D60CF}"/>
    <cellStyle name="20% - Accent5 5 3 3 2 2" xfId="27500" xr:uid="{C952ABEB-4B70-49C2-A340-FFA6F82FBE79}"/>
    <cellStyle name="20% - Accent5 5 3 3 2 2 2" xfId="43718" xr:uid="{29E779F3-2A39-4BCF-B24B-0E5889FB0E2E}"/>
    <cellStyle name="20% - Accent5 5 3 3 2 3" xfId="33613" xr:uid="{2B528314-CD6C-4F98-A70E-70FE85F32BEB}"/>
    <cellStyle name="20% - Accent5 5 3 3 3" xfId="24064" xr:uid="{197DE8A7-E436-454F-AE22-7C1215C97C98}"/>
    <cellStyle name="20% - Accent5 5 3 3 3 2" xfId="43717" xr:uid="{CD22A0E6-1922-41F9-A5AF-D06D67D15BF7}"/>
    <cellStyle name="20% - Accent5 5 3 3 4" xfId="33612" xr:uid="{00EF6F08-BA47-49B0-9591-AC7832E6871F}"/>
    <cellStyle name="20% - Accent5 5 3 4" xfId="17988" xr:uid="{3A4AD1EA-626D-45A1-A9C0-E634B511F475}"/>
    <cellStyle name="20% - Accent5 5 3 4 2" xfId="24983" xr:uid="{86492FB0-F4DC-4E53-BCF7-155BB9C8A6E6}"/>
    <cellStyle name="20% - Accent5 5 3 4 2 2" xfId="43719" xr:uid="{4D0A4CAC-50D9-49A2-BA05-5FD69BD7A29B}"/>
    <cellStyle name="20% - Accent5 5 3 4 3" xfId="33614" xr:uid="{791E3A1E-2F51-41AF-9C0D-1E81AB095CB8}"/>
    <cellStyle name="20% - Accent5 5 3 5" xfId="21498" xr:uid="{553882E0-BB7D-4E45-9A40-AC834AB4E82B}"/>
    <cellStyle name="20% - Accent5 5 3 5 2" xfId="39771" xr:uid="{415759E1-F351-4760-9207-504CC4341C39}"/>
    <cellStyle name="20% - Accent5 5 3 6" xfId="28990" xr:uid="{E7673594-7038-4CF7-B7D8-AB451E79A92D}"/>
    <cellStyle name="20% - Accent5 5 4" xfId="11919" xr:uid="{EBE273F4-EDAF-4367-9B22-473CB62A42F2}"/>
    <cellStyle name="20% - Accent5 5 4 2" xfId="18283" xr:uid="{9DCF9C5F-7BF3-4ED9-AFE6-79C1463AB054}"/>
    <cellStyle name="20% - Accent5 5 4 2 2" xfId="25278" xr:uid="{37E7556E-6504-49E1-9E23-2BEC9764CF79}"/>
    <cellStyle name="20% - Accent5 5 4 2 2 2" xfId="43720" xr:uid="{A09D5D9C-D4B0-474C-A5D9-BBB233BBCAB8}"/>
    <cellStyle name="20% - Accent5 5 4 2 3" xfId="33615" xr:uid="{01538422-E818-4F4F-B033-5694206F1AED}"/>
    <cellStyle name="20% - Accent5 5 4 3" xfId="21786" xr:uid="{22FB74A4-A2EE-4E21-9295-33F10372C6AF}"/>
    <cellStyle name="20% - Accent5 5 4 4" xfId="28991" xr:uid="{B1B0189F-E66B-4A5C-8E43-6988469B481B}"/>
    <cellStyle name="20% - Accent5 5 5" xfId="16003" xr:uid="{02D74A7E-F7CB-4505-8A70-FB1299EF3DD9}"/>
    <cellStyle name="20% - Accent5 5 5 2" xfId="19872" xr:uid="{F028BF2A-F864-4355-9BD6-5681B14D036A}"/>
    <cellStyle name="20% - Accent5 5 5 2 2" xfId="26851" xr:uid="{16BB7003-8872-4838-B9EC-CEE893E0313D}"/>
    <cellStyle name="20% - Accent5 5 5 2 2 2" xfId="43722" xr:uid="{4E16B64B-7695-40CF-B997-D1A56D640AFE}"/>
    <cellStyle name="20% - Accent5 5 5 2 3" xfId="33617" xr:uid="{26B927FC-33FA-4228-A7E0-A3FA7590EA78}"/>
    <cellStyle name="20% - Accent5 5 5 3" xfId="23428" xr:uid="{08DA2144-49E4-4DE8-BFF0-2F0562AE8D87}"/>
    <cellStyle name="20% - Accent5 5 5 3 2" xfId="43721" xr:uid="{6BECC7A8-10E3-4751-BFEB-4AD3756EA553}"/>
    <cellStyle name="20% - Accent5 5 5 4" xfId="33616" xr:uid="{51D20365-765C-4668-ADFF-A8BEB4CB3DB8}"/>
    <cellStyle name="20% - Accent5 5 6" xfId="17710" xr:uid="{A399E561-4BB9-4CDF-B99C-CAEC4EFA69F8}"/>
    <cellStyle name="20% - Accent5 5 6 2" xfId="24705" xr:uid="{832FA258-5356-47F8-AFBF-C714B3E001EB}"/>
    <cellStyle name="20% - Accent5 5 6 2 2" xfId="43723" xr:uid="{F97940BB-9168-4AA7-9890-0E2568665756}"/>
    <cellStyle name="20% - Accent5 5 6 3" xfId="33618" xr:uid="{DF958B35-6498-422E-9A1C-753D667A09A8}"/>
    <cellStyle name="20% - Accent5 5 7" xfId="21222" xr:uid="{7EC68D89-E248-423C-8E3E-66F7894B3542}"/>
    <cellStyle name="20% - Accent5 5 8" xfId="28988" xr:uid="{B9CA4F7B-7A27-4E67-9AAD-0BFC0B856656}"/>
    <cellStyle name="20% - Accent5 50" xfId="13796" xr:uid="{7E528BE6-6C6F-42D1-B2F6-279130F02DAD}"/>
    <cellStyle name="20% - Accent5 50 2" xfId="19138" xr:uid="{D7ADECC9-0527-4E3A-9539-BEA6D94A0F6C}"/>
    <cellStyle name="20% - Accent5 50 2 2" xfId="26127" xr:uid="{772012E3-5575-4679-87F0-D6D9BA4C6241}"/>
    <cellStyle name="20% - Accent5 50 2 2 2" xfId="43724" xr:uid="{0E55371E-8FE6-4452-9D40-3BE6BCB6C23D}"/>
    <cellStyle name="20% - Accent5 50 2 3" xfId="33619" xr:uid="{4D2B297C-DCFF-46C4-9F9F-6F0EB73CB6BB}"/>
    <cellStyle name="20% - Accent5 50 3" xfId="22591" xr:uid="{36B11319-3A57-4DF0-ADFF-768CEF7B0EC6}"/>
    <cellStyle name="20% - Accent5 50 3 2" xfId="41552" xr:uid="{977C4362-3184-402D-9FA8-1F430D435064}"/>
    <cellStyle name="20% - Accent5 50 4" xfId="31373" xr:uid="{7028346D-5F90-4590-9AAD-0496E0276822}"/>
    <cellStyle name="20% - Accent5 51" xfId="13797" xr:uid="{9BED7A9C-45FE-4B85-98EF-6EEA6032962B}"/>
    <cellStyle name="20% - Accent5 51 2" xfId="19139" xr:uid="{F16153D1-B4C0-41E8-88F9-BC1C6750AD52}"/>
    <cellStyle name="20% - Accent5 51 2 2" xfId="26128" xr:uid="{2002AAFF-5D91-4EE0-AD5D-ADF72F6A87BF}"/>
    <cellStyle name="20% - Accent5 51 2 2 2" xfId="43725" xr:uid="{622AD0F0-42D3-471C-B13C-7DDDFF6E8D55}"/>
    <cellStyle name="20% - Accent5 51 2 3" xfId="33620" xr:uid="{6ED0747D-BAF1-4186-8DCE-7340EAFB2411}"/>
    <cellStyle name="20% - Accent5 51 3" xfId="22592" xr:uid="{23962565-F666-4B01-AE61-7A7C5564B7CC}"/>
    <cellStyle name="20% - Accent5 51 3 2" xfId="41553" xr:uid="{9C6006E3-F862-4072-A38A-572C46E43BA8}"/>
    <cellStyle name="20% - Accent5 51 4" xfId="31374" xr:uid="{96768546-6491-4078-9535-BF8CF7423434}"/>
    <cellStyle name="20% - Accent5 52" xfId="13798" xr:uid="{DEE29DB3-91BE-4278-9D89-64CA5E4A7095}"/>
    <cellStyle name="20% - Accent5 52 2" xfId="19140" xr:uid="{AE30B783-480A-4282-8BE5-6C8BFAB26352}"/>
    <cellStyle name="20% - Accent5 52 2 2" xfId="26129" xr:uid="{F6940544-3267-4B49-AD87-0AA41E6A511C}"/>
    <cellStyle name="20% - Accent5 52 2 2 2" xfId="43726" xr:uid="{A6C7200B-5BFC-4E22-AAAA-18A28A00E15A}"/>
    <cellStyle name="20% - Accent5 52 2 3" xfId="33621" xr:uid="{09EAF90C-1DEB-4CB7-8E68-352E2389F5BE}"/>
    <cellStyle name="20% - Accent5 52 3" xfId="22593" xr:uid="{B59DAC2B-AC86-43B4-BD26-C5B7B4C9E065}"/>
    <cellStyle name="20% - Accent5 52 3 2" xfId="41554" xr:uid="{BF1B9082-9058-46E0-9FFB-EEB8747E513B}"/>
    <cellStyle name="20% - Accent5 52 4" xfId="31375" xr:uid="{D73B0513-6559-4E55-82D7-6ABFF1FC7E01}"/>
    <cellStyle name="20% - Accent5 53" xfId="13799" xr:uid="{A8D52325-7ED7-402A-9D32-02B50276FE19}"/>
    <cellStyle name="20% - Accent5 53 2" xfId="19141" xr:uid="{BD4F1EE5-0DF3-4B84-AB71-7A789A4E1479}"/>
    <cellStyle name="20% - Accent5 53 2 2" xfId="26130" xr:uid="{F7D332B0-3D30-45C6-B1D6-868AC6F8BB8C}"/>
    <cellStyle name="20% - Accent5 53 2 2 2" xfId="43727" xr:uid="{A690FB7D-BEC7-43B0-8A18-AA5C005006D3}"/>
    <cellStyle name="20% - Accent5 53 2 3" xfId="33622" xr:uid="{4E937E7C-DD0A-460F-83C5-CE6358B2F15C}"/>
    <cellStyle name="20% - Accent5 53 3" xfId="22594" xr:uid="{7ACF0301-C701-4DE2-9D2D-0E069E909D8D}"/>
    <cellStyle name="20% - Accent5 53 3 2" xfId="41555" xr:uid="{8B4246D9-53E9-4ECB-A862-A92ACDA88FEB}"/>
    <cellStyle name="20% - Accent5 53 4" xfId="31376" xr:uid="{B862AD44-2E41-4A26-8A28-6AB163C7C6A7}"/>
    <cellStyle name="20% - Accent5 54" xfId="13800" xr:uid="{B161DB2F-5636-4EDC-9000-716DAA9E79BF}"/>
    <cellStyle name="20% - Accent5 54 2" xfId="19142" xr:uid="{CC410C18-9080-4B1F-B2F6-EDC46659CC17}"/>
    <cellStyle name="20% - Accent5 54 2 2" xfId="26131" xr:uid="{86E2CA2B-AF82-4920-ACE7-C9B1DA7B78EC}"/>
    <cellStyle name="20% - Accent5 54 2 2 2" xfId="43728" xr:uid="{183C767C-C2C5-4C79-AA99-98B38F515E40}"/>
    <cellStyle name="20% - Accent5 54 2 3" xfId="33623" xr:uid="{041EA93E-3742-4143-8F3D-D6B439A3117A}"/>
    <cellStyle name="20% - Accent5 54 3" xfId="22595" xr:uid="{2DC8ABE5-78BF-4CBE-B3E9-97DFF324D4F2}"/>
    <cellStyle name="20% - Accent5 54 3 2" xfId="41556" xr:uid="{810E7EB8-D1FC-4BAD-AC02-FC2923223A74}"/>
    <cellStyle name="20% - Accent5 54 4" xfId="31377" xr:uid="{19D0F2BA-543E-4C2D-997D-1DC64C4FF89A}"/>
    <cellStyle name="20% - Accent5 55" xfId="13801" xr:uid="{27F311AA-5C29-4B6C-B2C9-A622E13E316A}"/>
    <cellStyle name="20% - Accent5 55 2" xfId="19143" xr:uid="{1304DDF7-16E1-4489-8044-D32C4BFBEF6F}"/>
    <cellStyle name="20% - Accent5 55 2 2" xfId="26132" xr:uid="{951ABADE-B52B-4747-A17B-78BF4E52258A}"/>
    <cellStyle name="20% - Accent5 55 2 2 2" xfId="43729" xr:uid="{C7FB3344-8827-4C5B-9C85-CA7A3B30B5CB}"/>
    <cellStyle name="20% - Accent5 55 2 3" xfId="33624" xr:uid="{AAA50D35-F598-4760-B298-5D0A535DFEB4}"/>
    <cellStyle name="20% - Accent5 55 3" xfId="22596" xr:uid="{6A295188-C3F5-4A83-8AD4-B817DD973E2F}"/>
    <cellStyle name="20% - Accent5 55 3 2" xfId="41557" xr:uid="{1D43192F-0E4B-40A7-B8A6-88FF285441E0}"/>
    <cellStyle name="20% - Accent5 55 4" xfId="31378" xr:uid="{D5CB5342-51C1-42A1-B484-1852FEF54421}"/>
    <cellStyle name="20% - Accent5 56" xfId="13802" xr:uid="{8CF838C1-46D0-4019-9F54-4E863713E9F4}"/>
    <cellStyle name="20% - Accent5 56 2" xfId="19144" xr:uid="{6C011A4E-FE6B-484D-85E2-772978D92708}"/>
    <cellStyle name="20% - Accent5 56 2 2" xfId="26133" xr:uid="{029AD850-8F62-495D-BB38-974D73CF7046}"/>
    <cellStyle name="20% - Accent5 56 2 2 2" xfId="43730" xr:uid="{9890A556-D756-4210-B7B8-800D153E9ED0}"/>
    <cellStyle name="20% - Accent5 56 2 3" xfId="33625" xr:uid="{45DE2AF3-16B7-4064-8DF7-7565A81A8E2C}"/>
    <cellStyle name="20% - Accent5 56 3" xfId="22597" xr:uid="{5C33CDDA-A2E9-43DD-8889-B369A4AA0017}"/>
    <cellStyle name="20% - Accent5 56 3 2" xfId="41558" xr:uid="{3B67BDB2-53AC-4EC1-BB8A-73C03EF708CE}"/>
    <cellStyle name="20% - Accent5 56 4" xfId="31379" xr:uid="{0D11B412-AAEE-4E3D-902A-DC12C26186C0}"/>
    <cellStyle name="20% - Accent5 57" xfId="13803" xr:uid="{27F05708-0B95-4995-9935-98D4BB5335BB}"/>
    <cellStyle name="20% - Accent5 57 2" xfId="19145" xr:uid="{E3ABAD1E-9FD0-4E82-81D6-B7FD9EDAC5CB}"/>
    <cellStyle name="20% - Accent5 57 2 2" xfId="26134" xr:uid="{61E3CB72-2C8E-4C4C-8679-1EBFB35A9BE7}"/>
    <cellStyle name="20% - Accent5 57 2 2 2" xfId="43731" xr:uid="{38356FE4-B298-43BE-8290-D192A6849BA2}"/>
    <cellStyle name="20% - Accent5 57 2 3" xfId="33626" xr:uid="{67C0AA63-DB83-44C1-A9A4-DE61C0D55C27}"/>
    <cellStyle name="20% - Accent5 57 3" xfId="22598" xr:uid="{1DEEE40F-959E-42B6-8E70-22BA8E7EF60F}"/>
    <cellStyle name="20% - Accent5 57 3 2" xfId="41559" xr:uid="{2B9E1B8B-8272-4C29-8EF2-B0C83E7F6DA0}"/>
    <cellStyle name="20% - Accent5 57 4" xfId="31380" xr:uid="{C772FDA3-367D-4B2E-8011-0CA0CB26C512}"/>
    <cellStyle name="20% - Accent5 58" xfId="13804" xr:uid="{961FBFF8-4DED-4060-99A6-EBC55A2EDD70}"/>
    <cellStyle name="20% - Accent5 58 2" xfId="19146" xr:uid="{089B6BA8-8CEE-4FB4-B533-152E61C2A07B}"/>
    <cellStyle name="20% - Accent5 58 2 2" xfId="26135" xr:uid="{DEA8047C-021A-4304-89CC-6A0C72C4EA14}"/>
    <cellStyle name="20% - Accent5 58 2 2 2" xfId="43732" xr:uid="{90C65A17-F97D-4F2C-A78C-A2F41B55D4B5}"/>
    <cellStyle name="20% - Accent5 58 2 3" xfId="33627" xr:uid="{B9975B9A-CE9E-42E4-A0E6-472B56B3E07E}"/>
    <cellStyle name="20% - Accent5 58 3" xfId="22599" xr:uid="{65F04F18-B0EF-4219-989F-055750B90845}"/>
    <cellStyle name="20% - Accent5 58 3 2" xfId="41560" xr:uid="{EC97ABA7-DD9D-4830-8F3C-8D95990A6098}"/>
    <cellStyle name="20% - Accent5 58 4" xfId="31381" xr:uid="{89BB3C9A-B8BE-48E9-97AA-519F561996CC}"/>
    <cellStyle name="20% - Accent5 59" xfId="13805" xr:uid="{D365E99B-F5B4-4A2F-BF2E-EEC061136C24}"/>
    <cellStyle name="20% - Accent5 59 2" xfId="19147" xr:uid="{1F1F3144-4ED8-49A3-AD69-CB8043C29998}"/>
    <cellStyle name="20% - Accent5 59 2 2" xfId="26136" xr:uid="{A6C586CD-6923-4DD7-8B7F-36C28C99987B}"/>
    <cellStyle name="20% - Accent5 59 2 2 2" xfId="43733" xr:uid="{CD42F974-C85E-49FD-9F7E-D04EB92F4BD3}"/>
    <cellStyle name="20% - Accent5 59 2 3" xfId="33628" xr:uid="{8FD4B8E9-06EC-4E44-BF68-D2F4F5D29BF5}"/>
    <cellStyle name="20% - Accent5 59 3" xfId="22600" xr:uid="{94E9F4FD-F76F-4479-A864-395082A10582}"/>
    <cellStyle name="20% - Accent5 59 3 2" xfId="41561" xr:uid="{061F8F79-9B52-485C-BD76-991EEFE8E639}"/>
    <cellStyle name="20% - Accent5 59 4" xfId="31382" xr:uid="{473BF6CB-9CB9-4A74-BE59-7E1D16B72679}"/>
    <cellStyle name="20% - Accent5 6" xfId="11041" xr:uid="{F24FEA2A-90C4-4781-8A4D-03C2DFF42000}"/>
    <cellStyle name="20% - Accent5 6 10" xfId="56259" xr:uid="{678FB184-F801-4EC2-ACB6-3A7BF969F31D}"/>
    <cellStyle name="20% - Accent5 6 11" xfId="56567" xr:uid="{319932B3-2FB1-45AA-BDA1-C28233795C36}"/>
    <cellStyle name="20% - Accent5 6 2" xfId="11425" xr:uid="{27BFBBE8-EDEA-44CE-98F1-C411BF901499}"/>
    <cellStyle name="20% - Accent5 6 2 10" xfId="56658" xr:uid="{ABEF4BAC-1A0F-461C-8D37-EC06BE840AD1}"/>
    <cellStyle name="20% - Accent5 6 2 2" xfId="11717" xr:uid="{CA0AC9C4-0377-494A-9C9C-EA9EE6C14319}"/>
    <cellStyle name="20% - Accent5 6 2 2 2" xfId="12376" xr:uid="{8479DF9C-F300-4D10-B753-867266B811A0}"/>
    <cellStyle name="20% - Accent5 6 2 2 2 2" xfId="18735" xr:uid="{4A910842-AD25-4BF6-B54A-E639D8EFA194}"/>
    <cellStyle name="20% - Accent5 6 2 2 2 2 2" xfId="25730" xr:uid="{9F3FE278-9D04-43FE-9F64-3153316B352A}"/>
    <cellStyle name="20% - Accent5 6 2 2 2 2 2 2" xfId="43734" xr:uid="{0C328BE8-5DE8-4DBE-A0D9-B5B975C21C2C}"/>
    <cellStyle name="20% - Accent5 6 2 2 2 2 3" xfId="33629" xr:uid="{EE1277F6-425A-43D5-9829-6C092A0460B6}"/>
    <cellStyle name="20% - Accent5 6 2 2 2 3" xfId="22217" xr:uid="{16EB406D-6CAB-484E-800B-8BF48AD0D6BC}"/>
    <cellStyle name="20% - Accent5 6 2 2 2 3 2" xfId="40511" xr:uid="{F351FB52-9879-4611-B1EF-998C1D5DDE9E}"/>
    <cellStyle name="20% - Accent5 6 2 2 2 4" xfId="30365" xr:uid="{EC8AEE83-4711-4F66-AC48-C2D5CA7E66E3}"/>
    <cellStyle name="20% - Accent5 6 2 2 3" xfId="17305" xr:uid="{82BBB510-5702-44E8-A38E-319679051A07}"/>
    <cellStyle name="20% - Accent5 6 2 2 3 2" xfId="20846" xr:uid="{C625AD3C-1A94-4C7F-9B9B-9B849B093641}"/>
    <cellStyle name="20% - Accent5 6 2 2 3 2 2" xfId="27825" xr:uid="{5751E5CE-2057-44B0-A198-C1E668DE14D7}"/>
    <cellStyle name="20% - Accent5 6 2 2 3 2 2 2" xfId="43736" xr:uid="{DA663059-DD1D-403E-AEA0-CC5FF40E309A}"/>
    <cellStyle name="20% - Accent5 6 2 2 3 2 3" xfId="33631" xr:uid="{7E7B4CEE-3B55-45CA-A567-EC9C7EED4BC5}"/>
    <cellStyle name="20% - Accent5 6 2 2 3 3" xfId="24389" xr:uid="{ABE21852-A9C3-4FC7-8684-68476420BD35}"/>
    <cellStyle name="20% - Accent5 6 2 2 3 3 2" xfId="43735" xr:uid="{CCA17167-1783-4CED-8DB1-FCF5717075BA}"/>
    <cellStyle name="20% - Accent5 6 2 2 3 4" xfId="33630" xr:uid="{D4066EFA-3BC8-4C9F-9545-8A68B5E60858}"/>
    <cellStyle name="20% - Accent5 6 2 2 4" xfId="18145" xr:uid="{AEA80CC5-C335-4467-8A3B-C30F4607E4D5}"/>
    <cellStyle name="20% - Accent5 6 2 2 4 2" xfId="25140" xr:uid="{7A2A4087-DFB5-4261-A81A-05B07E42B881}"/>
    <cellStyle name="20% - Accent5 6 2 2 4 2 2" xfId="43737" xr:uid="{28A14063-1A26-4CE2-A581-C9D5F3B56577}"/>
    <cellStyle name="20% - Accent5 6 2 2 4 3" xfId="33632" xr:uid="{8C733156-B33D-41AD-BDCD-9FE474993CF7}"/>
    <cellStyle name="20% - Accent5 6 2 2 5" xfId="21652" xr:uid="{39DD264B-D19D-4996-9F2E-9C7AA82C0122}"/>
    <cellStyle name="20% - Accent5 6 2 2 5 2" xfId="40510" xr:uid="{AFC0CBA1-A3E3-4174-9682-EB5461CDB35C}"/>
    <cellStyle name="20% - Accent5 6 2 2 6" xfId="30364" xr:uid="{1FDD4067-2539-4AFD-8BDB-AC37E72282F8}"/>
    <cellStyle name="20% - Accent5 6 2 3" xfId="12093" xr:uid="{B6934C7F-0521-45E7-AB46-2B11048D5634}"/>
    <cellStyle name="20% - Accent5 6 2 3 2" xfId="18452" xr:uid="{87BE4C24-1B54-42B7-8AFF-B8855047BA8D}"/>
    <cellStyle name="20% - Accent5 6 2 3 2 2" xfId="25447" xr:uid="{D4D268BD-BD9E-488E-9042-E6CCD5AF5C46}"/>
    <cellStyle name="20% - Accent5 6 2 3 2 2 2" xfId="43738" xr:uid="{54689708-FAC4-49B0-BF45-3B6D9C6E0C0B}"/>
    <cellStyle name="20% - Accent5 6 2 3 2 3" xfId="33633" xr:uid="{3C5006F0-CF42-4DE1-A021-8D79EB643D68}"/>
    <cellStyle name="20% - Accent5 6 2 3 3" xfId="21941" xr:uid="{318BA36E-EFF6-48C2-9093-FDA23A5B8C2F}"/>
    <cellStyle name="20% - Accent5 6 2 3 3 2" xfId="40512" xr:uid="{64DAF9D3-D504-40DC-9C14-BCEF27EE50DB}"/>
    <cellStyle name="20% - Accent5 6 2 3 4" xfId="30366" xr:uid="{9C83D9CD-CF9D-46E2-B912-90DC4AE4D7DB}"/>
    <cellStyle name="20% - Accent5 6 2 4" xfId="16550" xr:uid="{CCC4945E-3098-47C6-9979-BEA622B3177C}"/>
    <cellStyle name="20% - Accent5 6 2 4 2" xfId="20206" xr:uid="{24912158-13DB-49B9-B978-C4B708EF3E15}"/>
    <cellStyle name="20% - Accent5 6 2 4 2 2" xfId="27185" xr:uid="{73B7597B-7CE2-4E2B-8513-090807233F3F}"/>
    <cellStyle name="20% - Accent5 6 2 4 2 2 2" xfId="43740" xr:uid="{F8BA8C79-1D51-4840-BB05-61D87766ACC8}"/>
    <cellStyle name="20% - Accent5 6 2 4 2 3" xfId="33635" xr:uid="{66321FC9-6820-43C6-A56B-D6E71A3DCA3A}"/>
    <cellStyle name="20% - Accent5 6 2 4 3" xfId="23755" xr:uid="{B02A4A55-0114-4AED-8118-CA5CDC76F133}"/>
    <cellStyle name="20% - Accent5 6 2 4 3 2" xfId="43739" xr:uid="{674FF4A9-86ED-4CBE-94AD-F7833D05674B}"/>
    <cellStyle name="20% - Accent5 6 2 4 4" xfId="33634" xr:uid="{07D67374-BF52-45A6-AB52-D17E703598F4}"/>
    <cellStyle name="20% - Accent5 6 2 5" xfId="17866" xr:uid="{D751812B-F2B2-4662-A81A-A33A9F0FE0CF}"/>
    <cellStyle name="20% - Accent5 6 2 5 2" xfId="24861" xr:uid="{CB3FB609-4820-4EC4-9F76-3DE5E799D97A}"/>
    <cellStyle name="20% - Accent5 6 2 5 2 2" xfId="43741" xr:uid="{AAB0CA87-6410-494D-A75B-71BA046C413F}"/>
    <cellStyle name="20% - Accent5 6 2 5 3" xfId="33636" xr:uid="{215D0764-8362-44EA-BB97-7187ED7B0444}"/>
    <cellStyle name="20% - Accent5 6 2 6" xfId="21376" xr:uid="{2359D12B-11FE-4672-B9E2-8DDA33C3BA44}"/>
    <cellStyle name="20% - Accent5 6 2 6 2" xfId="39773" xr:uid="{DA638E36-911C-4582-AD43-DEF9498EAA16}"/>
    <cellStyle name="20% - Accent5 6 2 7" xfId="28993" xr:uid="{E13F58A2-2621-4693-A8C3-6F83FE70EA7D}"/>
    <cellStyle name="20% - Accent5 6 2 8" xfId="56065" xr:uid="{94C3A128-9A10-44F1-A312-49EAF6CD679B}"/>
    <cellStyle name="20% - Accent5 6 2 9" xfId="56401" xr:uid="{79EA53E2-A658-486C-88AD-D304A997A4B2}"/>
    <cellStyle name="20% - Accent5 6 3" xfId="11578" xr:uid="{E415228C-EDE3-45A3-9A84-27B774FD347D}"/>
    <cellStyle name="20% - Accent5 6 3 2" xfId="12238" xr:uid="{2E8D7E38-E39D-47DD-8523-B04258887123}"/>
    <cellStyle name="20% - Accent5 6 3 2 2" xfId="18597" xr:uid="{77805558-B26D-43E3-B907-42B51E777433}"/>
    <cellStyle name="20% - Accent5 6 3 2 2 2" xfId="25592" xr:uid="{C25048E3-8766-4B29-B3E9-B30E79675168}"/>
    <cellStyle name="20% - Accent5 6 3 2 2 2 2" xfId="43742" xr:uid="{54812A9B-A395-4E28-8A14-DA368752A38E}"/>
    <cellStyle name="20% - Accent5 6 3 2 2 3" xfId="33637" xr:uid="{AC517111-7882-4255-8C69-5D1F34EE9608}"/>
    <cellStyle name="20% - Accent5 6 3 2 3" xfId="22081" xr:uid="{826D658B-D9EC-487C-80E8-0125562957E5}"/>
    <cellStyle name="20% - Accent5 6 3 2 3 2" xfId="40514" xr:uid="{CACA0A64-E859-439B-B781-ECDDCC8007BB}"/>
    <cellStyle name="20% - Accent5 6 3 2 4" xfId="30368" xr:uid="{7A4FF30E-EE87-4FED-8EF5-43559645D70A}"/>
    <cellStyle name="20% - Accent5 6 3 3" xfId="16984" xr:uid="{4B978472-2869-4AAF-8F38-0C1A141D4B92}"/>
    <cellStyle name="20% - Accent5 6 3 3 2" xfId="20536" xr:uid="{A4795EE7-0D1C-4872-A363-786086D0283C}"/>
    <cellStyle name="20% - Accent5 6 3 3 2 2" xfId="27515" xr:uid="{9657909D-7C34-4063-AFAD-57AB8267F9EC}"/>
    <cellStyle name="20% - Accent5 6 3 3 2 2 2" xfId="43744" xr:uid="{B28E96A1-1F4B-403B-BB89-77FF3FD979D7}"/>
    <cellStyle name="20% - Accent5 6 3 3 2 3" xfId="33639" xr:uid="{82E6BFB4-0757-4CD3-B94C-3F1ACEE698B1}"/>
    <cellStyle name="20% - Accent5 6 3 3 3" xfId="24079" xr:uid="{34A9219D-7C5C-4DCD-A9F6-BCE8BC8665C0}"/>
    <cellStyle name="20% - Accent5 6 3 3 3 2" xfId="43743" xr:uid="{9F173277-13FD-4420-B906-20C5A76460EF}"/>
    <cellStyle name="20% - Accent5 6 3 3 4" xfId="33638" xr:uid="{2292C083-0B92-4062-B93C-3D13EFB44AEA}"/>
    <cellStyle name="20% - Accent5 6 3 4" xfId="18006" xr:uid="{9D48087D-A2C6-450F-B6A0-7F1830C15D56}"/>
    <cellStyle name="20% - Accent5 6 3 4 2" xfId="25001" xr:uid="{901502A9-4F8A-42D0-A970-608745E54B30}"/>
    <cellStyle name="20% - Accent5 6 3 4 2 2" xfId="43745" xr:uid="{F05A7A19-466D-4448-9B93-15919275A111}"/>
    <cellStyle name="20% - Accent5 6 3 4 3" xfId="33640" xr:uid="{DD385AA9-5F26-4982-91B3-72D3E092F196}"/>
    <cellStyle name="20% - Accent5 6 3 5" xfId="21516" xr:uid="{4B35496F-3933-4FBF-80DF-19EC6BDD006E}"/>
    <cellStyle name="20% - Accent5 6 3 5 2" xfId="40513" xr:uid="{B2DB4596-1190-4CA3-8F1C-9063E4F3A132}"/>
    <cellStyle name="20% - Accent5 6 3 6" xfId="30367" xr:uid="{D6F7F404-153D-42E5-AD7B-46BBE580DAFE}"/>
    <cellStyle name="20% - Accent5 6 4" xfId="11937" xr:uid="{A6A9AE1A-ED72-4BAE-BB52-E16AE3222D26}"/>
    <cellStyle name="20% - Accent5 6 4 2" xfId="18301" xr:uid="{8086A919-132B-480F-A33F-B75B27397602}"/>
    <cellStyle name="20% - Accent5 6 4 2 2" xfId="25296" xr:uid="{7665A736-3BAF-41B0-8455-0505E69A85D6}"/>
    <cellStyle name="20% - Accent5 6 4 2 2 2" xfId="43746" xr:uid="{F9A15E76-5F43-438C-A19A-F9C699CFFB96}"/>
    <cellStyle name="20% - Accent5 6 4 2 3" xfId="33641" xr:uid="{50F8028B-E103-41FB-AC7D-ADD48DDADA9B}"/>
    <cellStyle name="20% - Accent5 6 4 3" xfId="21804" xr:uid="{6B99D08F-C8D7-4481-97CD-974C6680DE6F}"/>
    <cellStyle name="20% - Accent5 6 4 3 2" xfId="40515" xr:uid="{2611C956-4576-48DB-A1E1-291F5A8C6F27}"/>
    <cellStyle name="20% - Accent5 6 4 4" xfId="30369" xr:uid="{BAC9993D-0BBE-426C-8ABA-C3658FECA79D}"/>
    <cellStyle name="20% - Accent5 6 5" xfId="16022" xr:uid="{71C36898-C837-4694-B231-5207AD168D28}"/>
    <cellStyle name="20% - Accent5 6 5 2" xfId="19887" xr:uid="{1A0F4D8A-6B83-4C78-8D13-49288B44DFF3}"/>
    <cellStyle name="20% - Accent5 6 5 2 2" xfId="26866" xr:uid="{69B793B2-09D1-4197-B5E4-7E0EDAE5373B}"/>
    <cellStyle name="20% - Accent5 6 5 2 2 2" xfId="43748" xr:uid="{4EE310EF-3696-48C7-8D60-27F333769C1C}"/>
    <cellStyle name="20% - Accent5 6 5 2 3" xfId="33643" xr:uid="{73B8AC5B-6108-4684-981F-D8B88BD5BFD8}"/>
    <cellStyle name="20% - Accent5 6 5 3" xfId="23443" xr:uid="{2EE35A59-E749-4E10-B41A-9EF2F8849640}"/>
    <cellStyle name="20% - Accent5 6 5 3 2" xfId="43747" xr:uid="{CE71D0D5-F15E-46A6-A82E-783447664D78}"/>
    <cellStyle name="20% - Accent5 6 5 4" xfId="33642" xr:uid="{DB3C304B-1CFF-4735-B756-4E300019B0C5}"/>
    <cellStyle name="20% - Accent5 6 6" xfId="17728" xr:uid="{1BCADC94-1767-41BB-99C1-DA402674531E}"/>
    <cellStyle name="20% - Accent5 6 6 2" xfId="24723" xr:uid="{E016A743-E31C-43FF-A23E-FFDFC60CEFB3}"/>
    <cellStyle name="20% - Accent5 6 6 2 2" xfId="43749" xr:uid="{41D82FCF-8095-4286-9378-913BA41571C6}"/>
    <cellStyle name="20% - Accent5 6 6 3" xfId="33644" xr:uid="{FAD126B4-7E8C-45A2-A4B6-2FF5AD08CF6C}"/>
    <cellStyle name="20% - Accent5 6 7" xfId="21240" xr:uid="{94E54BD1-01D0-4DED-920C-FCE8412813ED}"/>
    <cellStyle name="20% - Accent5 6 7 2" xfId="39772" xr:uid="{87276E1C-9029-49AA-84BD-C3A3D8711297}"/>
    <cellStyle name="20% - Accent5 6 8" xfId="28992" xr:uid="{7F0BEF64-218B-4FC3-B966-6FB37B375217}"/>
    <cellStyle name="20% - Accent5 6 9" xfId="55889" xr:uid="{FE9F3F07-3925-4D20-90B3-34FE14AC6E20}"/>
    <cellStyle name="20% - Accent5 60" xfId="13806" xr:uid="{E6FD81FB-DEA6-4BB3-8237-5F26927B9A87}"/>
    <cellStyle name="20% - Accent5 60 2" xfId="19148" xr:uid="{F1251EBF-BDD2-4C96-9517-F3E0FCF0F176}"/>
    <cellStyle name="20% - Accent5 60 2 2" xfId="26137" xr:uid="{BCCD2555-169D-497A-A5B8-CCAFA98B71DF}"/>
    <cellStyle name="20% - Accent5 60 2 2 2" xfId="43750" xr:uid="{7245DC7F-C272-4642-81C2-A14EF3827F91}"/>
    <cellStyle name="20% - Accent5 60 2 3" xfId="33645" xr:uid="{53AD65E0-8F33-4F7B-B093-2F7B1F59E53D}"/>
    <cellStyle name="20% - Accent5 60 3" xfId="22601" xr:uid="{B637F020-A5B8-4F8D-AEFB-B8A56C4B10EA}"/>
    <cellStyle name="20% - Accent5 60 3 2" xfId="41562" xr:uid="{DC82C5D6-8516-4EDE-9B26-9DA16FFBACC1}"/>
    <cellStyle name="20% - Accent5 60 4" xfId="31383" xr:uid="{27F0925F-6E38-4431-B112-3539B5BD8513}"/>
    <cellStyle name="20% - Accent5 61" xfId="13807" xr:uid="{06416B84-614D-4CBE-88B8-E8C6627F2D1E}"/>
    <cellStyle name="20% - Accent5 61 2" xfId="19149" xr:uid="{FFF961A3-99F4-4290-9273-4B3C0FD4D901}"/>
    <cellStyle name="20% - Accent5 61 2 2" xfId="26138" xr:uid="{694B4C1C-9212-4E4A-BD08-B3DD3B0C2793}"/>
    <cellStyle name="20% - Accent5 61 2 2 2" xfId="43751" xr:uid="{6D3C11F1-AE2C-4468-B81E-3AEAD6FE15FB}"/>
    <cellStyle name="20% - Accent5 61 2 3" xfId="33646" xr:uid="{BC8D7696-D686-4040-B08E-9DC4882E7999}"/>
    <cellStyle name="20% - Accent5 61 3" xfId="22602" xr:uid="{1AF0ED1E-F168-44CE-BD6C-18891F9B069A}"/>
    <cellStyle name="20% - Accent5 61 3 2" xfId="41563" xr:uid="{42A8F652-16EB-4510-923F-BBFE4E84C069}"/>
    <cellStyle name="20% - Accent5 61 4" xfId="31384" xr:uid="{E4CD25AD-4E23-4BF5-BED7-C3607B9A287F}"/>
    <cellStyle name="20% - Accent5 62" xfId="13808" xr:uid="{E69017A7-B08A-455A-A3C4-B50A34C80F6A}"/>
    <cellStyle name="20% - Accent5 62 2" xfId="19150" xr:uid="{89EB885B-6ECD-4C3D-8F6C-6F2E2937C998}"/>
    <cellStyle name="20% - Accent5 62 2 2" xfId="26139" xr:uid="{90F574BE-225C-4E97-B5FE-69B6528CF042}"/>
    <cellStyle name="20% - Accent5 62 2 2 2" xfId="43752" xr:uid="{A8482988-96B4-46F2-9F19-9759EA9F1191}"/>
    <cellStyle name="20% - Accent5 62 2 3" xfId="33647" xr:uid="{62371540-FA01-4F99-B020-045B546F5CBD}"/>
    <cellStyle name="20% - Accent5 62 3" xfId="22603" xr:uid="{3CF64967-8525-4CB5-8B67-3D5AE3EAEF85}"/>
    <cellStyle name="20% - Accent5 62 3 2" xfId="41564" xr:uid="{F63D43F5-5D59-41F0-882E-0AC9A6B241CF}"/>
    <cellStyle name="20% - Accent5 62 4" xfId="31385" xr:uid="{5A5802F6-0713-4656-BF5E-46FA4F5EB068}"/>
    <cellStyle name="20% - Accent5 63" xfId="17614" xr:uid="{374F78A5-0E54-4C53-B4DA-F656FE5EEE53}"/>
    <cellStyle name="20% - Accent5 63 2" xfId="21118" xr:uid="{8596448B-49E2-4A9C-BF3A-5272238DEE3C}"/>
    <cellStyle name="20% - Accent5 63 2 2" xfId="28097" xr:uid="{6F9C6B4B-B846-41E9-A1AD-124A9CE465CE}"/>
    <cellStyle name="20% - Accent5 63 2 2 2" xfId="43753" xr:uid="{63BAC31C-BFED-4765-A694-439ACEE9C3BB}"/>
    <cellStyle name="20% - Accent5 63 2 3" xfId="33648" xr:uid="{1A0CA6B3-AA38-4B26-8514-25F1181A53C3}"/>
    <cellStyle name="20% - Accent5 63 3" xfId="24660" xr:uid="{BBEF8912-7C42-427F-9C1A-5CA6ECDA7D91}"/>
    <cellStyle name="20% - Accent5 63 4" xfId="31638" xr:uid="{8FD21BCE-D542-4462-BE0C-6969D73F9B47}"/>
    <cellStyle name="20% - Accent5 64" xfId="17639" xr:uid="{0FC2A4FE-7686-43CC-9744-691936D7C99E}"/>
    <cellStyle name="20% - Accent5 65" xfId="21160" xr:uid="{4F06005E-0A5F-4CA4-B378-BB5E916A31AD}"/>
    <cellStyle name="20% - Accent5 65 2" xfId="29051" xr:uid="{29AD442A-DFD7-4AB3-8F9E-74ACC65A28B0}"/>
    <cellStyle name="20% - Accent5 66" xfId="10534" xr:uid="{540586A1-17A8-474C-A610-4434E4F47255}"/>
    <cellStyle name="20% - Accent5 7" xfId="11063" xr:uid="{5A9C5DBC-5E12-4B2C-81D3-7D16516FD5CC}"/>
    <cellStyle name="20% - Accent5 7 10" xfId="56402" xr:uid="{D966D6D7-22A1-4F3A-8520-A60B62CE6EEE}"/>
    <cellStyle name="20% - Accent5 7 11" xfId="56659" xr:uid="{EEB2828A-ED07-44AD-8830-29F5BC32F017}"/>
    <cellStyle name="20% - Accent5 7 2" xfId="11440" xr:uid="{BAAECC4D-FF06-4235-82FC-BD084ED01494}"/>
    <cellStyle name="20% - Accent5 7 2 10" xfId="56660" xr:uid="{1BB77024-CDCB-41F1-AE18-D0155CECE32D}"/>
    <cellStyle name="20% - Accent5 7 2 2" xfId="11731" xr:uid="{AA06F5B4-231C-4E05-8D5E-31A1FA8052E9}"/>
    <cellStyle name="20% - Accent5 7 2 2 2" xfId="12390" xr:uid="{45085553-27A1-4FC5-B833-B90834B0CCA2}"/>
    <cellStyle name="20% - Accent5 7 2 2 2 2" xfId="18749" xr:uid="{4E4BBC53-015A-46F2-BA9C-D7F525D58023}"/>
    <cellStyle name="20% - Accent5 7 2 2 2 2 2" xfId="25744" xr:uid="{F9F7EEE0-3FE0-4F0B-AF0D-80734B8C421B}"/>
    <cellStyle name="20% - Accent5 7 2 2 2 2 2 2" xfId="43754" xr:uid="{53D9735E-E31D-4E72-BC67-8347A765B527}"/>
    <cellStyle name="20% - Accent5 7 2 2 2 2 3" xfId="33649" xr:uid="{50C20CAF-3141-4207-834B-E3D688F27694}"/>
    <cellStyle name="20% - Accent5 7 2 2 2 3" xfId="22231" xr:uid="{23B24955-CDFB-4D07-A8DA-BB886001F1C7}"/>
    <cellStyle name="20% - Accent5 7 2 2 2 3 2" xfId="40517" xr:uid="{878438F7-BEB8-4D28-9BBE-776A68E57148}"/>
    <cellStyle name="20% - Accent5 7 2 2 2 4" xfId="30371" xr:uid="{5712929B-C1C5-4DDE-B08C-F635A15A96DC}"/>
    <cellStyle name="20% - Accent5 7 2 2 3" xfId="17318" xr:uid="{04DFE2BD-5730-4B39-8F64-AE78619D875A}"/>
    <cellStyle name="20% - Accent5 7 2 2 3 2" xfId="20859" xr:uid="{60731BBD-60F5-43AF-BEB6-E0F9D1934CD2}"/>
    <cellStyle name="20% - Accent5 7 2 2 3 2 2" xfId="27838" xr:uid="{DAED5CC9-CCF0-4797-9A62-D6C89E64B0BD}"/>
    <cellStyle name="20% - Accent5 7 2 2 3 2 2 2" xfId="43756" xr:uid="{39C44FD6-E260-4F64-ADF2-93B461C2D654}"/>
    <cellStyle name="20% - Accent5 7 2 2 3 2 3" xfId="33651" xr:uid="{9E5C97AA-A792-42F0-BEAE-846F3363FC91}"/>
    <cellStyle name="20% - Accent5 7 2 2 3 3" xfId="24402" xr:uid="{4771DE3A-D11D-4245-8D29-4FE5B3AFCF89}"/>
    <cellStyle name="20% - Accent5 7 2 2 3 3 2" xfId="43755" xr:uid="{E7DD4FA4-0980-44C2-93AA-BDA843EC9B0B}"/>
    <cellStyle name="20% - Accent5 7 2 2 3 4" xfId="33650" xr:uid="{04DB89DA-DE67-49F1-A3F7-6A8E27C02579}"/>
    <cellStyle name="20% - Accent5 7 2 2 4" xfId="18159" xr:uid="{BEAEC286-A02A-4A07-A8BC-4F4CF40A5020}"/>
    <cellStyle name="20% - Accent5 7 2 2 4 2" xfId="25154" xr:uid="{C0B646E0-3E47-4C95-9C22-E8CE3D838B99}"/>
    <cellStyle name="20% - Accent5 7 2 2 4 2 2" xfId="43757" xr:uid="{127C7D44-B770-4965-95A3-4F56B6B93306}"/>
    <cellStyle name="20% - Accent5 7 2 2 4 3" xfId="33652" xr:uid="{05387289-1D61-45A4-999A-EFA7150B2FEF}"/>
    <cellStyle name="20% - Accent5 7 2 2 5" xfId="21666" xr:uid="{0A298BC3-0ED2-4E03-AA07-6F698292012D}"/>
    <cellStyle name="20% - Accent5 7 2 2 5 2" xfId="40516" xr:uid="{4AC47B8B-A59B-448C-A585-0743C1CF44E2}"/>
    <cellStyle name="20% - Accent5 7 2 2 6" xfId="30370" xr:uid="{C021E855-E96F-4DAE-BB73-8A0ECCC91129}"/>
    <cellStyle name="20% - Accent5 7 2 3" xfId="12107" xr:uid="{EDA316A0-F50B-47E3-9ED2-657FA4E1B8A5}"/>
    <cellStyle name="20% - Accent5 7 2 3 2" xfId="18466" xr:uid="{5C1F441B-FC89-4126-9666-1642CFD117E8}"/>
    <cellStyle name="20% - Accent5 7 2 3 2 2" xfId="25461" xr:uid="{9FA071E3-4433-4000-82B4-4C8BE7C27ACF}"/>
    <cellStyle name="20% - Accent5 7 2 3 2 2 2" xfId="43758" xr:uid="{A484E1F8-B50C-4F5B-86B8-775F1C6EAA08}"/>
    <cellStyle name="20% - Accent5 7 2 3 2 3" xfId="33653" xr:uid="{CA4BDB4B-006B-4F39-8E80-0BAB69AD386C}"/>
    <cellStyle name="20% - Accent5 7 2 3 3" xfId="21955" xr:uid="{53F16CC8-707A-42BA-B02E-5AE0D91D132A}"/>
    <cellStyle name="20% - Accent5 7 2 3 3 2" xfId="40518" xr:uid="{05F52C02-CCB9-4B9F-88A8-3B250A5E28F2}"/>
    <cellStyle name="20% - Accent5 7 2 3 4" xfId="30372" xr:uid="{5FD829E9-EA4F-44EA-826E-92103607D2EA}"/>
    <cellStyle name="20% - Accent5 7 2 4" xfId="16565" xr:uid="{07CB8FA0-8054-406F-91C9-0731615775BC}"/>
    <cellStyle name="20% - Accent5 7 2 4 2" xfId="20219" xr:uid="{8E93390B-4297-4114-BBDB-93D298C0F43B}"/>
    <cellStyle name="20% - Accent5 7 2 4 2 2" xfId="27198" xr:uid="{175DE91E-0110-4768-AC94-1573D23ACC44}"/>
    <cellStyle name="20% - Accent5 7 2 4 2 2 2" xfId="43760" xr:uid="{A03AC2A8-7B84-41A2-9B7B-35E52BCE2E64}"/>
    <cellStyle name="20% - Accent5 7 2 4 2 3" xfId="33655" xr:uid="{05AAB46F-4FCA-4406-8FC7-AC259ED3053E}"/>
    <cellStyle name="20% - Accent5 7 2 4 3" xfId="23768" xr:uid="{EEE4B037-D904-41E8-A1FC-293027BC1D2F}"/>
    <cellStyle name="20% - Accent5 7 2 4 3 2" xfId="43759" xr:uid="{2E61E86C-DF02-407F-A4D4-EE20296C6150}"/>
    <cellStyle name="20% - Accent5 7 2 4 4" xfId="33654" xr:uid="{37A2B8D0-56F0-43B1-87B9-1CC306B8049E}"/>
    <cellStyle name="20% - Accent5 7 2 5" xfId="17880" xr:uid="{0F3B2B59-7765-473A-8A90-95FA21848920}"/>
    <cellStyle name="20% - Accent5 7 2 5 2" xfId="24875" xr:uid="{69AF8339-548E-49DC-993C-453ACF77DBFF}"/>
    <cellStyle name="20% - Accent5 7 2 5 2 2" xfId="43761" xr:uid="{F0411C2A-F205-4767-BC83-B72989F92028}"/>
    <cellStyle name="20% - Accent5 7 2 5 3" xfId="33656" xr:uid="{B84B0DD9-67ED-4E0B-8E72-430471BE784D}"/>
    <cellStyle name="20% - Accent5 7 2 6" xfId="21390" xr:uid="{A17ADEA4-F309-477E-A8E9-6152BC84916C}"/>
    <cellStyle name="20% - Accent5 7 2 6 2" xfId="39775" xr:uid="{E9816847-5BE2-4D87-8FDE-EC44FE32F5F9}"/>
    <cellStyle name="20% - Accent5 7 2 7" xfId="28995" xr:uid="{9160BBD8-3FFA-4400-95AF-C5DAABCC9B5F}"/>
    <cellStyle name="20% - Accent5 7 2 8" xfId="56067" xr:uid="{6778D472-482B-4661-AAD6-00B174DE175D}"/>
    <cellStyle name="20% - Accent5 7 2 9" xfId="56403" xr:uid="{F3FB50AF-82AB-46C4-A370-EC57D2C2CC68}"/>
    <cellStyle name="20% - Accent5 7 3" xfId="11592" xr:uid="{13D07129-48C6-4D47-B74E-DE23318F8F20}"/>
    <cellStyle name="20% - Accent5 7 3 2" xfId="12252" xr:uid="{7181A4BB-BF3D-46DD-84D7-8C82E00F741F}"/>
    <cellStyle name="20% - Accent5 7 3 2 2" xfId="18611" xr:uid="{F65C3B40-C850-4F60-91C2-67C0E46B0064}"/>
    <cellStyle name="20% - Accent5 7 3 2 2 2" xfId="25606" xr:uid="{2635CF40-920D-4E75-863F-AAF3BA7432B4}"/>
    <cellStyle name="20% - Accent5 7 3 2 2 2 2" xfId="43762" xr:uid="{6734EE62-3ABE-4825-82AA-C68BB4818CC6}"/>
    <cellStyle name="20% - Accent5 7 3 2 2 3" xfId="33657" xr:uid="{E53B5C0F-2BD3-4D0D-A4A0-7E2EC97F9CFF}"/>
    <cellStyle name="20% - Accent5 7 3 2 3" xfId="22095" xr:uid="{CFA2DFA0-1B9C-4E1C-8C8A-1F795F4F76C0}"/>
    <cellStyle name="20% - Accent5 7 3 2 3 2" xfId="40519" xr:uid="{E7AD6F2F-7E35-4423-B685-44ADDE67A825}"/>
    <cellStyle name="20% - Accent5 7 3 2 4" xfId="30373" xr:uid="{961EB306-547A-470A-A54C-E4BDC6864AB2}"/>
    <cellStyle name="20% - Accent5 7 3 3" xfId="16997" xr:uid="{94F37D27-9DFC-4DC9-84C6-3B2FA53BF791}"/>
    <cellStyle name="20% - Accent5 7 3 3 2" xfId="20549" xr:uid="{F30A4107-5FB5-4DE8-B18E-4163368B809B}"/>
    <cellStyle name="20% - Accent5 7 3 3 2 2" xfId="27528" xr:uid="{5EFBBB37-8EC2-4FFD-B4DD-595A2D502D07}"/>
    <cellStyle name="20% - Accent5 7 3 3 2 2 2" xfId="43764" xr:uid="{1D15B487-38DC-462A-96D8-0060193FE4FB}"/>
    <cellStyle name="20% - Accent5 7 3 3 2 3" xfId="33659" xr:uid="{6DABD8E1-CB0F-4441-B929-D3A377A697E9}"/>
    <cellStyle name="20% - Accent5 7 3 3 3" xfId="24092" xr:uid="{5BC38CB9-899E-40B9-A9A8-247B18E5173A}"/>
    <cellStyle name="20% - Accent5 7 3 3 3 2" xfId="43763" xr:uid="{0A5F3691-A535-4767-B929-6380FB7F866F}"/>
    <cellStyle name="20% - Accent5 7 3 3 4" xfId="33658" xr:uid="{A2E23A0C-A01E-4B58-A58B-CBE3D9BFE7EF}"/>
    <cellStyle name="20% - Accent5 7 3 4" xfId="18020" xr:uid="{0555AF11-12E0-40CF-9560-180F9B8BC14B}"/>
    <cellStyle name="20% - Accent5 7 3 4 2" xfId="25015" xr:uid="{22F9F6A3-56FB-4538-8A03-5746C2627FC5}"/>
    <cellStyle name="20% - Accent5 7 3 4 2 2" xfId="43765" xr:uid="{182F7E84-8683-4B0F-94FC-2478967D38BF}"/>
    <cellStyle name="20% - Accent5 7 3 4 3" xfId="33660" xr:uid="{50AEF48A-0F45-409A-8EA4-F93C4FF1136B}"/>
    <cellStyle name="20% - Accent5 7 3 5" xfId="21530" xr:uid="{9B21D47E-585A-44F2-981D-6F4776575F65}"/>
    <cellStyle name="20% - Accent5 7 3 5 2" xfId="39776" xr:uid="{538BF470-F6B8-433D-BFEF-D1236DA8F2FF}"/>
    <cellStyle name="20% - Accent5 7 3 6" xfId="28996" xr:uid="{515BA58B-934A-47C5-8712-2E8807C63E6B}"/>
    <cellStyle name="20% - Accent5 7 4" xfId="11952" xr:uid="{EDE05905-0B09-4CE4-B84C-76730BCEC541}"/>
    <cellStyle name="20% - Accent5 7 4 2" xfId="18315" xr:uid="{3C20BA78-E5F9-4BA3-A1B0-C03E8028C93D}"/>
    <cellStyle name="20% - Accent5 7 4 2 2" xfId="25310" xr:uid="{0A0B131D-84EC-41A2-86E1-8224B299D1A0}"/>
    <cellStyle name="20% - Accent5 7 4 2 2 2" xfId="43766" xr:uid="{86E7F187-8786-4D64-A7BD-8B65BE902E82}"/>
    <cellStyle name="20% - Accent5 7 4 2 3" xfId="33661" xr:uid="{51D678A7-0E01-4536-A74E-C76D07DCD2FC}"/>
    <cellStyle name="20% - Accent5 7 4 3" xfId="21818" xr:uid="{217156DA-68D6-4EA0-8A0E-03AA04DA28D3}"/>
    <cellStyle name="20% - Accent5 7 4 3 2" xfId="40520" xr:uid="{6E567743-F281-4743-9E1B-66504058FA4A}"/>
    <cellStyle name="20% - Accent5 7 4 4" xfId="30374" xr:uid="{1ED56B0E-C009-462F-8953-9592DC405982}"/>
    <cellStyle name="20% - Accent5 7 5" xfId="16040" xr:uid="{7F9A0980-21BA-4880-AC14-137478722033}"/>
    <cellStyle name="20% - Accent5 7 5 2" xfId="19900" xr:uid="{43A7C518-B27B-49DF-8F19-C4C4ABFD2CF7}"/>
    <cellStyle name="20% - Accent5 7 5 2 2" xfId="26879" xr:uid="{CC97AD02-209F-43D1-BFDD-ABF76F84353A}"/>
    <cellStyle name="20% - Accent5 7 5 2 2 2" xfId="43768" xr:uid="{0650D9D1-BF35-4B76-A9DE-DFC301EE14DE}"/>
    <cellStyle name="20% - Accent5 7 5 2 3" xfId="33663" xr:uid="{B9F7CC98-0E40-41BE-B070-031996B4B29F}"/>
    <cellStyle name="20% - Accent5 7 5 3" xfId="23456" xr:uid="{FB0A9769-EE71-4E5D-B950-585E582446A0}"/>
    <cellStyle name="20% - Accent5 7 5 3 2" xfId="43767" xr:uid="{57090D93-37C8-45F1-BFA0-C79CB9526EA3}"/>
    <cellStyle name="20% - Accent5 7 5 4" xfId="33662" xr:uid="{7A0BA719-7083-46E3-A3D8-FAAFFFA69DDB}"/>
    <cellStyle name="20% - Accent5 7 6" xfId="17742" xr:uid="{37E35CBA-8229-43C0-A50B-FFE14F6D9475}"/>
    <cellStyle name="20% - Accent5 7 6 2" xfId="24737" xr:uid="{24A0B7A8-9779-4B17-BCA2-0FD60A95D4AC}"/>
    <cellStyle name="20% - Accent5 7 6 2 2" xfId="43769" xr:uid="{F06DE9CF-51C9-4BA6-91F1-C8BC3AA2CD17}"/>
    <cellStyle name="20% - Accent5 7 6 3" xfId="33664" xr:uid="{785289BD-A1D6-4828-A596-6D30C963CA95}"/>
    <cellStyle name="20% - Accent5 7 7" xfId="21254" xr:uid="{9A6605B6-54DD-43D3-BA76-E62DFCBC7584}"/>
    <cellStyle name="20% - Accent5 7 7 2" xfId="39774" xr:uid="{6DB3AD19-9948-4AFF-ADA4-8893123C6275}"/>
    <cellStyle name="20% - Accent5 7 8" xfId="28994" xr:uid="{F356A3F2-6599-4FC8-BF79-439F089DA621}"/>
    <cellStyle name="20% - Accent5 7 9" xfId="56066" xr:uid="{FC959319-8F2C-495E-B5E9-4F4313BEC404}"/>
    <cellStyle name="20% - Accent5 8" xfId="11086" xr:uid="{2CE03E5A-4A76-4D6D-8D60-EC7C0DB850DF}"/>
    <cellStyle name="20% - Accent5 8 10" xfId="56404" xr:uid="{D91D3745-BEFA-4E71-9601-2302AD8998B4}"/>
    <cellStyle name="20% - Accent5 8 11" xfId="56661" xr:uid="{42B867E8-8755-48FC-9FB8-3BC00927C4E8}"/>
    <cellStyle name="20% - Accent5 8 2" xfId="11455" xr:uid="{86DCC0BF-47BA-4EE5-A3D2-FF10C5AA9639}"/>
    <cellStyle name="20% - Accent5 8 2 10" xfId="56662" xr:uid="{1DB82BEA-CCDF-450F-AD19-2388A2391563}"/>
    <cellStyle name="20% - Accent5 8 2 2" xfId="11745" xr:uid="{7FDFA594-1F6B-4362-82E4-92075CFE1E25}"/>
    <cellStyle name="20% - Accent5 8 2 2 2" xfId="12404" xr:uid="{F5B92A68-3624-416A-88C5-2581F3F11787}"/>
    <cellStyle name="20% - Accent5 8 2 2 2 2" xfId="18763" xr:uid="{A206AE05-9889-4868-B3A4-D193981FF620}"/>
    <cellStyle name="20% - Accent5 8 2 2 2 2 2" xfId="25758" xr:uid="{000F9B7F-FE46-4364-B97B-CD18E709F0BC}"/>
    <cellStyle name="20% - Accent5 8 2 2 2 2 2 2" xfId="43770" xr:uid="{01B60B7A-86F2-4AE9-84F5-EA59D2D0CCA1}"/>
    <cellStyle name="20% - Accent5 8 2 2 2 2 3" xfId="33665" xr:uid="{4415871A-5F0E-45D5-B8E9-9E40CFB4DC63}"/>
    <cellStyle name="20% - Accent5 8 2 2 2 3" xfId="22245" xr:uid="{F5D3168A-325B-402B-8AE3-EBE4440A3EC1}"/>
    <cellStyle name="20% - Accent5 8 2 2 2 3 2" xfId="40522" xr:uid="{5339A15C-01A0-4F58-A064-39E8D4C6B398}"/>
    <cellStyle name="20% - Accent5 8 2 2 2 4" xfId="30376" xr:uid="{DFD68DEB-B54D-4D6A-971F-D1368FDFB918}"/>
    <cellStyle name="20% - Accent5 8 2 2 3" xfId="17333" xr:uid="{6BE8D562-A29A-468F-9A8D-20AA2AB4B97C}"/>
    <cellStyle name="20% - Accent5 8 2 2 3 2" xfId="20874" xr:uid="{B5D5DD90-216F-4054-A100-E05261377B9E}"/>
    <cellStyle name="20% - Accent5 8 2 2 3 2 2" xfId="27853" xr:uid="{D71A7C4A-B1FB-4FFC-B4C0-A5245C246428}"/>
    <cellStyle name="20% - Accent5 8 2 2 3 2 2 2" xfId="43772" xr:uid="{0711C427-70E3-472E-85C1-D8CECE95B4BB}"/>
    <cellStyle name="20% - Accent5 8 2 2 3 2 3" xfId="33667" xr:uid="{E4B96E1E-FE43-42B8-B6BA-347805327E71}"/>
    <cellStyle name="20% - Accent5 8 2 2 3 3" xfId="24417" xr:uid="{4B812A98-B517-4004-905B-3F875B2273AC}"/>
    <cellStyle name="20% - Accent5 8 2 2 3 3 2" xfId="43771" xr:uid="{233C69AF-9D77-4E85-9909-C5BE8FB63886}"/>
    <cellStyle name="20% - Accent5 8 2 2 3 4" xfId="33666" xr:uid="{23D2BD4A-C030-4B33-AFF5-5DC9FF5F0444}"/>
    <cellStyle name="20% - Accent5 8 2 2 4" xfId="18173" xr:uid="{268A8EDB-70E5-4F49-A79D-042A96188E87}"/>
    <cellStyle name="20% - Accent5 8 2 2 4 2" xfId="25168" xr:uid="{8DAA6474-6876-4814-967D-B07EE7664BB0}"/>
    <cellStyle name="20% - Accent5 8 2 2 4 2 2" xfId="43773" xr:uid="{A4F2EF43-C6E6-4CD7-9CCC-0EF51C25066D}"/>
    <cellStyle name="20% - Accent5 8 2 2 4 3" xfId="33668" xr:uid="{0EE9E226-3863-4375-8FAE-A240A4B71E62}"/>
    <cellStyle name="20% - Accent5 8 2 2 5" xfId="21680" xr:uid="{DA6C1978-2F6F-46E1-9996-F2396BE253E8}"/>
    <cellStyle name="20% - Accent5 8 2 2 5 2" xfId="40521" xr:uid="{B210F6CB-A9BD-4216-A876-B18E5ED2E5F8}"/>
    <cellStyle name="20% - Accent5 8 2 2 6" xfId="30375" xr:uid="{8E7A4D30-233E-4F0A-9359-F1A2D06596DA}"/>
    <cellStyle name="20% - Accent5 8 2 3" xfId="12121" xr:uid="{E69D25E3-78EB-431C-8D8E-AA22A7FA1372}"/>
    <cellStyle name="20% - Accent5 8 2 3 2" xfId="18480" xr:uid="{873511E1-A479-4B6E-8D3F-C6124418B925}"/>
    <cellStyle name="20% - Accent5 8 2 3 2 2" xfId="25475" xr:uid="{3D7CDF84-610A-4328-9C12-FD9E07BA828E}"/>
    <cellStyle name="20% - Accent5 8 2 3 2 2 2" xfId="43774" xr:uid="{EEFBBC12-7853-4DA1-A8D1-CBEE9FE59B39}"/>
    <cellStyle name="20% - Accent5 8 2 3 2 3" xfId="33669" xr:uid="{D54D537E-0E50-4907-B156-9B92C97D98D5}"/>
    <cellStyle name="20% - Accent5 8 2 3 3" xfId="21969" xr:uid="{489F6A28-BEBA-4B01-A665-50FEFB5CCB53}"/>
    <cellStyle name="20% - Accent5 8 2 3 3 2" xfId="40523" xr:uid="{1DE25484-7B8A-4D4B-BBD1-9D186D6F7B07}"/>
    <cellStyle name="20% - Accent5 8 2 3 4" xfId="30377" xr:uid="{3F693736-6371-4C49-AA9C-19E77F0E09C6}"/>
    <cellStyle name="20% - Accent5 8 2 4" xfId="16581" xr:uid="{3ED99A01-AB7F-4D04-8067-FBB1C901EDE2}"/>
    <cellStyle name="20% - Accent5 8 2 4 2" xfId="20234" xr:uid="{2D1136D2-4B25-4F29-9B74-5AA51C9FBA91}"/>
    <cellStyle name="20% - Accent5 8 2 4 2 2" xfId="27213" xr:uid="{C6154296-AB62-4611-A176-F124A5AE9ADB}"/>
    <cellStyle name="20% - Accent5 8 2 4 2 2 2" xfId="43776" xr:uid="{36299522-FD46-495E-B8E2-DEF2F15A6044}"/>
    <cellStyle name="20% - Accent5 8 2 4 2 3" xfId="33671" xr:uid="{B4FF0D49-7973-4639-B8EE-2BE31061C0CF}"/>
    <cellStyle name="20% - Accent5 8 2 4 3" xfId="23783" xr:uid="{86F10AA5-B6B5-477B-90AD-8B1C5D1BF796}"/>
    <cellStyle name="20% - Accent5 8 2 4 3 2" xfId="43775" xr:uid="{75AD3EEC-C489-4528-B3F6-45714F53C3CD}"/>
    <cellStyle name="20% - Accent5 8 2 4 4" xfId="33670" xr:uid="{E2E94704-B66E-4E36-ACF7-B89BEC052993}"/>
    <cellStyle name="20% - Accent5 8 2 5" xfId="17894" xr:uid="{C2B283CC-4DF1-48DA-B622-3D1F5874B3D3}"/>
    <cellStyle name="20% - Accent5 8 2 5 2" xfId="24889" xr:uid="{2697DB38-5B6F-45EC-BCD3-091EAA541053}"/>
    <cellStyle name="20% - Accent5 8 2 5 2 2" xfId="43777" xr:uid="{5CB409B4-5CD7-4062-A166-C5F365B004DE}"/>
    <cellStyle name="20% - Accent5 8 2 5 3" xfId="33672" xr:uid="{D5B7C6A2-13AA-4812-8734-F5DD3B5E11BE}"/>
    <cellStyle name="20% - Accent5 8 2 6" xfId="21404" xr:uid="{EB2D72D5-4C36-4B48-B712-BDF6E00C3ECB}"/>
    <cellStyle name="20% - Accent5 8 2 6 2" xfId="39778" xr:uid="{FCAD2E11-9F60-4051-A15B-C1346AA14DB9}"/>
    <cellStyle name="20% - Accent5 8 2 7" xfId="28998" xr:uid="{B9E7BAF7-3D2C-485F-A93D-08DFEC574087}"/>
    <cellStyle name="20% - Accent5 8 2 8" xfId="56069" xr:uid="{D9D90C64-490D-445A-A91C-86C774B0CBDF}"/>
    <cellStyle name="20% - Accent5 8 2 9" xfId="56405" xr:uid="{CFD2349E-B427-46BE-8A1C-78683315815D}"/>
    <cellStyle name="20% - Accent5 8 3" xfId="11606" xr:uid="{B2F1BA11-1DF0-45C4-AEDB-6E2D716F067C}"/>
    <cellStyle name="20% - Accent5 8 3 2" xfId="12266" xr:uid="{5744AF9D-F45E-41BB-912C-5A744040F0F1}"/>
    <cellStyle name="20% - Accent5 8 3 2 2" xfId="18625" xr:uid="{62B2C817-7FA6-4758-9213-BDD1940E254F}"/>
    <cellStyle name="20% - Accent5 8 3 2 2 2" xfId="25620" xr:uid="{EB4EA8CC-63E5-4DD7-97F1-F3B759B45521}"/>
    <cellStyle name="20% - Accent5 8 3 2 2 2 2" xfId="43778" xr:uid="{26558BB6-16F7-4E95-8FF5-34FADA9A5FDF}"/>
    <cellStyle name="20% - Accent5 8 3 2 2 3" xfId="33673" xr:uid="{DFB26573-2494-4447-8C7E-8CF15B6FF22B}"/>
    <cellStyle name="20% - Accent5 8 3 2 3" xfId="22109" xr:uid="{5B54EC44-E4DB-4A83-B62A-F2D499CAD60F}"/>
    <cellStyle name="20% - Accent5 8 3 2 3 2" xfId="40525" xr:uid="{AF32D6F8-554D-434B-BE17-FEE6352E5ECB}"/>
    <cellStyle name="20% - Accent5 8 3 2 4" xfId="30379" xr:uid="{BBF7445B-F39A-43C4-B6B9-284C241E456A}"/>
    <cellStyle name="20% - Accent5 8 3 3" xfId="17012" xr:uid="{4C581E2A-972C-4A07-9010-9A5FE6D54BAF}"/>
    <cellStyle name="20% - Accent5 8 3 3 2" xfId="20564" xr:uid="{131F5769-740A-4423-8CC9-2D93BD683D01}"/>
    <cellStyle name="20% - Accent5 8 3 3 2 2" xfId="27543" xr:uid="{C652D7E3-5E51-490D-9DF6-6EE0B063A405}"/>
    <cellStyle name="20% - Accent5 8 3 3 2 2 2" xfId="43780" xr:uid="{4FA976B0-9A39-4F48-ACED-7FDF00D2BDF7}"/>
    <cellStyle name="20% - Accent5 8 3 3 2 3" xfId="33675" xr:uid="{828E3559-59C5-461A-82EB-F300A6984C39}"/>
    <cellStyle name="20% - Accent5 8 3 3 3" xfId="24107" xr:uid="{46B687F9-4662-4407-A857-83921DCBE55E}"/>
    <cellStyle name="20% - Accent5 8 3 3 3 2" xfId="43779" xr:uid="{E2A48082-6DA9-48D0-B90B-85B23D8E918F}"/>
    <cellStyle name="20% - Accent5 8 3 3 4" xfId="33674" xr:uid="{3B361ECE-3C85-44E5-B68D-1675ECEC0609}"/>
    <cellStyle name="20% - Accent5 8 3 4" xfId="18034" xr:uid="{BD2B7012-E9C2-46FC-9219-08A30BA3D157}"/>
    <cellStyle name="20% - Accent5 8 3 4 2" xfId="25029" xr:uid="{FDEB9324-BCCA-4D96-9311-DE39F6BC51C5}"/>
    <cellStyle name="20% - Accent5 8 3 4 2 2" xfId="43781" xr:uid="{E0D4A603-77D8-48F9-8221-0497BA25F1C3}"/>
    <cellStyle name="20% - Accent5 8 3 4 3" xfId="33676" xr:uid="{84164A92-CBE4-49E7-BDAD-7CF9389923E6}"/>
    <cellStyle name="20% - Accent5 8 3 5" xfId="21544" xr:uid="{2860F00D-56BF-46E6-BA83-74F79CA8DBAB}"/>
    <cellStyle name="20% - Accent5 8 3 5 2" xfId="40524" xr:uid="{C4867E01-3ED9-49D8-81EC-6F4A95137720}"/>
    <cellStyle name="20% - Accent5 8 3 6" xfId="30378" xr:uid="{3F6D58F4-E6F4-4ACF-8C36-EBE3E6433235}"/>
    <cellStyle name="20% - Accent5 8 4" xfId="11966" xr:uid="{6819A136-8E87-4221-AF90-8B5BFC606BA5}"/>
    <cellStyle name="20% - Accent5 8 4 2" xfId="18329" xr:uid="{609341B3-9174-4A3F-B89F-105AFC1AAF37}"/>
    <cellStyle name="20% - Accent5 8 4 2 2" xfId="25324" xr:uid="{5440D9FB-F7DE-4796-9861-CEEDE635F5FD}"/>
    <cellStyle name="20% - Accent5 8 4 2 2 2" xfId="43782" xr:uid="{B2059E8D-8624-4653-9E9A-46FB23EE7E4E}"/>
    <cellStyle name="20% - Accent5 8 4 2 3" xfId="33677" xr:uid="{41406A00-C023-44F1-9B74-026D60B09AEB}"/>
    <cellStyle name="20% - Accent5 8 4 3" xfId="21832" xr:uid="{4EC535F0-71FE-422B-90BF-113F9C7521F6}"/>
    <cellStyle name="20% - Accent5 8 4 3 2" xfId="40526" xr:uid="{C476837D-9E45-49B3-9AFA-73687801095C}"/>
    <cellStyle name="20% - Accent5 8 4 4" xfId="30380" xr:uid="{0C761B0F-CD9B-4F2E-8F10-0856A1BAC924}"/>
    <cellStyle name="20% - Accent5 8 5" xfId="16057" xr:uid="{6CC3FC86-39C2-4F8E-B698-159BAE6D7998}"/>
    <cellStyle name="20% - Accent5 8 5 2" xfId="19915" xr:uid="{C9C72C50-9A26-4199-A3CC-4D4EFD6BC99E}"/>
    <cellStyle name="20% - Accent5 8 5 2 2" xfId="26894" xr:uid="{7B82283F-17C1-4B85-ACCD-24271D86D464}"/>
    <cellStyle name="20% - Accent5 8 5 2 2 2" xfId="43784" xr:uid="{78E52AE8-5639-4E8A-82A6-BE63D411B675}"/>
    <cellStyle name="20% - Accent5 8 5 2 3" xfId="33679" xr:uid="{30213358-3C48-4F2C-A630-1F1FEC48B67C}"/>
    <cellStyle name="20% - Accent5 8 5 3" xfId="23471" xr:uid="{7B30E434-E157-40BC-A21A-1A1E7E0E8AA8}"/>
    <cellStyle name="20% - Accent5 8 5 3 2" xfId="43783" xr:uid="{48DA4B53-B8F4-4006-992C-DF2DCB50D241}"/>
    <cellStyle name="20% - Accent5 8 5 4" xfId="33678" xr:uid="{FD8B58B2-5FEC-4ECA-BD94-442965881125}"/>
    <cellStyle name="20% - Accent5 8 6" xfId="17756" xr:uid="{7B0288EA-F593-442B-B5AC-3DF5851E3661}"/>
    <cellStyle name="20% - Accent5 8 6 2" xfId="24751" xr:uid="{2D0966EA-B19E-4AC7-8E00-200448F3A19C}"/>
    <cellStyle name="20% - Accent5 8 6 2 2" xfId="43785" xr:uid="{AC502A5F-CF02-4D28-B144-8EEEC4850B93}"/>
    <cellStyle name="20% - Accent5 8 6 3" xfId="33680" xr:uid="{C5B74D20-A3C8-486F-96EE-74489A870A49}"/>
    <cellStyle name="20% - Accent5 8 7" xfId="21268" xr:uid="{1AE59D77-8841-400C-8E58-6EDA0DEBEB15}"/>
    <cellStyle name="20% - Accent5 8 7 2" xfId="39777" xr:uid="{5ED26C12-E9FE-41A2-8909-AFDDA9334D5F}"/>
    <cellStyle name="20% - Accent5 8 8" xfId="28997" xr:uid="{EC9E05E1-7B63-4C15-8253-7A91CEC68C91}"/>
    <cellStyle name="20% - Accent5 8 9" xfId="56068" xr:uid="{20468BB5-D006-443C-9F69-63E3EDA1C5A6}"/>
    <cellStyle name="20% - Accent5 9" xfId="11108" xr:uid="{EA509DB1-D235-4541-9FE0-09519B6E7051}"/>
    <cellStyle name="20% - Accent5 9 10" xfId="56406" xr:uid="{8AE52D16-927E-4725-B67E-E41A22A7E747}"/>
    <cellStyle name="20% - Accent5 9 11" xfId="56663" xr:uid="{CE73629F-D455-40E2-AF16-5EBC64F37193}"/>
    <cellStyle name="20% - Accent5 9 2" xfId="11469" xr:uid="{78150639-40E3-431D-A1F8-2C3D2FCEA51E}"/>
    <cellStyle name="20% - Accent5 9 2 2" xfId="11758" xr:uid="{CD480C5E-E2B5-40EA-8957-8066F004750C}"/>
    <cellStyle name="20% - Accent5 9 2 2 2" xfId="12417" xr:uid="{48C1F242-0D34-44F3-AED9-567BF41C9902}"/>
    <cellStyle name="20% - Accent5 9 2 2 2 2" xfId="18776" xr:uid="{AF1DC4EC-AB87-473A-A22D-5E8E1182DC74}"/>
    <cellStyle name="20% - Accent5 9 2 2 2 2 2" xfId="25771" xr:uid="{676B48E5-7906-4A5A-B824-2FADF471BD1A}"/>
    <cellStyle name="20% - Accent5 9 2 2 2 2 2 2" xfId="43786" xr:uid="{E0DCC470-EC89-4554-97F8-915159BAB701}"/>
    <cellStyle name="20% - Accent5 9 2 2 2 2 3" xfId="33681" xr:uid="{D8682F6E-5E0F-4437-9211-92FB9C7AEA08}"/>
    <cellStyle name="20% - Accent5 9 2 2 2 3" xfId="22258" xr:uid="{1F0551BE-5CB7-4E5F-B2C1-9A8C0F54DB40}"/>
    <cellStyle name="20% - Accent5 9 2 2 2 3 2" xfId="40529" xr:uid="{C600965A-EF7C-43F7-A443-D035300EDD60}"/>
    <cellStyle name="20% - Accent5 9 2 2 2 4" xfId="30383" xr:uid="{E9BEBC11-EE9A-488D-BA72-64D8DDBA34EF}"/>
    <cellStyle name="20% - Accent5 9 2 2 3" xfId="17346" xr:uid="{931B365E-4048-459C-AD89-5401E52D6CBC}"/>
    <cellStyle name="20% - Accent5 9 2 2 3 2" xfId="20887" xr:uid="{7F8A84ED-CBB5-45BF-823C-DA805910E9A6}"/>
    <cellStyle name="20% - Accent5 9 2 2 3 2 2" xfId="27866" xr:uid="{9EBB210F-B14B-4265-9F29-E3B1E65F99DE}"/>
    <cellStyle name="20% - Accent5 9 2 2 3 2 2 2" xfId="43788" xr:uid="{BB2C6A54-63DF-49B3-AA7C-2D38028A4BD4}"/>
    <cellStyle name="20% - Accent5 9 2 2 3 2 3" xfId="33683" xr:uid="{8FEF6991-FCC9-4B3A-AD3C-7381E29533F4}"/>
    <cellStyle name="20% - Accent5 9 2 2 3 3" xfId="24430" xr:uid="{BBF3D7D9-E51B-4073-999F-B43E228B8765}"/>
    <cellStyle name="20% - Accent5 9 2 2 3 3 2" xfId="43787" xr:uid="{413B518D-3D44-4826-BD1B-7E3C909A9764}"/>
    <cellStyle name="20% - Accent5 9 2 2 3 4" xfId="33682" xr:uid="{0A2D414B-4580-441A-A606-AD7C4E28D5D6}"/>
    <cellStyle name="20% - Accent5 9 2 2 4" xfId="18186" xr:uid="{E264E6EE-3BAA-4631-A947-3049C4BE2162}"/>
    <cellStyle name="20% - Accent5 9 2 2 4 2" xfId="25181" xr:uid="{3D83A916-F424-4120-BA3D-C6FBC6C56BA8}"/>
    <cellStyle name="20% - Accent5 9 2 2 4 2 2" xfId="43789" xr:uid="{D0DEB858-9157-4496-9367-0DDB0B2A8C47}"/>
    <cellStyle name="20% - Accent5 9 2 2 4 3" xfId="33684" xr:uid="{98114896-3DC5-47CC-9854-4909672B2151}"/>
    <cellStyle name="20% - Accent5 9 2 2 5" xfId="21693" xr:uid="{D207A5B0-9F27-4B93-8759-309593E78F93}"/>
    <cellStyle name="20% - Accent5 9 2 2 5 2" xfId="40528" xr:uid="{0F21EB39-9807-4577-9BB3-53DA7AF8ED07}"/>
    <cellStyle name="20% - Accent5 9 2 2 6" xfId="30382" xr:uid="{1F2D2DEC-2239-473F-92E0-85F40148447F}"/>
    <cellStyle name="20% - Accent5 9 2 3" xfId="12134" xr:uid="{4210E55D-1CA6-453C-9FFA-EF474F104D60}"/>
    <cellStyle name="20% - Accent5 9 2 3 2" xfId="18493" xr:uid="{FCFF6626-5438-46E4-B254-992BDBA7BB21}"/>
    <cellStyle name="20% - Accent5 9 2 3 2 2" xfId="25488" xr:uid="{1EF33F9A-2270-4865-AD29-3186FFEE6CAB}"/>
    <cellStyle name="20% - Accent5 9 2 3 2 2 2" xfId="43790" xr:uid="{3887C6FD-6D00-4614-B9C7-C1726A5D5DE2}"/>
    <cellStyle name="20% - Accent5 9 2 3 2 3" xfId="33685" xr:uid="{88AFDA66-C6DD-41AE-B96F-B9A54295B645}"/>
    <cellStyle name="20% - Accent5 9 2 3 3" xfId="21982" xr:uid="{C7809E07-E396-466E-BA6E-77A0F584BE4B}"/>
    <cellStyle name="20% - Accent5 9 2 3 3 2" xfId="40530" xr:uid="{44DBF484-BAD7-4F41-B521-5F8CBCAFCAF2}"/>
    <cellStyle name="20% - Accent5 9 2 3 4" xfId="30384" xr:uid="{4D9C522A-7190-4AA1-8649-4453C2C0CD8E}"/>
    <cellStyle name="20% - Accent5 9 2 4" xfId="16594" xr:uid="{B6CA0EF5-7C02-46ED-AD24-11B68ACEB6A5}"/>
    <cellStyle name="20% - Accent5 9 2 4 2" xfId="20247" xr:uid="{06E07283-5666-44DD-94D8-E100DD2C901A}"/>
    <cellStyle name="20% - Accent5 9 2 4 2 2" xfId="27226" xr:uid="{83DD148B-B05D-4CC7-9C5D-B65FFAB5A671}"/>
    <cellStyle name="20% - Accent5 9 2 4 2 2 2" xfId="43792" xr:uid="{DBECA8C8-A292-498C-877E-657F75A704B5}"/>
    <cellStyle name="20% - Accent5 9 2 4 2 3" xfId="33687" xr:uid="{66D743EE-6BBE-40E8-A6F8-94C4C544B91C}"/>
    <cellStyle name="20% - Accent5 9 2 4 3" xfId="23796" xr:uid="{D5FF0165-FF3D-460D-93BC-6F655EE690E9}"/>
    <cellStyle name="20% - Accent5 9 2 4 3 2" xfId="43791" xr:uid="{F173847D-245A-4BE2-A723-437F1AF3203C}"/>
    <cellStyle name="20% - Accent5 9 2 4 4" xfId="33686" xr:uid="{5622B306-4A5E-430F-9C54-58A16E16F7C9}"/>
    <cellStyle name="20% - Accent5 9 2 5" xfId="17907" xr:uid="{854953FE-327C-4E7A-9A26-389B89A95FFE}"/>
    <cellStyle name="20% - Accent5 9 2 5 2" xfId="24902" xr:uid="{B80CE0BC-D612-48E4-93CE-2C0F174451B4}"/>
    <cellStyle name="20% - Accent5 9 2 5 2 2" xfId="43793" xr:uid="{7948F713-7903-4602-A9F4-B118E0C3E115}"/>
    <cellStyle name="20% - Accent5 9 2 5 3" xfId="33688" xr:uid="{1138E0CB-8CB1-4498-AA8C-C98497E9A71D}"/>
    <cellStyle name="20% - Accent5 9 2 6" xfId="21417" xr:uid="{87587E25-0A70-4870-9142-87ACEF00844A}"/>
    <cellStyle name="20% - Accent5 9 2 6 2" xfId="40527" xr:uid="{5F2A12EE-4592-4D2C-B0A6-21495657B2DA}"/>
    <cellStyle name="20% - Accent5 9 2 7" xfId="30381" xr:uid="{22843AFB-2770-47AD-9044-8F2A9F3A4580}"/>
    <cellStyle name="20% - Accent5 9 3" xfId="11619" xr:uid="{E8D12775-216D-4424-97B0-A4218F18E90B}"/>
    <cellStyle name="20% - Accent5 9 3 2" xfId="12279" xr:uid="{CD842D11-BCF8-40E6-A0F6-CA575B777D9A}"/>
    <cellStyle name="20% - Accent5 9 3 2 2" xfId="18638" xr:uid="{1EF2016E-C386-4616-A221-C50BC5C56F27}"/>
    <cellStyle name="20% - Accent5 9 3 2 2 2" xfId="25633" xr:uid="{AA907B56-89B8-496E-870F-99336084B9F3}"/>
    <cellStyle name="20% - Accent5 9 3 2 2 2 2" xfId="43794" xr:uid="{4A1C2543-7C89-465B-A399-5FA62A0E434D}"/>
    <cellStyle name="20% - Accent5 9 3 2 2 3" xfId="33689" xr:uid="{5F98B8B7-9D6B-40F3-B1BB-67FABECFF81E}"/>
    <cellStyle name="20% - Accent5 9 3 2 3" xfId="22122" xr:uid="{7AA0F3A9-891D-472A-BCD8-95FC33019054}"/>
    <cellStyle name="20% - Accent5 9 3 2 3 2" xfId="40532" xr:uid="{32D9F96A-9506-452A-854A-7E27C8E90E31}"/>
    <cellStyle name="20% - Accent5 9 3 2 4" xfId="30386" xr:uid="{47D6AA6F-39AA-4EFC-926E-0EB6A44D6377}"/>
    <cellStyle name="20% - Accent5 9 3 3" xfId="17025" xr:uid="{54EE9B3D-D598-4830-9096-EC0722E2E01D}"/>
    <cellStyle name="20% - Accent5 9 3 3 2" xfId="20577" xr:uid="{EAE97497-E0E9-4EFF-AC49-EF1BFEED891F}"/>
    <cellStyle name="20% - Accent5 9 3 3 2 2" xfId="27556" xr:uid="{C9022646-7C51-4466-8CDE-7E3AB4C5DDA0}"/>
    <cellStyle name="20% - Accent5 9 3 3 2 2 2" xfId="43796" xr:uid="{B35BEDEE-D15C-44FC-A1D0-A1A31BA9043B}"/>
    <cellStyle name="20% - Accent5 9 3 3 2 3" xfId="33691" xr:uid="{BF1A4043-AF70-4924-A022-0BB86D9F3C6E}"/>
    <cellStyle name="20% - Accent5 9 3 3 3" xfId="24120" xr:uid="{5E756805-C8AE-4E90-A982-2609C2058643}"/>
    <cellStyle name="20% - Accent5 9 3 3 3 2" xfId="43795" xr:uid="{17ABE959-EBED-4F1A-A9FC-4E098E0CEED7}"/>
    <cellStyle name="20% - Accent5 9 3 3 4" xfId="33690" xr:uid="{64335CA9-572B-4396-904A-0FC226B53905}"/>
    <cellStyle name="20% - Accent5 9 3 4" xfId="18047" xr:uid="{6B25A093-8EFA-4BB4-AE76-E45D71557F75}"/>
    <cellStyle name="20% - Accent5 9 3 4 2" xfId="25042" xr:uid="{CB7D1AB4-01D1-46FF-94A6-D0BE8B4EEFD1}"/>
    <cellStyle name="20% - Accent5 9 3 4 2 2" xfId="43797" xr:uid="{A82A25DB-137B-4FDE-8771-30A66C97418E}"/>
    <cellStyle name="20% - Accent5 9 3 4 3" xfId="33692" xr:uid="{DBE687A8-3E3C-4455-B4BC-A0010275A556}"/>
    <cellStyle name="20% - Accent5 9 3 5" xfId="21557" xr:uid="{2DFB4F69-3F7B-4FDB-8ADB-2AD0D0247A6F}"/>
    <cellStyle name="20% - Accent5 9 3 5 2" xfId="40531" xr:uid="{F5C47720-54D4-4806-80E9-520EE04DA1E7}"/>
    <cellStyle name="20% - Accent5 9 3 6" xfId="30385" xr:uid="{98C3CEC1-243D-4ED0-BEB6-D3C973BB1ABB}"/>
    <cellStyle name="20% - Accent5 9 4" xfId="11981" xr:uid="{9C056D10-88E6-4A9C-983A-8D636B3EF5A5}"/>
    <cellStyle name="20% - Accent5 9 4 2" xfId="18342" xr:uid="{42A16BAC-8874-4963-8790-90C66445A1C8}"/>
    <cellStyle name="20% - Accent5 9 4 2 2" xfId="25337" xr:uid="{060EAC60-77B0-4FD3-B188-E745C0E468C9}"/>
    <cellStyle name="20% - Accent5 9 4 2 2 2" xfId="43798" xr:uid="{90728F01-1FD7-49B1-B735-F3A2146221CE}"/>
    <cellStyle name="20% - Accent5 9 4 2 3" xfId="33693" xr:uid="{F1D5AF3D-559A-43B3-AB4F-D8A0B20586D2}"/>
    <cellStyle name="20% - Accent5 9 4 3" xfId="21845" xr:uid="{9063EEBA-A9F9-4F75-890E-1913971D2C65}"/>
    <cellStyle name="20% - Accent5 9 4 3 2" xfId="40533" xr:uid="{55F0B65C-CDEC-400A-B62B-3121B8394904}"/>
    <cellStyle name="20% - Accent5 9 4 4" xfId="30387" xr:uid="{8B64726B-A642-44FB-A73F-AEAF9B5EB446}"/>
    <cellStyle name="20% - Accent5 9 5" xfId="16071" xr:uid="{DD1136B1-AD9E-49A0-8EA9-F4EF4239E330}"/>
    <cellStyle name="20% - Accent5 9 5 2" xfId="19928" xr:uid="{CFB1D383-7692-4E4F-8E0E-ABA1282362B6}"/>
    <cellStyle name="20% - Accent5 9 5 2 2" xfId="26907" xr:uid="{82B38B02-AA53-4C2A-AFC3-48191EEC8066}"/>
    <cellStyle name="20% - Accent5 9 5 2 2 2" xfId="43800" xr:uid="{091E3BD8-4A99-430B-93A7-CDBDF8FD58E2}"/>
    <cellStyle name="20% - Accent5 9 5 2 3" xfId="33695" xr:uid="{082F1905-81FD-4E01-96D3-D1F077866CB5}"/>
    <cellStyle name="20% - Accent5 9 5 3" xfId="23484" xr:uid="{71DB90AF-4DAF-4DD3-BBF2-BA48D51E40B6}"/>
    <cellStyle name="20% - Accent5 9 5 3 2" xfId="43799" xr:uid="{C978F0A2-CBD4-4A5E-A3D8-EB71CD4DDC66}"/>
    <cellStyle name="20% - Accent5 9 5 4" xfId="33694" xr:uid="{71102CC6-8509-4C62-9747-233DAA5CBD96}"/>
    <cellStyle name="20% - Accent5 9 6" xfId="17769" xr:uid="{C50E36DB-1112-4EB1-9D0B-3E52B80087BF}"/>
    <cellStyle name="20% - Accent5 9 6 2" xfId="24764" xr:uid="{43F2F0CA-22C4-4286-90E6-7D3FB02EA7F9}"/>
    <cellStyle name="20% - Accent5 9 6 2 2" xfId="43801" xr:uid="{3FAF3E33-C40C-4D99-81DA-A4242DC6F62F}"/>
    <cellStyle name="20% - Accent5 9 6 3" xfId="33696" xr:uid="{5C7163EA-3978-48D3-80B5-4BF344129A2B}"/>
    <cellStyle name="20% - Accent5 9 7" xfId="21281" xr:uid="{35B065F2-8517-4F11-9C33-2ADB7B40C2F5}"/>
    <cellStyle name="20% - Accent5 9 7 2" xfId="39779" xr:uid="{79A4C079-4BF6-450B-9015-846E02FBB9CE}"/>
    <cellStyle name="20% - Accent5 9 8" xfId="28999" xr:uid="{F9545373-8075-4709-8576-CB9849984685}"/>
    <cellStyle name="20% - Accent5 9 9" xfId="56070" xr:uid="{66243D50-233A-4B8D-B8E5-8B5BA065AF5B}"/>
    <cellStyle name="20% - Accent6" xfId="46" builtinId="50" customBuiltin="1"/>
    <cellStyle name="20% - Accent6 10" xfId="11133" xr:uid="{EED54D4E-3551-4482-8884-0516A91C525F}"/>
    <cellStyle name="20% - Accent6 10 10" xfId="56407" xr:uid="{3E3EF3FE-D7A0-428B-B905-7DF3B6225D4C}"/>
    <cellStyle name="20% - Accent6 10 11" xfId="56664" xr:uid="{49D9AB57-A190-45CC-9363-EDBF73B9B182}"/>
    <cellStyle name="20% - Accent6 10 2" xfId="11487" xr:uid="{09981BE6-BF02-44BF-918D-00ADA5A586F0}"/>
    <cellStyle name="20% - Accent6 10 2 2" xfId="11774" xr:uid="{915BD5D1-9F09-49DA-B52B-B76BE47846B7}"/>
    <cellStyle name="20% - Accent6 10 2 2 2" xfId="12433" xr:uid="{4D172529-71A7-4066-969E-800C24CA2501}"/>
    <cellStyle name="20% - Accent6 10 2 2 2 2" xfId="18792" xr:uid="{19F61A76-9E63-4409-B195-E5BE07BDDC8B}"/>
    <cellStyle name="20% - Accent6 10 2 2 2 2 2" xfId="25787" xr:uid="{04CFCE5D-668B-49C9-9348-8F48B68FF6B1}"/>
    <cellStyle name="20% - Accent6 10 2 2 2 2 2 2" xfId="43802" xr:uid="{BC4DB2A3-52E2-4AB4-96D6-9C80BBB0F175}"/>
    <cellStyle name="20% - Accent6 10 2 2 2 2 3" xfId="33697" xr:uid="{5B8D30DB-489F-4000-8F69-D6AC71C7C221}"/>
    <cellStyle name="20% - Accent6 10 2 2 2 3" xfId="22274" xr:uid="{EA342CCF-2EA3-4A67-9D35-332D46895D64}"/>
    <cellStyle name="20% - Accent6 10 2 2 2 3 2" xfId="40536" xr:uid="{A36ED2A8-B8D0-42C4-9C7C-EAC6133721D7}"/>
    <cellStyle name="20% - Accent6 10 2 2 2 4" xfId="30390" xr:uid="{C22EC82D-9BF3-4DE5-8284-5BCB1A22ED8E}"/>
    <cellStyle name="20% - Accent6 10 2 2 3" xfId="17361" xr:uid="{6CEDFAA5-44ED-47BC-9087-D152F2EFD151}"/>
    <cellStyle name="20% - Accent6 10 2 2 3 2" xfId="20902" xr:uid="{943141AD-BA67-43B1-9B5F-9AB436B83803}"/>
    <cellStyle name="20% - Accent6 10 2 2 3 2 2" xfId="27881" xr:uid="{9BF07ECE-5845-438C-8A20-4C89F2FD916D}"/>
    <cellStyle name="20% - Accent6 10 2 2 3 2 2 2" xfId="43804" xr:uid="{755AA1BD-77A7-4621-92F8-3241244E66C2}"/>
    <cellStyle name="20% - Accent6 10 2 2 3 2 3" xfId="33699" xr:uid="{009CDA09-0C16-4E98-82C3-7C7E725462F1}"/>
    <cellStyle name="20% - Accent6 10 2 2 3 3" xfId="24445" xr:uid="{064629CF-87A3-430F-A59B-B37CCFA59433}"/>
    <cellStyle name="20% - Accent6 10 2 2 3 3 2" xfId="43803" xr:uid="{12F2C6B0-6A00-4521-B18F-C2DE2F24F04F}"/>
    <cellStyle name="20% - Accent6 10 2 2 3 4" xfId="33698" xr:uid="{F76906D8-DB76-4DF7-A612-70CAB065BF4E}"/>
    <cellStyle name="20% - Accent6 10 2 2 4" xfId="18202" xr:uid="{C49E2D1A-B464-43CF-8D7B-158D7983EF16}"/>
    <cellStyle name="20% - Accent6 10 2 2 4 2" xfId="25197" xr:uid="{91360023-0E06-4C90-96C0-3AC833EAF608}"/>
    <cellStyle name="20% - Accent6 10 2 2 4 2 2" xfId="43805" xr:uid="{1225A250-5880-48EF-AC21-CBA76ADA2FC4}"/>
    <cellStyle name="20% - Accent6 10 2 2 4 3" xfId="33700" xr:uid="{D62A6589-BC9C-415D-812D-D4A449217A81}"/>
    <cellStyle name="20% - Accent6 10 2 2 5" xfId="21709" xr:uid="{2B8FF3ED-A69E-46D2-98D0-9EF6BF2099B0}"/>
    <cellStyle name="20% - Accent6 10 2 2 5 2" xfId="40535" xr:uid="{B9294C67-6DB8-46B3-A689-6FDF0C0D2600}"/>
    <cellStyle name="20% - Accent6 10 2 2 6" xfId="30389" xr:uid="{EB818095-CDDA-40CB-9846-E162D4A3CE18}"/>
    <cellStyle name="20% - Accent6 10 2 3" xfId="12151" xr:uid="{A625294E-8E9D-47FB-A399-58BC1A83F900}"/>
    <cellStyle name="20% - Accent6 10 2 3 2" xfId="18510" xr:uid="{27325E08-F309-4693-B149-57D8AC2956B1}"/>
    <cellStyle name="20% - Accent6 10 2 3 2 2" xfId="25505" xr:uid="{51E0C573-1842-4312-94F9-42C383BC0BFB}"/>
    <cellStyle name="20% - Accent6 10 2 3 2 2 2" xfId="43806" xr:uid="{316F9EAA-8D07-47A6-BAAF-D38A4C3D78B2}"/>
    <cellStyle name="20% - Accent6 10 2 3 2 3" xfId="33701" xr:uid="{572CB171-5F4C-442B-A7E8-AAE6DF0EEE02}"/>
    <cellStyle name="20% - Accent6 10 2 3 3" xfId="21998" xr:uid="{06B3F90D-8968-4E41-81C8-B169585AEA5A}"/>
    <cellStyle name="20% - Accent6 10 2 3 3 2" xfId="40537" xr:uid="{84F92237-DE1A-4E0C-BCAD-5E7EB9450261}"/>
    <cellStyle name="20% - Accent6 10 2 3 4" xfId="30391" xr:uid="{DBC68265-8BEC-43F2-8A9E-2FB9AB678694}"/>
    <cellStyle name="20% - Accent6 10 2 4" xfId="16612" xr:uid="{5E1D801D-EFAE-4193-937F-0FE36EC9C002}"/>
    <cellStyle name="20% - Accent6 10 2 4 2" xfId="20262" xr:uid="{5E9FE487-A90E-42F7-B1C9-9B14B30B90F3}"/>
    <cellStyle name="20% - Accent6 10 2 4 2 2" xfId="27241" xr:uid="{0FBAD0B1-0D0E-45B9-BA66-24BFAC3B0A48}"/>
    <cellStyle name="20% - Accent6 10 2 4 2 2 2" xfId="43808" xr:uid="{D708CF7F-07E0-4511-A42A-2032542D5C08}"/>
    <cellStyle name="20% - Accent6 10 2 4 2 3" xfId="33703" xr:uid="{CF4264EA-D04E-4B46-987A-134351AC27AC}"/>
    <cellStyle name="20% - Accent6 10 2 4 3" xfId="23811" xr:uid="{EE5C647A-9050-4347-A92E-0BE14517BB1C}"/>
    <cellStyle name="20% - Accent6 10 2 4 3 2" xfId="43807" xr:uid="{AA8A2B2D-6793-40C8-9690-9F500E9A009C}"/>
    <cellStyle name="20% - Accent6 10 2 4 4" xfId="33702" xr:uid="{419A3148-5B56-431A-83F5-A06A1C399CA4}"/>
    <cellStyle name="20% - Accent6 10 2 5" xfId="17923" xr:uid="{E31B1FD2-584D-4511-BCD9-2B74E95E005F}"/>
    <cellStyle name="20% - Accent6 10 2 5 2" xfId="24918" xr:uid="{2D8137D7-1C2B-4D1F-A162-10C2A59351FA}"/>
    <cellStyle name="20% - Accent6 10 2 5 2 2" xfId="43809" xr:uid="{16B1D414-17BB-4C7A-9842-B48739F62231}"/>
    <cellStyle name="20% - Accent6 10 2 5 3" xfId="33704" xr:uid="{BE9C02A1-D501-4811-918C-F8A34011A325}"/>
    <cellStyle name="20% - Accent6 10 2 6" xfId="21433" xr:uid="{76942796-33E0-4BCD-AE31-E731F56E62F8}"/>
    <cellStyle name="20% - Accent6 10 2 6 2" xfId="40534" xr:uid="{4F3F00D5-3E42-4FBD-9F54-2BED9000BE05}"/>
    <cellStyle name="20% - Accent6 10 2 7" xfId="30388" xr:uid="{2927448C-ECB6-4BEE-B879-4DFA812E2684}"/>
    <cellStyle name="20% - Accent6 10 3" xfId="11635" xr:uid="{25D245D4-38A6-4E3E-AF55-8EC2BD47A20A}"/>
    <cellStyle name="20% - Accent6 10 3 2" xfId="12295" xr:uid="{B2ECD855-6492-46F8-B648-3028CFA90FB5}"/>
    <cellStyle name="20% - Accent6 10 3 2 2" xfId="18654" xr:uid="{698AADDC-DCC2-4AA0-8AB2-6758D2C65DF1}"/>
    <cellStyle name="20% - Accent6 10 3 2 2 2" xfId="25649" xr:uid="{FA8AE0FD-D484-4FC1-9401-C785A9EF224B}"/>
    <cellStyle name="20% - Accent6 10 3 2 2 2 2" xfId="43810" xr:uid="{915353EC-7A8A-4A6C-9E6B-902185FBE1F0}"/>
    <cellStyle name="20% - Accent6 10 3 2 2 3" xfId="33705" xr:uid="{4A6ED7CC-795B-49AA-AD13-827EF1D33C2D}"/>
    <cellStyle name="20% - Accent6 10 3 2 3" xfId="22138" xr:uid="{CFAC96BE-7100-4592-B85D-AEF3FEDB8BAE}"/>
    <cellStyle name="20% - Accent6 10 3 2 3 2" xfId="40539" xr:uid="{3D862F24-CAFA-4244-A747-B0FCB7C6187C}"/>
    <cellStyle name="20% - Accent6 10 3 2 4" xfId="30393" xr:uid="{D040897B-2365-4891-9A56-4BDFA7A568DA}"/>
    <cellStyle name="20% - Accent6 10 3 3" xfId="17040" xr:uid="{0B5BD46A-892A-4C99-9372-72ADC08408E8}"/>
    <cellStyle name="20% - Accent6 10 3 3 2" xfId="20592" xr:uid="{B04531D7-7523-4C15-B15E-B3F5EFF6F45D}"/>
    <cellStyle name="20% - Accent6 10 3 3 2 2" xfId="27571" xr:uid="{47A6D796-E2C5-41AD-B8A2-F04C32B38025}"/>
    <cellStyle name="20% - Accent6 10 3 3 2 2 2" xfId="43812" xr:uid="{666F828B-DD00-4F12-AF7A-8BD6F91E1C12}"/>
    <cellStyle name="20% - Accent6 10 3 3 2 3" xfId="33707" xr:uid="{36FE5995-1CBA-4F24-99E1-F7D687951D79}"/>
    <cellStyle name="20% - Accent6 10 3 3 3" xfId="24135" xr:uid="{808D7A92-82BC-436C-8CBA-1F27C0C93286}"/>
    <cellStyle name="20% - Accent6 10 3 3 3 2" xfId="43811" xr:uid="{C8DA9145-D9E7-409A-A0E0-CEA5463CF3F5}"/>
    <cellStyle name="20% - Accent6 10 3 3 4" xfId="33706" xr:uid="{5E2D1FEC-8C86-4329-A3EA-F57C02846247}"/>
    <cellStyle name="20% - Accent6 10 3 4" xfId="18063" xr:uid="{DAC372F8-438E-4480-AE53-060561420897}"/>
    <cellStyle name="20% - Accent6 10 3 4 2" xfId="25058" xr:uid="{8406E896-4F0E-444B-9FBB-82A9D73420C6}"/>
    <cellStyle name="20% - Accent6 10 3 4 2 2" xfId="43813" xr:uid="{430E0230-C869-43A1-A012-5B3F5D7F4ABD}"/>
    <cellStyle name="20% - Accent6 10 3 4 3" xfId="33708" xr:uid="{4DD1ECEB-B40B-43B0-9038-5038DCAF9DDC}"/>
    <cellStyle name="20% - Accent6 10 3 5" xfId="21573" xr:uid="{68DA5293-C33B-430C-A5D6-66DAE4267165}"/>
    <cellStyle name="20% - Accent6 10 3 5 2" xfId="40538" xr:uid="{B62F9A55-2608-45B7-B413-C65833EDB4F7}"/>
    <cellStyle name="20% - Accent6 10 3 6" xfId="30392" xr:uid="{583D6FF7-B09F-406E-96D8-6A786800CF8C}"/>
    <cellStyle name="20% - Accent6 10 4" xfId="11997" xr:uid="{ABD72511-CC7A-4487-89B7-267995A1270F}"/>
    <cellStyle name="20% - Accent6 10 4 2" xfId="18358" xr:uid="{EA16B5CE-92E5-4A00-89FB-882A4409CAA0}"/>
    <cellStyle name="20% - Accent6 10 4 2 2" xfId="25353" xr:uid="{74FD0C51-C8CD-4031-92A6-E1D5E0D832D9}"/>
    <cellStyle name="20% - Accent6 10 4 2 2 2" xfId="43814" xr:uid="{20A68B6B-15F8-4C6D-B68B-3DA66FC33924}"/>
    <cellStyle name="20% - Accent6 10 4 2 3" xfId="33709" xr:uid="{61F1E7D9-5B4D-492E-B51D-8D7340670201}"/>
    <cellStyle name="20% - Accent6 10 4 3" xfId="21861" xr:uid="{25C8DFDB-8944-4C47-AB5B-EE0E172A1BD8}"/>
    <cellStyle name="20% - Accent6 10 4 3 2" xfId="40540" xr:uid="{A13BAAD7-31C5-4EE5-91C8-24BCB2E025A6}"/>
    <cellStyle name="20% - Accent6 10 4 4" xfId="30394" xr:uid="{149848D8-E734-4C9D-8D67-52BFC2A18CF8}"/>
    <cellStyle name="20% - Accent6 10 5" xfId="16090" xr:uid="{1AE82EBD-F883-4528-921D-47F7591FCD77}"/>
    <cellStyle name="20% - Accent6 10 5 2" xfId="19943" xr:uid="{188DFA88-1BAB-4A94-963C-45A6F937AD39}"/>
    <cellStyle name="20% - Accent6 10 5 2 2" xfId="26922" xr:uid="{A35B8F01-BAE2-47BD-B91F-EF04BBAB7942}"/>
    <cellStyle name="20% - Accent6 10 5 2 2 2" xfId="43816" xr:uid="{7B7D836B-0B84-4EBA-8762-0F6FF2569B87}"/>
    <cellStyle name="20% - Accent6 10 5 2 3" xfId="33711" xr:uid="{FF4A83C1-B869-40E2-BBAE-1B286CB4B4B4}"/>
    <cellStyle name="20% - Accent6 10 5 3" xfId="23499" xr:uid="{6935E71D-F7BD-4875-A48F-B0ACD908F073}"/>
    <cellStyle name="20% - Accent6 10 5 3 2" xfId="43815" xr:uid="{AAF929E1-7585-4A47-8CD2-48DC6121AA52}"/>
    <cellStyle name="20% - Accent6 10 5 4" xfId="33710" xr:uid="{A08EBDA0-998F-43D2-8C7D-E3C9C27C056F}"/>
    <cellStyle name="20% - Accent6 10 6" xfId="17785" xr:uid="{CB88370B-0ED6-4DAB-AC81-A00BA707851A}"/>
    <cellStyle name="20% - Accent6 10 6 2" xfId="24780" xr:uid="{F25D1D66-3B05-4964-8C3E-D8C1209DFEB4}"/>
    <cellStyle name="20% - Accent6 10 6 2 2" xfId="43817" xr:uid="{CF1F49F0-9836-4AB3-AD8B-1318979C6999}"/>
    <cellStyle name="20% - Accent6 10 6 3" xfId="33712" xr:uid="{2B65EA37-E78C-4067-AA53-27F49F5F7680}"/>
    <cellStyle name="20% - Accent6 10 7" xfId="21297" xr:uid="{F186E6D7-E877-49BB-BE54-205560D9621A}"/>
    <cellStyle name="20% - Accent6 10 7 2" xfId="39780" xr:uid="{3E3F0E4F-6BB9-4AB9-AD67-EDE43B476AF5}"/>
    <cellStyle name="20% - Accent6 10 8" xfId="29000" xr:uid="{B70B5E5E-C45D-4647-9EC0-79303F4A21D0}"/>
    <cellStyle name="20% - Accent6 10 9" xfId="56071" xr:uid="{B1DCE6F3-EE4B-415B-97D9-72496B31439A}"/>
    <cellStyle name="20% - Accent6 11" xfId="11166" xr:uid="{159BC686-40F8-451C-BE73-A867E837DF5C}"/>
    <cellStyle name="20% - Accent6 11 10" xfId="56408" xr:uid="{341E021B-EBF9-498F-BF3D-1B048947AA5A}"/>
    <cellStyle name="20% - Accent6 11 11" xfId="56665" xr:uid="{D38EC7C4-D75E-4B8B-BFFC-8C075C26D39A}"/>
    <cellStyle name="20% - Accent6 11 2" xfId="11504" xr:uid="{C6DF0880-283D-4469-9FD1-37ACC86CBC63}"/>
    <cellStyle name="20% - Accent6 11 2 2" xfId="11790" xr:uid="{D99AC570-0858-4CDF-87CC-0A6E8CE64105}"/>
    <cellStyle name="20% - Accent6 11 2 2 2" xfId="12449" xr:uid="{921184FC-D471-4FAE-874D-6CEAE335935B}"/>
    <cellStyle name="20% - Accent6 11 2 2 2 2" xfId="18808" xr:uid="{563E02B5-B2DC-4C79-BBA3-C2C3F9D98138}"/>
    <cellStyle name="20% - Accent6 11 2 2 2 2 2" xfId="25803" xr:uid="{41ECE25C-5ACF-408F-8DEA-627999BF1805}"/>
    <cellStyle name="20% - Accent6 11 2 2 2 2 2 2" xfId="43818" xr:uid="{9E750013-97A6-46F0-9D1C-882F3059E226}"/>
    <cellStyle name="20% - Accent6 11 2 2 2 2 3" xfId="33713" xr:uid="{E8DA0273-C430-408E-8062-06CB3AE72CF4}"/>
    <cellStyle name="20% - Accent6 11 2 2 2 3" xfId="22290" xr:uid="{E1D4E4FC-6E95-492C-92BA-AF41D2C35B18}"/>
    <cellStyle name="20% - Accent6 11 2 2 2 3 2" xfId="40543" xr:uid="{9F46223A-53B8-468C-93FA-04ED75F09120}"/>
    <cellStyle name="20% - Accent6 11 2 2 2 4" xfId="30397" xr:uid="{C99F8E41-88D4-416B-9054-E9D6493BCABF}"/>
    <cellStyle name="20% - Accent6 11 2 2 3" xfId="17374" xr:uid="{EED6F4E3-56C1-4FA1-AE6C-5800056AAD94}"/>
    <cellStyle name="20% - Accent6 11 2 2 3 2" xfId="20915" xr:uid="{FB7BAE17-3DB0-4A9F-9DEF-550C929DBB64}"/>
    <cellStyle name="20% - Accent6 11 2 2 3 2 2" xfId="27894" xr:uid="{D3E9C9EB-1DCF-4FC7-94E6-888F2BAA6D9F}"/>
    <cellStyle name="20% - Accent6 11 2 2 3 2 2 2" xfId="43820" xr:uid="{CFB0EE9A-E30A-4C50-A27F-B7F9C49D3927}"/>
    <cellStyle name="20% - Accent6 11 2 2 3 2 3" xfId="33715" xr:uid="{72095792-876E-4251-A1D1-BA822596AF63}"/>
    <cellStyle name="20% - Accent6 11 2 2 3 3" xfId="24458" xr:uid="{0AC5D907-B462-45D3-8896-62F74B86C270}"/>
    <cellStyle name="20% - Accent6 11 2 2 3 3 2" xfId="43819" xr:uid="{79E51A1C-B51E-4A53-B936-E6248E1D76B5}"/>
    <cellStyle name="20% - Accent6 11 2 2 3 4" xfId="33714" xr:uid="{95D86992-99BE-4B12-A406-59A263E9E49B}"/>
    <cellStyle name="20% - Accent6 11 2 2 4" xfId="18218" xr:uid="{AE299D49-CDCD-4FE8-ADDC-B0A8CCA64085}"/>
    <cellStyle name="20% - Accent6 11 2 2 4 2" xfId="25213" xr:uid="{21069B54-3392-47F5-8A99-E49AADEA4976}"/>
    <cellStyle name="20% - Accent6 11 2 2 4 2 2" xfId="43821" xr:uid="{BD535069-01E0-45FD-B559-4DBD9C9BBFB3}"/>
    <cellStyle name="20% - Accent6 11 2 2 4 3" xfId="33716" xr:uid="{F12662CD-F205-40D0-9EA3-E8126503115C}"/>
    <cellStyle name="20% - Accent6 11 2 2 5" xfId="21725" xr:uid="{D87D579F-9C2C-4008-923D-19EFED5215CC}"/>
    <cellStyle name="20% - Accent6 11 2 2 5 2" xfId="40542" xr:uid="{C0C3514D-5FE2-4943-B761-F58DAAA5C479}"/>
    <cellStyle name="20% - Accent6 11 2 2 6" xfId="30396" xr:uid="{7A496636-DABC-4518-821D-2B483273EA31}"/>
    <cellStyle name="20% - Accent6 11 2 3" xfId="12167" xr:uid="{AFB6C606-D4F6-4500-AA49-C181F7D33D98}"/>
    <cellStyle name="20% - Accent6 11 2 3 2" xfId="18526" xr:uid="{2010F115-AAE4-4360-88F4-A1ADA6B8F6ED}"/>
    <cellStyle name="20% - Accent6 11 2 3 2 2" xfId="25521" xr:uid="{AD431E08-FB36-4914-8C78-99FA829F4E60}"/>
    <cellStyle name="20% - Accent6 11 2 3 2 2 2" xfId="43822" xr:uid="{16B8CE7C-2558-484B-A150-5CE5843422C0}"/>
    <cellStyle name="20% - Accent6 11 2 3 2 3" xfId="33717" xr:uid="{682A94B5-3DF5-4585-B7A7-9645F7F5B1B6}"/>
    <cellStyle name="20% - Accent6 11 2 3 3" xfId="22014" xr:uid="{54320A81-0749-478B-85C1-695551330FCC}"/>
    <cellStyle name="20% - Accent6 11 2 3 3 2" xfId="40544" xr:uid="{28DDBA11-FB86-4350-B851-46CBA8DCD3EE}"/>
    <cellStyle name="20% - Accent6 11 2 3 4" xfId="30398" xr:uid="{F82775DA-36DD-4E52-9DBE-0B84E5D6CBDF}"/>
    <cellStyle name="20% - Accent6 11 2 4" xfId="16627" xr:uid="{5D026C62-FA0F-4446-A044-128CAB5A8329}"/>
    <cellStyle name="20% - Accent6 11 2 4 2" xfId="20275" xr:uid="{10854A30-5E7D-4CA9-B1F6-B4EE47CD405E}"/>
    <cellStyle name="20% - Accent6 11 2 4 2 2" xfId="27254" xr:uid="{288163E5-A798-47C9-A645-4EA47109788D}"/>
    <cellStyle name="20% - Accent6 11 2 4 2 2 2" xfId="43824" xr:uid="{C4261808-D6FF-4443-B62C-E6F3BED037D7}"/>
    <cellStyle name="20% - Accent6 11 2 4 2 3" xfId="33719" xr:uid="{A93E1283-0B6D-4FF2-83B0-0BED6321EF8D}"/>
    <cellStyle name="20% - Accent6 11 2 4 3" xfId="23824" xr:uid="{9772BEB2-FE1B-4C7B-B4E2-ACA9B5094714}"/>
    <cellStyle name="20% - Accent6 11 2 4 3 2" xfId="43823" xr:uid="{E34BAF17-7321-4AE5-925D-9EE3F772729A}"/>
    <cellStyle name="20% - Accent6 11 2 4 4" xfId="33718" xr:uid="{96099ABA-ABE2-4DD7-A0AE-AF531CBF49FE}"/>
    <cellStyle name="20% - Accent6 11 2 5" xfId="17939" xr:uid="{94FA80B2-D4C4-4886-AE55-EE7F567F8964}"/>
    <cellStyle name="20% - Accent6 11 2 5 2" xfId="24934" xr:uid="{0963A943-87F1-432D-B742-C2AE9C77AFBA}"/>
    <cellStyle name="20% - Accent6 11 2 5 2 2" xfId="43825" xr:uid="{5F56942B-AD24-4A1B-8904-B037C7F09DFE}"/>
    <cellStyle name="20% - Accent6 11 2 5 3" xfId="33720" xr:uid="{5EC71ECB-9AAB-4656-9082-A03DFDEA3B50}"/>
    <cellStyle name="20% - Accent6 11 2 6" xfId="21449" xr:uid="{8E113955-E4C8-4539-91D6-C50D12BA5E58}"/>
    <cellStyle name="20% - Accent6 11 2 6 2" xfId="40541" xr:uid="{61F23A38-BF19-403F-A292-52C19250FA4B}"/>
    <cellStyle name="20% - Accent6 11 2 7" xfId="30395" xr:uid="{6C7AC8D8-483B-4E2E-BB25-86E7A20D7C72}"/>
    <cellStyle name="20% - Accent6 11 3" xfId="11651" xr:uid="{59566C1F-2EEB-4174-9388-4EC4B6D95B45}"/>
    <cellStyle name="20% - Accent6 11 3 2" xfId="12311" xr:uid="{3B2401F6-0267-4301-982C-ACD8F7223C76}"/>
    <cellStyle name="20% - Accent6 11 3 2 2" xfId="18670" xr:uid="{49C57AC3-C9B6-4B7A-90E0-14A7C96D76B6}"/>
    <cellStyle name="20% - Accent6 11 3 2 2 2" xfId="25665" xr:uid="{EDC79E82-2583-414A-84B4-F2EB3782C4A0}"/>
    <cellStyle name="20% - Accent6 11 3 2 2 2 2" xfId="43826" xr:uid="{38049566-F81E-411F-86AD-3B7D136A3029}"/>
    <cellStyle name="20% - Accent6 11 3 2 2 3" xfId="33721" xr:uid="{061D025E-6900-444A-8AF3-F31BC971A15C}"/>
    <cellStyle name="20% - Accent6 11 3 2 3" xfId="22154" xr:uid="{42727436-11CC-432A-94F0-112DF18CBFBA}"/>
    <cellStyle name="20% - Accent6 11 3 2 3 2" xfId="40546" xr:uid="{0B885605-7D06-49C9-B9DC-F2E1E62372CD}"/>
    <cellStyle name="20% - Accent6 11 3 2 4" xfId="30400" xr:uid="{FCD368E1-3008-478F-B045-DBCA04B99275}"/>
    <cellStyle name="20% - Accent6 11 3 3" xfId="17053" xr:uid="{607221A3-F82F-4162-B9D7-C9DDB3A39245}"/>
    <cellStyle name="20% - Accent6 11 3 3 2" xfId="20605" xr:uid="{84FE9391-948B-4D66-8E18-562F2F96E4FF}"/>
    <cellStyle name="20% - Accent6 11 3 3 2 2" xfId="27584" xr:uid="{03F1FEE2-7A13-4D33-B725-4591C0962E49}"/>
    <cellStyle name="20% - Accent6 11 3 3 2 2 2" xfId="43828" xr:uid="{2CE6208D-1C5A-44BB-92AC-C5DEAA4C53C3}"/>
    <cellStyle name="20% - Accent6 11 3 3 2 3" xfId="33723" xr:uid="{DD2183FF-8CB8-41C0-B8B9-CAA6DDBAE5E1}"/>
    <cellStyle name="20% - Accent6 11 3 3 3" xfId="24148" xr:uid="{ACE7D9E6-3346-45EC-A024-DF9D92D57CF0}"/>
    <cellStyle name="20% - Accent6 11 3 3 3 2" xfId="43827" xr:uid="{611BBD86-9836-4AA9-8BDD-86A9C4B91719}"/>
    <cellStyle name="20% - Accent6 11 3 3 4" xfId="33722" xr:uid="{3DDD963E-5D15-452E-9C6F-5541A6030AA5}"/>
    <cellStyle name="20% - Accent6 11 3 4" xfId="18079" xr:uid="{72504A46-6D22-4844-A881-FC561641BD20}"/>
    <cellStyle name="20% - Accent6 11 3 4 2" xfId="25074" xr:uid="{315B3B18-3671-4E6E-A529-30A30CE9A40D}"/>
    <cellStyle name="20% - Accent6 11 3 4 2 2" xfId="43829" xr:uid="{441E2665-E6B3-44EA-B26E-F93DDB70C914}"/>
    <cellStyle name="20% - Accent6 11 3 4 3" xfId="33724" xr:uid="{071E5C7C-FF3F-48B5-9319-66C57FE098A6}"/>
    <cellStyle name="20% - Accent6 11 3 5" xfId="21589" xr:uid="{291FF6AA-EC96-42D6-A920-047996B928C7}"/>
    <cellStyle name="20% - Accent6 11 3 5 2" xfId="40545" xr:uid="{69EEFFD3-D6BF-4E4A-B773-FB8ACCCEC6C8}"/>
    <cellStyle name="20% - Accent6 11 3 6" xfId="30399" xr:uid="{8C1C539A-C937-4440-9D18-33FD75575BF2}"/>
    <cellStyle name="20% - Accent6 11 4" xfId="12014" xr:uid="{468EEE87-0F52-4A3D-8C56-E5090B973759}"/>
    <cellStyle name="20% - Accent6 11 4 2" xfId="18374" xr:uid="{5984A694-3C56-40C9-B5B9-10D525EDF861}"/>
    <cellStyle name="20% - Accent6 11 4 2 2" xfId="25369" xr:uid="{0078A19D-F661-4D3F-8D7E-B8E2DBD8758C}"/>
    <cellStyle name="20% - Accent6 11 4 2 2 2" xfId="43830" xr:uid="{911D5C24-618E-43CB-AA7A-572C6F70D885}"/>
    <cellStyle name="20% - Accent6 11 4 2 3" xfId="33725" xr:uid="{6101AA25-B1B7-43CC-8E9E-0A74B71D7995}"/>
    <cellStyle name="20% - Accent6 11 4 3" xfId="21877" xr:uid="{A2BCA203-1FC8-4268-AF84-2216B1F1BC83}"/>
    <cellStyle name="20% - Accent6 11 4 3 2" xfId="40547" xr:uid="{6440DF1F-D4A5-419A-9A2C-B13EBB004143}"/>
    <cellStyle name="20% - Accent6 11 4 4" xfId="30401" xr:uid="{B04606BA-355E-464C-A18C-50E31877ADA3}"/>
    <cellStyle name="20% - Accent6 11 5" xfId="16106" xr:uid="{71C03C67-5572-47F5-BE08-45B746747080}"/>
    <cellStyle name="20% - Accent6 11 5 2" xfId="19956" xr:uid="{981C2195-9FBC-4CBA-A199-0E85B39503F1}"/>
    <cellStyle name="20% - Accent6 11 5 2 2" xfId="26935" xr:uid="{CBD5D4A8-98D4-4EE5-967F-BF6711062139}"/>
    <cellStyle name="20% - Accent6 11 5 2 2 2" xfId="43832" xr:uid="{CFED3B17-67C1-4514-B0D8-771F1E2CEC7D}"/>
    <cellStyle name="20% - Accent6 11 5 2 3" xfId="33727" xr:uid="{026AE7E0-7026-4E16-894B-7138977E11C0}"/>
    <cellStyle name="20% - Accent6 11 5 3" xfId="23512" xr:uid="{B8B29DF1-E0BE-4712-8739-2059E2A94FB9}"/>
    <cellStyle name="20% - Accent6 11 5 3 2" xfId="43831" xr:uid="{BF89A186-2D2A-4724-9778-BD4DB9B60ADB}"/>
    <cellStyle name="20% - Accent6 11 5 4" xfId="33726" xr:uid="{C90A40A8-920B-4382-979B-A43C5927288B}"/>
    <cellStyle name="20% - Accent6 11 6" xfId="17801" xr:uid="{EBFC931D-745C-4A32-8EEE-4A075BD9C9A0}"/>
    <cellStyle name="20% - Accent6 11 6 2" xfId="24796" xr:uid="{99FCFE64-0066-4652-AB23-663DCA301ECE}"/>
    <cellStyle name="20% - Accent6 11 6 2 2" xfId="43833" xr:uid="{B23BA683-9DFF-4918-ACF4-1301EB8EDBD0}"/>
    <cellStyle name="20% - Accent6 11 6 3" xfId="33728" xr:uid="{4899B564-D240-44F8-8A95-CEE77E6F7958}"/>
    <cellStyle name="20% - Accent6 11 7" xfId="21313" xr:uid="{46202C5E-30E5-4E62-851F-E6740F38D04E}"/>
    <cellStyle name="20% - Accent6 11 7 2" xfId="39781" xr:uid="{66C23C09-F81E-4E2F-8710-2EC2B8875B65}"/>
    <cellStyle name="20% - Accent6 11 8" xfId="29001" xr:uid="{782B00D5-2126-4866-8421-239946C4BC03}"/>
    <cellStyle name="20% - Accent6 11 9" xfId="56072" xr:uid="{22AA736D-D342-47A3-8D97-52891EB920CC}"/>
    <cellStyle name="20% - Accent6 12" xfId="11222" xr:uid="{690FF132-31FF-44C6-A934-38E79776CB1D}"/>
    <cellStyle name="20% - Accent6 12 10" xfId="56409" xr:uid="{0CD687E6-4407-457E-A00A-5D126033DDDA}"/>
    <cellStyle name="20% - Accent6 12 11" xfId="56666" xr:uid="{E669FEA7-55A2-4B5E-BC98-B85A06A14B8A}"/>
    <cellStyle name="20% - Accent6 12 2" xfId="11522" xr:uid="{736574A5-73FC-4556-A966-B053C192CBDF}"/>
    <cellStyle name="20% - Accent6 12 2 2" xfId="11807" xr:uid="{030C0482-AF25-4314-8F52-A66567CE81FC}"/>
    <cellStyle name="20% - Accent6 12 2 2 2" xfId="12466" xr:uid="{2A65477F-6CCB-4021-92F1-E90F03372AB5}"/>
    <cellStyle name="20% - Accent6 12 2 2 2 2" xfId="18825" xr:uid="{223ABD5D-71BF-486B-8782-49CEBD320E34}"/>
    <cellStyle name="20% - Accent6 12 2 2 2 2 2" xfId="25820" xr:uid="{6350FF80-2EA0-478F-957D-E240229F7236}"/>
    <cellStyle name="20% - Accent6 12 2 2 2 2 2 2" xfId="43834" xr:uid="{3F4AC773-ED95-49C4-ACCE-6FCD63638970}"/>
    <cellStyle name="20% - Accent6 12 2 2 2 2 3" xfId="33729" xr:uid="{010E6E72-DBE2-4AD1-BA59-89671C35246D}"/>
    <cellStyle name="20% - Accent6 12 2 2 2 3" xfId="22306" xr:uid="{33C427CE-7918-4B5D-9187-A7A74A645B36}"/>
    <cellStyle name="20% - Accent6 12 2 2 2 3 2" xfId="40550" xr:uid="{B2ACE2EE-261E-406A-9332-B01A522DE727}"/>
    <cellStyle name="20% - Accent6 12 2 2 2 4" xfId="30404" xr:uid="{087916E1-6B5F-4308-BEBC-A6FF5555658E}"/>
    <cellStyle name="20% - Accent6 12 2 2 3" xfId="17389" xr:uid="{269D794E-5CF7-490B-93FE-0E9F52713689}"/>
    <cellStyle name="20% - Accent6 12 2 2 3 2" xfId="20930" xr:uid="{ADC2D44F-89B1-46A3-803F-421BE1138865}"/>
    <cellStyle name="20% - Accent6 12 2 2 3 2 2" xfId="27909" xr:uid="{5B3A949D-3C3F-4BEC-B306-246DBF4D7421}"/>
    <cellStyle name="20% - Accent6 12 2 2 3 2 2 2" xfId="43836" xr:uid="{1E5BA500-8AAB-4723-9C91-346B6F8034C6}"/>
    <cellStyle name="20% - Accent6 12 2 2 3 2 3" xfId="33731" xr:uid="{3DA8B0F1-E0F4-49C9-8966-4BC022C1ADDC}"/>
    <cellStyle name="20% - Accent6 12 2 2 3 3" xfId="24473" xr:uid="{C15D632A-EE97-44C3-BAAD-D0924B8A0D0D}"/>
    <cellStyle name="20% - Accent6 12 2 2 3 3 2" xfId="43835" xr:uid="{C5539262-4467-4B56-9993-DE2FA53ACC63}"/>
    <cellStyle name="20% - Accent6 12 2 2 3 4" xfId="33730" xr:uid="{340BA2B9-8C1F-4C3F-91A0-C7ED2D02D909}"/>
    <cellStyle name="20% - Accent6 12 2 2 4" xfId="18234" xr:uid="{23EFCDD3-30D4-4F33-8886-75FD86694D6B}"/>
    <cellStyle name="20% - Accent6 12 2 2 4 2" xfId="25229" xr:uid="{5E05FA27-D133-4C4C-B97C-E9BCECB9AA12}"/>
    <cellStyle name="20% - Accent6 12 2 2 4 2 2" xfId="43837" xr:uid="{D1668552-5997-4B76-86EE-BE801FFF4D81}"/>
    <cellStyle name="20% - Accent6 12 2 2 4 3" xfId="33732" xr:uid="{72A59C25-34F9-4EAC-A75B-728B632446C9}"/>
    <cellStyle name="20% - Accent6 12 2 2 5" xfId="21741" xr:uid="{A5549B81-3EAA-4046-840A-3A5F07E804DC}"/>
    <cellStyle name="20% - Accent6 12 2 2 5 2" xfId="40549" xr:uid="{09952E0F-75E8-4E01-A8AB-E721D443F222}"/>
    <cellStyle name="20% - Accent6 12 2 2 6" xfId="30403" xr:uid="{55E949C9-F88D-4D17-AD50-66EAA21F8282}"/>
    <cellStyle name="20% - Accent6 12 2 3" xfId="12183" xr:uid="{84FD14B5-D8D9-413E-ABBF-C53B0E920D14}"/>
    <cellStyle name="20% - Accent6 12 2 3 2" xfId="18542" xr:uid="{EE3D2F3E-1E9A-42D3-AA7F-4AEFF4331862}"/>
    <cellStyle name="20% - Accent6 12 2 3 2 2" xfId="25537" xr:uid="{A0FB74A6-FD64-4CDB-AE59-BFA923AFAC3C}"/>
    <cellStyle name="20% - Accent6 12 2 3 2 2 2" xfId="43838" xr:uid="{AD51803B-623B-4E99-9EA8-34A39042E546}"/>
    <cellStyle name="20% - Accent6 12 2 3 2 3" xfId="33733" xr:uid="{7B8B13DB-40AA-4E47-A132-71BD98149C75}"/>
    <cellStyle name="20% - Accent6 12 2 3 3" xfId="22030" xr:uid="{9AB81926-A71D-4ED0-9A70-F97B20C891B4}"/>
    <cellStyle name="20% - Accent6 12 2 3 3 2" xfId="40551" xr:uid="{F360C0B5-CB8D-4D71-B026-0DF959A4D015}"/>
    <cellStyle name="20% - Accent6 12 2 3 4" xfId="30405" xr:uid="{3BBA3D17-5CB6-4A5C-B501-CE14A995D1AD}"/>
    <cellStyle name="20% - Accent6 12 2 4" xfId="16642" xr:uid="{9C81A53E-E3F4-4C46-A68C-A3313F96BE54}"/>
    <cellStyle name="20% - Accent6 12 2 4 2" xfId="20290" xr:uid="{57F98DF5-3E32-4C90-9727-57DD08D7F95C}"/>
    <cellStyle name="20% - Accent6 12 2 4 2 2" xfId="27269" xr:uid="{18572353-205A-4CC6-9054-66E951B40524}"/>
    <cellStyle name="20% - Accent6 12 2 4 2 2 2" xfId="43840" xr:uid="{D79676CC-0A96-4977-9DCC-C2A7767167F1}"/>
    <cellStyle name="20% - Accent6 12 2 4 2 3" xfId="33735" xr:uid="{C2EA7013-41F6-4DED-8978-255311ECEEDE}"/>
    <cellStyle name="20% - Accent6 12 2 4 3" xfId="23839" xr:uid="{4CFAD24F-03EE-4B44-9DC9-B64E5FB9A164}"/>
    <cellStyle name="20% - Accent6 12 2 4 3 2" xfId="43839" xr:uid="{38F0C22C-8DDE-4440-B7A8-2E143D639FA5}"/>
    <cellStyle name="20% - Accent6 12 2 4 4" xfId="33734" xr:uid="{34E08B81-6BE7-4533-B366-0888B130BDAF}"/>
    <cellStyle name="20% - Accent6 12 2 5" xfId="17955" xr:uid="{8CB0FD56-7B71-44EC-ABD7-A3CD0F75A9D4}"/>
    <cellStyle name="20% - Accent6 12 2 5 2" xfId="24950" xr:uid="{76FBC184-5116-40A2-91BE-1A556783B4D0}"/>
    <cellStyle name="20% - Accent6 12 2 5 2 2" xfId="43841" xr:uid="{E2FD9FD8-714E-4B5D-9DEC-68A6955556EC}"/>
    <cellStyle name="20% - Accent6 12 2 5 3" xfId="33736" xr:uid="{7EB74A72-8358-4619-92BC-90DFFDAD6A09}"/>
    <cellStyle name="20% - Accent6 12 2 6" xfId="21465" xr:uid="{B0E15C9B-3D75-4B74-9984-1BFAA934FCA7}"/>
    <cellStyle name="20% - Accent6 12 2 6 2" xfId="40548" xr:uid="{E7FD3235-49F1-4E0B-AF82-1BA82578C614}"/>
    <cellStyle name="20% - Accent6 12 2 7" xfId="30402" xr:uid="{AC1865F0-4852-4B5F-B228-42E2070FC208}"/>
    <cellStyle name="20% - Accent6 12 3" xfId="11667" xr:uid="{E43898E3-6587-43C3-9E52-BBBE635EF2CE}"/>
    <cellStyle name="20% - Accent6 12 3 2" xfId="12327" xr:uid="{7148056E-9549-4533-A2CC-26FD467B9B7A}"/>
    <cellStyle name="20% - Accent6 12 3 2 2" xfId="18686" xr:uid="{D2DFD64D-4070-4E57-86FF-9B42F6B2E97D}"/>
    <cellStyle name="20% - Accent6 12 3 2 2 2" xfId="25681" xr:uid="{457D71CD-EB81-4558-A96D-398C3E8EF588}"/>
    <cellStyle name="20% - Accent6 12 3 2 2 2 2" xfId="43842" xr:uid="{84B4DEB4-6AFA-4EA2-8BE8-C4133BA9C03B}"/>
    <cellStyle name="20% - Accent6 12 3 2 2 3" xfId="33737" xr:uid="{56E289D9-D1C4-4A2D-BFB8-69AF9C2E535A}"/>
    <cellStyle name="20% - Accent6 12 3 2 3" xfId="22170" xr:uid="{2F0F78A2-01D1-4702-8AEE-3AF467145947}"/>
    <cellStyle name="20% - Accent6 12 3 2 3 2" xfId="40553" xr:uid="{621B9592-A67D-4C43-BDF0-1F961FFFD8A8}"/>
    <cellStyle name="20% - Accent6 12 3 2 4" xfId="30407" xr:uid="{52F21327-6F6F-4F7E-A796-F56842450000}"/>
    <cellStyle name="20% - Accent6 12 3 3" xfId="17068" xr:uid="{1C64CC01-32B1-46B3-A215-1057E7227BC8}"/>
    <cellStyle name="20% - Accent6 12 3 3 2" xfId="20620" xr:uid="{AD61F677-FDAF-4977-9A38-120D606F8722}"/>
    <cellStyle name="20% - Accent6 12 3 3 2 2" xfId="27599" xr:uid="{6D4FAD0D-2B68-4E51-AA31-74614C2A2571}"/>
    <cellStyle name="20% - Accent6 12 3 3 2 2 2" xfId="43844" xr:uid="{85EB066B-FBB8-4716-B502-09F92C89111D}"/>
    <cellStyle name="20% - Accent6 12 3 3 2 3" xfId="33739" xr:uid="{E45A745E-98AA-41E9-A276-247F8B942E6A}"/>
    <cellStyle name="20% - Accent6 12 3 3 3" xfId="24163" xr:uid="{CD3D4C81-6B02-4410-A9C3-B95421D0883D}"/>
    <cellStyle name="20% - Accent6 12 3 3 3 2" xfId="43843" xr:uid="{2A8E0680-429A-422E-B3D5-B6C46D38FAF1}"/>
    <cellStyle name="20% - Accent6 12 3 3 4" xfId="33738" xr:uid="{C2B396DE-89D8-48B3-AB62-AD47DF8224A6}"/>
    <cellStyle name="20% - Accent6 12 3 4" xfId="18095" xr:uid="{6CC00652-FD93-4715-9DDA-27C1D54A7CAA}"/>
    <cellStyle name="20% - Accent6 12 3 4 2" xfId="25090" xr:uid="{2D1CA132-19B0-44A3-9C3B-A1899AA583B4}"/>
    <cellStyle name="20% - Accent6 12 3 4 2 2" xfId="43845" xr:uid="{6E8C0C18-9334-4B31-921D-AC84E665C5B6}"/>
    <cellStyle name="20% - Accent6 12 3 4 3" xfId="33740" xr:uid="{2D8C687D-6BB0-4DE1-AECD-38F8C66C7398}"/>
    <cellStyle name="20% - Accent6 12 3 5" xfId="21605" xr:uid="{E04387E2-F9B2-4C3F-805C-DEFE03163F10}"/>
    <cellStyle name="20% - Accent6 12 3 5 2" xfId="40552" xr:uid="{F73CA46D-382B-440F-B7F6-4D884EF3D515}"/>
    <cellStyle name="20% - Accent6 12 3 6" xfId="30406" xr:uid="{36849EA2-6C3D-4FD9-A34B-F5CE896BF3B9}"/>
    <cellStyle name="20% - Accent6 12 4" xfId="12030" xr:uid="{2A964E2E-E0B5-4EA0-99B2-173AB416CA2C}"/>
    <cellStyle name="20% - Accent6 12 4 2" xfId="18390" xr:uid="{CDBEF0F3-6FA6-4DE6-940A-7F8688FC7CE3}"/>
    <cellStyle name="20% - Accent6 12 4 2 2" xfId="25385" xr:uid="{0E4B474B-113A-4C1A-BAFC-808C27E8C6A7}"/>
    <cellStyle name="20% - Accent6 12 4 2 2 2" xfId="43846" xr:uid="{E193B1A6-057A-4CDA-BA78-43086ED52681}"/>
    <cellStyle name="20% - Accent6 12 4 2 3" xfId="33741" xr:uid="{FE54947D-D04A-4E62-B5BF-C89ACDFE42E3}"/>
    <cellStyle name="20% - Accent6 12 4 3" xfId="21893" xr:uid="{EE73F44A-6F87-4EE9-B7A9-0B31DE9B8A52}"/>
    <cellStyle name="20% - Accent6 12 4 3 2" xfId="40554" xr:uid="{C5A8AD93-2B05-4A18-9B74-B4F15063DE52}"/>
    <cellStyle name="20% - Accent6 12 4 4" xfId="30408" xr:uid="{531F7E01-38F3-4840-AB52-3E1D41E97BEA}"/>
    <cellStyle name="20% - Accent6 12 5" xfId="16122" xr:uid="{2FE91549-CD96-41BE-92F2-8AB68F1E9A85}"/>
    <cellStyle name="20% - Accent6 12 5 2" xfId="19971" xr:uid="{B01F3AF4-16EB-4F09-A48D-7E8EFB7B37FF}"/>
    <cellStyle name="20% - Accent6 12 5 2 2" xfId="26950" xr:uid="{CBBFAA12-7DE1-4E65-9A80-F194142F9713}"/>
    <cellStyle name="20% - Accent6 12 5 2 2 2" xfId="43848" xr:uid="{1A02FAF9-EFBC-4221-8AF8-EFEC87A76FF8}"/>
    <cellStyle name="20% - Accent6 12 5 2 3" xfId="33743" xr:uid="{190CB44C-D950-4A7F-9ADD-742535684FB7}"/>
    <cellStyle name="20% - Accent6 12 5 3" xfId="23527" xr:uid="{16FF73EF-0D7C-4F09-A63A-F78A78DC444C}"/>
    <cellStyle name="20% - Accent6 12 5 3 2" xfId="43847" xr:uid="{8A585968-FF60-4896-B701-8863AB28D3EC}"/>
    <cellStyle name="20% - Accent6 12 5 4" xfId="33742" xr:uid="{A860705B-046D-471B-9385-2D03F3D4EC12}"/>
    <cellStyle name="20% - Accent6 12 6" xfId="17817" xr:uid="{4AC4F5FB-4237-4A6A-9C8C-A86AF3F846C8}"/>
    <cellStyle name="20% - Accent6 12 6 2" xfId="24812" xr:uid="{2430D056-AC1D-4665-B08D-05F896FACA1E}"/>
    <cellStyle name="20% - Accent6 12 6 2 2" xfId="43849" xr:uid="{0E1162F7-F742-4EFD-9CCC-8AE431ADB847}"/>
    <cellStyle name="20% - Accent6 12 6 3" xfId="33744" xr:uid="{72C1E49C-3C43-4AB4-BA1C-B672B595604A}"/>
    <cellStyle name="20% - Accent6 12 7" xfId="21329" xr:uid="{77712E58-DDCC-42A1-9508-676FF94B355A}"/>
    <cellStyle name="20% - Accent6 12 7 2" xfId="39782" xr:uid="{0E96EF02-4C16-4225-A246-933B19EBCDDF}"/>
    <cellStyle name="20% - Accent6 12 8" xfId="29002" xr:uid="{0D24D3BA-35A6-4C40-9BAC-C1D3C2F4F68E}"/>
    <cellStyle name="20% - Accent6 12 9" xfId="56073" xr:uid="{416D9621-8E1D-4174-ACF7-3B9BA835326A}"/>
    <cellStyle name="20% - Accent6 13" xfId="11845" xr:uid="{278765ED-91A4-4FC4-BCD6-100AC28909A4}"/>
    <cellStyle name="20% - Accent6 13 2" xfId="16656" xr:uid="{3A6DA3D2-BF5E-4BBC-A3F9-291B14CB1459}"/>
    <cellStyle name="20% - Accent6 13 2 2" xfId="17402" xr:uid="{C4041172-55D1-4BC0-A23F-C7487394CB6D}"/>
    <cellStyle name="20% - Accent6 13 2 2 2" xfId="20943" xr:uid="{BEDDCD52-7E13-4B87-A37D-08C4A171096A}"/>
    <cellStyle name="20% - Accent6 13 2 2 2 2" xfId="27922" xr:uid="{E81BBB9E-1C8F-4799-814A-020832283381}"/>
    <cellStyle name="20% - Accent6 13 2 2 2 2 2" xfId="43852" xr:uid="{4F363791-E578-4898-99CF-5523831AEE66}"/>
    <cellStyle name="20% - Accent6 13 2 2 2 3" xfId="33747" xr:uid="{9C36A01E-C0A4-4085-A894-699F12A152B7}"/>
    <cellStyle name="20% - Accent6 13 2 2 3" xfId="24486" xr:uid="{40F964E3-10A6-475F-BEB2-BFDD7E6ADA80}"/>
    <cellStyle name="20% - Accent6 13 2 2 3 2" xfId="43851" xr:uid="{24D35D03-F020-4505-A5AC-C6654667CEF6}"/>
    <cellStyle name="20% - Accent6 13 2 2 4" xfId="33746" xr:uid="{299E54B5-73B7-45E9-B0D7-A1EAE0CCB596}"/>
    <cellStyle name="20% - Accent6 13 2 3" xfId="20303" xr:uid="{48551DB7-F2F1-444F-B909-C1C3F5D101D8}"/>
    <cellStyle name="20% - Accent6 13 2 3 2" xfId="27282" xr:uid="{A0702893-AEFD-4CB5-A595-240B292E052F}"/>
    <cellStyle name="20% - Accent6 13 2 3 2 2" xfId="43853" xr:uid="{D3B896EC-382E-4114-8FFB-2897CB8DD84B}"/>
    <cellStyle name="20% - Accent6 13 2 3 3" xfId="33748" xr:uid="{A155B06E-2E40-4BA7-85F0-3003DBBF2F5B}"/>
    <cellStyle name="20% - Accent6 13 2 4" xfId="23852" xr:uid="{5C5DB122-FB4A-4889-A4FB-F3CD5CB658D9}"/>
    <cellStyle name="20% - Accent6 13 2 4 2" xfId="43850" xr:uid="{4573EB1D-DF9C-48E6-B61E-69D46CE13A44}"/>
    <cellStyle name="20% - Accent6 13 2 5" xfId="33745" xr:uid="{F2FF241D-8C4D-480D-9FE2-CB577155A8CF}"/>
    <cellStyle name="20% - Accent6 13 3" xfId="17081" xr:uid="{53B0D452-3EE7-42BB-B965-391FCD771EBE}"/>
    <cellStyle name="20% - Accent6 13 3 2" xfId="20633" xr:uid="{027FE4A6-9682-4386-81A1-A3A533253604}"/>
    <cellStyle name="20% - Accent6 13 3 2 2" xfId="27612" xr:uid="{41F2C94C-F4A4-4030-AB51-0BAD28CED41B}"/>
    <cellStyle name="20% - Accent6 13 3 2 2 2" xfId="43855" xr:uid="{585DBC20-ABAE-4D01-9CE0-65342F6D802F}"/>
    <cellStyle name="20% - Accent6 13 3 2 3" xfId="33750" xr:uid="{ABCDC241-EBCD-4B0C-8B65-0789C858606E}"/>
    <cellStyle name="20% - Accent6 13 3 3" xfId="24176" xr:uid="{175EB874-C238-4D47-BDC5-FF01AA18458B}"/>
    <cellStyle name="20% - Accent6 13 3 3 2" xfId="43854" xr:uid="{D5B4CA39-B400-4752-A857-025C3E0AE84C}"/>
    <cellStyle name="20% - Accent6 13 3 4" xfId="33749" xr:uid="{51D2C67A-3A3A-48D3-B0F0-1466AA3C41A1}"/>
    <cellStyle name="20% - Accent6 13 4" xfId="16146" xr:uid="{12BCF4AF-2AC9-436D-8615-D3997DD10BC6}"/>
    <cellStyle name="20% - Accent6 13 4 2" xfId="19985" xr:uid="{C367277F-D2A0-42A6-9F6C-19B78B570036}"/>
    <cellStyle name="20% - Accent6 13 4 2 2" xfId="26964" xr:uid="{DC4125E2-FA2D-4F72-AC6B-C08F81FE21CE}"/>
    <cellStyle name="20% - Accent6 13 4 2 2 2" xfId="43857" xr:uid="{0703FDD1-126B-4E95-9582-C00050646687}"/>
    <cellStyle name="20% - Accent6 13 4 2 3" xfId="33752" xr:uid="{DC1A77A6-1090-4E1C-A18F-FBBA64A79C9D}"/>
    <cellStyle name="20% - Accent6 13 4 3" xfId="23540" xr:uid="{A67F62CC-B32B-4BA0-B68F-FF24F9CF04DF}"/>
    <cellStyle name="20% - Accent6 13 4 3 2" xfId="43856" xr:uid="{851DD9E9-1935-4257-B7CC-1806304E4C07}"/>
    <cellStyle name="20% - Accent6 13 4 4" xfId="33751" xr:uid="{EC9D9058-B4C9-4FF5-B6E1-F1902CDCA35E}"/>
    <cellStyle name="20% - Accent6 13 5" xfId="39783" xr:uid="{39910581-E8C9-469B-A2B4-212A7256E092}"/>
    <cellStyle name="20% - Accent6 13 6" xfId="29003" xr:uid="{7594F275-C28C-4AB2-B239-90FF57C55F8B}"/>
    <cellStyle name="20% - Accent6 13 7" xfId="56074" xr:uid="{2F479298-79F1-4E01-814F-9381A41AB296}"/>
    <cellStyle name="20% - Accent6 13 8" xfId="56410" xr:uid="{2E7B935A-23BA-42ED-B5EE-4D7690039BEB}"/>
    <cellStyle name="20% - Accent6 13 9" xfId="56667" xr:uid="{35FDD54F-80B0-4B47-9BBB-B571BC54172A}"/>
    <cellStyle name="20% - Accent6 14" xfId="11832" xr:uid="{15021E04-8826-4229-B062-2CD7AC5C0E12}"/>
    <cellStyle name="20% - Accent6 14 10" xfId="56668" xr:uid="{35C2B5E5-712A-41DE-9A8B-562EC4DB4238}"/>
    <cellStyle name="20% - Accent6 14 2" xfId="16677" xr:uid="{BF08A148-ECC4-4544-832C-BDB0CAD98B0C}"/>
    <cellStyle name="20% - Accent6 14 2 2" xfId="17415" xr:uid="{CAC36074-3D14-4952-B59F-61553E8B7BF6}"/>
    <cellStyle name="20% - Accent6 14 2 2 2" xfId="20956" xr:uid="{27BC03B9-7693-4C3B-BA04-C7339924AFA0}"/>
    <cellStyle name="20% - Accent6 14 2 2 2 2" xfId="27935" xr:uid="{F5E9E516-EAC2-4F08-9C12-BEC56C05514D}"/>
    <cellStyle name="20% - Accent6 14 2 2 2 2 2" xfId="43860" xr:uid="{4204E46F-564A-4A87-99A9-C3BDC42F4A2E}"/>
    <cellStyle name="20% - Accent6 14 2 2 2 3" xfId="33755" xr:uid="{BDF50255-2443-4A0D-9CEF-E716739A54A8}"/>
    <cellStyle name="20% - Accent6 14 2 2 3" xfId="24499" xr:uid="{A7E7344D-C8E2-417D-9A1F-6B3AC5A92D08}"/>
    <cellStyle name="20% - Accent6 14 2 2 3 2" xfId="43859" xr:uid="{17DFE9BF-9438-4DC9-83B6-944FF986565A}"/>
    <cellStyle name="20% - Accent6 14 2 2 4" xfId="33754" xr:uid="{4C1ACB4D-9A54-41D0-B3C0-093762C3025F}"/>
    <cellStyle name="20% - Accent6 14 2 3" xfId="20316" xr:uid="{106D3C8B-E8C9-42C4-A69B-512123C6A9AB}"/>
    <cellStyle name="20% - Accent6 14 2 3 2" xfId="27295" xr:uid="{C4942145-2048-4C1C-80E2-ACA16789198E}"/>
    <cellStyle name="20% - Accent6 14 2 3 2 2" xfId="43861" xr:uid="{46AE249F-28BA-48E5-B6FA-9E58D8386E34}"/>
    <cellStyle name="20% - Accent6 14 2 3 3" xfId="33756" xr:uid="{FC9F544F-3031-4E1F-99D5-1E20E9440643}"/>
    <cellStyle name="20% - Accent6 14 2 4" xfId="23865" xr:uid="{62CF7A26-D7C7-40CF-947A-173146AA376F}"/>
    <cellStyle name="20% - Accent6 14 2 4 2" xfId="43858" xr:uid="{1CD674F0-3112-45BF-A0B3-BA885D22EDC0}"/>
    <cellStyle name="20% - Accent6 14 2 5" xfId="33753" xr:uid="{F0E636E9-F8C5-4973-BE22-86AA295EDFF7}"/>
    <cellStyle name="20% - Accent6 14 3" xfId="17094" xr:uid="{CDCC113D-CD0F-470C-817B-E7EBCD33DD27}"/>
    <cellStyle name="20% - Accent6 14 3 2" xfId="20646" xr:uid="{7FBA18A0-3FF7-4FB2-B6D9-5EAE33E2F61B}"/>
    <cellStyle name="20% - Accent6 14 3 2 2" xfId="27625" xr:uid="{ED01625C-D50C-453D-A9FF-3ECFE39A1DBF}"/>
    <cellStyle name="20% - Accent6 14 3 2 2 2" xfId="43863" xr:uid="{B9F93AD5-A5B4-4B93-A799-17D33B5D8B7E}"/>
    <cellStyle name="20% - Accent6 14 3 2 3" xfId="33758" xr:uid="{A36273FE-55EF-4064-A218-7DCA901D0B38}"/>
    <cellStyle name="20% - Accent6 14 3 3" xfId="24189" xr:uid="{9E29DA36-21FF-45F5-A215-AF19E0B742F2}"/>
    <cellStyle name="20% - Accent6 14 3 3 2" xfId="43862" xr:uid="{16E692E7-2F59-4417-8B16-DA774272B0B3}"/>
    <cellStyle name="20% - Accent6 14 3 4" xfId="33757" xr:uid="{16E83D29-3FDC-499C-9AD6-A5636BE574C5}"/>
    <cellStyle name="20% - Accent6 14 4" xfId="16174" xr:uid="{172AFE97-A22B-4667-B653-B3FF1F6A0769}"/>
    <cellStyle name="20% - Accent6 14 4 2" xfId="19998" xr:uid="{70C1D469-F0D9-4E33-816C-523E21D1243A}"/>
    <cellStyle name="20% - Accent6 14 4 2 2" xfId="26977" xr:uid="{D32F6770-F9F4-40A8-9C47-F67530B4EF8F}"/>
    <cellStyle name="20% - Accent6 14 4 2 2 2" xfId="43865" xr:uid="{A374DFA1-B380-425D-957F-4A9B392CD107}"/>
    <cellStyle name="20% - Accent6 14 4 2 3" xfId="33760" xr:uid="{EBE7900D-769D-4562-951E-958ACAD18E45}"/>
    <cellStyle name="20% - Accent6 14 4 3" xfId="23553" xr:uid="{9E9F1C2D-0701-4107-A533-92D80138D7D8}"/>
    <cellStyle name="20% - Accent6 14 4 3 2" xfId="43864" xr:uid="{642B7933-6324-476E-9566-BB453BAAA6A9}"/>
    <cellStyle name="20% - Accent6 14 4 4" xfId="33759" xr:uid="{67DBC2FA-E327-4254-A4A3-FFF25EF411FE}"/>
    <cellStyle name="20% - Accent6 14 5" xfId="18248" xr:uid="{94BB8CCD-1095-45B8-84E0-8B9B464400EA}"/>
    <cellStyle name="20% - Accent6 14 5 2" xfId="25243" xr:uid="{7E35BF92-5296-4C39-9D2C-802BEA969A81}"/>
    <cellStyle name="20% - Accent6 14 5 2 2" xfId="43866" xr:uid="{B74B3AD1-BDE1-49C4-B672-2EE87E92616B}"/>
    <cellStyle name="20% - Accent6 14 5 3" xfId="33761" xr:uid="{DE83859A-04CB-4B56-9ECF-AF1C4D624424}"/>
    <cellStyle name="20% - Accent6 14 6" xfId="21755" xr:uid="{E411A3F6-B288-45C7-8929-5337BF747AF7}"/>
    <cellStyle name="20% - Accent6 14 6 2" xfId="39784" xr:uid="{26BE4131-7B2C-4821-ABD4-317BD1BC1B5D}"/>
    <cellStyle name="20% - Accent6 14 7" xfId="29004" xr:uid="{1B14F562-6655-4982-9450-E3754163B1F0}"/>
    <cellStyle name="20% - Accent6 14 8" xfId="56075" xr:uid="{3FA36F1E-260B-4040-AA90-5D6C849096CD}"/>
    <cellStyle name="20% - Accent6 14 9" xfId="56411" xr:uid="{509893E8-0BB3-4F8E-8627-3A7615EFC64A}"/>
    <cellStyle name="20% - Accent6 15" xfId="13809" xr:uid="{A460A53F-D954-4D52-A28B-A4E0DD9B6A19}"/>
    <cellStyle name="20% - Accent6 15 2" xfId="16695" xr:uid="{079A9C41-44DB-4B8A-BF4C-21083B7C7940}"/>
    <cellStyle name="20% - Accent6 15 2 2" xfId="17430" xr:uid="{C97EAD37-F3F9-44EC-AB3B-FA3ADCA8635A}"/>
    <cellStyle name="20% - Accent6 15 2 2 2" xfId="20971" xr:uid="{F3AF3AA3-CE41-407D-B478-4511BA50E32E}"/>
    <cellStyle name="20% - Accent6 15 2 2 2 2" xfId="27950" xr:uid="{90A301EC-4FBF-461C-8191-16F8FC6F0288}"/>
    <cellStyle name="20% - Accent6 15 2 2 2 2 2" xfId="43869" xr:uid="{168530AE-9C0B-4E7E-8466-2E9EB9A4E766}"/>
    <cellStyle name="20% - Accent6 15 2 2 2 3" xfId="33764" xr:uid="{F754E947-BADC-4EAA-9E93-989B40374EE2}"/>
    <cellStyle name="20% - Accent6 15 2 2 3" xfId="24514" xr:uid="{C15B2D8B-2BC0-450E-8727-9C028E558F38}"/>
    <cellStyle name="20% - Accent6 15 2 2 3 2" xfId="43868" xr:uid="{C6EA937D-52F1-4CB3-A8D8-301B8C8C60E1}"/>
    <cellStyle name="20% - Accent6 15 2 2 4" xfId="33763" xr:uid="{8D9F214B-B7B5-4FA5-AC44-3D605B254647}"/>
    <cellStyle name="20% - Accent6 15 2 3" xfId="20331" xr:uid="{CD0F4EC7-F853-4470-81C3-14CBA1C442BE}"/>
    <cellStyle name="20% - Accent6 15 2 3 2" xfId="27310" xr:uid="{85BBCF91-FDF7-47A1-8455-F1AA260A503B}"/>
    <cellStyle name="20% - Accent6 15 2 3 2 2" xfId="43870" xr:uid="{6BBDEE3A-AE36-4720-B6B9-4D7BC479AE27}"/>
    <cellStyle name="20% - Accent6 15 2 3 3" xfId="33765" xr:uid="{C3A4BDE2-686C-4DE8-A2BB-08EF52CF0FEC}"/>
    <cellStyle name="20% - Accent6 15 2 4" xfId="23880" xr:uid="{B99EE337-7FA1-47A8-A305-01E6D5CD189A}"/>
    <cellStyle name="20% - Accent6 15 2 4 2" xfId="43867" xr:uid="{E960DBBC-D071-4754-BE0D-0F35FAF43B4A}"/>
    <cellStyle name="20% - Accent6 15 2 5" xfId="33762" xr:uid="{04C126D3-7F12-4CFC-95E6-C2C5136513D1}"/>
    <cellStyle name="20% - Accent6 15 3" xfId="17110" xr:uid="{6EDA78BF-4BDA-4F55-97F2-47007BCDBE82}"/>
    <cellStyle name="20% - Accent6 15 3 2" xfId="20661" xr:uid="{8C22AD46-D74E-494F-A694-48E85430FF8D}"/>
    <cellStyle name="20% - Accent6 15 3 2 2" xfId="27640" xr:uid="{B4F38197-FE7C-479B-8C7F-CFB60CE9D88E}"/>
    <cellStyle name="20% - Accent6 15 3 2 2 2" xfId="43872" xr:uid="{3C0EAB7C-9601-4505-BE7C-2DB4A33D55B6}"/>
    <cellStyle name="20% - Accent6 15 3 2 3" xfId="33767" xr:uid="{28CE8EDD-740D-44D9-9553-69F488631570}"/>
    <cellStyle name="20% - Accent6 15 3 3" xfId="24204" xr:uid="{D46A687A-A9D6-4C0A-B5CD-72C839B8E1D9}"/>
    <cellStyle name="20% - Accent6 15 3 3 2" xfId="43871" xr:uid="{AA46FCBB-0DC4-4663-8F85-23E92D368EB6}"/>
    <cellStyle name="20% - Accent6 15 3 4" xfId="33766" xr:uid="{BC70A1CE-B705-4AE5-8637-559D2A6DF745}"/>
    <cellStyle name="20% - Accent6 15 4" xfId="16198" xr:uid="{94237A2D-D639-4AA6-849C-B9B878A57237}"/>
    <cellStyle name="20% - Accent6 15 4 2" xfId="20013" xr:uid="{7C7E5675-350E-482B-8E40-6CC1C757C3A8}"/>
    <cellStyle name="20% - Accent6 15 4 2 2" xfId="26992" xr:uid="{A53E73EA-0D98-4871-B85B-C9F762F2E4DE}"/>
    <cellStyle name="20% - Accent6 15 4 2 2 2" xfId="43874" xr:uid="{A30D352A-24D0-44AC-B37C-936A550A4B5D}"/>
    <cellStyle name="20% - Accent6 15 4 2 3" xfId="33769" xr:uid="{EF78E1DD-F8D9-4FD0-A6D6-E1F4D6084A79}"/>
    <cellStyle name="20% - Accent6 15 4 3" xfId="23568" xr:uid="{6948539D-BEC4-4767-B885-0FA71D4A2E59}"/>
    <cellStyle name="20% - Accent6 15 4 3 2" xfId="43873" xr:uid="{40DCEF59-6C6E-44BD-9F33-5D0C6663936A}"/>
    <cellStyle name="20% - Accent6 15 4 4" xfId="33768" xr:uid="{5B6927C1-BD23-472C-A6AD-99D7D43CB146}"/>
    <cellStyle name="20% - Accent6 15 5" xfId="19151" xr:uid="{FEC07F42-BAE5-4104-94B4-C9AAA8CF744D}"/>
    <cellStyle name="20% - Accent6 15 5 2" xfId="26140" xr:uid="{C50D10DA-7B63-43BF-B217-3DCD92C298B0}"/>
    <cellStyle name="20% - Accent6 15 5 2 2" xfId="43875" xr:uid="{625DC1BC-5B06-4967-8851-C65F1C9FA021}"/>
    <cellStyle name="20% - Accent6 15 5 3" xfId="33770" xr:uid="{8D46AFFC-CA77-4AFC-8FF2-BE4FC95821CD}"/>
    <cellStyle name="20% - Accent6 15 6" xfId="22604" xr:uid="{BC7AE8BE-0660-41C6-BE42-1B41134C526A}"/>
    <cellStyle name="20% - Accent6 15 6 2" xfId="39785" xr:uid="{EAA18C78-9B76-457C-A288-4BFDC7565DCD}"/>
    <cellStyle name="20% - Accent6 15 7" xfId="29005" xr:uid="{03F1D660-8045-4472-A69D-4207132651DB}"/>
    <cellStyle name="20% - Accent6 16" xfId="13810" xr:uid="{4EE78E1E-E258-4B95-AD57-5321ED1DC944}"/>
    <cellStyle name="20% - Accent6 16 2" xfId="16709" xr:uid="{0C55EDAE-D09F-440D-98B8-62DEE8DEA234}"/>
    <cellStyle name="20% - Accent6 16 2 2" xfId="17444" xr:uid="{3FDEAEBD-6B38-49F8-BB7D-23897B378A18}"/>
    <cellStyle name="20% - Accent6 16 2 2 2" xfId="20985" xr:uid="{BCA4BF9D-5C70-4181-8C19-0A1D3D1231B1}"/>
    <cellStyle name="20% - Accent6 16 2 2 2 2" xfId="27964" xr:uid="{99151968-98C5-4426-9E0D-2CCCAD27449F}"/>
    <cellStyle name="20% - Accent6 16 2 2 2 2 2" xfId="43878" xr:uid="{70000FF2-3278-4536-B91A-0C2CA876C720}"/>
    <cellStyle name="20% - Accent6 16 2 2 2 3" xfId="33773" xr:uid="{05196356-1AED-4054-A06C-C23348349D1E}"/>
    <cellStyle name="20% - Accent6 16 2 2 3" xfId="24528" xr:uid="{51B11006-760F-43AE-95C1-7CAA96874D64}"/>
    <cellStyle name="20% - Accent6 16 2 2 3 2" xfId="43877" xr:uid="{1B5F3BA9-0163-4507-ABEB-062989E13FC5}"/>
    <cellStyle name="20% - Accent6 16 2 2 4" xfId="33772" xr:uid="{33359708-6992-4AEC-831D-C3CF79692AF7}"/>
    <cellStyle name="20% - Accent6 16 2 3" xfId="20345" xr:uid="{EEE5DD07-8B66-4591-A21F-29F7971E7AC6}"/>
    <cellStyle name="20% - Accent6 16 2 3 2" xfId="27324" xr:uid="{CC5D9FDA-3BED-4DC8-974E-13DDF62F2962}"/>
    <cellStyle name="20% - Accent6 16 2 3 2 2" xfId="43879" xr:uid="{EB71FDED-8A78-423A-8DB9-57F797CB523F}"/>
    <cellStyle name="20% - Accent6 16 2 3 3" xfId="33774" xr:uid="{B1936D66-DF72-45D1-8881-D9E899490D42}"/>
    <cellStyle name="20% - Accent6 16 2 4" xfId="23894" xr:uid="{E5E6BC62-564E-482B-AA6F-1B823606C3CC}"/>
    <cellStyle name="20% - Accent6 16 2 4 2" xfId="43876" xr:uid="{0D8A9FAC-3935-4CFA-92AF-BC52DFCF1358}"/>
    <cellStyle name="20% - Accent6 16 2 5" xfId="33771" xr:uid="{2AB7202C-3785-4D4E-81BF-E4857DF89717}"/>
    <cellStyle name="20% - Accent6 16 3" xfId="17124" xr:uid="{9353CB5F-BCC7-4DCD-8AC6-6C49306F27EF}"/>
    <cellStyle name="20% - Accent6 16 3 2" xfId="20675" xr:uid="{C4BAEE78-527A-4354-9AD1-5B035876288F}"/>
    <cellStyle name="20% - Accent6 16 3 2 2" xfId="27654" xr:uid="{5ECE51A5-BF8C-4613-8E35-E8A508F03D4A}"/>
    <cellStyle name="20% - Accent6 16 3 2 2 2" xfId="43881" xr:uid="{2E1B2287-E534-4AD8-88CD-6F235FA25CD2}"/>
    <cellStyle name="20% - Accent6 16 3 2 3" xfId="33776" xr:uid="{C74BDE89-1C9C-492D-B387-356B75A692C4}"/>
    <cellStyle name="20% - Accent6 16 3 3" xfId="24218" xr:uid="{0A5DB83F-1FDE-43AB-8737-3B9375780B59}"/>
    <cellStyle name="20% - Accent6 16 3 3 2" xfId="43880" xr:uid="{660815C7-6448-4BE7-84DB-08B8AA7EA0DC}"/>
    <cellStyle name="20% - Accent6 16 3 4" xfId="33775" xr:uid="{A38434FD-9CAB-43C5-AD44-0179EDA54680}"/>
    <cellStyle name="20% - Accent6 16 4" xfId="16213" xr:uid="{2C12D7FA-F652-4AA2-9C66-767314D5116D}"/>
    <cellStyle name="20% - Accent6 16 4 2" xfId="20027" xr:uid="{748CC803-5234-4E90-AC11-68DEEBCC929E}"/>
    <cellStyle name="20% - Accent6 16 4 2 2" xfId="27006" xr:uid="{AF0526B0-F596-44AC-84AD-4B7DDFFFB890}"/>
    <cellStyle name="20% - Accent6 16 4 2 2 2" xfId="43883" xr:uid="{F52C1315-A78C-4BBE-94B8-E254B56A2F40}"/>
    <cellStyle name="20% - Accent6 16 4 2 3" xfId="33778" xr:uid="{2708F117-30BA-4CF9-A5DC-CBF78986FAD4}"/>
    <cellStyle name="20% - Accent6 16 4 3" xfId="23582" xr:uid="{C7C23B23-25FB-4157-BCF4-35C83DF8B1E3}"/>
    <cellStyle name="20% - Accent6 16 4 3 2" xfId="43882" xr:uid="{B454C547-1213-46CA-91E4-31F82D65CED8}"/>
    <cellStyle name="20% - Accent6 16 4 4" xfId="33777" xr:uid="{E18493E6-3B1E-4A62-B9FB-1A0F8D8928A2}"/>
    <cellStyle name="20% - Accent6 16 5" xfId="19152" xr:uid="{7EA165EE-250A-4B40-B44C-437958981D49}"/>
    <cellStyle name="20% - Accent6 16 5 2" xfId="26141" xr:uid="{ADBEAF99-902A-48C3-96FB-E88FA6981E95}"/>
    <cellStyle name="20% - Accent6 16 5 2 2" xfId="43884" xr:uid="{D111005E-9A9D-4C2E-BA9D-C697933D1718}"/>
    <cellStyle name="20% - Accent6 16 5 3" xfId="33779" xr:uid="{A6038872-D3AE-4D23-84E3-6AF71768B896}"/>
    <cellStyle name="20% - Accent6 16 6" xfId="22605" xr:uid="{D9DD91D6-8A40-4EAB-BBE7-2A287C3A5A19}"/>
    <cellStyle name="20% - Accent6 16 6 2" xfId="39786" xr:uid="{0BF072A1-B71F-4423-85B5-AE6100BBADD8}"/>
    <cellStyle name="20% - Accent6 16 7" xfId="29006" xr:uid="{CCBC7650-E1C0-451B-AAAB-7448249B1D38}"/>
    <cellStyle name="20% - Accent6 17" xfId="13811" xr:uid="{CAB54A2F-7CD6-43EB-9AC4-5573FD77D059}"/>
    <cellStyle name="20% - Accent6 17 2" xfId="16722" xr:uid="{24873829-E510-431D-83C0-D70910DB92C8}"/>
    <cellStyle name="20% - Accent6 17 2 2" xfId="17457" xr:uid="{68F9888B-EE3C-4740-94EB-966A030A2C8D}"/>
    <cellStyle name="20% - Accent6 17 2 2 2" xfId="20998" xr:uid="{BBF57C36-1C80-4EBF-9F9E-B6C92E644080}"/>
    <cellStyle name="20% - Accent6 17 2 2 2 2" xfId="27977" xr:uid="{1160A086-1865-4D7F-B1B2-BD7577B86936}"/>
    <cellStyle name="20% - Accent6 17 2 2 2 2 2" xfId="43887" xr:uid="{D23B4EAD-9B31-416C-BCAA-4227B79151F6}"/>
    <cellStyle name="20% - Accent6 17 2 2 2 3" xfId="33782" xr:uid="{ED033C9E-6612-4458-8872-9C56632ACE9F}"/>
    <cellStyle name="20% - Accent6 17 2 2 3" xfId="24541" xr:uid="{08618DB0-58BC-4D8C-88A4-EEE92DA96DAB}"/>
    <cellStyle name="20% - Accent6 17 2 2 3 2" xfId="43886" xr:uid="{E4590A49-2486-4C3B-B81A-17548C02322A}"/>
    <cellStyle name="20% - Accent6 17 2 2 4" xfId="33781" xr:uid="{00940DFD-D701-489A-89EE-541A900BD686}"/>
    <cellStyle name="20% - Accent6 17 2 3" xfId="20358" xr:uid="{F93142AA-169D-4CD7-89E1-F7D9C54CC474}"/>
    <cellStyle name="20% - Accent6 17 2 3 2" xfId="27337" xr:uid="{5081B91D-E5DC-49E4-A2D2-29A0D5F73CF7}"/>
    <cellStyle name="20% - Accent6 17 2 3 2 2" xfId="43888" xr:uid="{A092B8B0-6361-48F6-901B-8EB41031DA30}"/>
    <cellStyle name="20% - Accent6 17 2 3 3" xfId="33783" xr:uid="{318598B8-DC46-40C1-9FDA-8DB5C674F24B}"/>
    <cellStyle name="20% - Accent6 17 2 4" xfId="23907" xr:uid="{5D74B166-2F45-406B-9A82-C4070E520261}"/>
    <cellStyle name="20% - Accent6 17 2 4 2" xfId="43885" xr:uid="{24782ADF-630A-47D4-9734-0FDE9D6F5113}"/>
    <cellStyle name="20% - Accent6 17 2 5" xfId="33780" xr:uid="{740FA8B7-C619-47B5-9896-78F56BEA1FD0}"/>
    <cellStyle name="20% - Accent6 17 3" xfId="17137" xr:uid="{E7539048-2AEA-452A-A6D5-230023FAEDD2}"/>
    <cellStyle name="20% - Accent6 17 3 2" xfId="20688" xr:uid="{74FE2B5E-17EB-445F-8353-9355859825FC}"/>
    <cellStyle name="20% - Accent6 17 3 2 2" xfId="27667" xr:uid="{B2DB38AF-92A3-45D0-82F6-E8A1BED70327}"/>
    <cellStyle name="20% - Accent6 17 3 2 2 2" xfId="43890" xr:uid="{8073E551-D334-4502-8908-4955C4BC8EF2}"/>
    <cellStyle name="20% - Accent6 17 3 2 3" xfId="33785" xr:uid="{02E5C277-569E-42CE-B151-68425B643866}"/>
    <cellStyle name="20% - Accent6 17 3 3" xfId="24231" xr:uid="{159151E0-23A5-4D59-AA02-64D4BCBFCCC6}"/>
    <cellStyle name="20% - Accent6 17 3 3 2" xfId="43889" xr:uid="{E001079D-6F43-4129-B5F6-78A5CED0C5F0}"/>
    <cellStyle name="20% - Accent6 17 3 4" xfId="33784" xr:uid="{181629E8-BB65-4B0E-9531-91CB4D55EAAD}"/>
    <cellStyle name="20% - Accent6 17 4" xfId="16231" xr:uid="{5EAB1510-C87C-4FBB-9E1F-C079DB9B9DB3}"/>
    <cellStyle name="20% - Accent6 17 4 2" xfId="20040" xr:uid="{DB04EF6B-1332-4CC9-BF54-C7EB7C1E4A45}"/>
    <cellStyle name="20% - Accent6 17 4 2 2" xfId="27019" xr:uid="{8AEEC45B-FB14-49A3-950D-81AE04CC3A9F}"/>
    <cellStyle name="20% - Accent6 17 4 2 2 2" xfId="43892" xr:uid="{FC6CCAA3-9973-4531-9D98-416C13FDFB9D}"/>
    <cellStyle name="20% - Accent6 17 4 2 3" xfId="33787" xr:uid="{0297FB66-53D3-4149-B71E-72D99233C2C0}"/>
    <cellStyle name="20% - Accent6 17 4 3" xfId="23595" xr:uid="{DE0A6A31-1525-47BC-99C8-B9C1C4EA6F86}"/>
    <cellStyle name="20% - Accent6 17 4 3 2" xfId="43891" xr:uid="{63F74343-9391-4EFF-B615-8365E30E12D8}"/>
    <cellStyle name="20% - Accent6 17 4 4" xfId="33786" xr:uid="{65994D45-4B40-4090-95DF-9321F7737B7B}"/>
    <cellStyle name="20% - Accent6 17 5" xfId="19153" xr:uid="{AD916CC8-6DD3-4D93-85B7-A3B741868C54}"/>
    <cellStyle name="20% - Accent6 17 5 2" xfId="26142" xr:uid="{B7771FA7-3A43-440F-9EDE-F06356288A31}"/>
    <cellStyle name="20% - Accent6 17 5 2 2" xfId="43893" xr:uid="{2F8032C0-56F6-42E5-B5E1-CCEBDBD5493A}"/>
    <cellStyle name="20% - Accent6 17 5 3" xfId="33788" xr:uid="{A7BD8A44-00B5-4B7E-915B-3126AB9A5123}"/>
    <cellStyle name="20% - Accent6 17 6" xfId="22606" xr:uid="{B4ADBC8A-5A2F-47B3-B3BC-0BCB4976D2AB}"/>
    <cellStyle name="20% - Accent6 17 6 2" xfId="39787" xr:uid="{FB4F73EC-B469-4CE7-975D-BF13A4A82E91}"/>
    <cellStyle name="20% - Accent6 17 7" xfId="29007" xr:uid="{3B82C0DD-3878-4E42-9D2B-416C39B60288}"/>
    <cellStyle name="20% - Accent6 18" xfId="13812" xr:uid="{DD01DA78-76CA-4DD5-A639-3FF06EEFD77B}"/>
    <cellStyle name="20% - Accent6 18 2" xfId="16737" xr:uid="{E0B98CC4-D126-4F85-8EC0-3CBE8B2C2F0B}"/>
    <cellStyle name="20% - Accent6 18 2 2" xfId="17471" xr:uid="{38342B92-453A-43C7-9745-F413B31B6821}"/>
    <cellStyle name="20% - Accent6 18 2 2 2" xfId="21012" xr:uid="{31B8AD90-BEDB-41D7-9291-10BBB82AF6C6}"/>
    <cellStyle name="20% - Accent6 18 2 2 2 2" xfId="27991" xr:uid="{D4745C54-E501-4D8F-A3A1-2BF6B615D1A4}"/>
    <cellStyle name="20% - Accent6 18 2 2 2 2 2" xfId="43896" xr:uid="{90CC5323-7E8D-4775-9C6C-516854CA9CCE}"/>
    <cellStyle name="20% - Accent6 18 2 2 2 3" xfId="33791" xr:uid="{325364B8-13DB-4633-A69D-EC75D2BD0A1B}"/>
    <cellStyle name="20% - Accent6 18 2 2 3" xfId="24555" xr:uid="{52128573-F14B-44BE-946A-7F6706571B26}"/>
    <cellStyle name="20% - Accent6 18 2 2 3 2" xfId="43895" xr:uid="{7B29ED7F-FB01-4114-B7BA-B1FD7D4EBE25}"/>
    <cellStyle name="20% - Accent6 18 2 2 4" xfId="33790" xr:uid="{65CEF9DA-9457-4122-8570-9D0600D6BDDC}"/>
    <cellStyle name="20% - Accent6 18 2 3" xfId="20372" xr:uid="{01F49572-901B-458E-A7FB-D92A53E1D4C8}"/>
    <cellStyle name="20% - Accent6 18 2 3 2" xfId="27351" xr:uid="{2C7BC71C-9E3E-490C-9518-2D9C36B02416}"/>
    <cellStyle name="20% - Accent6 18 2 3 2 2" xfId="43897" xr:uid="{AEF07987-5E5C-44E9-9B62-91E515A5A13F}"/>
    <cellStyle name="20% - Accent6 18 2 3 3" xfId="33792" xr:uid="{71574EFF-B550-4844-BF81-4E28F254C4E1}"/>
    <cellStyle name="20% - Accent6 18 2 4" xfId="23921" xr:uid="{F4C6FB68-543F-4408-B894-EF1FF086C107}"/>
    <cellStyle name="20% - Accent6 18 2 4 2" xfId="43894" xr:uid="{D5140A9F-9A69-46B3-AFF4-83AF07773078}"/>
    <cellStyle name="20% - Accent6 18 2 5" xfId="33789" xr:uid="{C8B1BA58-FA5B-4B4A-A171-68D479DC07C5}"/>
    <cellStyle name="20% - Accent6 18 3" xfId="17151" xr:uid="{E7495DE3-CCA6-4795-9D96-D9A9AA3EF7D2}"/>
    <cellStyle name="20% - Accent6 18 3 2" xfId="20702" xr:uid="{B54F8D7E-AF12-4AB5-939C-B30A3234108B}"/>
    <cellStyle name="20% - Accent6 18 3 2 2" xfId="27681" xr:uid="{9C9E9CEF-2186-48DB-8C67-37E5624D17DC}"/>
    <cellStyle name="20% - Accent6 18 3 2 2 2" xfId="43899" xr:uid="{30098AB7-1569-4ADA-AAD6-E0F2394EE0FB}"/>
    <cellStyle name="20% - Accent6 18 3 2 3" xfId="33794" xr:uid="{E58CE4D2-1E41-4F25-8A73-DC69831676F8}"/>
    <cellStyle name="20% - Accent6 18 3 3" xfId="24245" xr:uid="{F92B3555-050D-4580-9B16-8E3FE47656A4}"/>
    <cellStyle name="20% - Accent6 18 3 3 2" xfId="43898" xr:uid="{3B37F107-FAE7-4469-8B10-7FEDB8F4E55B}"/>
    <cellStyle name="20% - Accent6 18 3 4" xfId="33793" xr:uid="{8BB09066-4219-4C92-BEDE-2FA9083D104E}"/>
    <cellStyle name="20% - Accent6 18 4" xfId="16253" xr:uid="{71853D8C-FB76-4B1F-9EA9-A5EC61E352C8}"/>
    <cellStyle name="20% - Accent6 18 4 2" xfId="20055" xr:uid="{E8CB7A4F-B156-4ED6-BFE5-BD427002BA68}"/>
    <cellStyle name="20% - Accent6 18 4 2 2" xfId="27034" xr:uid="{3D36E9FD-F0A0-49B8-972B-FE9C72EF9482}"/>
    <cellStyle name="20% - Accent6 18 4 2 2 2" xfId="43901" xr:uid="{C43256AE-5B67-4608-8BB8-C6C384AB6A10}"/>
    <cellStyle name="20% - Accent6 18 4 2 3" xfId="33796" xr:uid="{6C927367-BA93-4D56-97E4-83FBBD665B1F}"/>
    <cellStyle name="20% - Accent6 18 4 3" xfId="23609" xr:uid="{3CAD5CA0-D3EB-4890-AA70-9D37AD23C98A}"/>
    <cellStyle name="20% - Accent6 18 4 3 2" xfId="43900" xr:uid="{87FB9098-4BC6-4353-8C83-E04AE555011A}"/>
    <cellStyle name="20% - Accent6 18 4 4" xfId="33795" xr:uid="{94DFFE38-83E6-4578-9D91-9DD0C3F132E9}"/>
    <cellStyle name="20% - Accent6 18 5" xfId="19154" xr:uid="{3C1FFF50-8B0E-4592-9797-D872A6EE2871}"/>
    <cellStyle name="20% - Accent6 18 5 2" xfId="26143" xr:uid="{20D59EB3-7F21-4861-B25E-6DA39F34901D}"/>
    <cellStyle name="20% - Accent6 18 5 2 2" xfId="43902" xr:uid="{4FA8CCFD-2360-42C8-9CB8-1B9A3F60747F}"/>
    <cellStyle name="20% - Accent6 18 5 3" xfId="33797" xr:uid="{B282C4B7-71B7-47FC-BB0A-C234040296A5}"/>
    <cellStyle name="20% - Accent6 18 6" xfId="22607" xr:uid="{A662C8D4-EC19-4B0D-8FB3-1DAF90A1B581}"/>
    <cellStyle name="20% - Accent6 18 6 2" xfId="39788" xr:uid="{08C90AFD-0A90-471E-B1BC-E28BA2726021}"/>
    <cellStyle name="20% - Accent6 18 7" xfId="29008" xr:uid="{3D323976-E0F4-4D0E-B430-6A1625FEF7AD}"/>
    <cellStyle name="20% - Accent6 19" xfId="13813" xr:uid="{1CC83219-1744-42A5-A802-910A1C5E05FE}"/>
    <cellStyle name="20% - Accent6 19 2" xfId="16763" xr:uid="{2FEF6DAB-0986-4F0D-A63C-D4235A40BE8F}"/>
    <cellStyle name="20% - Accent6 19 2 2" xfId="17491" xr:uid="{EAFF4CE1-6AEF-4806-BFE5-EB42C084BD94}"/>
    <cellStyle name="20% - Accent6 19 2 2 2" xfId="21032" xr:uid="{933E6624-6929-480F-AC5E-72B302037018}"/>
    <cellStyle name="20% - Accent6 19 2 2 2 2" xfId="28011" xr:uid="{60D3E517-9DB5-4352-B762-1A300BF2F885}"/>
    <cellStyle name="20% - Accent6 19 2 2 2 2 2" xfId="43905" xr:uid="{A0AB9B1B-C9F5-4630-841D-B5F7ABC8C201}"/>
    <cellStyle name="20% - Accent6 19 2 2 2 3" xfId="33800" xr:uid="{F9C72BFF-658F-4808-888A-63C4E38BB41D}"/>
    <cellStyle name="20% - Accent6 19 2 2 3" xfId="24575" xr:uid="{C7AEA7A5-F8C2-4762-A041-AB6FBFDDB0C3}"/>
    <cellStyle name="20% - Accent6 19 2 2 3 2" xfId="43904" xr:uid="{54A2E8A8-D5A5-44EB-AE40-7E2D8DB0DAB0}"/>
    <cellStyle name="20% - Accent6 19 2 2 4" xfId="33799" xr:uid="{48D53457-A29E-4ACF-9E0A-22CA808EF523}"/>
    <cellStyle name="20% - Accent6 19 2 3" xfId="20393" xr:uid="{2F58E951-0150-4BAA-96B9-CC7EC292E48C}"/>
    <cellStyle name="20% - Accent6 19 2 3 2" xfId="27372" xr:uid="{84E06F4C-253A-4D9F-B0C9-48D335E42D66}"/>
    <cellStyle name="20% - Accent6 19 2 3 2 2" xfId="43906" xr:uid="{74A80149-6D52-4839-9031-C11F05275FA4}"/>
    <cellStyle name="20% - Accent6 19 2 3 3" xfId="33801" xr:uid="{1BC54DF4-9708-46D2-B71C-F29ABFEA04F1}"/>
    <cellStyle name="20% - Accent6 19 2 4" xfId="23941" xr:uid="{C98D09A4-F65E-4DC7-8AE1-B9BA8E938CFD}"/>
    <cellStyle name="20% - Accent6 19 2 4 2" xfId="43903" xr:uid="{6542D516-4AB5-40DB-B47A-508419AEE8BF}"/>
    <cellStyle name="20% - Accent6 19 2 5" xfId="33798" xr:uid="{DFDBA575-33AC-4574-855E-C39B4DA2833B}"/>
    <cellStyle name="20% - Accent6 19 3" xfId="17173" xr:uid="{CD9330E9-534D-4621-8D79-AA76977DD7F0}"/>
    <cellStyle name="20% - Accent6 19 3 2" xfId="20722" xr:uid="{C091098E-CC07-4CC0-BB19-163CDB428D2B}"/>
    <cellStyle name="20% - Accent6 19 3 2 2" xfId="27701" xr:uid="{2915FFA5-0FF4-4A9B-B71F-78FCC585957D}"/>
    <cellStyle name="20% - Accent6 19 3 2 2 2" xfId="43908" xr:uid="{D0910E68-4160-4EE7-A89F-E66318902753}"/>
    <cellStyle name="20% - Accent6 19 3 2 3" xfId="33803" xr:uid="{08C1BF9C-6477-42C2-BD7E-36DBDDB48CA7}"/>
    <cellStyle name="20% - Accent6 19 3 3" xfId="24265" xr:uid="{619A7DCD-DFA9-449B-BD82-6DEE81DE0B94}"/>
    <cellStyle name="20% - Accent6 19 3 3 2" xfId="43907" xr:uid="{6B7053B3-C051-461B-A43A-00FF75FA8AF7}"/>
    <cellStyle name="20% - Accent6 19 3 4" xfId="33802" xr:uid="{32DE9560-285D-4C0C-883E-8079ADE3472B}"/>
    <cellStyle name="20% - Accent6 19 4" xfId="16287" xr:uid="{9D043642-BF7A-469C-B7A3-A48F1BA54CD9}"/>
    <cellStyle name="20% - Accent6 19 4 2" xfId="20075" xr:uid="{4792D052-4AF6-4F5B-8184-734113FEEDDA}"/>
    <cellStyle name="20% - Accent6 19 4 2 2" xfId="27054" xr:uid="{5B9F948F-4FF7-4FE1-8ED7-7B2787941BC3}"/>
    <cellStyle name="20% - Accent6 19 4 2 2 2" xfId="43910" xr:uid="{1C01B841-CC90-4A03-9CA5-9335026A48CC}"/>
    <cellStyle name="20% - Accent6 19 4 2 3" xfId="33805" xr:uid="{6F0D8AF6-E39E-4714-85DB-8CE0AC39FA91}"/>
    <cellStyle name="20% - Accent6 19 4 3" xfId="23629" xr:uid="{63CD02A6-6A25-4C43-826D-6D393D353A27}"/>
    <cellStyle name="20% - Accent6 19 4 3 2" xfId="43909" xr:uid="{3D3F061B-A803-4FFF-B339-9564D3B0B78C}"/>
    <cellStyle name="20% - Accent6 19 4 4" xfId="33804" xr:uid="{9BA8137C-9677-429D-8B46-5B25DDB93FBC}"/>
    <cellStyle name="20% - Accent6 19 5" xfId="19155" xr:uid="{608DAEAF-6C68-4DDF-B05A-9AE2C8456570}"/>
    <cellStyle name="20% - Accent6 19 5 2" xfId="26144" xr:uid="{87F2705F-1950-4115-A072-38DE21FEA439}"/>
    <cellStyle name="20% - Accent6 19 5 2 2" xfId="43911" xr:uid="{DE356F6E-EEED-47E6-932B-7AE0330F2619}"/>
    <cellStyle name="20% - Accent6 19 5 3" xfId="33806" xr:uid="{F68AD76A-FD40-4C70-A779-6095BA39CBBD}"/>
    <cellStyle name="20% - Accent6 19 6" xfId="22608" xr:uid="{1346797E-5A0A-4DE4-8B00-B422646CD445}"/>
    <cellStyle name="20% - Accent6 19 6 2" xfId="39789" xr:uid="{83136502-BF27-4875-BDFD-67A18CD958D3}"/>
    <cellStyle name="20% - Accent6 19 7" xfId="29009" xr:uid="{AFBA68C1-14AE-400C-A437-EE47F17C3C73}"/>
    <cellStyle name="20% - Accent6 2" xfId="518" xr:uid="{6B12E44A-DA86-4813-A39D-F02465BBC8BE}"/>
    <cellStyle name="20% - Accent6 2 2" xfId="12583" xr:uid="{8CB59529-9DD3-414D-8067-DE1234A008D6}"/>
    <cellStyle name="20% - Accent6 2 2 2" xfId="13046" xr:uid="{CECB10BC-2C43-4A4B-81D2-213D609A904F}"/>
    <cellStyle name="20% - Accent6 2 2 2 2" xfId="13814" xr:uid="{2C2DC32D-F141-45DD-A95B-921B33E91D40}"/>
    <cellStyle name="20% - Accent6 2 2 3" xfId="13815" xr:uid="{38747BE5-8D19-42C3-A543-4D51B5CB42AE}"/>
    <cellStyle name="20% - Accent6 2 2 3 2" xfId="19156" xr:uid="{48883A3D-149B-40B6-9959-CA886635AE8C}"/>
    <cellStyle name="20% - Accent6 2 2 3 2 2" xfId="26145" xr:uid="{510AA1CF-ACF6-453A-B444-75AEA1AA67A7}"/>
    <cellStyle name="20% - Accent6 2 2 3 2 2 2" xfId="43912" xr:uid="{C84A2298-D8C4-4CA8-9D15-889608ED91B8}"/>
    <cellStyle name="20% - Accent6 2 2 3 2 3" xfId="33807" xr:uid="{4BE97855-7811-418A-85A5-A3C9A8BBEFAC}"/>
    <cellStyle name="20% - Accent6 2 2 3 3" xfId="22609" xr:uid="{FDCB54F6-FA04-4604-B7F1-DFF9EE435AA1}"/>
    <cellStyle name="20% - Accent6 2 2 3 3 2" xfId="39790" xr:uid="{93B3F685-9293-4451-969D-2D018FA34570}"/>
    <cellStyle name="20% - Accent6 2 2 3 4" xfId="29011" xr:uid="{987CD87D-82F5-43BF-BD24-666D0CC9BDEB}"/>
    <cellStyle name="20% - Accent6 2 2 4" xfId="13816" xr:uid="{B3058661-10E6-4CD6-8D95-13DB6AA0CA43}"/>
    <cellStyle name="20% - Accent6 2 2 4 2" xfId="39791" xr:uid="{A1FA5AFB-C3B1-41D3-9CB5-5A3C743431F5}"/>
    <cellStyle name="20% - Accent6 2 2 5" xfId="18865" xr:uid="{338BF788-2C18-46DA-B835-51DF198268B5}"/>
    <cellStyle name="20% - Accent6 2 2 5 2" xfId="25860" xr:uid="{F7FB2FA7-C6C9-4418-99C9-36566BEB4E93}"/>
    <cellStyle name="20% - Accent6 2 2 5 2 2" xfId="43913" xr:uid="{4E4B8609-CB2F-4BAF-B4A8-765C58561C49}"/>
    <cellStyle name="20% - Accent6 2 2 5 3" xfId="33808" xr:uid="{12B658FA-0BDF-410A-AC92-3B2020740B23}"/>
    <cellStyle name="20% - Accent6 2 2 6" xfId="22322" xr:uid="{460D6C19-F878-4914-BE91-38D2C7349B05}"/>
    <cellStyle name="20% - Accent6 2 2 7" xfId="29010" xr:uid="{3C1FEF3F-2E1D-4C81-8399-B225118FBDC7}"/>
    <cellStyle name="20% - Accent6 2 3" xfId="12584" xr:uid="{20B0DF79-68F6-4AA1-A8A5-CD11D49FC4F6}"/>
    <cellStyle name="20% - Accent6 2 3 2" xfId="13817" xr:uid="{1243FC46-71AC-48DC-B43B-33071CDC1B03}"/>
    <cellStyle name="20% - Accent6 2 3 3" xfId="39792" xr:uid="{6AD5249B-BEA4-4212-BB05-CD23975375D9}"/>
    <cellStyle name="20% - Accent6 2 3 4" xfId="29012" xr:uid="{E7E3A08D-EC68-4E88-9722-1AC9DF127B54}"/>
    <cellStyle name="20% - Accent6 2 3 5" xfId="55890" xr:uid="{675CC1B0-BAF9-427E-AFA3-A8DFCCEFC4F5}"/>
    <cellStyle name="20% - Accent6 2 3 6" xfId="56260" xr:uid="{53DE1A57-4EBD-401F-9852-B3040EDC5102}"/>
    <cellStyle name="20% - Accent6 2 3 7" xfId="56568" xr:uid="{4B41621C-330C-4B48-B4C6-E64C8DD18462}"/>
    <cellStyle name="20% - Accent6 2 4" xfId="12585" xr:uid="{D233D583-2219-4F3E-9D52-567DDD01C787}"/>
    <cellStyle name="20% - Accent6 2 4 2" xfId="39793" xr:uid="{437AA6D3-FB5D-4D41-AC82-1DFBAA57A175}"/>
    <cellStyle name="20% - Accent6 2 4 3" xfId="29013" xr:uid="{8C4A788F-9C19-4F85-9E3A-A0C9FFED87F2}"/>
    <cellStyle name="20% - Accent6 2 5" xfId="12586" xr:uid="{3B0D8F02-16BD-416A-864C-8DDFED4CAF28}"/>
    <cellStyle name="20% - Accent6 2 5 2" xfId="29014" xr:uid="{BAFD3C63-4E46-46D8-9E84-938AC6621A40}"/>
    <cellStyle name="20% - Accent6 2 6" xfId="13818" xr:uid="{4EF11A9A-1E7F-4AAE-8E39-AFD42BEA9386}"/>
    <cellStyle name="20% - Accent6 2 7" xfId="13819" xr:uid="{60E9108B-2441-4642-941D-2DECA7FE1C10}"/>
    <cellStyle name="20% - Accent6 2 7 2" xfId="39794" xr:uid="{93B84717-8477-42EC-BB3D-3B5AD2CCF8F6}"/>
    <cellStyle name="20% - Accent6 2 8" xfId="13820" xr:uid="{44D7999C-9C14-460A-A447-08091226858C}"/>
    <cellStyle name="20% - Accent6 2 9" xfId="10539" xr:uid="{8A3B4710-0CC8-4C6F-A609-0EB50B9B3059}"/>
    <cellStyle name="20% - Accent6 20" xfId="13821" xr:uid="{4B193CCD-B431-4FC6-800E-ACBE2F76AB55}"/>
    <cellStyle name="20% - Accent6 20 2" xfId="16786" xr:uid="{BE56BB22-C107-4877-A9C7-C409B16D7DFC}"/>
    <cellStyle name="20% - Accent6 20 2 2" xfId="17512" xr:uid="{900848CC-7131-4DBD-ADD4-709E1E6F18A6}"/>
    <cellStyle name="20% - Accent6 20 2 2 2" xfId="21052" xr:uid="{EA5C86E5-72AF-4687-A66E-56315346088B}"/>
    <cellStyle name="20% - Accent6 20 2 2 2 2" xfId="28031" xr:uid="{671E06EE-759F-41EE-80D9-C64C60046A6D}"/>
    <cellStyle name="20% - Accent6 20 2 2 2 2 2" xfId="43916" xr:uid="{5A7B29C5-11BC-47D3-9A74-FCFF339B9CE2}"/>
    <cellStyle name="20% - Accent6 20 2 2 2 3" xfId="33811" xr:uid="{2BE88DAE-DE58-47CE-B391-E6B4E4C2ABA2}"/>
    <cellStyle name="20% - Accent6 20 2 2 3" xfId="24595" xr:uid="{5271EEFF-2C40-4CD4-8660-585255F73E92}"/>
    <cellStyle name="20% - Accent6 20 2 2 3 2" xfId="43915" xr:uid="{F1CA78C7-D752-4C4D-AE53-E3E91ECCEF3A}"/>
    <cellStyle name="20% - Accent6 20 2 2 4" xfId="33810" xr:uid="{CE00F804-0007-4A02-A449-154B96E69D19}"/>
    <cellStyle name="20% - Accent6 20 2 3" xfId="20413" xr:uid="{AE54C9AD-7BBE-4B36-977C-7A0A5A7FEC33}"/>
    <cellStyle name="20% - Accent6 20 2 3 2" xfId="27392" xr:uid="{0A351350-8855-4C09-9B51-0BB3FCA69000}"/>
    <cellStyle name="20% - Accent6 20 2 3 2 2" xfId="43917" xr:uid="{4BB293C8-8F88-4F6D-A960-77EF3ACEC6EA}"/>
    <cellStyle name="20% - Accent6 20 2 3 3" xfId="33812" xr:uid="{73F96A65-9E42-4DF8-A90B-1A2AA6CB1C1C}"/>
    <cellStyle name="20% - Accent6 20 2 4" xfId="23961" xr:uid="{20A35550-BEA3-45EF-9FA0-B279D2A3CECB}"/>
    <cellStyle name="20% - Accent6 20 2 4 2" xfId="43914" xr:uid="{79D70712-0412-4D8C-A15A-C59200841A7E}"/>
    <cellStyle name="20% - Accent6 20 2 5" xfId="33809" xr:uid="{56B969ED-D2C3-46D0-817B-4738C3EFF74E}"/>
    <cellStyle name="20% - Accent6 20 3" xfId="17194" xr:uid="{86ED849A-BDEE-4859-B795-6C70A06783C0}"/>
    <cellStyle name="20% - Accent6 20 3 2" xfId="20742" xr:uid="{A25318DA-6BC3-4EEC-8478-BB998FE717E7}"/>
    <cellStyle name="20% - Accent6 20 3 2 2" xfId="27721" xr:uid="{91C8C942-4048-4D1D-8329-A5FA577437BE}"/>
    <cellStyle name="20% - Accent6 20 3 2 2 2" xfId="43919" xr:uid="{BFD6A0AA-275C-4AB5-8B6E-1F1098C434F0}"/>
    <cellStyle name="20% - Accent6 20 3 2 3" xfId="33814" xr:uid="{9199F309-662A-4248-98C0-69D904A2FBFD}"/>
    <cellStyle name="20% - Accent6 20 3 3" xfId="24285" xr:uid="{9EACEE84-4AE7-43A9-8347-3E836E941B56}"/>
    <cellStyle name="20% - Accent6 20 3 3 2" xfId="43918" xr:uid="{D2301597-6E8F-4B38-82A7-3F1D5B742800}"/>
    <cellStyle name="20% - Accent6 20 3 4" xfId="33813" xr:uid="{E4A0B6AA-082B-40C1-8098-1871780E670C}"/>
    <cellStyle name="20% - Accent6 20 4" xfId="16310" xr:uid="{F516353C-227C-49C0-BF55-03F516C013B6}"/>
    <cellStyle name="20% - Accent6 20 4 2" xfId="20095" xr:uid="{0E11F54F-2F5E-41BD-8D7A-1612B6DF360C}"/>
    <cellStyle name="20% - Accent6 20 4 2 2" xfId="27074" xr:uid="{35CC0B97-2DCA-4671-9F73-257D314713BA}"/>
    <cellStyle name="20% - Accent6 20 4 2 2 2" xfId="43921" xr:uid="{12A605EF-4317-456C-8DF7-8400F081AB8D}"/>
    <cellStyle name="20% - Accent6 20 4 2 3" xfId="33816" xr:uid="{AFD1598F-8F12-4E6E-891F-30F23E45134D}"/>
    <cellStyle name="20% - Accent6 20 4 3" xfId="23649" xr:uid="{0EBE1217-E82C-4C78-9F2D-AA50F9D33C5B}"/>
    <cellStyle name="20% - Accent6 20 4 3 2" xfId="43920" xr:uid="{5EF5B26E-4753-4DC2-A045-DD6F1F6936F4}"/>
    <cellStyle name="20% - Accent6 20 4 4" xfId="33815" xr:uid="{2089801B-6E9D-4BE9-BD60-68E78EB885A3}"/>
    <cellStyle name="20% - Accent6 20 5" xfId="19157" xr:uid="{4A4769F5-57A7-41BF-A041-C96DD6FFF977}"/>
    <cellStyle name="20% - Accent6 20 5 2" xfId="26146" xr:uid="{D332857E-0532-44C3-A78C-27ACAEC09DB6}"/>
    <cellStyle name="20% - Accent6 20 5 2 2" xfId="43922" xr:uid="{547F1402-B66C-4D27-88C7-28039FA2C918}"/>
    <cellStyle name="20% - Accent6 20 5 3" xfId="33817" xr:uid="{56C1282B-9702-48AB-8B38-C6050FFB8BEB}"/>
    <cellStyle name="20% - Accent6 20 6" xfId="22610" xr:uid="{A438B77D-3338-4A5D-A1D9-4F5439F0CC98}"/>
    <cellStyle name="20% - Accent6 20 6 2" xfId="39795" xr:uid="{944FAB8C-F6B3-4B75-9C12-79E36F5DFAD2}"/>
    <cellStyle name="20% - Accent6 20 7" xfId="29015" xr:uid="{FF5980AB-EE80-402F-B893-5B811125E89F}"/>
    <cellStyle name="20% - Accent6 21" xfId="13822" xr:uid="{3F4841A9-B98F-40A3-BE06-572AC9505B3B}"/>
    <cellStyle name="20% - Accent6 21 2" xfId="16802" xr:uid="{B9842B11-1843-401C-868B-C8D9E83304C0}"/>
    <cellStyle name="20% - Accent6 21 2 2" xfId="17528" xr:uid="{6EF3239A-BAFE-4E29-99CE-D18D152CD665}"/>
    <cellStyle name="20% - Accent6 21 2 2 2" xfId="21067" xr:uid="{9D3DE463-0AB2-4B38-9055-C7D25D293568}"/>
    <cellStyle name="20% - Accent6 21 2 2 2 2" xfId="28046" xr:uid="{9F20583F-07C4-46A2-B03B-1401A06D01B2}"/>
    <cellStyle name="20% - Accent6 21 2 2 2 2 2" xfId="43925" xr:uid="{AB8C1DCA-D504-452B-81D1-52EE6E78C85A}"/>
    <cellStyle name="20% - Accent6 21 2 2 2 3" xfId="33820" xr:uid="{3B0DD6E2-2169-4346-941D-60A05D1F0971}"/>
    <cellStyle name="20% - Accent6 21 2 2 3" xfId="24610" xr:uid="{A4FE400F-FB4E-44FF-9A7C-A8CBAC00EADB}"/>
    <cellStyle name="20% - Accent6 21 2 2 3 2" xfId="43924" xr:uid="{0244A9CA-D49D-45A7-A4AB-4C78F43556DF}"/>
    <cellStyle name="20% - Accent6 21 2 2 4" xfId="33819" xr:uid="{0113C5CF-3091-4FEA-8034-20A92A5E8AF3}"/>
    <cellStyle name="20% - Accent6 21 2 3" xfId="20428" xr:uid="{EF0B3741-6190-44E3-9276-2CBB9D325EF2}"/>
    <cellStyle name="20% - Accent6 21 2 3 2" xfId="27407" xr:uid="{18CFDA4E-0977-4710-A4FB-8BFC767457D5}"/>
    <cellStyle name="20% - Accent6 21 2 3 2 2" xfId="43926" xr:uid="{328846B9-90AF-45D0-B940-BBD1BB5C7B33}"/>
    <cellStyle name="20% - Accent6 21 2 3 3" xfId="33821" xr:uid="{94DE2D36-4368-4D0D-B8F3-A272457079F5}"/>
    <cellStyle name="20% - Accent6 21 2 4" xfId="23976" xr:uid="{F21EA325-9154-40EE-B717-F1FD5836D4D4}"/>
    <cellStyle name="20% - Accent6 21 2 4 2" xfId="43923" xr:uid="{65684063-2D8D-4958-860C-152403745650}"/>
    <cellStyle name="20% - Accent6 21 2 5" xfId="33818" xr:uid="{06C40533-865B-4E35-9319-8ECC8993BEE4}"/>
    <cellStyle name="20% - Accent6 21 3" xfId="17209" xr:uid="{6C74BB27-820D-40C2-9D6D-2E3671012B4D}"/>
    <cellStyle name="20% - Accent6 21 3 2" xfId="20757" xr:uid="{5374F680-5600-4F37-967B-7FB8F65CCFA7}"/>
    <cellStyle name="20% - Accent6 21 3 2 2" xfId="27736" xr:uid="{335254CE-A524-41AC-A5A1-EEC1B67F13A4}"/>
    <cellStyle name="20% - Accent6 21 3 2 2 2" xfId="43928" xr:uid="{EAC4888A-9FCF-4D58-96B2-00935323D5CF}"/>
    <cellStyle name="20% - Accent6 21 3 2 3" xfId="33823" xr:uid="{AB5101CD-C3C7-45B9-B288-02F0231584BA}"/>
    <cellStyle name="20% - Accent6 21 3 3" xfId="24300" xr:uid="{F979A5B9-633C-4F53-88B5-F86E2F3E86FC}"/>
    <cellStyle name="20% - Accent6 21 3 3 2" xfId="43927" xr:uid="{A76E4CA1-01DE-430E-8651-6CA00803CE72}"/>
    <cellStyle name="20% - Accent6 21 3 4" xfId="33822" xr:uid="{72CCD839-74A9-48F4-AE37-D8AB3B955403}"/>
    <cellStyle name="20% - Accent6 21 4" xfId="16329" xr:uid="{9C58EB27-1933-406D-90FB-D1FACBAEC71B}"/>
    <cellStyle name="20% - Accent6 21 4 2" xfId="20110" xr:uid="{AE6FB180-0715-4970-BEEE-C4F61872E748}"/>
    <cellStyle name="20% - Accent6 21 4 2 2" xfId="27089" xr:uid="{AED8BB9E-DEAD-4C20-AA57-FFB2A9F4BB1D}"/>
    <cellStyle name="20% - Accent6 21 4 2 2 2" xfId="43930" xr:uid="{12AB24D2-2FD7-47CC-9F61-6D44D063C453}"/>
    <cellStyle name="20% - Accent6 21 4 2 3" xfId="33825" xr:uid="{FA1FA90B-32EF-4BE6-BB9D-EA20B471F475}"/>
    <cellStyle name="20% - Accent6 21 4 3" xfId="23664" xr:uid="{A840BA2C-924B-4117-8452-BE45BE46A100}"/>
    <cellStyle name="20% - Accent6 21 4 3 2" xfId="43929" xr:uid="{C6DE37DD-7B95-4A47-80E3-2DED1D4380BF}"/>
    <cellStyle name="20% - Accent6 21 4 4" xfId="33824" xr:uid="{1D508C88-3EC7-46BE-8D5B-354276B2B6B5}"/>
    <cellStyle name="20% - Accent6 21 5" xfId="19158" xr:uid="{791D804F-70A0-4E4E-A8D7-4C7ABE1B82E7}"/>
    <cellStyle name="20% - Accent6 21 5 2" xfId="26147" xr:uid="{703F1875-8191-4F70-BE31-EA3B6DAB8EA6}"/>
    <cellStyle name="20% - Accent6 21 5 2 2" xfId="43931" xr:uid="{0C58EF3F-79D3-45C6-A05E-B7F565C7131B}"/>
    <cellStyle name="20% - Accent6 21 5 3" xfId="33826" xr:uid="{615BB873-7B24-4D4F-B8C1-5D81EC913559}"/>
    <cellStyle name="20% - Accent6 21 6" xfId="22611" xr:uid="{3502E824-BF35-449D-A657-A699FC0F666C}"/>
    <cellStyle name="20% - Accent6 21 6 2" xfId="39796" xr:uid="{2C730157-FFC4-4FFB-A2CA-D5093BE47E2F}"/>
    <cellStyle name="20% - Accent6 21 7" xfId="29016" xr:uid="{71BAB26B-5842-48AA-BD32-1ACCDEB42A63}"/>
    <cellStyle name="20% - Accent6 22" xfId="13823" xr:uid="{04971782-BEF0-4282-98D8-60BD2B53DFA3}"/>
    <cellStyle name="20% - Accent6 22 2" xfId="16827" xr:uid="{9B16E3E6-56E7-4550-A082-A07E7D5A0CAC}"/>
    <cellStyle name="20% - Accent6 22 2 2" xfId="17546" xr:uid="{515E68AA-6716-4275-9633-C8E376F31393}"/>
    <cellStyle name="20% - Accent6 22 2 2 2" xfId="21085" xr:uid="{8D38E11F-60DD-4E9E-A6E8-B53564704AE1}"/>
    <cellStyle name="20% - Accent6 22 2 2 2 2" xfId="28064" xr:uid="{D9C1B290-0193-4289-B7DC-30E8D3B7A5A1}"/>
    <cellStyle name="20% - Accent6 22 2 2 2 2 2" xfId="43934" xr:uid="{41C9FDB1-EAE6-4BE6-AAEA-EF27B21E351A}"/>
    <cellStyle name="20% - Accent6 22 2 2 2 3" xfId="33829" xr:uid="{216F7FAA-AF3E-4430-A74B-7B9BD355CFC9}"/>
    <cellStyle name="20% - Accent6 22 2 2 3" xfId="24628" xr:uid="{07EC7C8C-3280-42DB-9DDA-EF7814AFBD6A}"/>
    <cellStyle name="20% - Accent6 22 2 2 3 2" xfId="43933" xr:uid="{A7709F8D-B50F-4BBA-A361-5AB03C60646C}"/>
    <cellStyle name="20% - Accent6 22 2 2 4" xfId="33828" xr:uid="{F7A9B061-BB45-427A-BCA7-02009BE419E4}"/>
    <cellStyle name="20% - Accent6 22 2 3" xfId="20446" xr:uid="{57253AAA-C452-473E-8B6E-BB69C40DF412}"/>
    <cellStyle name="20% - Accent6 22 2 3 2" xfId="27425" xr:uid="{3DFE1C19-E968-414B-8BD2-BC44F8E3A407}"/>
    <cellStyle name="20% - Accent6 22 2 3 2 2" xfId="43935" xr:uid="{8FE24601-6714-4BAC-90CC-88F7B814D177}"/>
    <cellStyle name="20% - Accent6 22 2 3 3" xfId="33830" xr:uid="{5D38DE86-4624-4075-9E4C-8E9DB4D8D72F}"/>
    <cellStyle name="20% - Accent6 22 2 4" xfId="23994" xr:uid="{4A9F2533-F840-4398-ABFE-5796B303172E}"/>
    <cellStyle name="20% - Accent6 22 2 4 2" xfId="43932" xr:uid="{8FDF384C-0A90-4DD2-B45B-A67ADE16083A}"/>
    <cellStyle name="20% - Accent6 22 2 5" xfId="33827" xr:uid="{938FE861-0980-45E9-81CE-FC50EAFF22C0}"/>
    <cellStyle name="20% - Accent6 22 3" xfId="17228" xr:uid="{E8AA914E-1FF0-4086-A869-FF40476C6FCD}"/>
    <cellStyle name="20% - Accent6 22 3 2" xfId="20775" xr:uid="{2C187AC8-9BA0-4DE5-A2C2-A25EDEE9D328}"/>
    <cellStyle name="20% - Accent6 22 3 2 2" xfId="27754" xr:uid="{3B1A66C4-E89C-4384-9107-72618562445D}"/>
    <cellStyle name="20% - Accent6 22 3 2 2 2" xfId="43937" xr:uid="{F486558C-EC94-4F30-842A-268181A52A89}"/>
    <cellStyle name="20% - Accent6 22 3 2 3" xfId="33832" xr:uid="{A666966B-3604-4564-B902-6E4498773201}"/>
    <cellStyle name="20% - Accent6 22 3 3" xfId="24318" xr:uid="{23D80AFD-3D6E-413D-BD22-6BB7F1414993}"/>
    <cellStyle name="20% - Accent6 22 3 3 2" xfId="43936" xr:uid="{9105E378-A561-44B9-B372-2FAED9EABFA5}"/>
    <cellStyle name="20% - Accent6 22 3 4" xfId="33831" xr:uid="{A59B73E1-54FA-4605-ADC3-033E8B3D9194}"/>
    <cellStyle name="20% - Accent6 22 4" xfId="16354" xr:uid="{CA127959-9801-440C-9D54-785D6658CF0F}"/>
    <cellStyle name="20% - Accent6 22 4 2" xfId="20128" xr:uid="{619345C5-6A35-4EA6-A5FB-59C4FAFFB0CA}"/>
    <cellStyle name="20% - Accent6 22 4 2 2" xfId="27107" xr:uid="{DDFECD42-662A-4D15-B4F3-2EEB29F6470F}"/>
    <cellStyle name="20% - Accent6 22 4 2 2 2" xfId="43939" xr:uid="{A4776BB5-4FDD-43A5-BD08-B52A36E28510}"/>
    <cellStyle name="20% - Accent6 22 4 2 3" xfId="33834" xr:uid="{FACF2368-FD1A-4760-AE5D-7DC06FE6B2F6}"/>
    <cellStyle name="20% - Accent6 22 4 3" xfId="23682" xr:uid="{7F8E46D2-17C9-497B-BE55-FA00B45E1EAC}"/>
    <cellStyle name="20% - Accent6 22 4 3 2" xfId="43938" xr:uid="{6932943B-9FA2-491A-BF8C-342D5B543A4B}"/>
    <cellStyle name="20% - Accent6 22 4 4" xfId="33833" xr:uid="{037189A2-2701-4E43-A11F-56EDB4438565}"/>
    <cellStyle name="20% - Accent6 22 5" xfId="19159" xr:uid="{8157B577-EAE5-49EE-84FA-69952235AA3C}"/>
    <cellStyle name="20% - Accent6 22 5 2" xfId="26148" xr:uid="{2A9DD37A-8CB6-4155-A798-BC9B632D4DEF}"/>
    <cellStyle name="20% - Accent6 22 5 2 2" xfId="43940" xr:uid="{EFBD8BBA-0102-4481-919B-15AE14B246F2}"/>
    <cellStyle name="20% - Accent6 22 5 3" xfId="33835" xr:uid="{0D82ACF0-652F-411E-9299-00433A41947E}"/>
    <cellStyle name="20% - Accent6 22 6" xfId="22612" xr:uid="{4231C6E4-FE04-4844-8013-C68B9E58D766}"/>
    <cellStyle name="20% - Accent6 22 6 2" xfId="39797" xr:uid="{0436EB11-721F-4F6A-99AC-D4A4CF0943AB}"/>
    <cellStyle name="20% - Accent6 22 7" xfId="29017" xr:uid="{FD7A10D2-128B-4867-9868-2E566C99F68E}"/>
    <cellStyle name="20% - Accent6 23" xfId="13824" xr:uid="{71307B0E-4C67-4D5C-B309-D3E006410B27}"/>
    <cellStyle name="20% - Accent6 23 2" xfId="17245" xr:uid="{DDA3C48D-432E-429D-80D6-4279F8D40433}"/>
    <cellStyle name="20% - Accent6 23 2 2" xfId="20791" xr:uid="{D29D7849-8A46-484B-973D-107B127D6903}"/>
    <cellStyle name="20% - Accent6 23 2 2 2" xfId="27770" xr:uid="{B418FD60-17BE-4A4D-96CD-D72B47228C93}"/>
    <cellStyle name="20% - Accent6 23 2 2 2 2" xfId="43942" xr:uid="{2734707A-2F61-4247-B243-0333E796809F}"/>
    <cellStyle name="20% - Accent6 23 2 2 3" xfId="33837" xr:uid="{9940CD0A-E0A0-4463-BB38-DE4E3AFF4416}"/>
    <cellStyle name="20% - Accent6 23 2 3" xfId="24334" xr:uid="{C2BC7EF2-0A89-4AA9-A917-5FB6DFCCBBB9}"/>
    <cellStyle name="20% - Accent6 23 2 3 2" xfId="43941" xr:uid="{A1BA8B57-F63C-44E8-A2E1-686E35258A3A}"/>
    <cellStyle name="20% - Accent6 23 2 4" xfId="33836" xr:uid="{F5B0E1C2-BF6B-4E65-9378-A9EC3BB3EA58}"/>
    <cellStyle name="20% - Accent6 23 3" xfId="16374" xr:uid="{2E18160B-A976-4B92-B689-34841AD6066B}"/>
    <cellStyle name="20% - Accent6 23 3 2" xfId="20144" xr:uid="{BD4350BC-A3B6-4D51-BA1E-7E5A753DEAB6}"/>
    <cellStyle name="20% - Accent6 23 3 2 2" xfId="27123" xr:uid="{76445FA7-5D7B-4BB6-A1A2-780C02E55917}"/>
    <cellStyle name="20% - Accent6 23 3 2 2 2" xfId="43944" xr:uid="{D3EB1F55-B54B-4A0A-915E-ED47FB14A5AA}"/>
    <cellStyle name="20% - Accent6 23 3 2 3" xfId="33839" xr:uid="{742A9F40-25B7-45CC-9427-C5D887C9B7B1}"/>
    <cellStyle name="20% - Accent6 23 3 3" xfId="23698" xr:uid="{CCDAB5D1-4971-40DA-B3EE-B70B863A8B2A}"/>
    <cellStyle name="20% - Accent6 23 3 3 2" xfId="43943" xr:uid="{1A28FF9E-7A37-48C8-A21D-CAB684044547}"/>
    <cellStyle name="20% - Accent6 23 3 4" xfId="33838" xr:uid="{77C862DF-1DFE-4180-81E9-4C786BDCCE8A}"/>
    <cellStyle name="20% - Accent6 23 4" xfId="19160" xr:uid="{4C5D7B05-65AF-4833-B2D1-DD544FB96EEE}"/>
    <cellStyle name="20% - Accent6 23 4 2" xfId="26149" xr:uid="{DF90391C-0FE6-408C-A0B2-469DAE4E7183}"/>
    <cellStyle name="20% - Accent6 23 4 2 2" xfId="43945" xr:uid="{899294D7-904B-4E3A-9BE3-CE7F3B240D61}"/>
    <cellStyle name="20% - Accent6 23 4 3" xfId="33840" xr:uid="{082F1BC9-9C3B-4346-9DC6-1FECE8395486}"/>
    <cellStyle name="20% - Accent6 23 5" xfId="22613" xr:uid="{3489DF28-691E-4B8D-9F31-CEE304E204A9}"/>
    <cellStyle name="20% - Accent6 23 5 2" xfId="39798" xr:uid="{8E164C0F-5C9C-4C02-B693-998732E82E1D}"/>
    <cellStyle name="20% - Accent6 23 6" xfId="29018" xr:uid="{8CA35C9F-3D5F-4A3E-9B27-446F32D21638}"/>
    <cellStyle name="20% - Accent6 24" xfId="13825" xr:uid="{F78F1DA8-3AE7-4383-8B6B-B882376FA64A}"/>
    <cellStyle name="20% - Accent6 24 2" xfId="16397" xr:uid="{E6920B1A-6970-4DAE-B658-41BF7BA4020A}"/>
    <cellStyle name="20% - Accent6 24 3" xfId="19161" xr:uid="{6424B9F9-F21A-4CFF-A45F-8C33E9CB90F0}"/>
    <cellStyle name="20% - Accent6 24 3 2" xfId="26150" xr:uid="{8A63A4C8-0EBA-47E4-8B7D-989DBD2DF6E1}"/>
    <cellStyle name="20% - Accent6 24 3 2 2" xfId="43946" xr:uid="{DBC13FFC-C312-43B9-90F0-A3F4E92266AA}"/>
    <cellStyle name="20% - Accent6 24 3 3" xfId="33841" xr:uid="{4BE7D8FE-A8A4-4AEB-9E68-041AC991DD85}"/>
    <cellStyle name="20% - Accent6 24 4" xfId="22614" xr:uid="{9C601E6C-CD3D-4D03-8DFA-84115FA5718F}"/>
    <cellStyle name="20% - Accent6 24 4 2" xfId="39799" xr:uid="{BDD17945-347B-4C7C-BD02-C137D9918925}"/>
    <cellStyle name="20% - Accent6 24 5" xfId="29019" xr:uid="{0D7953CB-EF9C-4F61-973F-FB44BE3BA1FA}"/>
    <cellStyle name="20% - Accent6 25" xfId="13826" xr:uid="{9978B8E8-D28E-4EEA-BECC-65BF994C2A18}"/>
    <cellStyle name="20% - Accent6 25 2" xfId="16476" xr:uid="{13F46B04-67B1-4563-BAFF-FB1D517438B6}"/>
    <cellStyle name="20% - Accent6 25 3" xfId="19162" xr:uid="{5C3CB3B4-F5FB-4034-9F34-8D96A607A4A9}"/>
    <cellStyle name="20% - Accent6 25 3 2" xfId="26151" xr:uid="{EE3C9BA8-E78F-4396-900D-0BCCCAF97148}"/>
    <cellStyle name="20% - Accent6 25 3 2 2" xfId="43947" xr:uid="{BA4C119C-5D26-4753-9103-E58A6FCC16DE}"/>
    <cellStyle name="20% - Accent6 25 3 3" xfId="33842" xr:uid="{79D95290-2435-4B59-A914-AC48C4355F3D}"/>
    <cellStyle name="20% - Accent6 25 4" xfId="22615" xr:uid="{CDAF021C-9AB9-4E30-8D29-041116733D69}"/>
    <cellStyle name="20% - Accent6 25 4 2" xfId="39800" xr:uid="{D6FD1FE1-378E-4440-8342-0BD3844AB4D9}"/>
    <cellStyle name="20% - Accent6 25 5" xfId="29020" xr:uid="{BEA70182-E633-4F75-B581-7B578EC50E93}"/>
    <cellStyle name="20% - Accent6 26" xfId="13827" xr:uid="{80AA91C5-7320-449E-9C09-1792212D98FB}"/>
    <cellStyle name="20% - Accent6 26 2" xfId="17567" xr:uid="{A61486ED-5E2A-48D8-9EA4-B8F803059807}"/>
    <cellStyle name="20% - Accent6 26 2 2" xfId="21101" xr:uid="{CCCD920F-FFD4-411E-A1ED-DCDCB176696A}"/>
    <cellStyle name="20% - Accent6 26 2 2 2" xfId="28080" xr:uid="{91E2C10D-EF4A-458E-A32C-204EED649C32}"/>
    <cellStyle name="20% - Accent6 26 2 2 2 2" xfId="43949" xr:uid="{91B15ED2-A921-4B64-B51D-5B7630303357}"/>
    <cellStyle name="20% - Accent6 26 2 2 3" xfId="33844" xr:uid="{221F7120-FFFD-4387-A47B-1F1900A041AA}"/>
    <cellStyle name="20% - Accent6 26 2 3" xfId="24644" xr:uid="{9130CA57-8478-4755-9CBD-C56C19903EB5}"/>
    <cellStyle name="20% - Accent6 26 2 3 2" xfId="43948" xr:uid="{02C8CFFC-857C-4A97-9E4A-8270220364B6}"/>
    <cellStyle name="20% - Accent6 26 2 4" xfId="33843" xr:uid="{70670191-C47C-48AC-9AB8-1FE0A4F805C5}"/>
    <cellStyle name="20% - Accent6 26 3" xfId="16854" xr:uid="{185CECC0-14CB-4BBE-BDB1-2A3336029A8A}"/>
    <cellStyle name="20% - Accent6 26 3 2" xfId="20462" xr:uid="{BBBE2292-C0BE-41CC-8828-D6980936B7BF}"/>
    <cellStyle name="20% - Accent6 26 3 2 2" xfId="27441" xr:uid="{FF9BC8F3-0188-41AB-844F-A41007C3E6E0}"/>
    <cellStyle name="20% - Accent6 26 3 2 2 2" xfId="43951" xr:uid="{9011F10F-EF35-41A6-B06D-874C40A3F3AA}"/>
    <cellStyle name="20% - Accent6 26 3 2 3" xfId="33846" xr:uid="{E4763702-7DC6-4F6A-9846-49F6DF21633D}"/>
    <cellStyle name="20% - Accent6 26 3 3" xfId="24010" xr:uid="{480BDD95-2D61-40D1-ABC7-2E3E41B2FBE0}"/>
    <cellStyle name="20% - Accent6 26 3 3 2" xfId="43950" xr:uid="{A550A46C-F5A7-4A0C-A21E-8EDCB433D9F5}"/>
    <cellStyle name="20% - Accent6 26 3 4" xfId="33845" xr:uid="{0871ADC5-7F44-4857-A5BB-6976BE1999BE}"/>
    <cellStyle name="20% - Accent6 26 4" xfId="19163" xr:uid="{C844F0BE-A88C-4673-9778-6EE707E72EE7}"/>
    <cellStyle name="20% - Accent6 26 4 2" xfId="26152" xr:uid="{FC579C62-46C8-4FFA-88BC-FF7B349DCD51}"/>
    <cellStyle name="20% - Accent6 26 4 2 2" xfId="43952" xr:uid="{D713D32D-B10C-4DB2-AF2C-7D7397C33E39}"/>
    <cellStyle name="20% - Accent6 26 4 3" xfId="33847" xr:uid="{842FE692-DB28-457A-8C16-CC8DEC6C3A44}"/>
    <cellStyle name="20% - Accent6 26 5" xfId="22616" xr:uid="{210F5C29-149E-4112-823E-244CB16F3AC9}"/>
    <cellStyle name="20% - Accent6 26 5 2" xfId="39801" xr:uid="{BE88B0F0-3CE4-4AE1-A8C0-3B11A62C6C97}"/>
    <cellStyle name="20% - Accent6 26 6" xfId="29021" xr:uid="{0F9E832C-DAF5-4AE4-9CA0-EB5416A7337D}"/>
    <cellStyle name="20% - Accent6 27" xfId="13828" xr:uid="{6E69AC8B-8589-41C1-B51C-1CDA8B735846}"/>
    <cellStyle name="20% - Accent6 27 2" xfId="16873" xr:uid="{83292760-AEB2-47A1-A73D-3A00B360E279}"/>
    <cellStyle name="20% - Accent6 27 2 2" xfId="20476" xr:uid="{821B81A9-5ADF-47E7-A63B-47FEDB2786F5}"/>
    <cellStyle name="20% - Accent6 27 2 2 2" xfId="27455" xr:uid="{9B80CA1E-A8A8-4958-B1C0-757F3AC1BDC4}"/>
    <cellStyle name="20% - Accent6 27 2 2 2 2" xfId="43954" xr:uid="{2A404DFE-17A6-41F7-89FE-AE171346EBC2}"/>
    <cellStyle name="20% - Accent6 27 2 2 3" xfId="33849" xr:uid="{BD4D0065-6D31-42A1-8EDB-0E0E89525C8E}"/>
    <cellStyle name="20% - Accent6 27 2 3" xfId="24023" xr:uid="{83797CFB-8E4B-48ED-B274-119318847E03}"/>
    <cellStyle name="20% - Accent6 27 2 3 2" xfId="43953" xr:uid="{77B45067-67FD-492F-AE7C-7E3A948B35F2}"/>
    <cellStyle name="20% - Accent6 27 2 4" xfId="33848" xr:uid="{06951024-4A52-42E6-873C-62823E80E992}"/>
    <cellStyle name="20% - Accent6 27 3" xfId="39802" xr:uid="{3EC501E5-5CD7-4D19-8361-BA212FF3B585}"/>
    <cellStyle name="20% - Accent6 28" xfId="13829" xr:uid="{3E847CE5-A2CD-4C2B-BD4E-9AF34E2BE3F5}"/>
    <cellStyle name="20% - Accent6 28 2" xfId="16887" xr:uid="{5A7B6974-F45E-4629-8B58-69137A6EE1B4}"/>
    <cellStyle name="20% - Accent6 29" xfId="13830" xr:uid="{FAF6E708-A559-4263-A6CD-1F5518FD5D9C}"/>
    <cellStyle name="20% - Accent6 29 2" xfId="17582" xr:uid="{2AB343CB-EACD-48E5-9081-43AC0A2046DA}"/>
    <cellStyle name="20% - Accent6 29 3" xfId="19164" xr:uid="{44451BBA-BC46-47D2-88B2-7E80D57F2101}"/>
    <cellStyle name="20% - Accent6 29 3 2" xfId="26153" xr:uid="{79B8A0DA-B1A5-4506-BD26-915248603BF3}"/>
    <cellStyle name="20% - Accent6 29 3 2 2" xfId="43955" xr:uid="{517C3105-8DC8-4DCB-BBC8-EB962D318B10}"/>
    <cellStyle name="20% - Accent6 29 3 3" xfId="33850" xr:uid="{814D6C24-C84E-4296-9ACC-6222343E3201}"/>
    <cellStyle name="20% - Accent6 29 4" xfId="22617" xr:uid="{DB719356-3A7D-426E-8EA5-257181F7189C}"/>
    <cellStyle name="20% - Accent6 29 4 2" xfId="41565" xr:uid="{338A6C41-E424-40BE-80FC-F9428BC6056B}"/>
    <cellStyle name="20% - Accent6 29 5" xfId="31386" xr:uid="{0749F4EE-E00C-45F1-8B37-093D94CE04E2}"/>
    <cellStyle name="20% - Accent6 3" xfId="517" xr:uid="{C88A7872-41E0-45CB-9844-85D418F59BF7}"/>
    <cellStyle name="20% - Accent6 3 2" xfId="12587" xr:uid="{CED9E840-AF29-4EC2-BCFB-0592CB128AB6}"/>
    <cellStyle name="20% - Accent6 3 2 2" xfId="13831" xr:uid="{C788BBEC-BC66-4043-8EBC-B023D5BF3598}"/>
    <cellStyle name="20% - Accent6 3 2 2 2" xfId="17252" xr:uid="{375C0CB5-E793-4395-928F-DCCD168DF13B}"/>
    <cellStyle name="20% - Accent6 3 2 2 2 2" xfId="20798" xr:uid="{68399629-CF3C-49CB-AAA2-9578A2A66645}"/>
    <cellStyle name="20% - Accent6 3 2 2 2 2 2" xfId="27777" xr:uid="{39BCDCFB-6115-4E44-8F4F-2CFC5C54E920}"/>
    <cellStyle name="20% - Accent6 3 2 2 2 2 2 2" xfId="43957" xr:uid="{9D4885C8-ACAB-4135-894D-A94FCFEF9FCB}"/>
    <cellStyle name="20% - Accent6 3 2 2 2 2 3" xfId="33852" xr:uid="{AFBE3BCF-EB09-4ED3-91A2-296375D96CBC}"/>
    <cellStyle name="20% - Accent6 3 2 2 2 3" xfId="24341" xr:uid="{E02791E7-93EE-4439-95F7-89E3F7177585}"/>
    <cellStyle name="20% - Accent6 3 2 2 2 3 2" xfId="43956" xr:uid="{18CDC3AE-8B2D-4993-8912-CAAB08295D50}"/>
    <cellStyle name="20% - Accent6 3 2 2 2 4" xfId="33851" xr:uid="{2AC6F592-79ED-4890-9FC8-408FC6258709}"/>
    <cellStyle name="20% - Accent6 3 2 2 3" xfId="19165" xr:uid="{BB0ADE10-FD2E-474A-B3DA-FC8E07A94215}"/>
    <cellStyle name="20% - Accent6 3 2 2 3 2" xfId="26154" xr:uid="{A54D921A-00FC-4460-A2AC-E0B65CB6EF95}"/>
    <cellStyle name="20% - Accent6 3 2 2 3 2 2" xfId="43958" xr:uid="{9E68A874-54D1-476C-9B35-4617C0364B37}"/>
    <cellStyle name="20% - Accent6 3 2 2 3 3" xfId="33853" xr:uid="{5DD1E827-22C5-4473-AE40-8AE435CE1216}"/>
    <cellStyle name="20% - Accent6 3 2 2 4" xfId="22618" xr:uid="{C397D657-0658-4523-AAF1-D4E3FA03FBF4}"/>
    <cellStyle name="20% - Accent6 3 2 2 4 2" xfId="39803" xr:uid="{AC8EF903-1E7C-4BBC-A605-81F7B16CA651}"/>
    <cellStyle name="20% - Accent6 3 2 2 5" xfId="29023" xr:uid="{6D342CF1-5E0F-498A-BAB6-0367ED05F028}"/>
    <cellStyle name="20% - Accent6 3 2 3" xfId="16398" xr:uid="{1C7DAB33-A055-4EE0-837F-1C489F66DD6C}"/>
    <cellStyle name="20% - Accent6 3 2 3 2" xfId="20151" xr:uid="{9C7CC7D7-E887-48CD-9958-05E204384BA4}"/>
    <cellStyle name="20% - Accent6 3 2 3 2 2" xfId="27130" xr:uid="{3C455991-8BE4-4343-AE62-9A4F87157280}"/>
    <cellStyle name="20% - Accent6 3 2 3 2 2 2" xfId="43960" xr:uid="{4B36C9A9-B7CC-46B9-AD0B-A9028D3A6CF8}"/>
    <cellStyle name="20% - Accent6 3 2 3 2 3" xfId="33855" xr:uid="{61E5D2E6-38F0-4182-A102-5456BE93D5C1}"/>
    <cellStyle name="20% - Accent6 3 2 3 3" xfId="23706" xr:uid="{037F33B6-4798-4302-8192-5FAC3D339E00}"/>
    <cellStyle name="20% - Accent6 3 2 3 3 2" xfId="43959" xr:uid="{9C6E8786-5CB2-4BBB-8C1A-DF0834225689}"/>
    <cellStyle name="20% - Accent6 3 2 3 4" xfId="33854" xr:uid="{4FA710FF-DA7F-450B-AB71-AF6C72958E4F}"/>
    <cellStyle name="20% - Accent6 3 2 4" xfId="18866" xr:uid="{13C3EB86-2E7A-401C-90DE-87914A3B84A5}"/>
    <cellStyle name="20% - Accent6 3 2 4 2" xfId="25861" xr:uid="{9D20DBF5-8BBC-4DF8-8984-CE750E45F1E1}"/>
    <cellStyle name="20% - Accent6 3 2 4 2 2" xfId="43961" xr:uid="{935821D3-1663-4EF4-AC7A-A21EBE1E8311}"/>
    <cellStyle name="20% - Accent6 3 2 4 3" xfId="33856" xr:uid="{6E534A04-65F5-4366-A1CD-212872F97F94}"/>
    <cellStyle name="20% - Accent6 3 2 5" xfId="22323" xr:uid="{7167C113-E765-4B57-AB20-92C4C8B99CDD}"/>
    <cellStyle name="20% - Accent6 3 2 6" xfId="29022" xr:uid="{174D89E6-2E8E-42E7-85E7-3A3183C093D2}"/>
    <cellStyle name="20% - Accent6 3 2 7" xfId="56076" xr:uid="{67D5C52D-378E-4E87-B21A-79DCF718C8A1}"/>
    <cellStyle name="20% - Accent6 3 2 8" xfId="56412" xr:uid="{D7C20DFB-F66A-4E49-AA98-C630A385B7F2}"/>
    <cellStyle name="20% - Accent6 3 2 9" xfId="56669" xr:uid="{6FB5E6BA-1B01-4C19-A2A6-706C7ABE8C15}"/>
    <cellStyle name="20% - Accent6 3 3" xfId="12588" xr:uid="{5A8D61EF-2D35-4E49-BFCC-E36499D076BC}"/>
    <cellStyle name="20% - Accent6 3 3 2" xfId="16888" xr:uid="{6374F1AE-E81F-47B2-84B3-4EB54F6E1011}"/>
    <cellStyle name="20% - Accent6 3 3 2 2" xfId="20483" xr:uid="{D34F3438-1B87-4AFD-98AB-083299D9B765}"/>
    <cellStyle name="20% - Accent6 3 3 2 2 2" xfId="27462" xr:uid="{BE6C656B-F454-421E-804B-4B1412613791}"/>
    <cellStyle name="20% - Accent6 3 3 2 2 2 2" xfId="43963" xr:uid="{62806DD3-ED36-4D6C-A4AE-9DB9FCFAD684}"/>
    <cellStyle name="20% - Accent6 3 3 2 2 3" xfId="33858" xr:uid="{6CC306D6-7DB3-4F9F-B5D7-53F7C49DF25D}"/>
    <cellStyle name="20% - Accent6 3 3 2 3" xfId="24030" xr:uid="{0F9D02F9-23BA-4425-94DE-6EA28A5B8A9F}"/>
    <cellStyle name="20% - Accent6 3 3 2 3 2" xfId="43962" xr:uid="{724C90A0-BFB8-4CEC-8ACD-8A99E6B8F7D7}"/>
    <cellStyle name="20% - Accent6 3 3 2 4" xfId="33857" xr:uid="{F00433D5-0BFE-439A-8744-34C0557AC63B}"/>
    <cellStyle name="20% - Accent6 3 3 3" xfId="18867" xr:uid="{49256B37-09EB-42A9-8579-955DE4CD82D5}"/>
    <cellStyle name="20% - Accent6 3 3 3 2" xfId="25862" xr:uid="{42317CDC-9FA8-4BCD-9C67-9B11EAD31508}"/>
    <cellStyle name="20% - Accent6 3 3 3 2 2" xfId="43964" xr:uid="{A4669684-162B-4BAC-BFAA-73130092C7AE}"/>
    <cellStyle name="20% - Accent6 3 3 3 3" xfId="33859" xr:uid="{88E43998-FF34-4615-BB90-5B45B2A1FCFD}"/>
    <cellStyle name="20% - Accent6 3 3 4" xfId="22324" xr:uid="{66886921-AF8D-4D3A-8CED-555DC17D8015}"/>
    <cellStyle name="20% - Accent6 3 3 4 2" xfId="39804" xr:uid="{2F228D0F-7FAF-4FA1-AE58-2320430DC47E}"/>
    <cellStyle name="20% - Accent6 3 3 5" xfId="29024" xr:uid="{F4E7D64D-ACC8-4EF2-8949-2DF869284990}"/>
    <cellStyle name="20% - Accent6 3 3 6" xfId="56077" xr:uid="{0109A30A-0EA6-4ACE-BFC8-35ED248C090A}"/>
    <cellStyle name="20% - Accent6 3 3 7" xfId="56413" xr:uid="{171A96AA-2D3E-4CF8-B0DD-F76243E9EA30}"/>
    <cellStyle name="20% - Accent6 3 3 8" xfId="56670" xr:uid="{BA3A0EB7-EB27-48DF-A287-9CC736E16760}"/>
    <cellStyle name="20% - Accent6 3 4" xfId="13832" xr:uid="{938231B7-05FF-40AD-B285-C90649A3AFB4}"/>
    <cellStyle name="20% - Accent6 3 5" xfId="13833" xr:uid="{4BBE571D-8346-4AE0-A944-F3F6F0FD99C0}"/>
    <cellStyle name="20% - Accent6 3 6" xfId="15880" xr:uid="{3E0A2F63-8A74-443B-AC39-A51DECDED7CD}"/>
    <cellStyle name="20% - Accent6 3 6 2" xfId="19820" xr:uid="{FA5F6A0D-3884-460A-9B70-112A60040D3B}"/>
    <cellStyle name="20% - Accent6 3 6 2 2" xfId="26799" xr:uid="{344372A5-381D-4B94-8CA2-903D8CACB35F}"/>
    <cellStyle name="20% - Accent6 3 6 2 2 2" xfId="43965" xr:uid="{A45860BF-06EB-4004-9703-7AD3F414687A}"/>
    <cellStyle name="20% - Accent6 3 6 2 3" xfId="33860" xr:uid="{B17F442A-1CB2-41C3-A279-7EBA7A665CB3}"/>
    <cellStyle name="20% - Accent6 3 6 3" xfId="23392" xr:uid="{0A57DB4E-C137-40F0-BBA8-BAB2E828F7B2}"/>
    <cellStyle name="20% - Accent6 3 6 4" xfId="31639" xr:uid="{B421EC36-4D82-4185-B102-10B14F2B70D9}"/>
    <cellStyle name="20% - Accent6 3 7" xfId="10540" xr:uid="{849E2D2B-F022-47C0-9E58-B4D3DEF66778}"/>
    <cellStyle name="20% - Accent6 30" xfId="13834" xr:uid="{F9ABA609-9A73-4823-B64B-BCC7E64756B7}"/>
    <cellStyle name="20% - Accent6 30 2" xfId="15879" xr:uid="{822C6A9A-996B-40A9-81A9-3B257FC3C966}"/>
    <cellStyle name="20% - Accent6 30 3" xfId="19166" xr:uid="{F3020198-367A-48E6-BAA3-64CBF658F236}"/>
    <cellStyle name="20% - Accent6 30 3 2" xfId="26155" xr:uid="{439D7764-1420-4249-B088-50FC97A93FE2}"/>
    <cellStyle name="20% - Accent6 30 3 2 2" xfId="43966" xr:uid="{A93B4868-AF3C-4EA0-945C-ABDB36A5E14A}"/>
    <cellStyle name="20% - Accent6 30 3 3" xfId="33861" xr:uid="{658891A8-BFF5-41F3-BBCD-99DA61E56D69}"/>
    <cellStyle name="20% - Accent6 30 4" xfId="22619" xr:uid="{95C9A8F8-09E2-4ADD-88EA-F285EDFA6929}"/>
    <cellStyle name="20% - Accent6 30 4 2" xfId="41566" xr:uid="{AA97D222-4476-4D3E-B868-695359F0358A}"/>
    <cellStyle name="20% - Accent6 30 5" xfId="31387" xr:uid="{9590A7D7-531E-477C-B0BC-5F4DFA6B5C11}"/>
    <cellStyle name="20% - Accent6 31" xfId="13835" xr:uid="{BA04C1B4-9BC6-41F4-973A-B2300AF5BA59}"/>
    <cellStyle name="20% - Accent6 31 2" xfId="19167" xr:uid="{E19B70F2-B0BC-4332-B8B3-3FF9F1C22C3A}"/>
    <cellStyle name="20% - Accent6 31 2 2" xfId="26156" xr:uid="{1625B83E-E109-4F60-A27E-1A0F4BB78279}"/>
    <cellStyle name="20% - Accent6 31 2 2 2" xfId="43967" xr:uid="{6C631BED-92A0-486F-8E9C-5C677D41B270}"/>
    <cellStyle name="20% - Accent6 31 2 3" xfId="33862" xr:uid="{4ECC5A36-9A1C-424E-A13E-A1BDCD42ABD1}"/>
    <cellStyle name="20% - Accent6 31 3" xfId="22620" xr:uid="{5C811FB0-A7B8-457D-8152-0A8FBEAFD2C9}"/>
    <cellStyle name="20% - Accent6 31 3 2" xfId="41567" xr:uid="{8F67E9C5-A70E-4AE2-8065-4FECB1EC38BF}"/>
    <cellStyle name="20% - Accent6 31 4" xfId="31388" xr:uid="{A8576813-BAE2-4BC8-A64D-3E44269F0C8A}"/>
    <cellStyle name="20% - Accent6 32" xfId="13836" xr:uid="{780062D0-1CBD-41E6-A7E7-75D9CEC3FDF1}"/>
    <cellStyle name="20% - Accent6 32 2" xfId="19168" xr:uid="{81BB4A7A-D833-44ED-9DE3-793C3519FA36}"/>
    <cellStyle name="20% - Accent6 32 2 2" xfId="26157" xr:uid="{BFA9378E-D032-4F12-BA8C-3236E0961184}"/>
    <cellStyle name="20% - Accent6 32 2 2 2" xfId="43968" xr:uid="{A15ABBC3-9C32-4855-A489-253A4D1EED44}"/>
    <cellStyle name="20% - Accent6 32 2 3" xfId="33863" xr:uid="{6491379D-F1D7-4088-B84D-6E042B9996D0}"/>
    <cellStyle name="20% - Accent6 32 3" xfId="22621" xr:uid="{4737362D-1EEB-4F52-A071-37797B4AAB69}"/>
    <cellStyle name="20% - Accent6 32 3 2" xfId="41568" xr:uid="{FEFCB8F7-92E2-4079-A42F-FCB8106E7640}"/>
    <cellStyle name="20% - Accent6 32 4" xfId="31389" xr:uid="{542825A0-B1C7-46DB-8544-5A647812491B}"/>
    <cellStyle name="20% - Accent6 33" xfId="13837" xr:uid="{D8D5BBDD-2991-457E-9725-3173DD819596}"/>
    <cellStyle name="20% - Accent6 33 2" xfId="19169" xr:uid="{C383E22D-E625-4496-BE54-CB5915881847}"/>
    <cellStyle name="20% - Accent6 33 2 2" xfId="26158" xr:uid="{040BD043-745C-4B77-8B7C-C4226E748499}"/>
    <cellStyle name="20% - Accent6 33 2 2 2" xfId="43969" xr:uid="{8AA91FE7-6699-4799-A57E-63324110159A}"/>
    <cellStyle name="20% - Accent6 33 2 3" xfId="33864" xr:uid="{514864BF-8209-457D-A612-5DEED32A3867}"/>
    <cellStyle name="20% - Accent6 33 3" xfId="22622" xr:uid="{DC6E087B-4197-4DBB-B3E2-D739EEF3C00B}"/>
    <cellStyle name="20% - Accent6 33 3 2" xfId="41569" xr:uid="{BF1EA9AB-4D11-4504-97E2-1AA77586E0F1}"/>
    <cellStyle name="20% - Accent6 33 4" xfId="31390" xr:uid="{9F22A867-83C2-4DBE-8B4E-9ED550CEE1A8}"/>
    <cellStyle name="20% - Accent6 34" xfId="13838" xr:uid="{B5D8E980-AEFE-43E8-A361-B4F266E17C37}"/>
    <cellStyle name="20% - Accent6 34 2" xfId="19170" xr:uid="{147B38A1-2666-49F2-A3E6-863DF282AC82}"/>
    <cellStyle name="20% - Accent6 34 2 2" xfId="26159" xr:uid="{D7DB9595-5B7C-46F1-9C03-5D57D2D74A99}"/>
    <cellStyle name="20% - Accent6 34 2 2 2" xfId="43970" xr:uid="{7AE9EDA4-24FE-4E50-AF70-84586C851EB5}"/>
    <cellStyle name="20% - Accent6 34 2 3" xfId="33865" xr:uid="{8C0676CA-AC9D-40AE-82C3-83EE5430B0F7}"/>
    <cellStyle name="20% - Accent6 34 3" xfId="22623" xr:uid="{0F40B76A-710A-4196-A931-DCE488E11869}"/>
    <cellStyle name="20% - Accent6 34 3 2" xfId="41570" xr:uid="{852B94EC-5D89-40B4-AEF4-A20C4687F7CE}"/>
    <cellStyle name="20% - Accent6 34 4" xfId="31391" xr:uid="{05D7D1FC-1E0B-469F-B37A-BA3CC65A238C}"/>
    <cellStyle name="20% - Accent6 35" xfId="13839" xr:uid="{31111CA2-06C2-4D11-A7FB-2910BA383B76}"/>
    <cellStyle name="20% - Accent6 35 2" xfId="19171" xr:uid="{2C94E0E4-1924-424E-8CBD-DEC25CF5BEC9}"/>
    <cellStyle name="20% - Accent6 35 2 2" xfId="26160" xr:uid="{50A097DA-D73F-4594-9BBF-CCD847E1BFAD}"/>
    <cellStyle name="20% - Accent6 35 2 2 2" xfId="43971" xr:uid="{996365A4-C9A9-4884-82A4-BCC2B8408A5C}"/>
    <cellStyle name="20% - Accent6 35 2 3" xfId="33866" xr:uid="{345E8E13-1573-4781-8878-0E0548E4A405}"/>
    <cellStyle name="20% - Accent6 35 3" xfId="22624" xr:uid="{B9550103-914F-4AD1-80C6-3F1E861A5A94}"/>
    <cellStyle name="20% - Accent6 35 3 2" xfId="41571" xr:uid="{51BCE9B4-4DAE-471B-B9ED-2641190C8E82}"/>
    <cellStyle name="20% - Accent6 35 4" xfId="31392" xr:uid="{740D9800-3A9B-4455-9A56-11217A93F850}"/>
    <cellStyle name="20% - Accent6 36" xfId="13840" xr:uid="{1996AC16-C207-4462-BC23-16CA191AF40D}"/>
    <cellStyle name="20% - Accent6 36 2" xfId="19172" xr:uid="{48C228D6-AE5B-40A1-9485-E674E2430A2F}"/>
    <cellStyle name="20% - Accent6 36 2 2" xfId="26161" xr:uid="{CECD525E-2504-4334-A4FD-85AAF3CFD883}"/>
    <cellStyle name="20% - Accent6 36 2 2 2" xfId="43972" xr:uid="{F3093401-C91C-4AB6-A8E3-D3FDF62468CD}"/>
    <cellStyle name="20% - Accent6 36 2 3" xfId="33867" xr:uid="{4529D15C-EFC6-42C2-9938-DE3373967995}"/>
    <cellStyle name="20% - Accent6 36 3" xfId="22625" xr:uid="{640B9B1D-F137-4766-82D7-A64301464F3C}"/>
    <cellStyle name="20% - Accent6 36 3 2" xfId="41572" xr:uid="{8F284193-A82A-4987-BE8E-DE604FB7EE40}"/>
    <cellStyle name="20% - Accent6 36 4" xfId="31393" xr:uid="{14D84737-0162-494E-A4F2-7EB97FCA3CBB}"/>
    <cellStyle name="20% - Accent6 37" xfId="13841" xr:uid="{45503821-2335-4A8C-8804-14F9CD64D102}"/>
    <cellStyle name="20% - Accent6 37 2" xfId="19173" xr:uid="{160FD86A-8C7E-4B1B-9493-B65D7BE56B8C}"/>
    <cellStyle name="20% - Accent6 37 2 2" xfId="26162" xr:uid="{DA2F0F29-7FA3-488B-A53E-F891E8D75E0F}"/>
    <cellStyle name="20% - Accent6 37 2 2 2" xfId="43973" xr:uid="{705A482D-EE1C-46D8-B10A-301BA7E6F37B}"/>
    <cellStyle name="20% - Accent6 37 2 3" xfId="33868" xr:uid="{49EE5917-346E-44FE-A7B1-7C1F9267E3ED}"/>
    <cellStyle name="20% - Accent6 37 3" xfId="22626" xr:uid="{A7BF6245-0C5B-4386-A9F6-62FC07C29241}"/>
    <cellStyle name="20% - Accent6 37 3 2" xfId="41573" xr:uid="{B67D3A8D-FCB0-47B1-8AD6-C58D492BEA36}"/>
    <cellStyle name="20% - Accent6 37 4" xfId="31394" xr:uid="{066ACD91-9C67-4D7B-AFC7-7E09E38AA2D8}"/>
    <cellStyle name="20% - Accent6 38" xfId="13842" xr:uid="{D57143B4-4503-42B5-AE8D-97742B9E72B7}"/>
    <cellStyle name="20% - Accent6 38 2" xfId="19174" xr:uid="{2EA23A0D-EB21-42C5-9B5F-F8D4067E8E20}"/>
    <cellStyle name="20% - Accent6 38 2 2" xfId="26163" xr:uid="{8799238C-B1C7-4588-A2A6-F6AFF39A4BD0}"/>
    <cellStyle name="20% - Accent6 38 2 2 2" xfId="43974" xr:uid="{8709A4D8-4FB0-4E79-A913-CD0953863F80}"/>
    <cellStyle name="20% - Accent6 38 2 3" xfId="33869" xr:uid="{D0D32C77-2DB4-435E-A5C5-67F601A63AFB}"/>
    <cellStyle name="20% - Accent6 38 3" xfId="22627" xr:uid="{187CE374-04A1-4D07-86F7-5F30AA5FF716}"/>
    <cellStyle name="20% - Accent6 38 3 2" xfId="41574" xr:uid="{00546099-79EA-45B5-B1A4-2AA6E1886D2A}"/>
    <cellStyle name="20% - Accent6 38 4" xfId="31395" xr:uid="{90AA2F15-A0B7-4295-BEE9-179DCDB4854E}"/>
    <cellStyle name="20% - Accent6 39" xfId="13843" xr:uid="{A39BF299-F960-484D-8FB8-B25441F556DB}"/>
    <cellStyle name="20% - Accent6 39 2" xfId="19175" xr:uid="{7F0B0D14-6666-4CA6-A585-42DB23671557}"/>
    <cellStyle name="20% - Accent6 39 2 2" xfId="26164" xr:uid="{ACC60E5A-28E7-4B8E-A449-1261B9FD58BE}"/>
    <cellStyle name="20% - Accent6 39 2 2 2" xfId="43975" xr:uid="{CB381540-C736-4FD4-99B5-DE93FFDD5CAC}"/>
    <cellStyle name="20% - Accent6 39 2 3" xfId="33870" xr:uid="{6B413608-6D35-438E-913D-E68D0FD7CD37}"/>
    <cellStyle name="20% - Accent6 39 3" xfId="22628" xr:uid="{5A6029A9-060C-4C63-BD7A-70DE752278B0}"/>
    <cellStyle name="20% - Accent6 39 3 2" xfId="41575" xr:uid="{73AD0792-8878-4457-B17C-40AE336051D6}"/>
    <cellStyle name="20% - Accent6 39 4" xfId="31396" xr:uid="{EF2F7F4B-8BE6-4B46-B9D3-04FC776F5E9B}"/>
    <cellStyle name="20% - Accent6 4" xfId="10541" xr:uid="{91D92F5A-9601-49AB-907C-CD01CB822A6E}"/>
    <cellStyle name="20% - Accent6 4 2" xfId="11232" xr:uid="{C09CB00F-7733-4EE1-A933-A018336B1E44}"/>
    <cellStyle name="20% - Accent6 4 2 2" xfId="11674" xr:uid="{48C79549-1274-497D-8589-E6EA6D1264A7}"/>
    <cellStyle name="20% - Accent6 4 2 2 2" xfId="12334" xr:uid="{59F82489-F22E-4DA1-8D82-50E0D1552186}"/>
    <cellStyle name="20% - Accent6 4 2 2 2 2" xfId="18693" xr:uid="{8955CCA4-C73F-4F33-B4FE-079E2B47C9A2}"/>
    <cellStyle name="20% - Accent6 4 2 2 2 2 2" xfId="25688" xr:uid="{7AE2B12D-FA21-4B8E-B271-CC5F35C220BD}"/>
    <cellStyle name="20% - Accent6 4 2 2 2 2 2 2" xfId="43976" xr:uid="{3EB57654-5798-43BE-9329-986BC97558BC}"/>
    <cellStyle name="20% - Accent6 4 2 2 2 2 3" xfId="33871" xr:uid="{732CE628-C454-41F5-91B3-22DBBAFA2A2B}"/>
    <cellStyle name="20% - Accent6 4 2 2 2 3" xfId="22177" xr:uid="{225E532E-8F97-4EAC-87B7-B4E4F4F6C408}"/>
    <cellStyle name="20% - Accent6 4 2 2 2 3 2" xfId="40555" xr:uid="{EDC5B169-80F4-47FC-A4D5-ED6A796D3FAA}"/>
    <cellStyle name="20% - Accent6 4 2 2 2 4" xfId="30409" xr:uid="{8446B1B4-0892-45CF-83A5-70D079DA1943}"/>
    <cellStyle name="20% - Accent6 4 2 2 3" xfId="17277" xr:uid="{0146DAD5-23BA-4D76-97FD-59548FF48F28}"/>
    <cellStyle name="20% - Accent6 4 2 2 3 2" xfId="20819" xr:uid="{0F570913-C106-4604-863A-D3829D8E12BB}"/>
    <cellStyle name="20% - Accent6 4 2 2 3 2 2" xfId="27798" xr:uid="{E7C5E5B2-D8D7-4E61-8A1D-850EE892095D}"/>
    <cellStyle name="20% - Accent6 4 2 2 3 2 2 2" xfId="43978" xr:uid="{A737D6C6-FEF2-49B6-B4AC-B15ADEDF9130}"/>
    <cellStyle name="20% - Accent6 4 2 2 3 2 3" xfId="33873" xr:uid="{00423BDB-483F-4EB5-B29D-E8C75086807F}"/>
    <cellStyle name="20% - Accent6 4 2 2 3 3" xfId="24362" xr:uid="{BE0CB986-0E61-414B-B866-288BF9ED8852}"/>
    <cellStyle name="20% - Accent6 4 2 2 3 3 2" xfId="43977" xr:uid="{45A0A81D-AFB9-4BBA-8870-CBE2DC7AC483}"/>
    <cellStyle name="20% - Accent6 4 2 2 3 4" xfId="33872" xr:uid="{A9223A08-71FC-4271-BB46-E370E5BDC441}"/>
    <cellStyle name="20% - Accent6 4 2 2 4" xfId="18102" xr:uid="{E490F7A8-BFE2-45AA-A9A4-58CFBF7C2AE4}"/>
    <cellStyle name="20% - Accent6 4 2 2 4 2" xfId="25097" xr:uid="{2FA4AED3-6736-4352-84E4-60621127E5BC}"/>
    <cellStyle name="20% - Accent6 4 2 2 4 2 2" xfId="43979" xr:uid="{6AEB4AF9-333A-47A1-A993-8307EAA75033}"/>
    <cellStyle name="20% - Accent6 4 2 2 4 3" xfId="33874" xr:uid="{8C544DA4-311B-4FB0-B73A-55C6D358EA58}"/>
    <cellStyle name="20% - Accent6 4 2 2 5" xfId="21612" xr:uid="{11E253B0-AD30-44DC-BAB8-9C884B79DC75}"/>
    <cellStyle name="20% - Accent6 4 2 2 6" xfId="29027" xr:uid="{75BACABD-7451-4A48-9826-5B89B0CA32C8}"/>
    <cellStyle name="20% - Accent6 4 2 3" xfId="12037" xr:uid="{F77A8F07-366F-4516-8246-C52F71D7072A}"/>
    <cellStyle name="20% - Accent6 4 2 3 2" xfId="18397" xr:uid="{C34DB87C-9F8A-471A-8773-857760353A8A}"/>
    <cellStyle name="20% - Accent6 4 2 3 2 2" xfId="25392" xr:uid="{EFF479E0-6328-4C85-913D-5B8BA2868003}"/>
    <cellStyle name="20% - Accent6 4 2 3 2 2 2" xfId="43980" xr:uid="{F7D897A4-56BD-4B79-8F97-2250E8D5565C}"/>
    <cellStyle name="20% - Accent6 4 2 3 2 3" xfId="33875" xr:uid="{86E34CD3-DBB5-47C9-AE62-CCF4091DA04F}"/>
    <cellStyle name="20% - Accent6 4 2 3 3" xfId="21900" xr:uid="{2E10FCC7-9CB1-4C17-9E97-A8BE0CC7703A}"/>
    <cellStyle name="20% - Accent6 4 2 3 3 2" xfId="39805" xr:uid="{4C36B799-72D1-48B8-8098-0B69B70E6987}"/>
    <cellStyle name="20% - Accent6 4 2 3 4" xfId="29028" xr:uid="{72853605-A151-4234-AB4A-0C218A5D74FF}"/>
    <cellStyle name="20% - Accent6 4 2 4" xfId="16517" xr:uid="{FA1BF454-F957-4387-9BEB-933B58B7DA27}"/>
    <cellStyle name="20% - Accent6 4 2 4 2" xfId="20179" xr:uid="{1BE1440E-64AC-40C2-BB58-47ACAE7C6D6E}"/>
    <cellStyle name="20% - Accent6 4 2 4 2 2" xfId="27158" xr:uid="{5E9520A9-4C06-47A7-9E57-4687F963008C}"/>
    <cellStyle name="20% - Accent6 4 2 4 2 2 2" xfId="43982" xr:uid="{3A7D5DD8-96A3-41D3-A0BF-EED6D1599B7E}"/>
    <cellStyle name="20% - Accent6 4 2 4 2 3" xfId="33877" xr:uid="{FE3B6BE1-DC3E-49C5-A3EB-E44701184F53}"/>
    <cellStyle name="20% - Accent6 4 2 4 3" xfId="23728" xr:uid="{2CA0C447-905F-4511-BBFD-65EEF9442DC6}"/>
    <cellStyle name="20% - Accent6 4 2 4 3 2" xfId="43981" xr:uid="{E591C28D-BBBA-4E2A-A254-3BAAA85BFA54}"/>
    <cellStyle name="20% - Accent6 4 2 4 4" xfId="33876" xr:uid="{65F25740-77D3-4AFE-89C3-EBBC2B7D5F73}"/>
    <cellStyle name="20% - Accent6 4 2 5" xfId="17824" xr:uid="{F81E8C6C-DCF8-4185-BE83-9A4B78B5E1B6}"/>
    <cellStyle name="20% - Accent6 4 2 5 2" xfId="24819" xr:uid="{C751628E-D59C-46EC-A34E-DCEA31C1A0F3}"/>
    <cellStyle name="20% - Accent6 4 2 5 2 2" xfId="43983" xr:uid="{1B5D6BE2-4C81-4162-B826-E91487E12005}"/>
    <cellStyle name="20% - Accent6 4 2 5 3" xfId="33878" xr:uid="{25A09EC1-DB4E-47EE-9CB0-F77D3D2AEB09}"/>
    <cellStyle name="20% - Accent6 4 2 6" xfId="21336" xr:uid="{FFAAB5A8-FE71-433A-8B8A-A138D3218732}"/>
    <cellStyle name="20% - Accent6 4 2 7" xfId="29026" xr:uid="{14F8F940-55B8-4C6C-8647-B6445F25835D}"/>
    <cellStyle name="20% - Accent6 4 3" xfId="11536" xr:uid="{76748278-0EB9-4E2C-B13D-826C915B5FC5}"/>
    <cellStyle name="20% - Accent6 4 3 2" xfId="12196" xr:uid="{FC1E1571-8B60-4E11-8F6E-4185065C08A4}"/>
    <cellStyle name="20% - Accent6 4 3 2 2" xfId="18555" xr:uid="{DFF94F18-D44E-4873-B739-86D7FB98DA56}"/>
    <cellStyle name="20% - Accent6 4 3 2 2 2" xfId="25550" xr:uid="{3D0466B9-57C2-4F5C-8461-6C22606170EC}"/>
    <cellStyle name="20% - Accent6 4 3 2 2 2 2" xfId="43984" xr:uid="{7CEFE036-8CDF-4B0F-A807-36CB8B2B1410}"/>
    <cellStyle name="20% - Accent6 4 3 2 2 3" xfId="33879" xr:uid="{9753E55C-B330-4140-84FD-F4CD0AA5F12A}"/>
    <cellStyle name="20% - Accent6 4 3 2 3" xfId="22041" xr:uid="{72B5074B-4B5F-454E-8377-85815739506A}"/>
    <cellStyle name="20% - Accent6 4 3 2 3 2" xfId="40556" xr:uid="{9D7091F5-8709-403D-8BCE-E4CE7A4F7DB3}"/>
    <cellStyle name="20% - Accent6 4 3 2 4" xfId="30410" xr:uid="{10715284-157B-4ADC-A28D-ED8CAD7D2029}"/>
    <cellStyle name="20% - Accent6 4 3 3" xfId="16956" xr:uid="{622750C3-0808-4E8F-9348-BFB28D87A6F3}"/>
    <cellStyle name="20% - Accent6 4 3 3 2" xfId="20509" xr:uid="{F4C9B964-1B3D-4D5C-AE42-BAAE987DE1AB}"/>
    <cellStyle name="20% - Accent6 4 3 3 2 2" xfId="27488" xr:uid="{FFB7D73C-162F-4B17-BB02-A463C86D0940}"/>
    <cellStyle name="20% - Accent6 4 3 3 2 2 2" xfId="43986" xr:uid="{920FDDC4-FE48-40E6-B5B7-30FA79C878BA}"/>
    <cellStyle name="20% - Accent6 4 3 3 2 3" xfId="33881" xr:uid="{F42C9D9E-0958-4C6C-9A37-4D6CE851B38E}"/>
    <cellStyle name="20% - Accent6 4 3 3 3" xfId="24052" xr:uid="{9F352AA6-43D3-4B03-9E82-B49E944F4A5D}"/>
    <cellStyle name="20% - Accent6 4 3 3 3 2" xfId="43985" xr:uid="{1FD8460C-5556-4164-BB0F-97CA4E37D174}"/>
    <cellStyle name="20% - Accent6 4 3 3 4" xfId="33880" xr:uid="{1E07DE7A-745A-4C78-8789-7D20E243E17A}"/>
    <cellStyle name="20% - Accent6 4 3 4" xfId="17966" xr:uid="{C9005671-BD19-4EDE-B063-11F69459EDF5}"/>
    <cellStyle name="20% - Accent6 4 3 4 2" xfId="24961" xr:uid="{7DA4BC63-73F3-48B4-BF3C-87FB6E4A2ECD}"/>
    <cellStyle name="20% - Accent6 4 3 4 2 2" xfId="43987" xr:uid="{5AA7B342-D038-4860-A006-9D37CDE2BFB5}"/>
    <cellStyle name="20% - Accent6 4 3 4 3" xfId="33882" xr:uid="{5A7D568A-6A63-4DDF-BF62-A99870281EB9}"/>
    <cellStyle name="20% - Accent6 4 3 5" xfId="21476" xr:uid="{30AA7649-9F87-4809-94B0-6FFD20F4991D}"/>
    <cellStyle name="20% - Accent6 4 3 6" xfId="29029" xr:uid="{B47944CE-54B9-47E2-97A8-032C3803203F}"/>
    <cellStyle name="20% - Accent6 4 3 7" xfId="55891" xr:uid="{0432C5F7-5A2F-487A-8CF6-A94460E3B5E4}"/>
    <cellStyle name="20% - Accent6 4 4" xfId="11846" xr:uid="{3DD40F6B-C7F5-4392-9753-ADE8123DAAA5}"/>
    <cellStyle name="20% - Accent6 4 4 2" xfId="18255" xr:uid="{5F5D6938-3F92-4416-874A-CE4C1FF1C300}"/>
    <cellStyle name="20% - Accent6 4 4 2 2" xfId="25250" xr:uid="{ED2370E9-AF15-4F06-89C9-9268A52F0AF6}"/>
    <cellStyle name="20% - Accent6 4 4 2 2 2" xfId="43988" xr:uid="{866232EA-16B1-404E-9CB7-EF5110F06DC2}"/>
    <cellStyle name="20% - Accent6 4 4 2 3" xfId="33883" xr:uid="{1BC3A796-EB5B-48DC-9BCD-92AB652B1D1B}"/>
    <cellStyle name="20% - Accent6 4 4 3" xfId="21762" xr:uid="{EEA2C608-7890-4953-85A1-232557DC302D}"/>
    <cellStyle name="20% - Accent6 4 4 3 2" xfId="39806" xr:uid="{CF7BA923-77B6-4A87-B9B1-F888ACC0D23B}"/>
    <cellStyle name="20% - Accent6 4 4 4" xfId="29030" xr:uid="{DF3E2593-093E-4633-A863-556C84C28E09}"/>
    <cellStyle name="20% - Accent6 4 5" xfId="15988" xr:uid="{2B75B136-F81D-4AF6-9DC5-B3CC31ADD270}"/>
    <cellStyle name="20% - Accent6 4 5 2" xfId="19860" xr:uid="{B65E4E2A-D3B2-4619-961B-46C6A6149114}"/>
    <cellStyle name="20% - Accent6 4 5 2 2" xfId="26839" xr:uid="{934D29EA-CC2F-45A7-99C7-8F5C4F3FD828}"/>
    <cellStyle name="20% - Accent6 4 5 2 2 2" xfId="43990" xr:uid="{7687F3DC-CD77-4FCB-A75A-E21EC8E0AF2B}"/>
    <cellStyle name="20% - Accent6 4 5 2 3" xfId="33885" xr:uid="{86156A40-4074-4AFC-B42A-FDE4A9894917}"/>
    <cellStyle name="20% - Accent6 4 5 3" xfId="23416" xr:uid="{AE712D86-9740-483C-BC73-23979E3A1B94}"/>
    <cellStyle name="20% - Accent6 4 5 3 2" xfId="43989" xr:uid="{45FE6473-87F4-4B03-A0B0-4BC9865975C4}"/>
    <cellStyle name="20% - Accent6 4 5 4" xfId="33884" xr:uid="{E4CF02D1-7BF0-4053-B538-DF5A8A078462}"/>
    <cellStyle name="20% - Accent6 4 6" xfId="17642" xr:uid="{264AC77F-88E1-4D44-AB10-CB47248A106B}"/>
    <cellStyle name="20% - Accent6 4 6 2" xfId="24673" xr:uid="{FFE86568-A2DB-49FA-939E-554780BCCF8F}"/>
    <cellStyle name="20% - Accent6 4 6 2 2" xfId="43991" xr:uid="{D082AC42-EB25-4944-AA5A-AF85D0D9DCA3}"/>
    <cellStyle name="20% - Accent6 4 6 3" xfId="33886" xr:uid="{77CC15BF-F241-41E3-8A9C-96B98122E264}"/>
    <cellStyle name="20% - Accent6 4 7" xfId="21163" xr:uid="{4E5B035C-5A32-4A7F-A84B-D62CC9BB1A41}"/>
    <cellStyle name="20% - Accent6 4 8" xfId="29025" xr:uid="{8E00240E-78BC-4879-92D1-4D6E23AAE39F}"/>
    <cellStyle name="20% - Accent6 40" xfId="13844" xr:uid="{65C4E22C-D119-499D-8210-87140418DD25}"/>
    <cellStyle name="20% - Accent6 40 2" xfId="19176" xr:uid="{920C3A88-1972-420C-88FE-5A19222EB519}"/>
    <cellStyle name="20% - Accent6 40 2 2" xfId="26165" xr:uid="{A1A72C0B-E18D-4F44-9436-6600CF565F9B}"/>
    <cellStyle name="20% - Accent6 40 2 2 2" xfId="43992" xr:uid="{9D1FA3D3-C6B4-48E3-A6DD-20FF0B8F04C2}"/>
    <cellStyle name="20% - Accent6 40 2 3" xfId="33887" xr:uid="{CE825500-8B5F-4957-A9EA-18D5CA0B4BE4}"/>
    <cellStyle name="20% - Accent6 40 3" xfId="22629" xr:uid="{9BF5F991-AB55-40D5-A826-5A3FD842CB5E}"/>
    <cellStyle name="20% - Accent6 40 3 2" xfId="41576" xr:uid="{37E2F5D8-776C-496F-BD57-177ABA3757BB}"/>
    <cellStyle name="20% - Accent6 40 4" xfId="31397" xr:uid="{19906A53-B5D8-4FC9-B339-D584252BB696}"/>
    <cellStyle name="20% - Accent6 41" xfId="13845" xr:uid="{32059EE8-4C5C-46BF-B1C0-E42FC5BAA3AE}"/>
    <cellStyle name="20% - Accent6 41 2" xfId="19177" xr:uid="{FDAD2791-39A9-46B2-B011-B67AEADAFFEF}"/>
    <cellStyle name="20% - Accent6 41 2 2" xfId="26166" xr:uid="{5A82DB7D-9060-4327-BE04-F2E03C9ED3F8}"/>
    <cellStyle name="20% - Accent6 41 2 2 2" xfId="43993" xr:uid="{F9D52BFB-A27C-4E83-8CD1-C55F525BC340}"/>
    <cellStyle name="20% - Accent6 41 2 3" xfId="33888" xr:uid="{766BCA2A-087B-4618-8572-37921480B636}"/>
    <cellStyle name="20% - Accent6 41 3" xfId="22630" xr:uid="{94049539-AD40-4171-9626-CEFD07A8F191}"/>
    <cellStyle name="20% - Accent6 41 3 2" xfId="41577" xr:uid="{4A12CE1F-8E5F-47B3-B8A7-FE52F28DF30D}"/>
    <cellStyle name="20% - Accent6 41 4" xfId="31398" xr:uid="{64F47507-E696-417C-BF45-C3C988610D90}"/>
    <cellStyle name="20% - Accent6 42" xfId="13846" xr:uid="{FDC5F9B7-36C1-446A-8482-2C05CFC87798}"/>
    <cellStyle name="20% - Accent6 42 2" xfId="19178" xr:uid="{DA90D4AC-EDDF-4342-9621-81DE1A41603B}"/>
    <cellStyle name="20% - Accent6 42 2 2" xfId="26167" xr:uid="{15620D7A-DAAD-49C7-86DF-8F3C4C31CD58}"/>
    <cellStyle name="20% - Accent6 42 2 2 2" xfId="43994" xr:uid="{1ED98184-5F01-4A73-902B-4D28961B583D}"/>
    <cellStyle name="20% - Accent6 42 2 3" xfId="33889" xr:uid="{CC2590C6-87CE-47A0-A7C6-823FAB828A99}"/>
    <cellStyle name="20% - Accent6 42 3" xfId="22631" xr:uid="{5CAF68A1-3FCE-47EB-A4FE-286FC9BD53C3}"/>
    <cellStyle name="20% - Accent6 42 3 2" xfId="41578" xr:uid="{CF53E667-4CFE-496B-91BA-AD4F490C5A5C}"/>
    <cellStyle name="20% - Accent6 42 4" xfId="31399" xr:uid="{AA7F1CF3-BB78-4856-8D5B-BA84F19722BA}"/>
    <cellStyle name="20% - Accent6 43" xfId="13847" xr:uid="{E6124CF6-078D-48A4-A7A4-1841439C9596}"/>
    <cellStyle name="20% - Accent6 43 2" xfId="19179" xr:uid="{EC8FA8C6-8B16-4974-8C4A-E3627D4BB337}"/>
    <cellStyle name="20% - Accent6 43 2 2" xfId="26168" xr:uid="{484A2E8D-7EB1-4EC7-8B10-FA4E0C29D29F}"/>
    <cellStyle name="20% - Accent6 43 2 2 2" xfId="43995" xr:uid="{FD50FD3E-B183-4860-A6D5-9DB80E2B44CB}"/>
    <cellStyle name="20% - Accent6 43 2 3" xfId="33890" xr:uid="{3997DB50-8C2A-4AC0-8A53-BB7919B76DCC}"/>
    <cellStyle name="20% - Accent6 43 3" xfId="22632" xr:uid="{FC5747B9-5DFB-416D-B3B2-43D80C33896C}"/>
    <cellStyle name="20% - Accent6 43 3 2" xfId="41579" xr:uid="{EB05FFF1-1E86-46A6-9DBB-7A1C7E588752}"/>
    <cellStyle name="20% - Accent6 43 4" xfId="31400" xr:uid="{277BAE4E-FDB8-45CB-AFA9-21FCA959B484}"/>
    <cellStyle name="20% - Accent6 44" xfId="13848" xr:uid="{14283B5E-F30D-4453-A121-C8D7DD60A350}"/>
    <cellStyle name="20% - Accent6 44 2" xfId="19180" xr:uid="{49B6F780-1275-46EE-AF18-9D9CE9E583D2}"/>
    <cellStyle name="20% - Accent6 44 2 2" xfId="26169" xr:uid="{C254BCD7-1A01-488C-AB17-CE94026D2F14}"/>
    <cellStyle name="20% - Accent6 44 2 2 2" xfId="43996" xr:uid="{C388A5B9-1FC4-4C4B-B70F-D8B02F8B15F9}"/>
    <cellStyle name="20% - Accent6 44 2 3" xfId="33891" xr:uid="{526C0BC6-6BC9-4F92-A86E-87E5AA1B998A}"/>
    <cellStyle name="20% - Accent6 44 3" xfId="22633" xr:uid="{2C1F663D-0743-41D3-A957-38E6EB055984}"/>
    <cellStyle name="20% - Accent6 44 3 2" xfId="41580" xr:uid="{E63DBF32-EB07-4F0C-AB4C-3516174CC9EB}"/>
    <cellStyle name="20% - Accent6 44 4" xfId="31401" xr:uid="{A849C0A0-9B88-422B-8657-28CD4B20BED7}"/>
    <cellStyle name="20% - Accent6 45" xfId="13849" xr:uid="{498C5EC8-5DDF-4EA7-97FE-5A5EE98DC16A}"/>
    <cellStyle name="20% - Accent6 45 2" xfId="19181" xr:uid="{923A03C1-E8AA-4279-AEED-B780EB363071}"/>
    <cellStyle name="20% - Accent6 45 2 2" xfId="26170" xr:uid="{0776CC17-3F35-4027-B956-E7D7502E1666}"/>
    <cellStyle name="20% - Accent6 45 2 2 2" xfId="43997" xr:uid="{4ACE986D-A30F-4CED-982D-CA9D23F27C71}"/>
    <cellStyle name="20% - Accent6 45 2 3" xfId="33892" xr:uid="{D434B2CD-63A1-4CE8-99F7-12A53B1E45DE}"/>
    <cellStyle name="20% - Accent6 45 3" xfId="22634" xr:uid="{0F94D1F4-B8AF-40B5-9D35-C01A633D70E4}"/>
    <cellStyle name="20% - Accent6 45 3 2" xfId="41581" xr:uid="{0938B4BC-088C-41B8-AA9B-005B59501B61}"/>
    <cellStyle name="20% - Accent6 45 4" xfId="31402" xr:uid="{D132AE98-7810-4B59-9050-0099783C64F8}"/>
    <cellStyle name="20% - Accent6 46" xfId="13850" xr:uid="{C39B326D-C32A-4698-A840-FBFC4CD0EB7A}"/>
    <cellStyle name="20% - Accent6 46 2" xfId="19182" xr:uid="{8871DCB1-7B9A-46C4-9413-6C4E086BFD58}"/>
    <cellStyle name="20% - Accent6 46 2 2" xfId="26171" xr:uid="{440B22DC-AB17-4F6A-A31A-B51446000889}"/>
    <cellStyle name="20% - Accent6 46 2 2 2" xfId="43998" xr:uid="{8BD21FF7-6CB8-4F27-91EB-DE2F744358BA}"/>
    <cellStyle name="20% - Accent6 46 2 3" xfId="33893" xr:uid="{A64474A5-9197-457B-BC93-8F38430BA385}"/>
    <cellStyle name="20% - Accent6 46 3" xfId="22635" xr:uid="{AB5F6F0D-5ECB-4589-9C60-9B43CF3BC5F0}"/>
    <cellStyle name="20% - Accent6 46 3 2" xfId="41582" xr:uid="{E6B1797C-659C-4FFB-83B2-5A2B7AFE7ECD}"/>
    <cellStyle name="20% - Accent6 46 4" xfId="31403" xr:uid="{C4D9086F-CDA1-4E4D-B118-1E31373EA550}"/>
    <cellStyle name="20% - Accent6 47" xfId="13851" xr:uid="{C03701DD-EE23-46D2-B712-16D9C7529FF5}"/>
    <cellStyle name="20% - Accent6 47 2" xfId="19183" xr:uid="{1FE6DC91-EDAB-490A-96BE-B1400356AA1E}"/>
    <cellStyle name="20% - Accent6 47 2 2" xfId="26172" xr:uid="{56E1F4B8-9597-45CE-AC9B-06A14ACF690E}"/>
    <cellStyle name="20% - Accent6 47 2 2 2" xfId="43999" xr:uid="{DB280D5A-9E32-46A7-AAF3-3FEFE0C0916F}"/>
    <cellStyle name="20% - Accent6 47 2 3" xfId="33894" xr:uid="{5585BDCF-0134-416C-AB45-A668A4A774F4}"/>
    <cellStyle name="20% - Accent6 47 3" xfId="22636" xr:uid="{96BC25C9-EEFA-483E-9691-5484BAB6700C}"/>
    <cellStyle name="20% - Accent6 47 3 2" xfId="41583" xr:uid="{C3643888-9A2B-49DD-BFF8-37A3DCDF68E4}"/>
    <cellStyle name="20% - Accent6 47 4" xfId="31404" xr:uid="{9EA80465-5F08-46F6-8FB4-D594AAFD70C4}"/>
    <cellStyle name="20% - Accent6 48" xfId="13852" xr:uid="{EF733F8B-F770-4228-A7B7-D48F9CFEE2C7}"/>
    <cellStyle name="20% - Accent6 48 2" xfId="19184" xr:uid="{A66F2890-B76E-421E-8363-C26FE27B72B1}"/>
    <cellStyle name="20% - Accent6 48 2 2" xfId="26173" xr:uid="{BD186C45-8C14-4EAD-AB91-A9F4D6381085}"/>
    <cellStyle name="20% - Accent6 48 2 2 2" xfId="44000" xr:uid="{5D41448B-B313-4277-98B3-B3B5C3619A56}"/>
    <cellStyle name="20% - Accent6 48 2 3" xfId="33895" xr:uid="{66185647-5564-448B-9B92-9B5226980BBF}"/>
    <cellStyle name="20% - Accent6 48 3" xfId="22637" xr:uid="{AF8F0660-1745-472A-A10D-ACCC41998596}"/>
    <cellStyle name="20% - Accent6 48 3 2" xfId="41584" xr:uid="{E2CB04AC-6F45-4792-AFE6-C39D5078D668}"/>
    <cellStyle name="20% - Accent6 48 4" xfId="31405" xr:uid="{3533F121-168A-44DC-9C27-80DF632F3FF4}"/>
    <cellStyle name="20% - Accent6 49" xfId="13853" xr:uid="{F0C5B94B-7FE9-4ECB-B95B-663CBD18C338}"/>
    <cellStyle name="20% - Accent6 49 2" xfId="19185" xr:uid="{34AA183B-C4F4-49D0-8E6B-30CA37398A2C}"/>
    <cellStyle name="20% - Accent6 49 2 2" xfId="26174" xr:uid="{084EB07B-5836-4083-8EFB-5B1665022661}"/>
    <cellStyle name="20% - Accent6 49 2 2 2" xfId="44001" xr:uid="{98A726CE-E3A7-46A6-9099-AEDE9DFE2C22}"/>
    <cellStyle name="20% - Accent6 49 2 3" xfId="33896" xr:uid="{8052D0F0-158D-4E62-8B6E-878B2E07B47F}"/>
    <cellStyle name="20% - Accent6 49 3" xfId="22638" xr:uid="{80BBB8EC-522D-4EB0-ADE6-3ADCF48C6D98}"/>
    <cellStyle name="20% - Accent6 49 3 2" xfId="41585" xr:uid="{476FEFD6-6B91-4800-B762-51C725E211E7}"/>
    <cellStyle name="20% - Accent6 49 4" xfId="31406" xr:uid="{9A1B7F3E-AFEE-49CC-9C51-4D1186446AD9}"/>
    <cellStyle name="20% - Accent6 5" xfId="11004" xr:uid="{64DE0E33-5CFD-4212-B0E5-E8D99CCBE2C9}"/>
    <cellStyle name="20% - Accent6 5 2" xfId="11407" xr:uid="{472A1A78-885A-434F-B0A3-C63C3ECCC095}"/>
    <cellStyle name="20% - Accent6 5 2 10" xfId="56671" xr:uid="{F5A7A21E-5659-4D66-ADD2-730389BD0E46}"/>
    <cellStyle name="20% - Accent6 5 2 2" xfId="11701" xr:uid="{0C64E265-8C83-477C-B3F7-231C7DA80B80}"/>
    <cellStyle name="20% - Accent6 5 2 2 2" xfId="12360" xr:uid="{1CD829FD-6C66-419B-BB5A-0277A276BCF7}"/>
    <cellStyle name="20% - Accent6 5 2 2 2 2" xfId="18719" xr:uid="{FF5A3225-5D0B-447A-8CBC-371E1E6920FE}"/>
    <cellStyle name="20% - Accent6 5 2 2 2 2 2" xfId="25714" xr:uid="{8AC1BA4C-81D8-480B-823C-3BF3BD8216EE}"/>
    <cellStyle name="20% - Accent6 5 2 2 2 2 2 2" xfId="44002" xr:uid="{33FE4682-5E54-4737-8109-C125F876907E}"/>
    <cellStyle name="20% - Accent6 5 2 2 2 2 3" xfId="33897" xr:uid="{4FB87782-FA71-4B95-A447-260A3C3743F0}"/>
    <cellStyle name="20% - Accent6 5 2 2 2 3" xfId="22201" xr:uid="{84496455-F719-4115-8C76-89F42C5221DD}"/>
    <cellStyle name="20% - Accent6 5 2 2 2 3 2" xfId="40558" xr:uid="{A664DD5C-B671-4480-AFA6-F00E3B4889CB}"/>
    <cellStyle name="20% - Accent6 5 2 2 2 4" xfId="30412" xr:uid="{73173FD7-B621-4783-A0A3-8FCDD81DF07A}"/>
    <cellStyle name="20% - Accent6 5 2 2 3" xfId="17292" xr:uid="{4B1EA7DF-7EAF-41D6-BEA1-05C55BAB2BA0}"/>
    <cellStyle name="20% - Accent6 5 2 2 3 2" xfId="20833" xr:uid="{03D4B6B1-826E-4146-91F0-CB87B0C8B8A1}"/>
    <cellStyle name="20% - Accent6 5 2 2 3 2 2" xfId="27812" xr:uid="{B233CAAB-024E-4198-A9A4-A056BDE5BBC7}"/>
    <cellStyle name="20% - Accent6 5 2 2 3 2 2 2" xfId="44004" xr:uid="{7B17FDF9-4D2C-4840-9740-510EC0BE05E2}"/>
    <cellStyle name="20% - Accent6 5 2 2 3 2 3" xfId="33899" xr:uid="{81FDD477-9A6C-4FF7-8289-83F37ED36F63}"/>
    <cellStyle name="20% - Accent6 5 2 2 3 3" xfId="24376" xr:uid="{CFCA624D-1EB8-4A4F-A19E-8269BB76E26F}"/>
    <cellStyle name="20% - Accent6 5 2 2 3 3 2" xfId="44003" xr:uid="{F0233527-AC9D-4C24-9690-C5C87C2FE648}"/>
    <cellStyle name="20% - Accent6 5 2 2 3 4" xfId="33898" xr:uid="{025999E7-0D0D-4F40-AD88-A04E486EA035}"/>
    <cellStyle name="20% - Accent6 5 2 2 4" xfId="18129" xr:uid="{9D4C2C1D-ECFB-4594-8D29-4FAB8D3005B1}"/>
    <cellStyle name="20% - Accent6 5 2 2 4 2" xfId="25124" xr:uid="{622ABEA5-8B41-48F9-A000-113AC8839485}"/>
    <cellStyle name="20% - Accent6 5 2 2 4 2 2" xfId="44005" xr:uid="{C8154D3F-65B3-4A27-86B3-2B0FCCD35A82}"/>
    <cellStyle name="20% - Accent6 5 2 2 4 3" xfId="33900" xr:uid="{B5CE134C-819F-4434-853D-70C67ED40BEE}"/>
    <cellStyle name="20% - Accent6 5 2 2 5" xfId="21636" xr:uid="{2C011A0F-67D2-4494-9175-35CB72A6CCAC}"/>
    <cellStyle name="20% - Accent6 5 2 2 5 2" xfId="40557" xr:uid="{8804E958-858D-4794-BDA3-BBBC43E26A14}"/>
    <cellStyle name="20% - Accent6 5 2 2 6" xfId="30411" xr:uid="{55D54554-1427-4070-89B7-EC7693BBF4DD}"/>
    <cellStyle name="20% - Accent6 5 2 3" xfId="12077" xr:uid="{B0E40721-5BD2-4D67-A76F-9348CC723847}"/>
    <cellStyle name="20% - Accent6 5 2 3 2" xfId="18436" xr:uid="{15A9092E-2DD9-4A6C-AC6A-CF12D8686AEA}"/>
    <cellStyle name="20% - Accent6 5 2 3 2 2" xfId="25431" xr:uid="{DED7D682-01B6-4639-B8AF-909934227453}"/>
    <cellStyle name="20% - Accent6 5 2 3 2 2 2" xfId="44006" xr:uid="{29867A59-4218-4909-BE5D-2A9A76A8BA8A}"/>
    <cellStyle name="20% - Accent6 5 2 3 2 3" xfId="33901" xr:uid="{69FACA1E-91C2-473F-8482-0C86AEEC89B9}"/>
    <cellStyle name="20% - Accent6 5 2 3 3" xfId="21925" xr:uid="{A4970529-037C-4900-8BA8-375873BCA9C2}"/>
    <cellStyle name="20% - Accent6 5 2 3 3 2" xfId="40559" xr:uid="{AEC3CAA1-9F0A-4A3E-B28E-08B3CB73FBEB}"/>
    <cellStyle name="20% - Accent6 5 2 3 4" xfId="30413" xr:uid="{74EDF729-DBE4-42CC-A4EC-F45B04C2166C}"/>
    <cellStyle name="20% - Accent6 5 2 4" xfId="16536" xr:uid="{00086F3C-CD22-4384-9910-9A0DEC0DA41A}"/>
    <cellStyle name="20% - Accent6 5 2 4 2" xfId="20193" xr:uid="{D6A22791-4ABF-409E-A7C5-9B8FB372BD9F}"/>
    <cellStyle name="20% - Accent6 5 2 4 2 2" xfId="27172" xr:uid="{33E98F42-1840-41BC-977E-90776862A875}"/>
    <cellStyle name="20% - Accent6 5 2 4 2 2 2" xfId="44008" xr:uid="{D9883217-B9B0-463A-B1C7-F00B5622857C}"/>
    <cellStyle name="20% - Accent6 5 2 4 2 3" xfId="33903" xr:uid="{1D07E9F9-F639-4E06-A3F4-24589EEDC2BC}"/>
    <cellStyle name="20% - Accent6 5 2 4 3" xfId="23742" xr:uid="{8CF51DE8-3771-46E8-9051-9720C23F4576}"/>
    <cellStyle name="20% - Accent6 5 2 4 3 2" xfId="44007" xr:uid="{73AF1626-9089-4883-9E6B-02FA2E773E76}"/>
    <cellStyle name="20% - Accent6 5 2 4 4" xfId="33902" xr:uid="{DFCB881B-516D-4B52-8467-4FAF4214DDA8}"/>
    <cellStyle name="20% - Accent6 5 2 5" xfId="17850" xr:uid="{5C0845A7-BDE6-4EBC-B7EF-B3958A255240}"/>
    <cellStyle name="20% - Accent6 5 2 5 2" xfId="24845" xr:uid="{AE7DF609-34D8-4AFC-80B5-F9B2A1F7B4D0}"/>
    <cellStyle name="20% - Accent6 5 2 5 2 2" xfId="44009" xr:uid="{2BB1AC4F-50AF-4372-B905-B1F823FEBA13}"/>
    <cellStyle name="20% - Accent6 5 2 5 3" xfId="33904" xr:uid="{D0824361-F730-4936-B645-2405E408A333}"/>
    <cellStyle name="20% - Accent6 5 2 6" xfId="21360" xr:uid="{E60E5B15-A628-44D5-A537-266BCA370B86}"/>
    <cellStyle name="20% - Accent6 5 2 6 2" xfId="39807" xr:uid="{24CB31F2-B1AF-432E-8745-6F68443AF839}"/>
    <cellStyle name="20% - Accent6 5 2 7" xfId="29032" xr:uid="{A6B13470-2938-4360-94D5-7B2938EB14E4}"/>
    <cellStyle name="20% - Accent6 5 2 8" xfId="56078" xr:uid="{D1408F1F-643F-4C08-8083-53780441F307}"/>
    <cellStyle name="20% - Accent6 5 2 9" xfId="56414" xr:uid="{E4ABCE21-1DBC-410F-9ECF-D703EBA76EC5}"/>
    <cellStyle name="20% - Accent6 5 3" xfId="11562" xr:uid="{758FFA32-2931-471B-92A5-B316FC27FC92}"/>
    <cellStyle name="20% - Accent6 5 3 2" xfId="12222" xr:uid="{586AF341-5B24-4361-A8A1-E0B152380A50}"/>
    <cellStyle name="20% - Accent6 5 3 2 2" xfId="18581" xr:uid="{ED09D932-7A51-4F9A-9AF7-22715BBD1DCA}"/>
    <cellStyle name="20% - Accent6 5 3 2 2 2" xfId="25576" xr:uid="{3AA58CE3-0726-4319-94F6-BC6F079AAE9C}"/>
    <cellStyle name="20% - Accent6 5 3 2 2 2 2" xfId="44010" xr:uid="{78BABEB5-10A9-4952-B4F1-47D5BA6EE9CB}"/>
    <cellStyle name="20% - Accent6 5 3 2 2 3" xfId="33905" xr:uid="{E5323F16-B295-4056-BE51-BCB193D43534}"/>
    <cellStyle name="20% - Accent6 5 3 2 3" xfId="22065" xr:uid="{2E5D28BE-86D6-4A3D-9222-D2A0AD66243C}"/>
    <cellStyle name="20% - Accent6 5 3 2 3 2" xfId="40560" xr:uid="{EA153DCF-5912-4CCD-AC2B-F1D676A86E2E}"/>
    <cellStyle name="20% - Accent6 5 3 2 4" xfId="30414" xr:uid="{241736A6-9480-42A4-B8A1-C94094948A2D}"/>
    <cellStyle name="20% - Accent6 5 3 3" xfId="16971" xr:uid="{C5B4B589-75AB-4926-91C1-84C2050BB3C8}"/>
    <cellStyle name="20% - Accent6 5 3 3 2" xfId="20523" xr:uid="{F51F15D0-C14A-4F85-8151-1AEB2F091978}"/>
    <cellStyle name="20% - Accent6 5 3 3 2 2" xfId="27502" xr:uid="{9DA7CC88-76E6-433C-BB7F-73C7B1314406}"/>
    <cellStyle name="20% - Accent6 5 3 3 2 2 2" xfId="44012" xr:uid="{EB0F36DF-B79B-4C53-A775-C22EE3950AFD}"/>
    <cellStyle name="20% - Accent6 5 3 3 2 3" xfId="33907" xr:uid="{5C9B9328-8C2F-4C87-BC20-E3D872D4AF73}"/>
    <cellStyle name="20% - Accent6 5 3 3 3" xfId="24066" xr:uid="{65AEE64B-D69E-43C2-989B-20FB9CFA1D51}"/>
    <cellStyle name="20% - Accent6 5 3 3 3 2" xfId="44011" xr:uid="{17DD5586-5985-43EA-8F5E-D0755C12E304}"/>
    <cellStyle name="20% - Accent6 5 3 3 4" xfId="33906" xr:uid="{7B57CA6C-9EEF-484A-A474-CB92F5AB231F}"/>
    <cellStyle name="20% - Accent6 5 3 4" xfId="17990" xr:uid="{5B581CF2-1004-4E08-B30A-2B19118E8451}"/>
    <cellStyle name="20% - Accent6 5 3 4 2" xfId="24985" xr:uid="{DE9FF808-FF42-4CCC-9087-390E5A28EEC5}"/>
    <cellStyle name="20% - Accent6 5 3 4 2 2" xfId="44013" xr:uid="{6A70CFDA-7D0A-4783-9FFF-92F3AA9D5FC1}"/>
    <cellStyle name="20% - Accent6 5 3 4 3" xfId="33908" xr:uid="{54B7B25D-283A-48EF-829E-23D9976BB0DE}"/>
    <cellStyle name="20% - Accent6 5 3 5" xfId="21500" xr:uid="{AFE7199F-3006-4A98-B966-49C77D243318}"/>
    <cellStyle name="20% - Accent6 5 3 5 2" xfId="39808" xr:uid="{4C22DD22-C54C-432B-8CCE-4DB00246DAC1}"/>
    <cellStyle name="20% - Accent6 5 3 6" xfId="29033" xr:uid="{7265D078-5B8A-42F8-A7EC-13768819F0E8}"/>
    <cellStyle name="20% - Accent6 5 4" xfId="11921" xr:uid="{7D492E1D-BFE6-42CD-9BFE-0FE050014117}"/>
    <cellStyle name="20% - Accent6 5 4 2" xfId="18285" xr:uid="{1B6293FF-1C41-42BE-91AD-25F8289CD203}"/>
    <cellStyle name="20% - Accent6 5 4 2 2" xfId="25280" xr:uid="{2588DE62-ACA4-4786-B9A2-A197DFFB9C41}"/>
    <cellStyle name="20% - Accent6 5 4 2 2 2" xfId="44014" xr:uid="{F9C48FBB-596D-434C-A075-C34E210032AE}"/>
    <cellStyle name="20% - Accent6 5 4 2 3" xfId="33909" xr:uid="{B73F96ED-DB82-46AA-B63F-1595AF891ED4}"/>
    <cellStyle name="20% - Accent6 5 4 3" xfId="21788" xr:uid="{F0ECEF05-75EB-42CA-B058-46144ABD354C}"/>
    <cellStyle name="20% - Accent6 5 4 4" xfId="29034" xr:uid="{4DA4D23B-BF47-4A48-9AA7-035F84A32FFA}"/>
    <cellStyle name="20% - Accent6 5 5" xfId="16005" xr:uid="{C0F5AF04-9B84-4098-B93D-71286B70E0F7}"/>
    <cellStyle name="20% - Accent6 5 5 2" xfId="19874" xr:uid="{7E913056-D78F-4553-9608-B71F05F96DAF}"/>
    <cellStyle name="20% - Accent6 5 5 2 2" xfId="26853" xr:uid="{7C18BE13-0556-4594-BD1D-622DCC6B2131}"/>
    <cellStyle name="20% - Accent6 5 5 2 2 2" xfId="44016" xr:uid="{2AE7C739-B27A-4B01-B516-0F3563291792}"/>
    <cellStyle name="20% - Accent6 5 5 2 3" xfId="33911" xr:uid="{50A74E11-5C28-4E8B-B52C-08FBA25EC4D6}"/>
    <cellStyle name="20% - Accent6 5 5 3" xfId="23430" xr:uid="{B4501A88-4FAF-4561-99BC-AF56F5C2B86B}"/>
    <cellStyle name="20% - Accent6 5 5 3 2" xfId="44015" xr:uid="{F4586B13-5F4B-4318-9A40-3BA82DB99884}"/>
    <cellStyle name="20% - Accent6 5 5 4" xfId="33910" xr:uid="{C638F0C6-BA33-4640-BA2A-C2C351405237}"/>
    <cellStyle name="20% - Accent6 5 6" xfId="17712" xr:uid="{8AB0A4A1-FF4A-413C-897A-D12D460849A0}"/>
    <cellStyle name="20% - Accent6 5 6 2" xfId="24707" xr:uid="{C07862C1-19BA-43D2-9B91-8E6BB55A7C4F}"/>
    <cellStyle name="20% - Accent6 5 6 2 2" xfId="44017" xr:uid="{BE3663C5-367C-4D6B-9698-AEB0C49B0A8A}"/>
    <cellStyle name="20% - Accent6 5 6 3" xfId="33912" xr:uid="{876487F7-C3FF-4F37-929B-AD79548EC47A}"/>
    <cellStyle name="20% - Accent6 5 7" xfId="21224" xr:uid="{F857743C-585E-463F-A3A2-AE23A78B5C44}"/>
    <cellStyle name="20% - Accent6 5 8" xfId="29031" xr:uid="{338BF669-B0E1-47DB-84BD-4602760AA008}"/>
    <cellStyle name="20% - Accent6 50" xfId="13854" xr:uid="{CBCE95C5-9DED-47B1-B83B-8A32C63E3967}"/>
    <cellStyle name="20% - Accent6 50 2" xfId="19186" xr:uid="{361E6C94-F7CC-45CA-A3C1-9599FAAE8EB8}"/>
    <cellStyle name="20% - Accent6 50 2 2" xfId="26175" xr:uid="{937F8FD3-2B73-48FA-8998-6134486E27AB}"/>
    <cellStyle name="20% - Accent6 50 2 2 2" xfId="44018" xr:uid="{BF00E043-5F75-4D31-B702-F26C65260359}"/>
    <cellStyle name="20% - Accent6 50 2 3" xfId="33913" xr:uid="{A44B63E6-2696-4955-86DF-D6EFE57F41A7}"/>
    <cellStyle name="20% - Accent6 50 3" xfId="22639" xr:uid="{95586DFA-7BD6-4E4A-A62C-5F6D89746A0D}"/>
    <cellStyle name="20% - Accent6 50 3 2" xfId="41586" xr:uid="{F8758927-1D88-4CC5-A9B3-93906E9CA051}"/>
    <cellStyle name="20% - Accent6 50 4" xfId="31407" xr:uid="{A73778A5-6098-4078-A442-81CA0AC8E190}"/>
    <cellStyle name="20% - Accent6 51" xfId="13855" xr:uid="{0BDE4746-3A02-4F0B-9C36-F5861D5ED8C3}"/>
    <cellStyle name="20% - Accent6 51 2" xfId="19187" xr:uid="{B7CE80C5-352A-452B-A3E0-F60FC3331E73}"/>
    <cellStyle name="20% - Accent6 51 2 2" xfId="26176" xr:uid="{78F8024D-3EB7-4AC5-86AB-DCE274623BD2}"/>
    <cellStyle name="20% - Accent6 51 2 2 2" xfId="44019" xr:uid="{3FB0CE0B-22DD-4852-9674-FBF2D64A636C}"/>
    <cellStyle name="20% - Accent6 51 2 3" xfId="33914" xr:uid="{E9363ADA-A461-46BE-A856-9A48BBE07161}"/>
    <cellStyle name="20% - Accent6 51 3" xfId="22640" xr:uid="{49F6DB49-3BFB-4606-8316-24DBE8DFFF88}"/>
    <cellStyle name="20% - Accent6 51 3 2" xfId="41587" xr:uid="{2E3D5030-1FF4-436A-9899-AC30F645092B}"/>
    <cellStyle name="20% - Accent6 51 4" xfId="31408" xr:uid="{73C3E055-878F-40DD-94E0-1363BECD151E}"/>
    <cellStyle name="20% - Accent6 52" xfId="13856" xr:uid="{EE45C108-3CCE-4887-95D5-7B67481E6DE7}"/>
    <cellStyle name="20% - Accent6 52 2" xfId="19188" xr:uid="{E7AC95E1-BEE7-4C6B-B27C-413136FA35FD}"/>
    <cellStyle name="20% - Accent6 52 2 2" xfId="26177" xr:uid="{1AAB9FA9-3648-4A0F-9BC4-1CC8DCBD46DA}"/>
    <cellStyle name="20% - Accent6 52 2 2 2" xfId="44020" xr:uid="{1BE20C45-8FA2-4D25-81F9-2D391AA694D1}"/>
    <cellStyle name="20% - Accent6 52 2 3" xfId="33915" xr:uid="{C7F52D7C-E2CE-4875-8702-ADE9C50B2187}"/>
    <cellStyle name="20% - Accent6 52 3" xfId="22641" xr:uid="{7F5B9DB3-DDC7-46E4-AEF0-8D6B223F061C}"/>
    <cellStyle name="20% - Accent6 52 3 2" xfId="41588" xr:uid="{E0BBBF38-6198-4DAA-988F-D425589274A0}"/>
    <cellStyle name="20% - Accent6 52 4" xfId="31409" xr:uid="{D605297C-6749-4978-B155-EC0E09A16CD1}"/>
    <cellStyle name="20% - Accent6 53" xfId="13857" xr:uid="{470CEE48-6202-4413-B09E-8491CF77972E}"/>
    <cellStyle name="20% - Accent6 53 2" xfId="19189" xr:uid="{6358367F-6AB3-479A-B126-9B8D0C389DEB}"/>
    <cellStyle name="20% - Accent6 53 2 2" xfId="26178" xr:uid="{E2816BE1-9C6F-4BA4-B548-FA8534A3DDB1}"/>
    <cellStyle name="20% - Accent6 53 2 2 2" xfId="44021" xr:uid="{FF98E301-F21D-472C-B05E-63A54B01987A}"/>
    <cellStyle name="20% - Accent6 53 2 3" xfId="33916" xr:uid="{64C918BB-5419-45F4-8393-20362E09159D}"/>
    <cellStyle name="20% - Accent6 53 3" xfId="22642" xr:uid="{4FE645EC-15DA-4027-9630-8E11ABEEAF1C}"/>
    <cellStyle name="20% - Accent6 53 3 2" xfId="41589" xr:uid="{CC348E5F-9AA1-4D1B-BC38-CB8ABF3B785D}"/>
    <cellStyle name="20% - Accent6 53 4" xfId="31410" xr:uid="{50E348A3-ACB6-456C-A202-2AF61FE19D5D}"/>
    <cellStyle name="20% - Accent6 54" xfId="13858" xr:uid="{50D7D62D-6DC8-47EC-AD90-8D692AF19AC6}"/>
    <cellStyle name="20% - Accent6 54 2" xfId="19190" xr:uid="{7D6B55A1-8CC0-445B-86F9-68D41312A2DB}"/>
    <cellStyle name="20% - Accent6 54 2 2" xfId="26179" xr:uid="{8594358F-C744-43B6-BD55-44B713709532}"/>
    <cellStyle name="20% - Accent6 54 2 2 2" xfId="44022" xr:uid="{90C9EBCE-FDC4-41E2-BDC0-458E3B4EC4A1}"/>
    <cellStyle name="20% - Accent6 54 2 3" xfId="33917" xr:uid="{54CA603B-55F7-4B85-A930-DB25908BAA94}"/>
    <cellStyle name="20% - Accent6 54 3" xfId="22643" xr:uid="{BAD269A2-0C8D-4AF9-B486-A428BBCCB65E}"/>
    <cellStyle name="20% - Accent6 54 3 2" xfId="41590" xr:uid="{86653503-2F95-4637-882F-DC1BF641720F}"/>
    <cellStyle name="20% - Accent6 54 4" xfId="31411" xr:uid="{C7C6E810-CF8B-4458-8665-10242D0EC7F2}"/>
    <cellStyle name="20% - Accent6 55" xfId="13859" xr:uid="{23753880-6E9A-4B64-9952-01B5658F5D76}"/>
    <cellStyle name="20% - Accent6 55 2" xfId="19191" xr:uid="{9A4019C0-DAC3-47F8-97A0-164C5FAB4E1A}"/>
    <cellStyle name="20% - Accent6 55 2 2" xfId="26180" xr:uid="{52AFCDD0-0919-4197-B149-23F6BE407D8B}"/>
    <cellStyle name="20% - Accent6 55 2 2 2" xfId="44023" xr:uid="{900CF1FC-A1D1-4270-91C4-141F81AD7EC1}"/>
    <cellStyle name="20% - Accent6 55 2 3" xfId="33918" xr:uid="{5F60A1FE-2750-4865-8E1A-172F121CCB90}"/>
    <cellStyle name="20% - Accent6 55 3" xfId="22644" xr:uid="{5F906C1A-E920-41DC-9FBB-65CB35FE86FF}"/>
    <cellStyle name="20% - Accent6 55 3 2" xfId="41591" xr:uid="{0BBEF8B2-8AA3-4D11-B350-50FAAF042415}"/>
    <cellStyle name="20% - Accent6 55 4" xfId="31412" xr:uid="{AE53B5DA-5499-49C1-AD28-87FE1E6E1A6A}"/>
    <cellStyle name="20% - Accent6 56" xfId="13860" xr:uid="{A1C8771E-CD6F-420C-BAD4-2689FE9DF62A}"/>
    <cellStyle name="20% - Accent6 56 2" xfId="19192" xr:uid="{A7E149C0-2E44-43C9-A4C2-02B4C38F2538}"/>
    <cellStyle name="20% - Accent6 56 2 2" xfId="26181" xr:uid="{B2F7513E-B827-4385-9A0E-8973F85049CA}"/>
    <cellStyle name="20% - Accent6 56 2 2 2" xfId="44024" xr:uid="{CE99B19B-5F07-4DDD-BE63-9A84BBC6DDA4}"/>
    <cellStyle name="20% - Accent6 56 2 3" xfId="33919" xr:uid="{6E519838-CFAF-4196-A382-21CBF4593174}"/>
    <cellStyle name="20% - Accent6 56 3" xfId="22645" xr:uid="{DF00E2E0-A3E2-4AB1-B1FD-1C63DD0FA3E3}"/>
    <cellStyle name="20% - Accent6 56 3 2" xfId="41592" xr:uid="{DEBB2016-5787-4E3B-91DC-8E5215260A9A}"/>
    <cellStyle name="20% - Accent6 56 4" xfId="31413" xr:uid="{CC84F32F-63B4-413F-A598-B2B5E0DC4C89}"/>
    <cellStyle name="20% - Accent6 57" xfId="13861" xr:uid="{FD06BA9A-D963-445C-A64D-B9DE2C2A7D0C}"/>
    <cellStyle name="20% - Accent6 57 2" xfId="19193" xr:uid="{BD716B62-7FB8-40EB-93F6-D71FFE45D538}"/>
    <cellStyle name="20% - Accent6 57 2 2" xfId="26182" xr:uid="{33BDA6D4-9137-4499-987A-74DCC94298A1}"/>
    <cellStyle name="20% - Accent6 57 2 2 2" xfId="44025" xr:uid="{FA720EF4-2B45-4827-BE8A-F2F9EA871360}"/>
    <cellStyle name="20% - Accent6 57 2 3" xfId="33920" xr:uid="{F097A2D9-A09F-4AD4-AB26-3631137E2C9C}"/>
    <cellStyle name="20% - Accent6 57 3" xfId="22646" xr:uid="{6A94B022-F802-4AD9-B936-12B250DD5ED6}"/>
    <cellStyle name="20% - Accent6 57 3 2" xfId="41593" xr:uid="{9DC0176B-DEB4-4763-BE5F-3651A8F2711F}"/>
    <cellStyle name="20% - Accent6 57 4" xfId="31414" xr:uid="{06E41E4D-D622-4549-8FD5-86FABD9E1F3E}"/>
    <cellStyle name="20% - Accent6 58" xfId="13862" xr:uid="{3610F435-CA39-4343-9BF1-F1C34223A8E5}"/>
    <cellStyle name="20% - Accent6 58 2" xfId="19194" xr:uid="{93035EA3-52C3-4A9C-ACF2-056862D644D0}"/>
    <cellStyle name="20% - Accent6 58 2 2" xfId="26183" xr:uid="{E9217564-D77F-494D-9F01-6498B75EA415}"/>
    <cellStyle name="20% - Accent6 58 2 2 2" xfId="44026" xr:uid="{D1312147-46C7-4998-A735-1CAACECA2EA0}"/>
    <cellStyle name="20% - Accent6 58 2 3" xfId="33921" xr:uid="{93874DE0-185C-45E5-830F-6CBACACFD1E8}"/>
    <cellStyle name="20% - Accent6 58 3" xfId="22647" xr:uid="{8F1B7F30-00B5-4B98-9AEC-186254A4A737}"/>
    <cellStyle name="20% - Accent6 58 3 2" xfId="41594" xr:uid="{442C5BE0-45CC-4234-908E-FB99C05CA10F}"/>
    <cellStyle name="20% - Accent6 58 4" xfId="31415" xr:uid="{29ED1B8F-4BEB-400F-B7C7-741CB71E1735}"/>
    <cellStyle name="20% - Accent6 59" xfId="13863" xr:uid="{6F721906-BAB7-4300-8994-322D3E3E3789}"/>
    <cellStyle name="20% - Accent6 59 2" xfId="19195" xr:uid="{A4258603-10EC-43F1-85D3-D976BF1E51B3}"/>
    <cellStyle name="20% - Accent6 59 2 2" xfId="26184" xr:uid="{A0E828F7-ED45-4B98-9342-0500EAACE159}"/>
    <cellStyle name="20% - Accent6 59 2 2 2" xfId="44027" xr:uid="{ECE2401B-8901-485B-8E04-F5116DDB9A3E}"/>
    <cellStyle name="20% - Accent6 59 2 3" xfId="33922" xr:uid="{DBAA1DC5-DB08-40A8-9561-98FFF5F27767}"/>
    <cellStyle name="20% - Accent6 59 3" xfId="22648" xr:uid="{30482D92-33AD-4D32-8A99-2BF61680815B}"/>
    <cellStyle name="20% - Accent6 59 3 2" xfId="41595" xr:uid="{DF413077-680A-4058-9BFC-3498E1605CC1}"/>
    <cellStyle name="20% - Accent6 59 4" xfId="31416" xr:uid="{9FBDBD71-D44B-4EFF-A299-41C84CE19BC4}"/>
    <cellStyle name="20% - Accent6 6" xfId="11044" xr:uid="{7FE24EB2-F9F0-4850-A8C2-4E8969D1D53D}"/>
    <cellStyle name="20% - Accent6 6 10" xfId="56261" xr:uid="{452F5E31-3F98-4DC8-9C3B-AD95BEF85A39}"/>
    <cellStyle name="20% - Accent6 6 11" xfId="56569" xr:uid="{022EC82C-06D5-4774-8FFE-B121D0436A5C}"/>
    <cellStyle name="20% - Accent6 6 2" xfId="11427" xr:uid="{6E4EE317-635F-4FDD-8ABB-BE9D10863A28}"/>
    <cellStyle name="20% - Accent6 6 2 10" xfId="56672" xr:uid="{56438F9C-DFAB-46EA-BE24-0CA3D7D28CF7}"/>
    <cellStyle name="20% - Accent6 6 2 2" xfId="11719" xr:uid="{7126A28A-D3FC-4BFD-9C84-A01547A81F03}"/>
    <cellStyle name="20% - Accent6 6 2 2 2" xfId="12378" xr:uid="{36767176-FE49-41E8-9D8C-D98DFE6867C0}"/>
    <cellStyle name="20% - Accent6 6 2 2 2 2" xfId="18737" xr:uid="{07311349-9AE7-4496-A0E3-23366753F24F}"/>
    <cellStyle name="20% - Accent6 6 2 2 2 2 2" xfId="25732" xr:uid="{0FE45E75-5E49-446F-99A2-C0F0CC20F261}"/>
    <cellStyle name="20% - Accent6 6 2 2 2 2 2 2" xfId="44028" xr:uid="{FBE753AA-5623-488A-9247-6D0869F26613}"/>
    <cellStyle name="20% - Accent6 6 2 2 2 2 3" xfId="33923" xr:uid="{A86FB5B7-43AB-4210-ABAD-54E8B07CA4EF}"/>
    <cellStyle name="20% - Accent6 6 2 2 2 3" xfId="22219" xr:uid="{0B8D2420-7F5F-4732-AD79-CA7B8D32683D}"/>
    <cellStyle name="20% - Accent6 6 2 2 2 3 2" xfId="40562" xr:uid="{8F26B4AC-C19A-4EC9-BAB4-95A290460E8F}"/>
    <cellStyle name="20% - Accent6 6 2 2 2 4" xfId="30416" xr:uid="{831C2D92-0439-492B-8AB5-2076AB7F008E}"/>
    <cellStyle name="20% - Accent6 6 2 2 3" xfId="17307" xr:uid="{91B7DE8A-8AD2-4E77-9D82-11549BB9BA86}"/>
    <cellStyle name="20% - Accent6 6 2 2 3 2" xfId="20848" xr:uid="{7BF0D3BD-5B76-4DAC-8D03-4C665E4A1420}"/>
    <cellStyle name="20% - Accent6 6 2 2 3 2 2" xfId="27827" xr:uid="{03520255-30A1-41BA-A163-80832C641FFC}"/>
    <cellStyle name="20% - Accent6 6 2 2 3 2 2 2" xfId="44030" xr:uid="{3DBF537E-87C7-4841-941E-E3D48C2CF571}"/>
    <cellStyle name="20% - Accent6 6 2 2 3 2 3" xfId="33925" xr:uid="{E5B72F45-92F3-4820-A5DB-717700DAAD44}"/>
    <cellStyle name="20% - Accent6 6 2 2 3 3" xfId="24391" xr:uid="{10E57F04-9594-473B-A0E4-C330F05372A2}"/>
    <cellStyle name="20% - Accent6 6 2 2 3 3 2" xfId="44029" xr:uid="{A59AA2BF-7503-4486-8499-75E7DF75F944}"/>
    <cellStyle name="20% - Accent6 6 2 2 3 4" xfId="33924" xr:uid="{C23945F9-2CC6-4159-B074-62E04356ED18}"/>
    <cellStyle name="20% - Accent6 6 2 2 4" xfId="18147" xr:uid="{9EC896F5-F3F6-4A48-9F75-4004C5C7BA6A}"/>
    <cellStyle name="20% - Accent6 6 2 2 4 2" xfId="25142" xr:uid="{1F5FCFB8-349E-4447-A57A-859ACEA77993}"/>
    <cellStyle name="20% - Accent6 6 2 2 4 2 2" xfId="44031" xr:uid="{AF7EAD10-76D8-4B70-BBD6-3CBBCD64C637}"/>
    <cellStyle name="20% - Accent6 6 2 2 4 3" xfId="33926" xr:uid="{1AE86F4E-40D3-4BD1-BC67-E5FB205039BD}"/>
    <cellStyle name="20% - Accent6 6 2 2 5" xfId="21654" xr:uid="{F7588FB0-740B-473E-8691-F276FD71D5C2}"/>
    <cellStyle name="20% - Accent6 6 2 2 5 2" xfId="40561" xr:uid="{FE29A63B-E1EC-44FC-B210-641581C7A55F}"/>
    <cellStyle name="20% - Accent6 6 2 2 6" xfId="30415" xr:uid="{8B5E520A-6FF5-405A-A773-FF2504CB3140}"/>
    <cellStyle name="20% - Accent6 6 2 3" xfId="12095" xr:uid="{56C5214E-8752-48EC-9F65-BF00FE671F90}"/>
    <cellStyle name="20% - Accent6 6 2 3 2" xfId="18454" xr:uid="{3F7AA464-62CE-406F-9784-6D75E5CA154B}"/>
    <cellStyle name="20% - Accent6 6 2 3 2 2" xfId="25449" xr:uid="{FC838FBE-1FB5-43A9-B878-5DF44C6CDD9C}"/>
    <cellStyle name="20% - Accent6 6 2 3 2 2 2" xfId="44032" xr:uid="{4392A428-705E-460F-AE6E-A57058FD615B}"/>
    <cellStyle name="20% - Accent6 6 2 3 2 3" xfId="33927" xr:uid="{6776112A-E3E8-4484-A7AC-3C5F998E57BC}"/>
    <cellStyle name="20% - Accent6 6 2 3 3" xfId="21943" xr:uid="{D40FBC99-6707-4A7A-B78D-75A313DC460F}"/>
    <cellStyle name="20% - Accent6 6 2 3 3 2" xfId="40563" xr:uid="{D7BB563A-1AE4-404B-B03A-A49AC91CD279}"/>
    <cellStyle name="20% - Accent6 6 2 3 4" xfId="30417" xr:uid="{3C6C6569-2E3B-400E-B17B-F5DB87E0BFA9}"/>
    <cellStyle name="20% - Accent6 6 2 4" xfId="16552" xr:uid="{EDF6C4FD-F761-40E1-8116-11DCB35529FE}"/>
    <cellStyle name="20% - Accent6 6 2 4 2" xfId="20208" xr:uid="{55D59F0A-45D9-4805-9583-A0270AE336AA}"/>
    <cellStyle name="20% - Accent6 6 2 4 2 2" xfId="27187" xr:uid="{23AB46DA-9522-4808-BCF9-4E335525F27C}"/>
    <cellStyle name="20% - Accent6 6 2 4 2 2 2" xfId="44034" xr:uid="{FF14A074-F6A9-4E0B-AE4D-4957C73EEEB5}"/>
    <cellStyle name="20% - Accent6 6 2 4 2 3" xfId="33929" xr:uid="{15B291A0-22EF-43EB-AF06-4970A148AC41}"/>
    <cellStyle name="20% - Accent6 6 2 4 3" xfId="23757" xr:uid="{AF130A32-8C7E-45ED-9B70-28F08C8FE390}"/>
    <cellStyle name="20% - Accent6 6 2 4 3 2" xfId="44033" xr:uid="{10E581F5-DDF5-478A-81C0-2BEC9B2192DD}"/>
    <cellStyle name="20% - Accent6 6 2 4 4" xfId="33928" xr:uid="{436DA0D1-5B63-42F2-89D3-460DCAD7591F}"/>
    <cellStyle name="20% - Accent6 6 2 5" xfId="17868" xr:uid="{64499C58-E96F-4A28-8A57-1069AB037CBC}"/>
    <cellStyle name="20% - Accent6 6 2 5 2" xfId="24863" xr:uid="{22E84978-3AC3-4911-9246-76E8EB6DD139}"/>
    <cellStyle name="20% - Accent6 6 2 5 2 2" xfId="44035" xr:uid="{7AAE4F9C-F9EB-42B2-AECD-7ED8B44D2E0C}"/>
    <cellStyle name="20% - Accent6 6 2 5 3" xfId="33930" xr:uid="{3B1D5342-52D4-4165-8611-91C42E719F70}"/>
    <cellStyle name="20% - Accent6 6 2 6" xfId="21378" xr:uid="{C4C82D63-9862-4359-A73F-99CA9F1248AD}"/>
    <cellStyle name="20% - Accent6 6 2 6 2" xfId="39810" xr:uid="{C8B150B4-63BC-4AAB-96E4-FD4DA09DE20E}"/>
    <cellStyle name="20% - Accent6 6 2 7" xfId="29036" xr:uid="{B1266D54-24C7-4651-BBDF-D4CB406EAFB9}"/>
    <cellStyle name="20% - Accent6 6 2 8" xfId="56079" xr:uid="{694E797A-D1ED-4162-BE91-9DF6F473830E}"/>
    <cellStyle name="20% - Accent6 6 2 9" xfId="56415" xr:uid="{0EE1863B-8611-4BBE-B00A-5F12EDFA172E}"/>
    <cellStyle name="20% - Accent6 6 3" xfId="11580" xr:uid="{CB145DF1-283D-494C-BB4C-0034B95EA955}"/>
    <cellStyle name="20% - Accent6 6 3 2" xfId="12240" xr:uid="{A5DBF11A-6240-445D-8168-9E91B52A3158}"/>
    <cellStyle name="20% - Accent6 6 3 2 2" xfId="18599" xr:uid="{F026D623-D1CD-46E9-BC08-32E22EB889BC}"/>
    <cellStyle name="20% - Accent6 6 3 2 2 2" xfId="25594" xr:uid="{163577A8-E422-48C9-97A0-F89239DED777}"/>
    <cellStyle name="20% - Accent6 6 3 2 2 2 2" xfId="44036" xr:uid="{F7092A31-FFFF-434C-B2C5-69206DB6930E}"/>
    <cellStyle name="20% - Accent6 6 3 2 2 3" xfId="33931" xr:uid="{D16F0682-E1B0-4519-8820-B6A21B7120DB}"/>
    <cellStyle name="20% - Accent6 6 3 2 3" xfId="22083" xr:uid="{CAD48507-5810-4490-B248-E1F4DD569BF5}"/>
    <cellStyle name="20% - Accent6 6 3 2 3 2" xfId="40565" xr:uid="{7A11EB0B-724B-4F31-B8A5-890D73EC7AA5}"/>
    <cellStyle name="20% - Accent6 6 3 2 4" xfId="30419" xr:uid="{D97BDC1B-836D-42F8-9984-34FF4B9417D3}"/>
    <cellStyle name="20% - Accent6 6 3 3" xfId="16986" xr:uid="{D95E9F36-B57B-4461-964E-2400129A6BA5}"/>
    <cellStyle name="20% - Accent6 6 3 3 2" xfId="20538" xr:uid="{7CD91866-2934-42AB-8705-42F69190D219}"/>
    <cellStyle name="20% - Accent6 6 3 3 2 2" xfId="27517" xr:uid="{0D586848-7687-4A78-B0FB-DBC7359B5DCF}"/>
    <cellStyle name="20% - Accent6 6 3 3 2 2 2" xfId="44038" xr:uid="{674CF7E5-C563-47ED-9B72-EB8D8A5008D4}"/>
    <cellStyle name="20% - Accent6 6 3 3 2 3" xfId="33933" xr:uid="{33D264AA-7B55-46AB-86F1-5582332554EA}"/>
    <cellStyle name="20% - Accent6 6 3 3 3" xfId="24081" xr:uid="{155BBC3D-50AC-4CD4-AF42-A27CAEA4667D}"/>
    <cellStyle name="20% - Accent6 6 3 3 3 2" xfId="44037" xr:uid="{4205E568-D532-40EE-9B6F-B916747F0A73}"/>
    <cellStyle name="20% - Accent6 6 3 3 4" xfId="33932" xr:uid="{A62D223A-FDEC-4CC1-AF50-75A861D7EDD3}"/>
    <cellStyle name="20% - Accent6 6 3 4" xfId="18008" xr:uid="{CAEF3311-DE2C-41BF-91F4-DD3B7DDD1E25}"/>
    <cellStyle name="20% - Accent6 6 3 4 2" xfId="25003" xr:uid="{2CCF1C80-ECF2-44F8-8DD6-324744DAA754}"/>
    <cellStyle name="20% - Accent6 6 3 4 2 2" xfId="44039" xr:uid="{527D6E74-323B-4D41-BE51-83094A003D1B}"/>
    <cellStyle name="20% - Accent6 6 3 4 3" xfId="33934" xr:uid="{10F618C4-D8E3-4A01-9AA9-D0F800500FB8}"/>
    <cellStyle name="20% - Accent6 6 3 5" xfId="21518" xr:uid="{85F61CC9-4CC5-4E5B-86D8-6984EECFC283}"/>
    <cellStyle name="20% - Accent6 6 3 5 2" xfId="40564" xr:uid="{15E0DB6D-1BE0-4E6B-B2F3-5944BD58A2AA}"/>
    <cellStyle name="20% - Accent6 6 3 6" xfId="30418" xr:uid="{F6331B41-F593-4D24-A3DC-6D13A4B210DC}"/>
    <cellStyle name="20% - Accent6 6 4" xfId="11940" xr:uid="{522C8CD3-2910-476E-AF0B-021E4B6C1188}"/>
    <cellStyle name="20% - Accent6 6 4 2" xfId="18303" xr:uid="{C9CC0E34-C2F6-4AE2-8F49-2F048A6005BE}"/>
    <cellStyle name="20% - Accent6 6 4 2 2" xfId="25298" xr:uid="{6D37BE63-27AC-4A96-BB22-12E69DA24E8D}"/>
    <cellStyle name="20% - Accent6 6 4 2 2 2" xfId="44040" xr:uid="{9F980999-96CC-4B56-BF9E-7AF444484B7E}"/>
    <cellStyle name="20% - Accent6 6 4 2 3" xfId="33935" xr:uid="{44147623-685A-4232-AA15-678EFBADD495}"/>
    <cellStyle name="20% - Accent6 6 4 3" xfId="21806" xr:uid="{158565DE-3157-4454-80A9-06FC6469E6EE}"/>
    <cellStyle name="20% - Accent6 6 4 3 2" xfId="40566" xr:uid="{4BE39302-B80B-4D64-B3F5-9D671E17F3AA}"/>
    <cellStyle name="20% - Accent6 6 4 4" xfId="30420" xr:uid="{8E225520-23F3-4B65-A672-63DB04C4AA6C}"/>
    <cellStyle name="20% - Accent6 6 5" xfId="16024" xr:uid="{3AAF1CFC-91B6-43D7-8082-2E49DFF2B089}"/>
    <cellStyle name="20% - Accent6 6 5 2" xfId="19889" xr:uid="{0108FD2B-C43E-4577-8FF9-6EB79AE191AA}"/>
    <cellStyle name="20% - Accent6 6 5 2 2" xfId="26868" xr:uid="{6EB7E61D-E8F8-4F7F-9BF8-1B6FC00D907B}"/>
    <cellStyle name="20% - Accent6 6 5 2 2 2" xfId="44042" xr:uid="{37138AFB-6F0B-41F4-A3F6-09A58396971C}"/>
    <cellStyle name="20% - Accent6 6 5 2 3" xfId="33937" xr:uid="{03ABE9F8-BB0C-466D-BDC5-413CEB60C738}"/>
    <cellStyle name="20% - Accent6 6 5 3" xfId="23445" xr:uid="{C7EB46C6-23FE-49BA-9E38-70E72839D17E}"/>
    <cellStyle name="20% - Accent6 6 5 3 2" xfId="44041" xr:uid="{AFBB1181-FF94-4040-BD82-8888BB661459}"/>
    <cellStyle name="20% - Accent6 6 5 4" xfId="33936" xr:uid="{AE028B4D-D28B-4A56-AF8A-7B1697300B66}"/>
    <cellStyle name="20% - Accent6 6 6" xfId="17730" xr:uid="{7526C18D-0900-4A87-AE0E-AA3CFE6D9AF3}"/>
    <cellStyle name="20% - Accent6 6 6 2" xfId="24725" xr:uid="{54AA62A7-A7E0-4E4B-B0F8-F9D3945126BD}"/>
    <cellStyle name="20% - Accent6 6 6 2 2" xfId="44043" xr:uid="{DB110D65-8C70-4DCE-A975-EB0EA9CCC08C}"/>
    <cellStyle name="20% - Accent6 6 6 3" xfId="33938" xr:uid="{13BA2286-8429-4C5A-A23C-CD5FB227ED35}"/>
    <cellStyle name="20% - Accent6 6 7" xfId="21242" xr:uid="{A4BAB2A4-7D1C-4F92-AF44-33F5B9C49094}"/>
    <cellStyle name="20% - Accent6 6 7 2" xfId="39809" xr:uid="{E3AC5B4F-7A29-4B3D-867E-1411F7AD77C8}"/>
    <cellStyle name="20% - Accent6 6 8" xfId="29035" xr:uid="{108501D7-4BEB-4C48-9DF0-5931584E8605}"/>
    <cellStyle name="20% - Accent6 6 9" xfId="55892" xr:uid="{87B9AEEB-D1BE-4D0B-93D8-74416FE3A120}"/>
    <cellStyle name="20% - Accent6 60" xfId="13864" xr:uid="{9830F7B8-6C47-47FA-B72A-EABF3B2E2B5D}"/>
    <cellStyle name="20% - Accent6 60 2" xfId="19196" xr:uid="{87195EC5-B612-43F2-82FE-9627F3131DE8}"/>
    <cellStyle name="20% - Accent6 60 2 2" xfId="26185" xr:uid="{DE2DDD93-AB26-43DB-A934-0CA4200EE457}"/>
    <cellStyle name="20% - Accent6 60 2 2 2" xfId="44044" xr:uid="{E7C0DD7E-43D6-49CD-803B-332D431F658C}"/>
    <cellStyle name="20% - Accent6 60 2 3" xfId="33939" xr:uid="{3F486DF0-D409-4F98-AE76-7BAF23D25335}"/>
    <cellStyle name="20% - Accent6 60 3" xfId="22649" xr:uid="{5F5B3D1E-CEB7-4F62-9412-91E44A8F75F8}"/>
    <cellStyle name="20% - Accent6 60 3 2" xfId="41596" xr:uid="{DE09BAD9-1C08-47D7-B099-A981CFE5E370}"/>
    <cellStyle name="20% - Accent6 60 4" xfId="31417" xr:uid="{A4175854-CE26-4C36-B6B4-C6A63F35849F}"/>
    <cellStyle name="20% - Accent6 61" xfId="13865" xr:uid="{BBC4F72D-E20E-4F27-A2C1-4B37EDE6F8B9}"/>
    <cellStyle name="20% - Accent6 61 2" xfId="19197" xr:uid="{AE197700-F49F-469C-9E32-4A316811A76A}"/>
    <cellStyle name="20% - Accent6 61 2 2" xfId="26186" xr:uid="{CA200930-EC3A-4E34-89DC-171341943C27}"/>
    <cellStyle name="20% - Accent6 61 2 2 2" xfId="44045" xr:uid="{D23E8538-969C-4D6F-968A-878577D910DC}"/>
    <cellStyle name="20% - Accent6 61 2 3" xfId="33940" xr:uid="{570ABCC1-36DE-41E2-82B3-F4E9A513CF3F}"/>
    <cellStyle name="20% - Accent6 61 3" xfId="22650" xr:uid="{C9E8FB8A-0096-4C80-A03C-4FD456A5E693}"/>
    <cellStyle name="20% - Accent6 61 3 2" xfId="41597" xr:uid="{74A4B350-FD38-4265-9AF9-F228566C9A5A}"/>
    <cellStyle name="20% - Accent6 61 4" xfId="31418" xr:uid="{B3A44155-BF63-4864-A765-2015D690C45E}"/>
    <cellStyle name="20% - Accent6 62" xfId="13866" xr:uid="{960DB9B3-E508-4D32-8F16-6DA27873AFD1}"/>
    <cellStyle name="20% - Accent6 62 2" xfId="19198" xr:uid="{AC3EE283-D1A1-49AE-A123-95E9C3058CA0}"/>
    <cellStyle name="20% - Accent6 62 2 2" xfId="26187" xr:uid="{D3D4654F-6E0F-41FD-A24B-253AB90DEDE7}"/>
    <cellStyle name="20% - Accent6 62 2 2 2" xfId="44046" xr:uid="{884C26F6-C128-4737-8A16-24B40934653C}"/>
    <cellStyle name="20% - Accent6 62 2 3" xfId="33941" xr:uid="{188B9E36-8BB1-4032-8FC1-06BAF0944B47}"/>
    <cellStyle name="20% - Accent6 62 3" xfId="22651" xr:uid="{6E720F27-F817-4671-A6A6-8714CF6533BD}"/>
    <cellStyle name="20% - Accent6 62 3 2" xfId="41598" xr:uid="{F7E4C294-60DB-471E-A1EA-739B56367760}"/>
    <cellStyle name="20% - Accent6 62 4" xfId="31419" xr:uid="{780DD0E5-1754-4860-8BD6-8EF4F8DCE65D}"/>
    <cellStyle name="20% - Accent6 63" xfId="17617" xr:uid="{F6C63CD2-6602-41D0-9912-AD002936039B}"/>
    <cellStyle name="20% - Accent6 63 2" xfId="21120" xr:uid="{1C8065FC-09AB-4584-9F85-ABE23F8CF772}"/>
    <cellStyle name="20% - Accent6 63 2 2" xfId="28099" xr:uid="{99112E39-5679-43E2-9ACA-7BAA93811838}"/>
    <cellStyle name="20% - Accent6 63 2 2 2" xfId="44047" xr:uid="{472B3112-C4A2-4E43-ABDD-D17D2C104BEC}"/>
    <cellStyle name="20% - Accent6 63 2 3" xfId="33942" xr:uid="{028681EE-B337-4C9D-BD73-D66CA04AEAE6}"/>
    <cellStyle name="20% - Accent6 63 3" xfId="24662" xr:uid="{71589F51-FE1A-4BCB-BED0-1D52DA7B3443}"/>
    <cellStyle name="20% - Accent6 63 4" xfId="31640" xr:uid="{3E6A9FA7-1160-4625-93DD-C43D83E46974}"/>
    <cellStyle name="20% - Accent6 64" xfId="17641" xr:uid="{573B26DD-98A2-489C-B14B-81C3994399E5}"/>
    <cellStyle name="20% - Accent6 65" xfId="21162" xr:uid="{EA30B374-6484-4656-AF56-9E8E98487956}"/>
    <cellStyle name="20% - Accent6 65 2" xfId="29052" xr:uid="{BD312162-E944-430B-8360-BBD41FC170C0}"/>
    <cellStyle name="20% - Accent6 66" xfId="10538" xr:uid="{ACE18037-8CF9-4BEB-85D7-35A69955A261}"/>
    <cellStyle name="20% - Accent6 7" xfId="11066" xr:uid="{DBA3246A-0860-48FD-A022-DA4CDC6A9C73}"/>
    <cellStyle name="20% - Accent6 7 10" xfId="56416" xr:uid="{A9FF0A90-6B8A-412D-AA0D-ECBFAFE92C70}"/>
    <cellStyle name="20% - Accent6 7 11" xfId="56673" xr:uid="{8AC0006D-FCB4-4945-BE3C-DB918C086C07}"/>
    <cellStyle name="20% - Accent6 7 2" xfId="11442" xr:uid="{5D3F82CB-6C72-44AA-A7FE-FDFE3128577A}"/>
    <cellStyle name="20% - Accent6 7 2 10" xfId="56674" xr:uid="{9F73CF0E-C719-42EA-ADC1-C69BCDE502C2}"/>
    <cellStyle name="20% - Accent6 7 2 2" xfId="11733" xr:uid="{D5E9D56C-5803-4BDC-BF63-61CF873A3355}"/>
    <cellStyle name="20% - Accent6 7 2 2 2" xfId="12392" xr:uid="{38FB6C32-374D-4FBF-990F-92E29C1BB839}"/>
    <cellStyle name="20% - Accent6 7 2 2 2 2" xfId="18751" xr:uid="{E80E1E4F-790E-432F-B0F0-059BDC08BFFF}"/>
    <cellStyle name="20% - Accent6 7 2 2 2 2 2" xfId="25746" xr:uid="{88A4D6B7-413B-499D-9141-C018CB7889EB}"/>
    <cellStyle name="20% - Accent6 7 2 2 2 2 2 2" xfId="44048" xr:uid="{152A3261-E8B7-4442-AAD2-42A6F1628294}"/>
    <cellStyle name="20% - Accent6 7 2 2 2 2 3" xfId="33943" xr:uid="{61847ACF-01ED-44AB-9940-7F8E02472F78}"/>
    <cellStyle name="20% - Accent6 7 2 2 2 3" xfId="22233" xr:uid="{B4CE2A8D-563A-4A65-82CC-16D4AAD779D8}"/>
    <cellStyle name="20% - Accent6 7 2 2 2 3 2" xfId="40568" xr:uid="{46DE7AF9-8DE6-43B2-8456-5B091F2878AB}"/>
    <cellStyle name="20% - Accent6 7 2 2 2 4" xfId="30422" xr:uid="{21DD3D5F-A224-4312-A445-91680C49DE23}"/>
    <cellStyle name="20% - Accent6 7 2 2 3" xfId="17320" xr:uid="{4E68446F-B20E-4F98-8EF1-94880D034FD4}"/>
    <cellStyle name="20% - Accent6 7 2 2 3 2" xfId="20861" xr:uid="{4DC0374D-B453-4375-A88B-C6B90E08C54E}"/>
    <cellStyle name="20% - Accent6 7 2 2 3 2 2" xfId="27840" xr:uid="{DA00948F-62B0-4A06-B380-7A4622D00904}"/>
    <cellStyle name="20% - Accent6 7 2 2 3 2 2 2" xfId="44050" xr:uid="{AE4E7C4A-8A1F-4B73-9813-C0B901BFC993}"/>
    <cellStyle name="20% - Accent6 7 2 2 3 2 3" xfId="33945" xr:uid="{DEDCF174-A74A-4DD7-8A73-98862241E327}"/>
    <cellStyle name="20% - Accent6 7 2 2 3 3" xfId="24404" xr:uid="{E8526C52-2D05-4854-844D-3308DFA1E8C6}"/>
    <cellStyle name="20% - Accent6 7 2 2 3 3 2" xfId="44049" xr:uid="{EEF09022-E9EA-493D-A363-C70DC801CDB0}"/>
    <cellStyle name="20% - Accent6 7 2 2 3 4" xfId="33944" xr:uid="{5D6EDE56-2D89-46A8-A272-B08AC8A65F6F}"/>
    <cellStyle name="20% - Accent6 7 2 2 4" xfId="18161" xr:uid="{79E2463E-1E1C-47F6-A241-A47DED06D1BC}"/>
    <cellStyle name="20% - Accent6 7 2 2 4 2" xfId="25156" xr:uid="{D1CE7096-C9CE-448D-B3E6-07D28D2D6EC0}"/>
    <cellStyle name="20% - Accent6 7 2 2 4 2 2" xfId="44051" xr:uid="{4BB021B0-9C14-4AAD-B6D1-836F0BFF39D3}"/>
    <cellStyle name="20% - Accent6 7 2 2 4 3" xfId="33946" xr:uid="{255CE508-7CEB-4E54-8308-BD0920D7627F}"/>
    <cellStyle name="20% - Accent6 7 2 2 5" xfId="21668" xr:uid="{26B62ACB-B0EA-4FED-9026-8D60B33E251E}"/>
    <cellStyle name="20% - Accent6 7 2 2 5 2" xfId="40567" xr:uid="{DBA3ECED-1010-431B-BB20-B4DE1B45C532}"/>
    <cellStyle name="20% - Accent6 7 2 2 6" xfId="30421" xr:uid="{1CB55305-DC8D-4C6A-BD9A-4B63FDDE1F08}"/>
    <cellStyle name="20% - Accent6 7 2 3" xfId="12109" xr:uid="{D797AE6F-CFB8-4B8D-BE8D-03E6A7AFCB45}"/>
    <cellStyle name="20% - Accent6 7 2 3 2" xfId="18468" xr:uid="{1AF5D840-8216-44DA-B782-2E06F83F42E7}"/>
    <cellStyle name="20% - Accent6 7 2 3 2 2" xfId="25463" xr:uid="{92A15661-15C3-49DF-854D-5BF98D70BABD}"/>
    <cellStyle name="20% - Accent6 7 2 3 2 2 2" xfId="44052" xr:uid="{DF0FDF72-F623-4FD0-BA8A-932C21F6D3B9}"/>
    <cellStyle name="20% - Accent6 7 2 3 2 3" xfId="33947" xr:uid="{21E0B41C-12BD-45D2-BA47-87CAA2A510C8}"/>
    <cellStyle name="20% - Accent6 7 2 3 3" xfId="21957" xr:uid="{F253AA12-DE97-47ED-9330-1FF15470CB67}"/>
    <cellStyle name="20% - Accent6 7 2 3 3 2" xfId="40569" xr:uid="{69A5E655-386D-4666-8733-0D6F19253E13}"/>
    <cellStyle name="20% - Accent6 7 2 3 4" xfId="30423" xr:uid="{05AED9F6-53CD-43A0-9A5B-6ACB10B5A29D}"/>
    <cellStyle name="20% - Accent6 7 2 4" xfId="16567" xr:uid="{3A76C880-A581-4BCE-893C-4E8D623A2B42}"/>
    <cellStyle name="20% - Accent6 7 2 4 2" xfId="20221" xr:uid="{3CFCB9E6-38D5-4D5C-BEC8-E360096FB0BA}"/>
    <cellStyle name="20% - Accent6 7 2 4 2 2" xfId="27200" xr:uid="{5B811699-790F-4808-B054-FE60734999E8}"/>
    <cellStyle name="20% - Accent6 7 2 4 2 2 2" xfId="44054" xr:uid="{AF2227A2-C139-4F9B-9E4C-8EAFAAAC84A6}"/>
    <cellStyle name="20% - Accent6 7 2 4 2 3" xfId="33949" xr:uid="{59B7CF0B-73DF-4E7C-B764-6F685EFF4BFA}"/>
    <cellStyle name="20% - Accent6 7 2 4 3" xfId="23770" xr:uid="{B13BC234-6218-48F1-B99B-5E6938EF142B}"/>
    <cellStyle name="20% - Accent6 7 2 4 3 2" xfId="44053" xr:uid="{5C2690F6-4AD6-41AD-88F3-7BBEBF4530C9}"/>
    <cellStyle name="20% - Accent6 7 2 4 4" xfId="33948" xr:uid="{69D2A536-1A12-4DC4-B78B-10778F4F87D6}"/>
    <cellStyle name="20% - Accent6 7 2 5" xfId="17882" xr:uid="{41E4858A-5577-409E-A41A-E685E07AA155}"/>
    <cellStyle name="20% - Accent6 7 2 5 2" xfId="24877" xr:uid="{7B05481E-1BB7-4F84-B02D-A757E2338225}"/>
    <cellStyle name="20% - Accent6 7 2 5 2 2" xfId="44055" xr:uid="{B47199D1-7602-4BD4-8CA1-4502225109A0}"/>
    <cellStyle name="20% - Accent6 7 2 5 3" xfId="33950" xr:uid="{2FE73A07-68F3-46AA-BCA4-8F4F733908D9}"/>
    <cellStyle name="20% - Accent6 7 2 6" xfId="21392" xr:uid="{F67CC69A-FBE5-4E7A-9698-92CC9620A3AB}"/>
    <cellStyle name="20% - Accent6 7 2 6 2" xfId="39812" xr:uid="{ECA40439-065B-4819-9CFA-91E3C975E5FD}"/>
    <cellStyle name="20% - Accent6 7 2 7" xfId="29038" xr:uid="{A2247AC6-2494-424D-A135-81A196F464EE}"/>
    <cellStyle name="20% - Accent6 7 2 8" xfId="56081" xr:uid="{CF058304-0840-441D-A55C-51ABE7B95C55}"/>
    <cellStyle name="20% - Accent6 7 2 9" xfId="56417" xr:uid="{3834B32D-0FCA-4A82-9206-44940473AFE0}"/>
    <cellStyle name="20% - Accent6 7 3" xfId="11594" xr:uid="{71F61512-F20C-47AD-ADA1-81957F548FE9}"/>
    <cellStyle name="20% - Accent6 7 3 2" xfId="12254" xr:uid="{FE1BB9DD-27ED-43AA-BA4A-E0590C7F8F88}"/>
    <cellStyle name="20% - Accent6 7 3 2 2" xfId="18613" xr:uid="{E39FD5C0-D45C-41DF-B7D7-2C95F93131F6}"/>
    <cellStyle name="20% - Accent6 7 3 2 2 2" xfId="25608" xr:uid="{2A4FE6A6-4887-49BA-B8E5-625F861E88F5}"/>
    <cellStyle name="20% - Accent6 7 3 2 2 2 2" xfId="44056" xr:uid="{78820CD1-F754-4EF1-A2B5-5F937F0CD097}"/>
    <cellStyle name="20% - Accent6 7 3 2 2 3" xfId="33951" xr:uid="{A051B6EC-B0B5-4CAB-85F3-0DDA2A1935AF}"/>
    <cellStyle name="20% - Accent6 7 3 2 3" xfId="22097" xr:uid="{4BEDF1B9-B5F1-4C0A-8D21-83B3BBCC131B}"/>
    <cellStyle name="20% - Accent6 7 3 2 3 2" xfId="40570" xr:uid="{4B35D87D-E555-4CCE-829C-022A4919B804}"/>
    <cellStyle name="20% - Accent6 7 3 2 4" xfId="30424" xr:uid="{35DC8B35-F48B-4EC2-97E2-8BAEAF679328}"/>
    <cellStyle name="20% - Accent6 7 3 3" xfId="16999" xr:uid="{BCB2C1B7-6EA9-445A-865B-9F43A6921323}"/>
    <cellStyle name="20% - Accent6 7 3 3 2" xfId="20551" xr:uid="{D04B9712-BC64-409A-A9F8-D760C09F2B17}"/>
    <cellStyle name="20% - Accent6 7 3 3 2 2" xfId="27530" xr:uid="{EAFC062C-72B5-41E5-BF91-E65BA04C92F4}"/>
    <cellStyle name="20% - Accent6 7 3 3 2 2 2" xfId="44058" xr:uid="{2C0AD6A7-1199-44AD-B550-11C1D2DB66C3}"/>
    <cellStyle name="20% - Accent6 7 3 3 2 3" xfId="33953" xr:uid="{EA1AB30C-40CA-4350-B9E9-136B3D3519FA}"/>
    <cellStyle name="20% - Accent6 7 3 3 3" xfId="24094" xr:uid="{77A758D7-9DE2-44B6-84D6-1EFB444864C9}"/>
    <cellStyle name="20% - Accent6 7 3 3 3 2" xfId="44057" xr:uid="{EFB7E503-2ACF-434F-A59D-DCCAF8C44022}"/>
    <cellStyle name="20% - Accent6 7 3 3 4" xfId="33952" xr:uid="{EA25D610-7AB1-4457-AAA5-D7869B5D5EE1}"/>
    <cellStyle name="20% - Accent6 7 3 4" xfId="18022" xr:uid="{D353336D-7054-4A0D-A842-EBA6BF18998E}"/>
    <cellStyle name="20% - Accent6 7 3 4 2" xfId="25017" xr:uid="{37DA2FF5-925E-4535-8794-EE4C7F89E236}"/>
    <cellStyle name="20% - Accent6 7 3 4 2 2" xfId="44059" xr:uid="{D3E26EBD-8E81-4471-AF3C-56439347142D}"/>
    <cellStyle name="20% - Accent6 7 3 4 3" xfId="33954" xr:uid="{9A07A958-B585-498B-891D-650230BB72CA}"/>
    <cellStyle name="20% - Accent6 7 3 5" xfId="21532" xr:uid="{74D01B52-E5F0-457C-9667-1CB3F967A0D8}"/>
    <cellStyle name="20% - Accent6 7 3 5 2" xfId="39813" xr:uid="{633E7B8D-351A-4602-A82E-5C7400BDC20D}"/>
    <cellStyle name="20% - Accent6 7 3 6" xfId="29039" xr:uid="{B5C19025-6D2E-4952-9BDB-2A1A69DE0CC6}"/>
    <cellStyle name="20% - Accent6 7 4" xfId="11954" xr:uid="{D50FC518-749D-4418-BAF8-6440147C34F7}"/>
    <cellStyle name="20% - Accent6 7 4 2" xfId="18317" xr:uid="{D4CD6958-3303-46AF-BE57-7279C08CCD81}"/>
    <cellStyle name="20% - Accent6 7 4 2 2" xfId="25312" xr:uid="{19684AE2-F937-432F-8CB6-E73F63838B1C}"/>
    <cellStyle name="20% - Accent6 7 4 2 2 2" xfId="44060" xr:uid="{D18DB7DA-1566-4C9D-9AFF-275DDA8E3521}"/>
    <cellStyle name="20% - Accent6 7 4 2 3" xfId="33955" xr:uid="{EB70E2E1-2AF2-4397-B4ED-05D8C8BD234C}"/>
    <cellStyle name="20% - Accent6 7 4 3" xfId="21820" xr:uid="{FB7C4231-C853-43AE-A2DD-58ED58E5E25B}"/>
    <cellStyle name="20% - Accent6 7 4 3 2" xfId="40571" xr:uid="{8021EC9B-80D6-4E2F-8308-8BA14FF0B822}"/>
    <cellStyle name="20% - Accent6 7 4 4" xfId="30425" xr:uid="{9F3B7488-E180-482A-8C0C-EC95B75BB7F9}"/>
    <cellStyle name="20% - Accent6 7 5" xfId="16042" xr:uid="{565D941B-6F09-4042-8F33-CC3C6A2029BC}"/>
    <cellStyle name="20% - Accent6 7 5 2" xfId="19902" xr:uid="{B03D8AD2-B9D3-47B2-B0AA-3B0D6EBB5608}"/>
    <cellStyle name="20% - Accent6 7 5 2 2" xfId="26881" xr:uid="{9D385EAB-364A-47BF-B97A-78766EB04C75}"/>
    <cellStyle name="20% - Accent6 7 5 2 2 2" xfId="44062" xr:uid="{3C3614BD-41A6-45AC-903B-89DE894CEEA8}"/>
    <cellStyle name="20% - Accent6 7 5 2 3" xfId="33957" xr:uid="{B170A611-15DE-4724-89AB-7E2775075279}"/>
    <cellStyle name="20% - Accent6 7 5 3" xfId="23458" xr:uid="{1D782072-054F-46BE-91A3-496466750A9B}"/>
    <cellStyle name="20% - Accent6 7 5 3 2" xfId="44061" xr:uid="{3064241F-9D45-4B6B-A5EA-C2A94BBCC3B6}"/>
    <cellStyle name="20% - Accent6 7 5 4" xfId="33956" xr:uid="{837C5F27-7477-4326-8EE0-90E71A3BB669}"/>
    <cellStyle name="20% - Accent6 7 6" xfId="17744" xr:uid="{2ED96C99-B608-4C51-B391-20856D1A05A3}"/>
    <cellStyle name="20% - Accent6 7 6 2" xfId="24739" xr:uid="{18200B7A-50F6-4C54-BDAE-898A804785EB}"/>
    <cellStyle name="20% - Accent6 7 6 2 2" xfId="44063" xr:uid="{57055737-9000-492F-91A9-D9BEC3A4877D}"/>
    <cellStyle name="20% - Accent6 7 6 3" xfId="33958" xr:uid="{22CB07B2-F857-4E29-A805-F1CCDBC157C5}"/>
    <cellStyle name="20% - Accent6 7 7" xfId="21256" xr:uid="{0D68E99B-3FEF-45BE-892E-034B83D8C797}"/>
    <cellStyle name="20% - Accent6 7 7 2" xfId="39811" xr:uid="{5C4ABC75-1D7E-41BE-8904-96B16BCF932F}"/>
    <cellStyle name="20% - Accent6 7 8" xfId="29037" xr:uid="{045FC284-BA37-4A4F-9EC3-C0D3DFA2B131}"/>
    <cellStyle name="20% - Accent6 7 9" xfId="56080" xr:uid="{A0F71452-4080-4212-A4E2-45A25FE5413C}"/>
    <cellStyle name="20% - Accent6 8" xfId="11089" xr:uid="{F928917C-531C-4314-98F0-281C345523F9}"/>
    <cellStyle name="20% - Accent6 8 10" xfId="56418" xr:uid="{2B5E9337-8BE8-4549-8DF2-5DE9B5E5C864}"/>
    <cellStyle name="20% - Accent6 8 11" xfId="56675" xr:uid="{56FB1601-9DD0-470A-87B9-BFD88C67AFA5}"/>
    <cellStyle name="20% - Accent6 8 2" xfId="11457" xr:uid="{D347E8BA-11C7-47BB-BC5F-392E469CF06A}"/>
    <cellStyle name="20% - Accent6 8 2 10" xfId="56676" xr:uid="{E48461BD-0404-4CD8-991E-A8F19CA55C76}"/>
    <cellStyle name="20% - Accent6 8 2 2" xfId="11747" xr:uid="{C7037E85-8567-4AB9-9DE1-3365F885E535}"/>
    <cellStyle name="20% - Accent6 8 2 2 2" xfId="12406" xr:uid="{9FA36C0F-6588-4596-AB5A-450274C17A32}"/>
    <cellStyle name="20% - Accent6 8 2 2 2 2" xfId="18765" xr:uid="{A216A1E5-801E-408F-861B-3E6F676A4B61}"/>
    <cellStyle name="20% - Accent6 8 2 2 2 2 2" xfId="25760" xr:uid="{0BDDE533-ABF9-4E1E-9792-BEA658ED55C9}"/>
    <cellStyle name="20% - Accent6 8 2 2 2 2 2 2" xfId="44064" xr:uid="{3A79AC08-D69A-4DE7-A9A7-76B90BBEE73F}"/>
    <cellStyle name="20% - Accent6 8 2 2 2 2 3" xfId="33959" xr:uid="{556D7B5F-FD0A-45D7-B233-4320DC7FF5D6}"/>
    <cellStyle name="20% - Accent6 8 2 2 2 3" xfId="22247" xr:uid="{7DBF2DD5-3830-45EB-B80B-E77BB51E8090}"/>
    <cellStyle name="20% - Accent6 8 2 2 2 3 2" xfId="40573" xr:uid="{E407AA01-8C27-476D-B9E4-B56A026420FF}"/>
    <cellStyle name="20% - Accent6 8 2 2 2 4" xfId="30427" xr:uid="{E5782D3C-ED4E-4A24-82DF-EC034D627CE5}"/>
    <cellStyle name="20% - Accent6 8 2 2 3" xfId="17335" xr:uid="{DF948B09-1E9D-4E8A-BC98-334784C386DC}"/>
    <cellStyle name="20% - Accent6 8 2 2 3 2" xfId="20876" xr:uid="{9945525C-9E79-43C0-BBB1-80A477F09A3A}"/>
    <cellStyle name="20% - Accent6 8 2 2 3 2 2" xfId="27855" xr:uid="{9E2E9442-D594-4B91-8FC9-D1A24BFDDA28}"/>
    <cellStyle name="20% - Accent6 8 2 2 3 2 2 2" xfId="44066" xr:uid="{E2899894-C35C-426A-ACA5-4EE30D5ACC31}"/>
    <cellStyle name="20% - Accent6 8 2 2 3 2 3" xfId="33961" xr:uid="{F01A715B-9D56-4EFA-A417-B2596F5E14BB}"/>
    <cellStyle name="20% - Accent6 8 2 2 3 3" xfId="24419" xr:uid="{AF3E6979-D310-44F5-8365-2B176F3BD48A}"/>
    <cellStyle name="20% - Accent6 8 2 2 3 3 2" xfId="44065" xr:uid="{4FDA503B-17CD-4EDA-9453-6A7A44B13BD4}"/>
    <cellStyle name="20% - Accent6 8 2 2 3 4" xfId="33960" xr:uid="{ED6A433A-376E-4012-943E-3186419EB588}"/>
    <cellStyle name="20% - Accent6 8 2 2 4" xfId="18175" xr:uid="{A1E3FF7B-B0CE-444A-8020-3254DAA98B01}"/>
    <cellStyle name="20% - Accent6 8 2 2 4 2" xfId="25170" xr:uid="{33BEB0CD-6F24-4463-8B7F-C47941555AA5}"/>
    <cellStyle name="20% - Accent6 8 2 2 4 2 2" xfId="44067" xr:uid="{A878CFC0-2FA4-40B7-9E46-AF45A028DA99}"/>
    <cellStyle name="20% - Accent6 8 2 2 4 3" xfId="33962" xr:uid="{95F10C25-8A5C-4AF1-A02D-0DC765643FD4}"/>
    <cellStyle name="20% - Accent6 8 2 2 5" xfId="21682" xr:uid="{12203EEE-DC0C-4577-B907-5F85C489985A}"/>
    <cellStyle name="20% - Accent6 8 2 2 5 2" xfId="40572" xr:uid="{B6302A6B-4A68-4F45-B5ED-92B1FBBAF6C0}"/>
    <cellStyle name="20% - Accent6 8 2 2 6" xfId="30426" xr:uid="{1719CBFD-FC64-4ADC-A5AE-AF4CC410FBAC}"/>
    <cellStyle name="20% - Accent6 8 2 3" xfId="12123" xr:uid="{4143E2A6-163B-4A84-A542-25632BCBD155}"/>
    <cellStyle name="20% - Accent6 8 2 3 2" xfId="18482" xr:uid="{2CF6947F-CD19-418C-9F21-3B81340193E0}"/>
    <cellStyle name="20% - Accent6 8 2 3 2 2" xfId="25477" xr:uid="{5B9F2AB6-CA7D-40E3-9F05-8CCDE4FC5FB7}"/>
    <cellStyle name="20% - Accent6 8 2 3 2 2 2" xfId="44068" xr:uid="{74A3530F-BF2D-4814-844E-A9E94C8268E6}"/>
    <cellStyle name="20% - Accent6 8 2 3 2 3" xfId="33963" xr:uid="{6C430F0E-2398-4114-BB8E-FD67520A10AA}"/>
    <cellStyle name="20% - Accent6 8 2 3 3" xfId="21971" xr:uid="{AAFBD852-4702-4CCB-B408-4380D751507A}"/>
    <cellStyle name="20% - Accent6 8 2 3 3 2" xfId="40574" xr:uid="{B40B16E2-4C26-4AA7-A56F-A646B9F0B322}"/>
    <cellStyle name="20% - Accent6 8 2 3 4" xfId="30428" xr:uid="{57CC6B19-F85C-47FD-BE1F-CE9AC5C1B8EF}"/>
    <cellStyle name="20% - Accent6 8 2 4" xfId="16583" xr:uid="{4CD69A10-F4E1-45E4-95B0-0ACBCA923C9B}"/>
    <cellStyle name="20% - Accent6 8 2 4 2" xfId="20236" xr:uid="{6B6EE310-1272-4D83-B9D5-D5915D253BF5}"/>
    <cellStyle name="20% - Accent6 8 2 4 2 2" xfId="27215" xr:uid="{87F8D8F5-52A9-44CF-BB27-3E939B6745BD}"/>
    <cellStyle name="20% - Accent6 8 2 4 2 2 2" xfId="44070" xr:uid="{E9C01A92-7C32-4440-BB9B-A4C3EBF1CCD3}"/>
    <cellStyle name="20% - Accent6 8 2 4 2 3" xfId="33965" xr:uid="{55080129-075E-4462-90A2-1A01BD536A3D}"/>
    <cellStyle name="20% - Accent6 8 2 4 3" xfId="23785" xr:uid="{7423175A-9DF2-4DEA-9E59-839A151F38F5}"/>
    <cellStyle name="20% - Accent6 8 2 4 3 2" xfId="44069" xr:uid="{564CB5C3-45A0-4C93-ACA9-FBBDB64AC5DA}"/>
    <cellStyle name="20% - Accent6 8 2 4 4" xfId="33964" xr:uid="{DBE75ABA-1CCD-49F5-B47E-B1BC35925C8F}"/>
    <cellStyle name="20% - Accent6 8 2 5" xfId="17896" xr:uid="{4FB73D45-1FF4-45A3-9FAF-3A68079FA70A}"/>
    <cellStyle name="20% - Accent6 8 2 5 2" xfId="24891" xr:uid="{C3F48CA4-35A1-46B4-A537-1F6C6689476F}"/>
    <cellStyle name="20% - Accent6 8 2 5 2 2" xfId="44071" xr:uid="{1DAB4003-ED7A-4558-A2F2-BBB38DB8AE0E}"/>
    <cellStyle name="20% - Accent6 8 2 5 3" xfId="33966" xr:uid="{510D8CE1-9C58-4E31-9BCC-CD7AEFDD278C}"/>
    <cellStyle name="20% - Accent6 8 2 6" xfId="21406" xr:uid="{026A9C04-2343-4FFF-80E1-19D345ADAA3D}"/>
    <cellStyle name="20% - Accent6 8 2 6 2" xfId="39815" xr:uid="{AE71F70C-F4B7-4299-9109-9E7FF8F1D403}"/>
    <cellStyle name="20% - Accent6 8 2 7" xfId="29041" xr:uid="{FDE4B715-3684-438D-8629-057EA22B015B}"/>
    <cellStyle name="20% - Accent6 8 2 8" xfId="56083" xr:uid="{535D0853-D638-40E2-88DC-10854CDBA069}"/>
    <cellStyle name="20% - Accent6 8 2 9" xfId="56419" xr:uid="{7DEB2138-D3C3-46E3-87CD-46611007B24D}"/>
    <cellStyle name="20% - Accent6 8 3" xfId="11608" xr:uid="{9A18633F-1B57-4DCD-AA3D-7204063AF4BB}"/>
    <cellStyle name="20% - Accent6 8 3 2" xfId="12268" xr:uid="{6B9ABA31-DED8-4066-9330-EEF56595FF70}"/>
    <cellStyle name="20% - Accent6 8 3 2 2" xfId="18627" xr:uid="{823452E6-2B14-4979-9C64-6BA1E0EFC0C9}"/>
    <cellStyle name="20% - Accent6 8 3 2 2 2" xfId="25622" xr:uid="{D83BC455-AD0F-49FD-B1F2-4BA5ECC28B85}"/>
    <cellStyle name="20% - Accent6 8 3 2 2 2 2" xfId="44072" xr:uid="{6F30FAF1-F29E-4B68-9074-AB89654A4FC8}"/>
    <cellStyle name="20% - Accent6 8 3 2 2 3" xfId="33967" xr:uid="{DA9BB601-BA7F-453B-AF13-D0297827AEA9}"/>
    <cellStyle name="20% - Accent6 8 3 2 3" xfId="22111" xr:uid="{A5C56BB9-8D51-4DAD-8D3E-A40C6F1EF419}"/>
    <cellStyle name="20% - Accent6 8 3 2 3 2" xfId="40576" xr:uid="{F3F66EA7-CCC5-4696-9F6B-BA0B1351AF3A}"/>
    <cellStyle name="20% - Accent6 8 3 2 4" xfId="30430" xr:uid="{027EF519-18B2-4385-9488-41F2D4C9D31B}"/>
    <cellStyle name="20% - Accent6 8 3 3" xfId="17014" xr:uid="{EAE2647A-D662-4309-9FAA-F65BAF6705DC}"/>
    <cellStyle name="20% - Accent6 8 3 3 2" xfId="20566" xr:uid="{45D02FF1-1ADB-467F-955F-E379EE41E33A}"/>
    <cellStyle name="20% - Accent6 8 3 3 2 2" xfId="27545" xr:uid="{479F5134-2499-4345-9AA7-F93DDD940C2B}"/>
    <cellStyle name="20% - Accent6 8 3 3 2 2 2" xfId="44074" xr:uid="{A9080882-B24E-4C5B-9F50-37B50A714851}"/>
    <cellStyle name="20% - Accent6 8 3 3 2 3" xfId="33969" xr:uid="{1241F0C4-D1E9-471D-903B-E700A7464F05}"/>
    <cellStyle name="20% - Accent6 8 3 3 3" xfId="24109" xr:uid="{C6596C3B-D75E-4BCF-9788-94AEE7CC1693}"/>
    <cellStyle name="20% - Accent6 8 3 3 3 2" xfId="44073" xr:uid="{BA61E8CC-2FFE-4193-B672-72FE738719F0}"/>
    <cellStyle name="20% - Accent6 8 3 3 4" xfId="33968" xr:uid="{F23F12E0-598E-4FEE-9531-BD99F149FFF0}"/>
    <cellStyle name="20% - Accent6 8 3 4" xfId="18036" xr:uid="{2F040117-2160-46E1-9221-82BAB227CE7E}"/>
    <cellStyle name="20% - Accent6 8 3 4 2" xfId="25031" xr:uid="{5D04CEB1-079E-4302-BBA0-ACD5902DC28C}"/>
    <cellStyle name="20% - Accent6 8 3 4 2 2" xfId="44075" xr:uid="{83B3F053-C664-4135-9D9D-B4A37362C6E5}"/>
    <cellStyle name="20% - Accent6 8 3 4 3" xfId="33970" xr:uid="{DE7839EC-0990-4C0E-83B9-F6CFE2C0B8CF}"/>
    <cellStyle name="20% - Accent6 8 3 5" xfId="21546" xr:uid="{0B23E51E-C8F7-4C66-91CF-998693312B07}"/>
    <cellStyle name="20% - Accent6 8 3 5 2" xfId="40575" xr:uid="{F391B9B0-0B17-440A-8532-5C99EFED9E99}"/>
    <cellStyle name="20% - Accent6 8 3 6" xfId="30429" xr:uid="{2EBB36E2-E26F-4D0D-A1D2-C015EDAACE63}"/>
    <cellStyle name="20% - Accent6 8 4" xfId="11968" xr:uid="{D63E6354-3148-4D46-AC8B-F5FB20E9B09D}"/>
    <cellStyle name="20% - Accent6 8 4 2" xfId="18331" xr:uid="{D716D857-F9F2-4F5E-AC29-50FC247386DE}"/>
    <cellStyle name="20% - Accent6 8 4 2 2" xfId="25326" xr:uid="{B1471A79-D018-401E-BD30-D6A5A26279C5}"/>
    <cellStyle name="20% - Accent6 8 4 2 2 2" xfId="44076" xr:uid="{51D74BE4-0F41-43EB-9C40-8BEC049881BF}"/>
    <cellStyle name="20% - Accent6 8 4 2 3" xfId="33971" xr:uid="{E8871D54-3A0E-473B-B853-1940E3D35EA5}"/>
    <cellStyle name="20% - Accent6 8 4 3" xfId="21834" xr:uid="{8F377F83-21D2-458A-9B87-15A1FEB920CB}"/>
    <cellStyle name="20% - Accent6 8 4 3 2" xfId="40577" xr:uid="{E5868FFD-177A-4AE3-B7F4-AB6ACF77E099}"/>
    <cellStyle name="20% - Accent6 8 4 4" xfId="30431" xr:uid="{15867A7D-C900-41F4-8A17-8A7B40B3A15B}"/>
    <cellStyle name="20% - Accent6 8 5" xfId="16059" xr:uid="{3BFFEFB4-006E-45E9-8664-56DEC43252ED}"/>
    <cellStyle name="20% - Accent6 8 5 2" xfId="19917" xr:uid="{0B57CEE0-29AB-413F-9BD3-D7E959EF916C}"/>
    <cellStyle name="20% - Accent6 8 5 2 2" xfId="26896" xr:uid="{C9D2F054-0F42-4D7E-A25C-2F97A8ABFA3C}"/>
    <cellStyle name="20% - Accent6 8 5 2 2 2" xfId="44078" xr:uid="{A10818D3-3394-474F-81AB-B030C69BFDE1}"/>
    <cellStyle name="20% - Accent6 8 5 2 3" xfId="33973" xr:uid="{EA11DCDA-E465-4E5F-A874-4C1422EE9583}"/>
    <cellStyle name="20% - Accent6 8 5 3" xfId="23473" xr:uid="{D335C289-FEA3-4040-90F6-2BCAA80EA17E}"/>
    <cellStyle name="20% - Accent6 8 5 3 2" xfId="44077" xr:uid="{746914BD-E50F-4582-9D67-4BEE13762DE5}"/>
    <cellStyle name="20% - Accent6 8 5 4" xfId="33972" xr:uid="{266F07FA-82BA-46CB-9386-0D4E4A961BC0}"/>
    <cellStyle name="20% - Accent6 8 6" xfId="17758" xr:uid="{910AFD98-3473-46FE-A711-7E82F6D2283C}"/>
    <cellStyle name="20% - Accent6 8 6 2" xfId="24753" xr:uid="{B9B46FEB-6685-4B1E-A7E7-3478389B545E}"/>
    <cellStyle name="20% - Accent6 8 6 2 2" xfId="44079" xr:uid="{1EFDDD2F-609E-4C77-8F56-78153B9EA276}"/>
    <cellStyle name="20% - Accent6 8 6 3" xfId="33974" xr:uid="{BE7FFF13-C4B9-40CE-8AF4-1C148803BFE2}"/>
    <cellStyle name="20% - Accent6 8 7" xfId="21270" xr:uid="{83991F36-1D70-4AF2-A3F1-4EF8E37D6138}"/>
    <cellStyle name="20% - Accent6 8 7 2" xfId="39814" xr:uid="{7A66A649-568C-4E9F-B9BA-30057A582F5E}"/>
    <cellStyle name="20% - Accent6 8 8" xfId="29040" xr:uid="{59C0B1A4-B950-4C97-AFAC-9B480188CC63}"/>
    <cellStyle name="20% - Accent6 8 9" xfId="56082" xr:uid="{ECD543FD-4841-4B20-A6AC-2687155C2297}"/>
    <cellStyle name="20% - Accent6 9" xfId="11111" xr:uid="{384C3672-27D4-436E-8457-A1A0A77968F8}"/>
    <cellStyle name="20% - Accent6 9 10" xfId="56420" xr:uid="{D1BC7B0A-D66E-44FE-BE92-FF9EB7B62460}"/>
    <cellStyle name="20% - Accent6 9 11" xfId="56677" xr:uid="{85ECBCC6-F8FA-4AFD-A337-02149D880333}"/>
    <cellStyle name="20% - Accent6 9 2" xfId="11472" xr:uid="{BBBBAED7-7F0E-4496-B4A6-3DAF057C5EB3}"/>
    <cellStyle name="20% - Accent6 9 2 2" xfId="11760" xr:uid="{FE23A3B2-6A43-4DBD-8550-8F9258A02C32}"/>
    <cellStyle name="20% - Accent6 9 2 2 2" xfId="12419" xr:uid="{9D991A8A-C55C-4B31-B6B0-C4C1CB2C10B5}"/>
    <cellStyle name="20% - Accent6 9 2 2 2 2" xfId="18778" xr:uid="{F2E02CFD-E29E-4BB0-8192-DA1AC199FB02}"/>
    <cellStyle name="20% - Accent6 9 2 2 2 2 2" xfId="25773" xr:uid="{8309FCE1-83B1-49E8-A7A1-9D70356A3452}"/>
    <cellStyle name="20% - Accent6 9 2 2 2 2 2 2" xfId="44080" xr:uid="{732B7FE1-F5C1-47B8-B1F9-FC71B4F3DF5D}"/>
    <cellStyle name="20% - Accent6 9 2 2 2 2 3" xfId="33975" xr:uid="{2E85E9AB-979D-492C-9577-17BA051409D1}"/>
    <cellStyle name="20% - Accent6 9 2 2 2 3" xfId="22260" xr:uid="{E9B22FC6-2981-4603-B5EC-93B9EEBB4C26}"/>
    <cellStyle name="20% - Accent6 9 2 2 2 3 2" xfId="40580" xr:uid="{59D3FB0E-018A-4D63-A956-A2C0C8B93155}"/>
    <cellStyle name="20% - Accent6 9 2 2 2 4" xfId="30434" xr:uid="{20F20EA3-85AE-41B3-BC6D-735500BB8E2A}"/>
    <cellStyle name="20% - Accent6 9 2 2 3" xfId="17348" xr:uid="{0DB3555B-3FBE-45F4-9EC9-56DE0CD74BA4}"/>
    <cellStyle name="20% - Accent6 9 2 2 3 2" xfId="20889" xr:uid="{14D59320-64A1-4AB2-988A-B11DF2E5AA5C}"/>
    <cellStyle name="20% - Accent6 9 2 2 3 2 2" xfId="27868" xr:uid="{AE141F00-8C8E-4AE1-B88A-7E6E78F42733}"/>
    <cellStyle name="20% - Accent6 9 2 2 3 2 2 2" xfId="44082" xr:uid="{F240D9B2-42E8-4AF3-A714-B7FFF989AC3E}"/>
    <cellStyle name="20% - Accent6 9 2 2 3 2 3" xfId="33977" xr:uid="{C71783B7-EE27-4750-973E-C3E1DA267937}"/>
    <cellStyle name="20% - Accent6 9 2 2 3 3" xfId="24432" xr:uid="{4F5172B9-A16C-4FFC-82CD-456CE44BD40B}"/>
    <cellStyle name="20% - Accent6 9 2 2 3 3 2" xfId="44081" xr:uid="{F20D7AB1-FB5A-482E-928B-E273575BA70C}"/>
    <cellStyle name="20% - Accent6 9 2 2 3 4" xfId="33976" xr:uid="{437564AA-11AA-4388-8843-67BB67091F56}"/>
    <cellStyle name="20% - Accent6 9 2 2 4" xfId="18188" xr:uid="{45FCFBC4-51F0-401B-8B2D-E264AD22B330}"/>
    <cellStyle name="20% - Accent6 9 2 2 4 2" xfId="25183" xr:uid="{ACF6F985-C9C7-4157-97FF-897531B58EBC}"/>
    <cellStyle name="20% - Accent6 9 2 2 4 2 2" xfId="44083" xr:uid="{6241A0C7-5F1B-407F-A5EF-D9032EB58293}"/>
    <cellStyle name="20% - Accent6 9 2 2 4 3" xfId="33978" xr:uid="{958D07DB-C25B-4B7B-98DB-2EF9C98CFDAE}"/>
    <cellStyle name="20% - Accent6 9 2 2 5" xfId="21695" xr:uid="{B2B64F9A-C74A-4B0C-9BC7-608957803995}"/>
    <cellStyle name="20% - Accent6 9 2 2 5 2" xfId="40579" xr:uid="{9D300042-35E4-44DF-970B-E667AACB50D2}"/>
    <cellStyle name="20% - Accent6 9 2 2 6" xfId="30433" xr:uid="{C00BA244-07A1-4FF9-8D5F-7C394AF1FC15}"/>
    <cellStyle name="20% - Accent6 9 2 3" xfId="12137" xr:uid="{E7F4A2C2-A954-48A8-99CB-55B7DB776716}"/>
    <cellStyle name="20% - Accent6 9 2 3 2" xfId="18496" xr:uid="{957B9E88-E5F3-4328-AEE4-144DE96F0B24}"/>
    <cellStyle name="20% - Accent6 9 2 3 2 2" xfId="25491" xr:uid="{3CA56C8E-0C4F-449A-A9B3-54044B84F078}"/>
    <cellStyle name="20% - Accent6 9 2 3 2 2 2" xfId="44084" xr:uid="{9F3DA93E-0EBE-434E-ADA5-277F4DA7E880}"/>
    <cellStyle name="20% - Accent6 9 2 3 2 3" xfId="33979" xr:uid="{4E596EBA-E18F-469B-AC50-DD49ADAC1935}"/>
    <cellStyle name="20% - Accent6 9 2 3 3" xfId="21984" xr:uid="{B5C7DE96-0417-4E17-B722-7637459FBAE1}"/>
    <cellStyle name="20% - Accent6 9 2 3 3 2" xfId="40581" xr:uid="{B95BFC7C-AA89-44D5-A603-3382D838A059}"/>
    <cellStyle name="20% - Accent6 9 2 3 4" xfId="30435" xr:uid="{560EA710-2704-49E3-BFF9-539E95A6DFBB}"/>
    <cellStyle name="20% - Accent6 9 2 4" xfId="16596" xr:uid="{4C236780-E1E8-4232-BF25-D2940E93783B}"/>
    <cellStyle name="20% - Accent6 9 2 4 2" xfId="20249" xr:uid="{DBC57036-AB37-466F-AC3C-4D1821F3A239}"/>
    <cellStyle name="20% - Accent6 9 2 4 2 2" xfId="27228" xr:uid="{1287368D-C96F-40D2-9F30-F40230635D49}"/>
    <cellStyle name="20% - Accent6 9 2 4 2 2 2" xfId="44086" xr:uid="{5101DBA0-DFED-464F-B13F-38C0EAAE9A7B}"/>
    <cellStyle name="20% - Accent6 9 2 4 2 3" xfId="33981" xr:uid="{6AA63BF0-0D71-4B91-9B5E-BEF0215B098B}"/>
    <cellStyle name="20% - Accent6 9 2 4 3" xfId="23798" xr:uid="{96AC8131-F9E9-422A-8BAC-822D727D32F0}"/>
    <cellStyle name="20% - Accent6 9 2 4 3 2" xfId="44085" xr:uid="{8D069B67-27DB-4E50-83FF-56EC9155FEF6}"/>
    <cellStyle name="20% - Accent6 9 2 4 4" xfId="33980" xr:uid="{D8B73F15-90F3-4A85-B2F2-015630BB076D}"/>
    <cellStyle name="20% - Accent6 9 2 5" xfId="17909" xr:uid="{9EDC43A5-E58B-4709-ADB4-41503A46BB6A}"/>
    <cellStyle name="20% - Accent6 9 2 5 2" xfId="24904" xr:uid="{AF505F9F-183A-4CA8-A679-9BAF1E6B5BA5}"/>
    <cellStyle name="20% - Accent6 9 2 5 2 2" xfId="44087" xr:uid="{41A15226-F6F5-495D-B18C-046D079341E3}"/>
    <cellStyle name="20% - Accent6 9 2 5 3" xfId="33982" xr:uid="{3C7D13D3-FE7B-4141-BE09-BFE4C67A18F7}"/>
    <cellStyle name="20% - Accent6 9 2 6" xfId="21419" xr:uid="{70D1700A-5CF7-417B-9134-34A543CA0A76}"/>
    <cellStyle name="20% - Accent6 9 2 6 2" xfId="40578" xr:uid="{74A72F49-A4EA-4910-BE9F-45FD82FC0C28}"/>
    <cellStyle name="20% - Accent6 9 2 7" xfId="30432" xr:uid="{D298D7F9-CA3E-4B3A-AFE1-756A7DA0E945}"/>
    <cellStyle name="20% - Accent6 9 3" xfId="11621" xr:uid="{E82E94A2-01CD-4A4D-9206-C523148A87FA}"/>
    <cellStyle name="20% - Accent6 9 3 2" xfId="12281" xr:uid="{F2D9D6EC-DE55-44B2-995D-EAEBB8216584}"/>
    <cellStyle name="20% - Accent6 9 3 2 2" xfId="18640" xr:uid="{5352C1B5-9593-4CB4-AB4E-226563867921}"/>
    <cellStyle name="20% - Accent6 9 3 2 2 2" xfId="25635" xr:uid="{C20796F4-37B8-4E92-9413-7A7A983862CB}"/>
    <cellStyle name="20% - Accent6 9 3 2 2 2 2" xfId="44088" xr:uid="{1F54A69E-067C-4E23-A2B4-6912AC206D3F}"/>
    <cellStyle name="20% - Accent6 9 3 2 2 3" xfId="33983" xr:uid="{B1BD2AD0-40DA-46E9-8F85-6C3DF8459416}"/>
    <cellStyle name="20% - Accent6 9 3 2 3" xfId="22124" xr:uid="{BA3AC78B-AF7D-47C9-B80E-D74434F7DDDA}"/>
    <cellStyle name="20% - Accent6 9 3 2 3 2" xfId="40583" xr:uid="{BCDD034B-CABA-422A-AB52-497444C597DB}"/>
    <cellStyle name="20% - Accent6 9 3 2 4" xfId="30437" xr:uid="{2286E45B-18D3-4618-8A0C-28574B991AA5}"/>
    <cellStyle name="20% - Accent6 9 3 3" xfId="17027" xr:uid="{6E814883-731D-4884-B51C-4311766EF733}"/>
    <cellStyle name="20% - Accent6 9 3 3 2" xfId="20579" xr:uid="{C853BB23-1C3C-43C9-B2C2-5810F568D57D}"/>
    <cellStyle name="20% - Accent6 9 3 3 2 2" xfId="27558" xr:uid="{DFBE2EF4-8E9F-49A0-ABB2-97C4779BDA8A}"/>
    <cellStyle name="20% - Accent6 9 3 3 2 2 2" xfId="44090" xr:uid="{91F31398-F4E9-4F74-A4F0-C3B5B4010421}"/>
    <cellStyle name="20% - Accent6 9 3 3 2 3" xfId="33985" xr:uid="{0A2C1728-E91F-40A1-B3F9-60215CC86AE9}"/>
    <cellStyle name="20% - Accent6 9 3 3 3" xfId="24122" xr:uid="{45A5D684-0748-4F51-9D31-56AD0E2BFB0F}"/>
    <cellStyle name="20% - Accent6 9 3 3 3 2" xfId="44089" xr:uid="{51EABA91-5AE0-4DAE-A5BD-7A533342DD58}"/>
    <cellStyle name="20% - Accent6 9 3 3 4" xfId="33984" xr:uid="{A1E1CAC3-7AFE-4E48-834E-B167E0118214}"/>
    <cellStyle name="20% - Accent6 9 3 4" xfId="18049" xr:uid="{542AFD4B-27AC-4E7E-BA2F-C74283E4D414}"/>
    <cellStyle name="20% - Accent6 9 3 4 2" xfId="25044" xr:uid="{B08EADE3-5BAD-4296-BB8A-DF88393B387B}"/>
    <cellStyle name="20% - Accent6 9 3 4 2 2" xfId="44091" xr:uid="{9635E5D7-9814-4D95-A2C4-4B0B2A0C70E9}"/>
    <cellStyle name="20% - Accent6 9 3 4 3" xfId="33986" xr:uid="{19EF8A28-5DE7-49A3-A697-251C188D3C7F}"/>
    <cellStyle name="20% - Accent6 9 3 5" xfId="21559" xr:uid="{04099864-2062-404B-86A5-6F25B677CBCB}"/>
    <cellStyle name="20% - Accent6 9 3 5 2" xfId="40582" xr:uid="{986E89A0-8281-43A2-B0F7-E77BAAAE2A44}"/>
    <cellStyle name="20% - Accent6 9 3 6" xfId="30436" xr:uid="{46741231-90A3-43A6-B224-1FEA27144DFD}"/>
    <cellStyle name="20% - Accent6 9 4" xfId="11983" xr:uid="{17FD7CAD-549E-4FB3-9C7F-232036F90C43}"/>
    <cellStyle name="20% - Accent6 9 4 2" xfId="18344" xr:uid="{A1AD63DC-4F7E-4AB4-A78C-7F394C477572}"/>
    <cellStyle name="20% - Accent6 9 4 2 2" xfId="25339" xr:uid="{22CA26FD-DFB1-471E-8CCB-EB5FC1D50F3F}"/>
    <cellStyle name="20% - Accent6 9 4 2 2 2" xfId="44092" xr:uid="{7BA11950-61AB-4B8F-BCDB-E2B422725D6A}"/>
    <cellStyle name="20% - Accent6 9 4 2 3" xfId="33987" xr:uid="{544628A2-870B-43A9-8E43-822E4D45E180}"/>
    <cellStyle name="20% - Accent6 9 4 3" xfId="21847" xr:uid="{397B6F65-9839-4136-A905-191A9946B4D9}"/>
    <cellStyle name="20% - Accent6 9 4 3 2" xfId="40584" xr:uid="{F1766C7E-D606-41A7-ACED-85B3CCBCDB87}"/>
    <cellStyle name="20% - Accent6 9 4 4" xfId="30438" xr:uid="{089E9AC8-17E5-425E-841E-E9ABFB5E8854}"/>
    <cellStyle name="20% - Accent6 9 5" xfId="16073" xr:uid="{C7E916A3-48C4-4231-BBA5-55807EFD3012}"/>
    <cellStyle name="20% - Accent6 9 5 2" xfId="19930" xr:uid="{9FDA3EB8-6FA2-46A4-8792-2B397D63AF5C}"/>
    <cellStyle name="20% - Accent6 9 5 2 2" xfId="26909" xr:uid="{7B414046-A799-44B0-ABDB-E5945C7577C2}"/>
    <cellStyle name="20% - Accent6 9 5 2 2 2" xfId="44094" xr:uid="{0B40E586-6C69-4976-A9E6-0D064112C88B}"/>
    <cellStyle name="20% - Accent6 9 5 2 3" xfId="33989" xr:uid="{DC446868-5400-451F-8A10-298396D52CDB}"/>
    <cellStyle name="20% - Accent6 9 5 3" xfId="23486" xr:uid="{F7F364F7-0F05-4207-AE86-3194770A0F5B}"/>
    <cellStyle name="20% - Accent6 9 5 3 2" xfId="44093" xr:uid="{AEDEBD33-AA21-4C76-889D-300433EC752F}"/>
    <cellStyle name="20% - Accent6 9 5 4" xfId="33988" xr:uid="{9416AD5B-FF6D-42E6-873B-65F7D94DBCC6}"/>
    <cellStyle name="20% - Accent6 9 6" xfId="17771" xr:uid="{D7F1E610-344C-4346-8255-96BF48C0A935}"/>
    <cellStyle name="20% - Accent6 9 6 2" xfId="24766" xr:uid="{5FC67137-F3DF-4CBA-8352-D4CEC8E04529}"/>
    <cellStyle name="20% - Accent6 9 6 2 2" xfId="44095" xr:uid="{E2FE38BE-C417-487E-903C-A3B8C3C64FC5}"/>
    <cellStyle name="20% - Accent6 9 6 3" xfId="33990" xr:uid="{83C4D005-2648-41FC-BEEB-0FD413C572B9}"/>
    <cellStyle name="20% - Accent6 9 7" xfId="21283" xr:uid="{69F1F5A3-F87A-49F2-A8CC-47B421204311}"/>
    <cellStyle name="20% - Accent6 9 7 2" xfId="39816" xr:uid="{C9E8EFD5-2F13-4FF7-B3B5-80A9DA692144}"/>
    <cellStyle name="20% - Accent6 9 8" xfId="29042" xr:uid="{4761F7E2-6FBE-44BF-B155-68AA34F34B47}"/>
    <cellStyle name="20% - Accent6 9 9" xfId="56084" xr:uid="{6AFBC7F5-13E7-4845-A6C0-32361ADEE701}"/>
    <cellStyle name="20% - アクセント 1" xfId="519" xr:uid="{006BD44D-5236-4A33-82DF-5F5BE0CF6DD7}"/>
    <cellStyle name="20% - アクセント 2" xfId="520" xr:uid="{CCF864EF-17C6-4DCD-A73D-DF11E5468203}"/>
    <cellStyle name="20% - アクセント 3" xfId="521" xr:uid="{2A6A872C-28C1-4D46-859A-7141A4DEAEA9}"/>
    <cellStyle name="20% - アクセント 4" xfId="522" xr:uid="{A55EF056-ECC7-4925-8FC5-7D83AF018CD3}"/>
    <cellStyle name="20% - アクセント 5" xfId="523" xr:uid="{9F582489-3576-441F-AF9D-8032BE73C279}"/>
    <cellStyle name="20% - アクセント 6" xfId="524" xr:uid="{506EE2B9-12DE-44C7-918C-E0B455829363}"/>
    <cellStyle name="20% - ส่วนที่ถูกเน้น1" xfId="95" xr:uid="{AE1382D0-6004-4353-8546-9C8A8022FC43}"/>
    <cellStyle name="20% - ส่วนที่ถูกเน้น1 2" xfId="10542" xr:uid="{94A8B5BD-D48F-4EFA-A2DE-A32CC1F2EF98}"/>
    <cellStyle name="20% - ส่วนที่ถูกเน้น1 2 2" xfId="12589" xr:uid="{A382CE4D-C183-463F-98E3-5985C94044FF}"/>
    <cellStyle name="20% - ส่วนที่ถูกเน้น1 2 2 2" xfId="29044" xr:uid="{96771194-CC4D-4E06-A5FF-9BEDAFC27B00}"/>
    <cellStyle name="20% - ส่วนที่ถูกเน้น1 2 3" xfId="13867" xr:uid="{4537FCC3-E97F-470D-86C0-EA0B14C15082}"/>
    <cellStyle name="20% - ส่วนที่ถูกเน้น1 3" xfId="12590" xr:uid="{20F93693-3C4B-495F-8C81-95CE98F6D97D}"/>
    <cellStyle name="20% - ส่วนที่ถูกเน้น1 3 2" xfId="36888" xr:uid="{20D1D3AF-1C1A-4359-9D60-2D0DF4297F4A}"/>
    <cellStyle name="20% - ส่วนที่ถูกเน้น1 4" xfId="36889" xr:uid="{6DB691EC-9758-4209-8F53-AC8FA6B73B33}"/>
    <cellStyle name="20% - ส่วนที่ถูกเน้น1_1.RBL Related Transactions &amp; note 2010-Q2" xfId="10543" xr:uid="{ABBBFB19-E413-4946-9E34-87E82B92CCFF}"/>
    <cellStyle name="20% - ส่วนที่ถูกเน้น2" xfId="96" xr:uid="{08DEFB58-E14D-4FE4-B070-6EF9A8FC8025}"/>
    <cellStyle name="20% - ส่วนที่ถูกเน้น2 2" xfId="10544" xr:uid="{85B02651-15B0-47E4-BDB7-AAE348D8F599}"/>
    <cellStyle name="20% - ส่วนที่ถูกเน้น2 2 2" xfId="12591" xr:uid="{3DE6E783-24E5-4A37-9046-A957770AF45A}"/>
    <cellStyle name="20% - ส่วนที่ถูกเน้น2 2 2 2" xfId="29046" xr:uid="{C34F2B88-BF7C-4D92-8E74-86DFAB0FB5C4}"/>
    <cellStyle name="20% - ส่วนที่ถูกเน้น2 2 3" xfId="13868" xr:uid="{FC088321-DD3B-4342-AE8B-E57484D21E0C}"/>
    <cellStyle name="20% - ส่วนที่ถูกเน้น2 3" xfId="12592" xr:uid="{51275242-5398-46E1-A9CA-D264AB524431}"/>
    <cellStyle name="20% - ส่วนที่ถูกเน้น2 3 2" xfId="36890" xr:uid="{B0EFEE76-D6F0-4381-AE9D-F9661C977238}"/>
    <cellStyle name="20% - ส่วนที่ถูกเน้น2 4" xfId="36891" xr:uid="{147F3C0B-A5E0-4C4C-B65A-14B5DE4376A5}"/>
    <cellStyle name="20% - ส่วนที่ถูกเน้น2_1.RBL Related Transactions &amp; note 2010-Q2" xfId="10545" xr:uid="{2BF89E48-50CC-404B-8740-29AD015D9444}"/>
    <cellStyle name="20% - ส่วนที่ถูกเน้น3" xfId="97" xr:uid="{296C1501-7B07-4D89-B653-9CD6197071C8}"/>
    <cellStyle name="20% - ส่วนที่ถูกเน้น3 2" xfId="10546" xr:uid="{1C319432-76DE-4992-BCD9-2B8120C33471}"/>
    <cellStyle name="20% - ส่วนที่ถูกเน้น3 2 2" xfId="12593" xr:uid="{B661F674-364D-4940-8935-9C5BEA24BEDD}"/>
    <cellStyle name="20% - ส่วนที่ถูกเน้น3 2 2 2" xfId="29048" xr:uid="{7DA6E6FE-68B7-40A7-AFC0-91712FE38B01}"/>
    <cellStyle name="20% - ส่วนที่ถูกเน้น3 2 3" xfId="13869" xr:uid="{4CBB1E7F-7CF5-4A92-A9B9-C28A2EFBEA2D}"/>
    <cellStyle name="20% - ส่วนที่ถูกเน้น3 3" xfId="12594" xr:uid="{3A3807B0-BEB4-4FE2-85D2-5A2E39B313A7}"/>
    <cellStyle name="20% - ส่วนที่ถูกเน้น3 3 2" xfId="36892" xr:uid="{3F0EBA88-E174-4448-95F1-437F9F1E8E85}"/>
    <cellStyle name="20% - ส่วนที่ถูกเน้น3 4" xfId="36893" xr:uid="{FDEE3324-C7D0-4C5C-B9C8-7568BF01F664}"/>
    <cellStyle name="20% - ส่วนที่ถูกเน้น3_1.RBL Related Transactions &amp; note 2010-Q2" xfId="10547" xr:uid="{3E43792C-11D4-481C-BBFB-608F32AC73D9}"/>
    <cellStyle name="20% - ส่วนที่ถูกเน้น4" xfId="98" xr:uid="{9381F0DC-1129-4DAC-87DE-72662461B4E6}"/>
    <cellStyle name="20% - ส่วนที่ถูกเน้น4 2" xfId="10548" xr:uid="{8BDDF8A6-F012-4721-A284-099354EBDE49}"/>
    <cellStyle name="20% - ส่วนที่ถูกเน้น4 2 2" xfId="12595" xr:uid="{B5953329-2DC5-42B0-A0C7-1442F19621BD}"/>
    <cellStyle name="20% - ส่วนที่ถูกเน้น4 2 2 2" xfId="29050" xr:uid="{655230D5-7BBD-4E17-B7C1-02BD30BBE263}"/>
    <cellStyle name="20% - ส่วนที่ถูกเน้น4 2 3" xfId="13870" xr:uid="{AD9F111D-8936-47B7-92DE-0A085FA66EBF}"/>
    <cellStyle name="20% - ส่วนที่ถูกเน้น4 3" xfId="12596" xr:uid="{F15CC324-53B6-4D00-A2D2-551BABA67054}"/>
    <cellStyle name="20% - ส่วนที่ถูกเน้น4 3 2" xfId="36894" xr:uid="{DA2817EB-32DD-4440-AC41-7415A854F135}"/>
    <cellStyle name="20% - ส่วนที่ถูกเน้น4 4" xfId="36895" xr:uid="{4C393DCA-D8F5-4FB9-AD3C-F074581E4371}"/>
    <cellStyle name="20% - ส่วนที่ถูกเน้น4_1.RBL Related Transactions &amp; note 2010-Q2" xfId="10549" xr:uid="{4C58EBB5-50D4-47BA-A864-B1A926412FB1}"/>
    <cellStyle name="20% - ส่วนที่ถูกเน้น5" xfId="99" xr:uid="{8A0D85D6-21D6-41C1-9842-4BB03023626B}"/>
    <cellStyle name="20% - ส่วนที่ถูกเน้น5 2" xfId="12597" xr:uid="{B4DF7522-6BA0-49AB-9E80-ABF2C8CBFF37}"/>
    <cellStyle name="20% - ส่วนที่ถูกเน้น5 2 2" xfId="36896" xr:uid="{A9DF50C6-9CC0-4D9E-AC2F-46A5837C3BD8}"/>
    <cellStyle name="20% - ส่วนที่ถูกเน้น5 3" xfId="36897" xr:uid="{08BF4360-4162-438F-A419-7965CAFCA03D}"/>
    <cellStyle name="20% - ส่วนที่ถูกเน้น5 4" xfId="36848" xr:uid="{556FFD7C-A0E2-40AD-9A43-56F34AA7D73C}"/>
    <cellStyle name="20% - ส่วนที่ถูกเน้น6" xfId="100" xr:uid="{C401D2AE-D478-4B1C-80BE-1B23C3B77DC5}"/>
    <cellStyle name="20% - ส่วนที่ถูกเน้น6 2" xfId="12598" xr:uid="{EF819291-F8E3-4FC0-B78D-EF87BD86B4C4}"/>
    <cellStyle name="20% - ส่วนที่ถูกเน้น6 2 2" xfId="36898" xr:uid="{8BEDC62D-2044-4052-902E-E28918BBF70A}"/>
    <cellStyle name="20% - ส่วนที่ถูกเน้น6 3" xfId="36899" xr:uid="{3627544A-F679-47D9-86D0-CE8BCFCB58B6}"/>
    <cellStyle name="20% - ส่วนที่ถูกเน้น6 4" xfId="36849" xr:uid="{076D25D4-64EE-4D51-9D61-28620F1957A0}"/>
    <cellStyle name="4" xfId="13047" xr:uid="{2DC7AC81-0D9D-47A4-AA34-B1ACF0AF970C}"/>
    <cellStyle name="40% - Accent1" xfId="27" builtinId="31" customBuiltin="1"/>
    <cellStyle name="40% - Accent1 10" xfId="11119" xr:uid="{EBC2615F-5B0C-45FE-A422-8F9642A0937A}"/>
    <cellStyle name="40% - Accent1 10 10" xfId="56421" xr:uid="{FFE98356-B74F-44FD-9188-6E96C6579F0B}"/>
    <cellStyle name="40% - Accent1 10 11" xfId="56678" xr:uid="{009B39E6-9F82-4F97-8CA7-C690940EE4FC}"/>
    <cellStyle name="40% - Accent1 10 2" xfId="11478" xr:uid="{AC5A36BE-CDDB-47B9-BA2A-AD298A1BE224}"/>
    <cellStyle name="40% - Accent1 10 2 2" xfId="11765" xr:uid="{1CB35E9D-3546-47AE-934F-9FA33C4BD49A}"/>
    <cellStyle name="40% - Accent1 10 2 2 2" xfId="12424" xr:uid="{9EBFE023-C95D-419C-ACAE-35FD2B267EA4}"/>
    <cellStyle name="40% - Accent1 10 2 2 2 2" xfId="18783" xr:uid="{3BD17E93-D306-44F1-BA26-2D28A4D4DAE5}"/>
    <cellStyle name="40% - Accent1 10 2 2 2 2 2" xfId="25778" xr:uid="{2C278A53-220F-4957-B666-B1F174977C0A}"/>
    <cellStyle name="40% - Accent1 10 2 2 2 2 2 2" xfId="44096" xr:uid="{6F7D03F9-05F0-48D8-A60C-17808E5026A9}"/>
    <cellStyle name="40% - Accent1 10 2 2 2 2 3" xfId="33991" xr:uid="{BADE32BD-E2CD-4A1D-B9E8-73A027B0E2B0}"/>
    <cellStyle name="40% - Accent1 10 2 2 2 3" xfId="22265" xr:uid="{8563CD89-1274-4B4D-819E-9CD289BD2F5B}"/>
    <cellStyle name="40% - Accent1 10 2 2 2 3 2" xfId="40587" xr:uid="{A29CAE29-24C8-4AB4-A9C1-394D5913B3C0}"/>
    <cellStyle name="40% - Accent1 10 2 2 2 4" xfId="30441" xr:uid="{006E8476-6F5B-4776-9B75-D3827BD9EA9C}"/>
    <cellStyle name="40% - Accent1 10 2 2 3" xfId="17352" xr:uid="{B2FD4897-EBF4-4738-965B-29AB7514627A}"/>
    <cellStyle name="40% - Accent1 10 2 2 3 2" xfId="20893" xr:uid="{9E0D5073-D0F2-43FE-ADB3-D19B69A1D48C}"/>
    <cellStyle name="40% - Accent1 10 2 2 3 2 2" xfId="27872" xr:uid="{BCE48C93-B911-4DBD-A7B3-ADA2698F6CA7}"/>
    <cellStyle name="40% - Accent1 10 2 2 3 2 2 2" xfId="44098" xr:uid="{F0E4AA09-976B-43A8-8068-8886EC69D674}"/>
    <cellStyle name="40% - Accent1 10 2 2 3 2 3" xfId="33993" xr:uid="{A54E9C5F-C4A0-4DD8-8A3D-3213D828E6AE}"/>
    <cellStyle name="40% - Accent1 10 2 2 3 3" xfId="24436" xr:uid="{71B47DE4-116E-4001-B4B8-F1B74EEFFF0A}"/>
    <cellStyle name="40% - Accent1 10 2 2 3 3 2" xfId="44097" xr:uid="{661C4603-0223-4CCA-B1B7-41F198B5FD8E}"/>
    <cellStyle name="40% - Accent1 10 2 2 3 4" xfId="33992" xr:uid="{A877B093-D93A-45E4-AC96-464A8C3E27C6}"/>
    <cellStyle name="40% - Accent1 10 2 2 4" xfId="18193" xr:uid="{BEDFE990-FF33-4CC2-B983-ED2A375EB9AA}"/>
    <cellStyle name="40% - Accent1 10 2 2 4 2" xfId="25188" xr:uid="{F9A7C425-CBE0-4C5E-A03F-7968D3604542}"/>
    <cellStyle name="40% - Accent1 10 2 2 4 2 2" xfId="44099" xr:uid="{7857847F-2B5B-4605-B49B-64893AB1BCCB}"/>
    <cellStyle name="40% - Accent1 10 2 2 4 3" xfId="33994" xr:uid="{7D259704-0537-409D-8AE2-9E9983615983}"/>
    <cellStyle name="40% - Accent1 10 2 2 5" xfId="21700" xr:uid="{BF7D6198-3E13-46BD-A12B-56EDB81B2DAE}"/>
    <cellStyle name="40% - Accent1 10 2 2 5 2" xfId="40586" xr:uid="{A9C50EAA-C438-4EFB-9864-3379A4C8DBE9}"/>
    <cellStyle name="40% - Accent1 10 2 2 6" xfId="30440" xr:uid="{A7CFE51E-E40C-47FC-AA61-BA983A216FAF}"/>
    <cellStyle name="40% - Accent1 10 2 3" xfId="12142" xr:uid="{0BE957E6-BBF7-4EB3-871C-1D6E39048741}"/>
    <cellStyle name="40% - Accent1 10 2 3 2" xfId="18501" xr:uid="{87E7446D-5566-45C5-94E0-FB16E1F0D65D}"/>
    <cellStyle name="40% - Accent1 10 2 3 2 2" xfId="25496" xr:uid="{81DD0D2A-0B64-44D6-9B7C-DF92581A0358}"/>
    <cellStyle name="40% - Accent1 10 2 3 2 2 2" xfId="44100" xr:uid="{78028831-B715-4725-B5D3-3F4838E5C7D2}"/>
    <cellStyle name="40% - Accent1 10 2 3 2 3" xfId="33995" xr:uid="{2E135E6C-5400-4496-BB0E-B92E9BB2A40D}"/>
    <cellStyle name="40% - Accent1 10 2 3 3" xfId="21989" xr:uid="{2022FA14-3981-43E8-82BF-D5230BA7F137}"/>
    <cellStyle name="40% - Accent1 10 2 3 3 2" xfId="40588" xr:uid="{12C4E3F2-9458-4F0D-AB68-DB57DBE16FBA}"/>
    <cellStyle name="40% - Accent1 10 2 3 4" xfId="30442" xr:uid="{3D78AE64-309D-4638-A0A4-6D33B3D3B88C}"/>
    <cellStyle name="40% - Accent1 10 2 4" xfId="16603" xr:uid="{622653D6-E45F-44ED-9158-C5C070A5838B}"/>
    <cellStyle name="40% - Accent1 10 2 4 2" xfId="20253" xr:uid="{C6C19E46-3014-412E-A01A-379C97A2B999}"/>
    <cellStyle name="40% - Accent1 10 2 4 2 2" xfId="27232" xr:uid="{E4AC8FDD-BACD-48CB-B352-85BCBE454430}"/>
    <cellStyle name="40% - Accent1 10 2 4 2 2 2" xfId="44102" xr:uid="{5F1E4410-E1E3-4228-8014-0E27ED7729DF}"/>
    <cellStyle name="40% - Accent1 10 2 4 2 3" xfId="33997" xr:uid="{C0BFFFF1-92EF-4F5A-AB5C-418B72B637E0}"/>
    <cellStyle name="40% - Accent1 10 2 4 3" xfId="23802" xr:uid="{05E4CC33-D327-4294-9AB9-6AA409A02BD2}"/>
    <cellStyle name="40% - Accent1 10 2 4 3 2" xfId="44101" xr:uid="{C9422DCD-415D-414D-984F-A3B5525CF00C}"/>
    <cellStyle name="40% - Accent1 10 2 4 4" xfId="33996" xr:uid="{67B52503-C612-4538-8B86-7E7BF39A120D}"/>
    <cellStyle name="40% - Accent1 10 2 5" xfId="17914" xr:uid="{95C6B847-DFE8-4154-AF85-5F91431F36BC}"/>
    <cellStyle name="40% - Accent1 10 2 5 2" xfId="24909" xr:uid="{B8A72639-910B-442C-840D-A1DDDA44484D}"/>
    <cellStyle name="40% - Accent1 10 2 5 2 2" xfId="44103" xr:uid="{ED3A0539-E277-4C5E-B67B-15FAC086FE09}"/>
    <cellStyle name="40% - Accent1 10 2 5 3" xfId="33998" xr:uid="{9E798C1C-AC2F-491B-8380-F402818376B7}"/>
    <cellStyle name="40% - Accent1 10 2 6" xfId="21424" xr:uid="{DE4C7309-516D-40CA-9855-796A8297D1D7}"/>
    <cellStyle name="40% - Accent1 10 2 6 2" xfId="40585" xr:uid="{0E05ED82-96B8-4F02-99CE-BFCFD8D42FBD}"/>
    <cellStyle name="40% - Accent1 10 2 7" xfId="30439" xr:uid="{AF23A7B7-53CD-4D7A-8D2A-5268326A8183}"/>
    <cellStyle name="40% - Accent1 10 3" xfId="11626" xr:uid="{C76D379D-197B-4EFC-B790-08293E7CC40F}"/>
    <cellStyle name="40% - Accent1 10 3 2" xfId="12286" xr:uid="{AE92E555-CDA0-4601-81BC-4AE5F9AFAE9E}"/>
    <cellStyle name="40% - Accent1 10 3 2 2" xfId="18645" xr:uid="{217BB22F-C36B-4279-98A9-EF1D5B2DAD13}"/>
    <cellStyle name="40% - Accent1 10 3 2 2 2" xfId="25640" xr:uid="{E2EC1284-D51E-4F48-99E1-81988534245D}"/>
    <cellStyle name="40% - Accent1 10 3 2 2 2 2" xfId="44104" xr:uid="{0DBB46AB-D2C8-4A55-9486-AB05A4317EB1}"/>
    <cellStyle name="40% - Accent1 10 3 2 2 3" xfId="33999" xr:uid="{F4D7C34C-44C7-4DBF-A65E-9A300081996B}"/>
    <cellStyle name="40% - Accent1 10 3 2 3" xfId="22129" xr:uid="{FF641C34-EB26-4152-B089-1FB580A80C33}"/>
    <cellStyle name="40% - Accent1 10 3 2 3 2" xfId="40590" xr:uid="{E33E12C0-44D7-438D-9CD3-96E10984A525}"/>
    <cellStyle name="40% - Accent1 10 3 2 4" xfId="30444" xr:uid="{D6846A31-9E3E-4BCD-8038-4EC7795707C4}"/>
    <cellStyle name="40% - Accent1 10 3 3" xfId="17031" xr:uid="{824F8B5F-1BF8-4801-AD68-F0F2F8029669}"/>
    <cellStyle name="40% - Accent1 10 3 3 2" xfId="20583" xr:uid="{ECAF0328-E02B-4E5A-A13F-06C526534B6C}"/>
    <cellStyle name="40% - Accent1 10 3 3 2 2" xfId="27562" xr:uid="{A9BE316F-132E-4A0B-BF68-2AF5686C7D2D}"/>
    <cellStyle name="40% - Accent1 10 3 3 2 2 2" xfId="44106" xr:uid="{68F6401E-147B-4171-8192-43F0225ED552}"/>
    <cellStyle name="40% - Accent1 10 3 3 2 3" xfId="34001" xr:uid="{EABCE353-CE58-4943-B249-4A8C5583CF0A}"/>
    <cellStyle name="40% - Accent1 10 3 3 3" xfId="24126" xr:uid="{367C1531-D357-4DCF-838F-D9909FCD4A03}"/>
    <cellStyle name="40% - Accent1 10 3 3 3 2" xfId="44105" xr:uid="{2B7A7BE7-1F2C-446F-91BD-B3F789FA9664}"/>
    <cellStyle name="40% - Accent1 10 3 3 4" xfId="34000" xr:uid="{DF85DC02-AFDC-4EB5-B25A-694152D98796}"/>
    <cellStyle name="40% - Accent1 10 3 4" xfId="18054" xr:uid="{165F809D-94D5-4D14-AEB7-12062600AA53}"/>
    <cellStyle name="40% - Accent1 10 3 4 2" xfId="25049" xr:uid="{A3698DA1-6A05-44E4-A975-880858814585}"/>
    <cellStyle name="40% - Accent1 10 3 4 2 2" xfId="44107" xr:uid="{E3212B02-28A1-4B4E-8FDC-4E2310F10678}"/>
    <cellStyle name="40% - Accent1 10 3 4 3" xfId="34002" xr:uid="{0D91F54E-B724-4F80-91AE-65A330BB6288}"/>
    <cellStyle name="40% - Accent1 10 3 5" xfId="21564" xr:uid="{3E402D39-B2AA-4A6D-8707-7FB8425DB87D}"/>
    <cellStyle name="40% - Accent1 10 3 5 2" xfId="40589" xr:uid="{D2F91228-EC6C-47D5-9194-3A1985E468EF}"/>
    <cellStyle name="40% - Accent1 10 3 6" xfId="30443" xr:uid="{6ACAD6A7-CAF6-4D75-A7B2-0A5A6AB0CD56}"/>
    <cellStyle name="40% - Accent1 10 4" xfId="11988" xr:uid="{25182E4E-B889-4A3A-BDEE-F65A37295675}"/>
    <cellStyle name="40% - Accent1 10 4 2" xfId="18349" xr:uid="{536C717B-FBD4-4B03-864D-568A500083FA}"/>
    <cellStyle name="40% - Accent1 10 4 2 2" xfId="25344" xr:uid="{AA6B7FE9-00B9-4131-AC17-7DA8107D933B}"/>
    <cellStyle name="40% - Accent1 10 4 2 2 2" xfId="44108" xr:uid="{B947FFA2-141B-42C1-BBA1-E4B21ABFDDE9}"/>
    <cellStyle name="40% - Accent1 10 4 2 3" xfId="34003" xr:uid="{553206DF-673B-43AD-9E42-806EA9E4E2B9}"/>
    <cellStyle name="40% - Accent1 10 4 3" xfId="21852" xr:uid="{4F535C76-A202-461C-A17B-245352C2791D}"/>
    <cellStyle name="40% - Accent1 10 4 3 2" xfId="40591" xr:uid="{2C4B9CDB-D228-4813-969D-C5D548F50EDF}"/>
    <cellStyle name="40% - Accent1 10 4 4" xfId="30445" xr:uid="{AFE7EA1D-7377-4E82-BDF4-1AD552C33F7B}"/>
    <cellStyle name="40% - Accent1 10 5" xfId="16081" xr:uid="{05302294-39C6-41FB-AF9C-1D7DB78DD4F6}"/>
    <cellStyle name="40% - Accent1 10 5 2" xfId="19934" xr:uid="{2E584A51-15CA-4A50-BC9E-515E22B38764}"/>
    <cellStyle name="40% - Accent1 10 5 2 2" xfId="26913" xr:uid="{089D3EBC-2E69-46FD-A1A2-DE6CFD691C8C}"/>
    <cellStyle name="40% - Accent1 10 5 2 2 2" xfId="44110" xr:uid="{94051653-6556-49DA-9C65-2BA8FCDDDA81}"/>
    <cellStyle name="40% - Accent1 10 5 2 3" xfId="34005" xr:uid="{F48509F5-98D5-4E5A-AA64-D1992FF542C9}"/>
    <cellStyle name="40% - Accent1 10 5 3" xfId="23490" xr:uid="{6B4F2704-F109-47CC-8CC3-8D7D4F93D324}"/>
    <cellStyle name="40% - Accent1 10 5 3 2" xfId="44109" xr:uid="{0655C83A-3E2B-44EC-937B-2AA18D15F9FE}"/>
    <cellStyle name="40% - Accent1 10 5 4" xfId="34004" xr:uid="{24FB9101-EC95-4DED-BF6A-2F12021E7BC4}"/>
    <cellStyle name="40% - Accent1 10 6" xfId="17776" xr:uid="{3EAC9B46-9186-451B-87A3-171B9D0064B5}"/>
    <cellStyle name="40% - Accent1 10 6 2" xfId="24771" xr:uid="{A1FABD1E-892D-454A-9C86-EA915F279A2B}"/>
    <cellStyle name="40% - Accent1 10 6 2 2" xfId="44111" xr:uid="{12103C1C-C1C3-4AB0-B430-8A803DAA1494}"/>
    <cellStyle name="40% - Accent1 10 6 3" xfId="34006" xr:uid="{C289202E-C763-4DBD-A17B-60B048E74196}"/>
    <cellStyle name="40% - Accent1 10 7" xfId="21288" xr:uid="{77EF5067-C478-4DBF-A3E8-7933DF757F1D}"/>
    <cellStyle name="40% - Accent1 10 7 2" xfId="39817" xr:uid="{41EDDF39-8976-44DB-9535-84E460AF0ED3}"/>
    <cellStyle name="40% - Accent1 10 8" xfId="29053" xr:uid="{1A12B71C-6539-4CB0-A9BC-B5881785341E}"/>
    <cellStyle name="40% - Accent1 10 9" xfId="56085" xr:uid="{3B7F81FF-6455-4A35-821B-2F248E78DCE3}"/>
    <cellStyle name="40% - Accent1 11" xfId="11150" xr:uid="{AF9E2088-1543-42F1-B6B3-836F9C89AB25}"/>
    <cellStyle name="40% - Accent1 11 10" xfId="56422" xr:uid="{A3FB8854-B1A9-4542-BA1A-09A4C7C96E71}"/>
    <cellStyle name="40% - Accent1 11 11" xfId="56679" xr:uid="{783B7D47-5812-4ADC-928E-15FC4F20723B}"/>
    <cellStyle name="40% - Accent1 11 2" xfId="11494" xr:uid="{AD92C98A-F7E2-41A2-8CAD-1BE27129BD1A}"/>
    <cellStyle name="40% - Accent1 11 2 2" xfId="11780" xr:uid="{CD872E9D-CF84-4C68-BDED-EC5FC455194F}"/>
    <cellStyle name="40% - Accent1 11 2 2 2" xfId="12439" xr:uid="{E3CC416A-8235-46D5-8E97-73A8B6E7749C}"/>
    <cellStyle name="40% - Accent1 11 2 2 2 2" xfId="18798" xr:uid="{A0036DB0-C4ED-41CB-A501-9584DC7F6822}"/>
    <cellStyle name="40% - Accent1 11 2 2 2 2 2" xfId="25793" xr:uid="{67D9CF10-4B1A-4E38-82F6-4E2B266490F5}"/>
    <cellStyle name="40% - Accent1 11 2 2 2 2 2 2" xfId="44112" xr:uid="{A4EE4738-830C-4B37-946B-158572E53A51}"/>
    <cellStyle name="40% - Accent1 11 2 2 2 2 3" xfId="34007" xr:uid="{6F1BD6A2-7AF5-4570-9100-5876D545D8BF}"/>
    <cellStyle name="40% - Accent1 11 2 2 2 3" xfId="22280" xr:uid="{4968DF40-986C-43F8-A9EC-0F745A85B021}"/>
    <cellStyle name="40% - Accent1 11 2 2 2 3 2" xfId="40594" xr:uid="{03B66D25-BF71-4CB3-BB55-861F25362BF4}"/>
    <cellStyle name="40% - Accent1 11 2 2 2 4" xfId="30448" xr:uid="{64838123-B19B-4BCB-BE82-AB6FEEB18F3F}"/>
    <cellStyle name="40% - Accent1 11 2 2 3" xfId="17365" xr:uid="{18BE13B4-8AA4-4C03-A1B0-E8D15021EB0A}"/>
    <cellStyle name="40% - Accent1 11 2 2 3 2" xfId="20906" xr:uid="{9A699176-508A-4087-80CF-264C4FEC3F45}"/>
    <cellStyle name="40% - Accent1 11 2 2 3 2 2" xfId="27885" xr:uid="{562505A1-37B7-4867-BA36-ED723E009EE2}"/>
    <cellStyle name="40% - Accent1 11 2 2 3 2 2 2" xfId="44114" xr:uid="{52EECE68-9E6F-46F9-84BE-A0F7CA19D036}"/>
    <cellStyle name="40% - Accent1 11 2 2 3 2 3" xfId="34009" xr:uid="{64217FF2-7940-4422-84AF-04215232723E}"/>
    <cellStyle name="40% - Accent1 11 2 2 3 3" xfId="24449" xr:uid="{7974B618-DA8E-4FF0-87F1-7530CE51E12C}"/>
    <cellStyle name="40% - Accent1 11 2 2 3 3 2" xfId="44113" xr:uid="{96C2227C-EBF3-42B7-BE5F-AA25369201C0}"/>
    <cellStyle name="40% - Accent1 11 2 2 3 4" xfId="34008" xr:uid="{268A6D27-6FB5-4ED7-A0E1-22239046DB00}"/>
    <cellStyle name="40% - Accent1 11 2 2 4" xfId="18208" xr:uid="{7FCBD9C6-F057-4527-9116-406D6A7BD011}"/>
    <cellStyle name="40% - Accent1 11 2 2 4 2" xfId="25203" xr:uid="{7BB59405-1346-4C8E-876B-C6A31C131A24}"/>
    <cellStyle name="40% - Accent1 11 2 2 4 2 2" xfId="44115" xr:uid="{DBB21909-087F-4616-8C35-F1EA179C2E2B}"/>
    <cellStyle name="40% - Accent1 11 2 2 4 3" xfId="34010" xr:uid="{90C91910-F0B9-41F4-8DEC-7B58FC6B0525}"/>
    <cellStyle name="40% - Accent1 11 2 2 5" xfId="21715" xr:uid="{44101F6F-DBA0-4344-A6CE-F47EFABEE0E1}"/>
    <cellStyle name="40% - Accent1 11 2 2 5 2" xfId="40593" xr:uid="{BE0BFD3C-3349-4440-A1F8-5BB87AAF98E5}"/>
    <cellStyle name="40% - Accent1 11 2 2 6" xfId="30447" xr:uid="{17E41CF2-A840-4911-9901-A5B23F62C85C}"/>
    <cellStyle name="40% - Accent1 11 2 3" xfId="12157" xr:uid="{CE978ED5-FA95-47B3-B471-AAB35AE1B2FC}"/>
    <cellStyle name="40% - Accent1 11 2 3 2" xfId="18516" xr:uid="{A046E06B-DC81-4A25-BF91-7D130A973610}"/>
    <cellStyle name="40% - Accent1 11 2 3 2 2" xfId="25511" xr:uid="{6AF6FCE5-2FFA-47AF-9DEA-B844196CA804}"/>
    <cellStyle name="40% - Accent1 11 2 3 2 2 2" xfId="44116" xr:uid="{85A09B68-E846-4254-B017-F30BEDC4B115}"/>
    <cellStyle name="40% - Accent1 11 2 3 2 3" xfId="34011" xr:uid="{6207F1A4-C92D-47C5-9BF2-0081304365C4}"/>
    <cellStyle name="40% - Accent1 11 2 3 3" xfId="22004" xr:uid="{4F20B7EA-5793-4669-A5E6-29D67AEF4727}"/>
    <cellStyle name="40% - Accent1 11 2 3 3 2" xfId="40595" xr:uid="{EDE240A0-EA2B-42CF-850E-FAE8165B02A5}"/>
    <cellStyle name="40% - Accent1 11 2 3 4" xfId="30449" xr:uid="{801DC697-5EC1-467D-AE7D-85CA9799A90C}"/>
    <cellStyle name="40% - Accent1 11 2 4" xfId="16618" xr:uid="{FCA41140-32C8-4A69-A132-DEA4DF56EB99}"/>
    <cellStyle name="40% - Accent1 11 2 4 2" xfId="20266" xr:uid="{182BC3CF-87C3-4FB3-9719-5BC87A4E5AC9}"/>
    <cellStyle name="40% - Accent1 11 2 4 2 2" xfId="27245" xr:uid="{DBA5088A-29A2-42AB-9E39-11183B3B1BFF}"/>
    <cellStyle name="40% - Accent1 11 2 4 2 2 2" xfId="44118" xr:uid="{1BD80FB4-480C-42D4-8641-EA3CB86C0975}"/>
    <cellStyle name="40% - Accent1 11 2 4 2 3" xfId="34013" xr:uid="{4C57F9DF-5F24-4E3A-910A-3C7B1CF55840}"/>
    <cellStyle name="40% - Accent1 11 2 4 3" xfId="23815" xr:uid="{15F1C55F-FE43-431C-933A-E0978B803117}"/>
    <cellStyle name="40% - Accent1 11 2 4 3 2" xfId="44117" xr:uid="{CBA90825-4091-440D-96E5-592B82542746}"/>
    <cellStyle name="40% - Accent1 11 2 4 4" xfId="34012" xr:uid="{63D5804E-B516-4906-8979-C8E5B5191177}"/>
    <cellStyle name="40% - Accent1 11 2 5" xfId="17929" xr:uid="{BE8B776D-07B4-418A-9AF9-03E1D4A6D23C}"/>
    <cellStyle name="40% - Accent1 11 2 5 2" xfId="24924" xr:uid="{C591F2F0-BDEF-44C8-8D38-32B88DBA50E5}"/>
    <cellStyle name="40% - Accent1 11 2 5 2 2" xfId="44119" xr:uid="{0E1B6963-75CE-4D47-B593-625E3E14B34C}"/>
    <cellStyle name="40% - Accent1 11 2 5 3" xfId="34014" xr:uid="{59AAC5F2-1DEA-45BD-8F66-5B4FA7FB71BE}"/>
    <cellStyle name="40% - Accent1 11 2 6" xfId="21439" xr:uid="{4B7F8BC3-D3B0-4D49-B477-A2CAFC1613E4}"/>
    <cellStyle name="40% - Accent1 11 2 6 2" xfId="40592" xr:uid="{4430E998-BF42-4ADD-BF38-237A71189E2A}"/>
    <cellStyle name="40% - Accent1 11 2 7" xfId="30446" xr:uid="{34015B98-E42F-4E94-ACD0-EEA22D4ADF36}"/>
    <cellStyle name="40% - Accent1 11 3" xfId="11641" xr:uid="{C75894D5-EB65-4B70-B480-C75091A2286C}"/>
    <cellStyle name="40% - Accent1 11 3 2" xfId="12301" xr:uid="{03062331-3F09-40F5-98B5-C680DA3ABE89}"/>
    <cellStyle name="40% - Accent1 11 3 2 2" xfId="18660" xr:uid="{AC4823A1-94FD-4EDC-B48E-175679BA92CF}"/>
    <cellStyle name="40% - Accent1 11 3 2 2 2" xfId="25655" xr:uid="{FE81B55D-2539-4662-87BE-7A23EEC14352}"/>
    <cellStyle name="40% - Accent1 11 3 2 2 2 2" xfId="44120" xr:uid="{ACD64BAF-DC9C-4013-93EB-0846BB16D4C4}"/>
    <cellStyle name="40% - Accent1 11 3 2 2 3" xfId="34015" xr:uid="{A1BF5580-A33E-41CB-BFBD-20DB5AB4BD8A}"/>
    <cellStyle name="40% - Accent1 11 3 2 3" xfId="22144" xr:uid="{BB1EE5E2-6CAF-4E5E-A984-E5CAF0AA55F1}"/>
    <cellStyle name="40% - Accent1 11 3 2 3 2" xfId="40597" xr:uid="{EE0CC7DD-1078-400F-8611-C194384A6BB2}"/>
    <cellStyle name="40% - Accent1 11 3 2 4" xfId="30451" xr:uid="{4FDBCA64-1DF0-4503-8C1D-11572F7AE3F9}"/>
    <cellStyle name="40% - Accent1 11 3 3" xfId="17044" xr:uid="{D7BA3FD1-5143-4B4B-BCD7-DB8E2BAD2DAC}"/>
    <cellStyle name="40% - Accent1 11 3 3 2" xfId="20596" xr:uid="{0C9FF982-A309-46F0-9A78-4A5C281EA06B}"/>
    <cellStyle name="40% - Accent1 11 3 3 2 2" xfId="27575" xr:uid="{C0574D67-E071-4669-98AE-82CA79180744}"/>
    <cellStyle name="40% - Accent1 11 3 3 2 2 2" xfId="44122" xr:uid="{DA60DE95-08A0-4E43-97CD-5A52998911F8}"/>
    <cellStyle name="40% - Accent1 11 3 3 2 3" xfId="34017" xr:uid="{E63709DF-5871-489F-A7DF-814F433BCF2F}"/>
    <cellStyle name="40% - Accent1 11 3 3 3" xfId="24139" xr:uid="{07680503-C8E1-4757-8CB2-BB8F832666F4}"/>
    <cellStyle name="40% - Accent1 11 3 3 3 2" xfId="44121" xr:uid="{0EEA1764-5B10-4359-AD9F-F31A1F2A2B2E}"/>
    <cellStyle name="40% - Accent1 11 3 3 4" xfId="34016" xr:uid="{97CE8A4F-74BD-4340-909E-B11A94151E5C}"/>
    <cellStyle name="40% - Accent1 11 3 4" xfId="18069" xr:uid="{24EA709A-E4B0-4BCE-BBED-357ADEF3CDA0}"/>
    <cellStyle name="40% - Accent1 11 3 4 2" xfId="25064" xr:uid="{41CF61BC-2A30-4BB7-BD2A-5C8B0ADF40FD}"/>
    <cellStyle name="40% - Accent1 11 3 4 2 2" xfId="44123" xr:uid="{4F225971-19A9-4D0C-9BD0-CFF80108A523}"/>
    <cellStyle name="40% - Accent1 11 3 4 3" xfId="34018" xr:uid="{EC16CB23-7F25-4553-BD19-46E02F898B94}"/>
    <cellStyle name="40% - Accent1 11 3 5" xfId="21579" xr:uid="{51322232-6BB7-4855-A6C2-1A820447AD22}"/>
    <cellStyle name="40% - Accent1 11 3 5 2" xfId="40596" xr:uid="{41F570A7-513B-4D50-8D03-39309035EDBD}"/>
    <cellStyle name="40% - Accent1 11 3 6" xfId="30450" xr:uid="{9EAB7BDA-60D2-4DDA-962B-7C52C01D2213}"/>
    <cellStyle name="40% - Accent1 11 4" xfId="12004" xr:uid="{9F8C39D7-1F23-48FF-AE87-CFFC16718F35}"/>
    <cellStyle name="40% - Accent1 11 4 2" xfId="18364" xr:uid="{E960DD75-8EB6-4337-870E-18EB56417FDF}"/>
    <cellStyle name="40% - Accent1 11 4 2 2" xfId="25359" xr:uid="{72527676-4C9D-4C8B-8A75-D350B131F546}"/>
    <cellStyle name="40% - Accent1 11 4 2 2 2" xfId="44124" xr:uid="{CACDAEBB-48DD-4A9D-89C3-26CA10268A69}"/>
    <cellStyle name="40% - Accent1 11 4 2 3" xfId="34019" xr:uid="{ABF7A5BF-B9D8-4FF5-9023-7E9A5AC0DC93}"/>
    <cellStyle name="40% - Accent1 11 4 3" xfId="21867" xr:uid="{E70DE763-3CB6-40FD-ABA4-8968CEE9C0BB}"/>
    <cellStyle name="40% - Accent1 11 4 3 2" xfId="40598" xr:uid="{58A36D54-1BB2-4B02-A637-62A01D1E3B27}"/>
    <cellStyle name="40% - Accent1 11 4 4" xfId="30452" xr:uid="{CA0E1F91-775C-41B3-A4DA-A7ACACAD2603}"/>
    <cellStyle name="40% - Accent1 11 5" xfId="16097" xr:uid="{10C7CF84-9776-4081-8BD1-D931E4626938}"/>
    <cellStyle name="40% - Accent1 11 5 2" xfId="19947" xr:uid="{21961228-4C29-401A-B4E3-12B6E9332200}"/>
    <cellStyle name="40% - Accent1 11 5 2 2" xfId="26926" xr:uid="{CB14FE26-2D6B-4448-B13E-F1CC6FD118C2}"/>
    <cellStyle name="40% - Accent1 11 5 2 2 2" xfId="44126" xr:uid="{3C41DC6D-BEA0-4FBF-842F-CCF0B82CBE92}"/>
    <cellStyle name="40% - Accent1 11 5 2 3" xfId="34021" xr:uid="{74023C4A-DBF8-4B9B-9BE7-C3044CA1284D}"/>
    <cellStyle name="40% - Accent1 11 5 3" xfId="23503" xr:uid="{4FDCE906-9554-49D1-9F26-278FAD124BA0}"/>
    <cellStyle name="40% - Accent1 11 5 3 2" xfId="44125" xr:uid="{1F106B5B-6752-4F4C-A8AC-373FD9891A0C}"/>
    <cellStyle name="40% - Accent1 11 5 4" xfId="34020" xr:uid="{0BEBF586-AB0B-450D-93B3-C18F4CF23511}"/>
    <cellStyle name="40% - Accent1 11 6" xfId="17791" xr:uid="{03D96588-7735-4948-A814-79BEDF0613D9}"/>
    <cellStyle name="40% - Accent1 11 6 2" xfId="24786" xr:uid="{0B2BAD49-BE2F-4071-A7A1-8A3A492D19F5}"/>
    <cellStyle name="40% - Accent1 11 6 2 2" xfId="44127" xr:uid="{45F96DBC-9CFC-40A5-BD03-EF845E69608A}"/>
    <cellStyle name="40% - Accent1 11 6 3" xfId="34022" xr:uid="{D8FCD538-401E-4B99-B0A2-24165502D853}"/>
    <cellStyle name="40% - Accent1 11 7" xfId="21303" xr:uid="{3DDAD92A-BFDF-409B-BEE2-FFA4C90F4362}"/>
    <cellStyle name="40% - Accent1 11 7 2" xfId="39818" xr:uid="{C1A1CC0A-28E0-4AFC-9865-00F83887EEA8}"/>
    <cellStyle name="40% - Accent1 11 8" xfId="29054" xr:uid="{1C8425D1-82C1-4363-8B72-106CB500FD1F}"/>
    <cellStyle name="40% - Accent1 11 9" xfId="56086" xr:uid="{F51988F9-E7BD-41E8-ADC8-526F99353134}"/>
    <cellStyle name="40% - Accent1 12" xfId="11208" xr:uid="{F611FA99-A648-471B-B8A2-870452423196}"/>
    <cellStyle name="40% - Accent1 12 10" xfId="56423" xr:uid="{9CEF0A3A-BACB-4ED7-A403-BBD4B4246771}"/>
    <cellStyle name="40% - Accent1 12 11" xfId="56680" xr:uid="{63298759-0B2A-4750-B280-62A7B22FBD1B}"/>
    <cellStyle name="40% - Accent1 12 2" xfId="11513" xr:uid="{2B07B49B-A19D-40D9-83B2-19D840527EE7}"/>
    <cellStyle name="40% - Accent1 12 2 2" xfId="11798" xr:uid="{C92F6745-C1C9-457C-B383-EEF406B8B177}"/>
    <cellStyle name="40% - Accent1 12 2 2 2" xfId="12457" xr:uid="{1741970E-D63D-4A81-BF4A-892261AFA3C0}"/>
    <cellStyle name="40% - Accent1 12 2 2 2 2" xfId="18816" xr:uid="{5D892B47-693F-4A9E-9B88-F18A44258232}"/>
    <cellStyle name="40% - Accent1 12 2 2 2 2 2" xfId="25811" xr:uid="{2047E486-1F87-4133-A240-FFFA669440E4}"/>
    <cellStyle name="40% - Accent1 12 2 2 2 2 2 2" xfId="44128" xr:uid="{09CF51EF-DEC5-42AD-8973-A4DBF91F7A9B}"/>
    <cellStyle name="40% - Accent1 12 2 2 2 2 3" xfId="34023" xr:uid="{9ACB05E2-DE71-4A6E-B7EC-201A74511CC9}"/>
    <cellStyle name="40% - Accent1 12 2 2 2 3" xfId="22297" xr:uid="{1E9A2D8D-A833-4AAA-9D7E-47641EB9ED76}"/>
    <cellStyle name="40% - Accent1 12 2 2 2 3 2" xfId="40601" xr:uid="{9E296F05-BB62-48F5-AA90-0D0A40C3059E}"/>
    <cellStyle name="40% - Accent1 12 2 2 2 4" xfId="30455" xr:uid="{E56449A3-7922-445D-BF23-1AFB2CCBCA5D}"/>
    <cellStyle name="40% - Accent1 12 2 2 3" xfId="17380" xr:uid="{C22B9EEB-3F27-4618-BF38-D9E0919F0AF8}"/>
    <cellStyle name="40% - Accent1 12 2 2 3 2" xfId="20921" xr:uid="{F0EA28B9-58F0-4D95-9820-F30839995196}"/>
    <cellStyle name="40% - Accent1 12 2 2 3 2 2" xfId="27900" xr:uid="{DCE72E06-E6C0-40C3-A078-046A594D151E}"/>
    <cellStyle name="40% - Accent1 12 2 2 3 2 2 2" xfId="44130" xr:uid="{B3C2060F-3746-4775-80FC-C1936AAE61D3}"/>
    <cellStyle name="40% - Accent1 12 2 2 3 2 3" xfId="34025" xr:uid="{A50E2B87-7762-4BFD-A6F3-E9CA7950437A}"/>
    <cellStyle name="40% - Accent1 12 2 2 3 3" xfId="24464" xr:uid="{12E0CD70-E091-45F5-B7E2-C24211A45220}"/>
    <cellStyle name="40% - Accent1 12 2 2 3 3 2" xfId="44129" xr:uid="{F02BF252-7727-42AE-A799-C7AFA526223B}"/>
    <cellStyle name="40% - Accent1 12 2 2 3 4" xfId="34024" xr:uid="{1C8E4F79-8638-4686-9B66-3CAC4E0EAFC2}"/>
    <cellStyle name="40% - Accent1 12 2 2 4" xfId="18225" xr:uid="{3CC060AA-3DB3-4FF1-A947-73940F24EAEE}"/>
    <cellStyle name="40% - Accent1 12 2 2 4 2" xfId="25220" xr:uid="{E4BCAD90-68E8-41F3-BA22-37588D15BCB4}"/>
    <cellStyle name="40% - Accent1 12 2 2 4 2 2" xfId="44131" xr:uid="{259CE374-C156-4175-9BC1-7E83EB7B62D7}"/>
    <cellStyle name="40% - Accent1 12 2 2 4 3" xfId="34026" xr:uid="{0A334CA5-6C18-46B9-A6D6-D2A071020C42}"/>
    <cellStyle name="40% - Accent1 12 2 2 5" xfId="21732" xr:uid="{1DDE6546-C1B1-4613-84BA-22D9EEDF50C6}"/>
    <cellStyle name="40% - Accent1 12 2 2 5 2" xfId="40600" xr:uid="{0E020B77-4FF3-4CF3-8A8A-3DF66DE3B23F}"/>
    <cellStyle name="40% - Accent1 12 2 2 6" xfId="30454" xr:uid="{B45E2401-5B1B-48D5-9A59-6C43A9F70C29}"/>
    <cellStyle name="40% - Accent1 12 2 3" xfId="12174" xr:uid="{8F3405B2-1943-4B01-875A-40E648699DC6}"/>
    <cellStyle name="40% - Accent1 12 2 3 2" xfId="18533" xr:uid="{F24B7CA2-D7F4-48C8-94DB-4E993BED54B9}"/>
    <cellStyle name="40% - Accent1 12 2 3 2 2" xfId="25528" xr:uid="{B47881AE-4677-4925-8D36-01F6FB29B50F}"/>
    <cellStyle name="40% - Accent1 12 2 3 2 2 2" xfId="44132" xr:uid="{7EE2B7B2-05CD-43ED-B6DB-EE2118F29C3A}"/>
    <cellStyle name="40% - Accent1 12 2 3 2 3" xfId="34027" xr:uid="{7C626D92-0ED8-48D2-A14E-6705301A315A}"/>
    <cellStyle name="40% - Accent1 12 2 3 3" xfId="22021" xr:uid="{B87B99E5-17FC-4550-BE3F-69FC9DF39DD6}"/>
    <cellStyle name="40% - Accent1 12 2 3 3 2" xfId="40602" xr:uid="{E4FBF269-EA0C-4D32-9F4A-3E07E835B1E3}"/>
    <cellStyle name="40% - Accent1 12 2 3 4" xfId="30456" xr:uid="{2AE4CF38-45FA-4328-8C32-B94B0D3919D3}"/>
    <cellStyle name="40% - Accent1 12 2 4" xfId="16633" xr:uid="{5AF63DCE-C033-48B2-A42F-633F19A6797E}"/>
    <cellStyle name="40% - Accent1 12 2 4 2" xfId="20281" xr:uid="{BDBFE22D-3A53-445B-A0A4-8BAE890997A0}"/>
    <cellStyle name="40% - Accent1 12 2 4 2 2" xfId="27260" xr:uid="{0314BDDF-4135-4531-BB08-7CD2F181D344}"/>
    <cellStyle name="40% - Accent1 12 2 4 2 2 2" xfId="44134" xr:uid="{EA6C61F4-A846-4AD0-840F-B1769B230CB8}"/>
    <cellStyle name="40% - Accent1 12 2 4 2 3" xfId="34029" xr:uid="{7E7EA8F9-158E-4E7A-A765-6C16782AE339}"/>
    <cellStyle name="40% - Accent1 12 2 4 3" xfId="23830" xr:uid="{D0AF5017-DDA4-4DE5-8807-38BA2AC8AF1F}"/>
    <cellStyle name="40% - Accent1 12 2 4 3 2" xfId="44133" xr:uid="{292399EF-D753-42AC-9DAA-C2187CD672AC}"/>
    <cellStyle name="40% - Accent1 12 2 4 4" xfId="34028" xr:uid="{BE73CED0-DA55-45B5-9537-8FC003ED482A}"/>
    <cellStyle name="40% - Accent1 12 2 5" xfId="17946" xr:uid="{1BF721F9-B25A-4489-A1E4-43578EAC9369}"/>
    <cellStyle name="40% - Accent1 12 2 5 2" xfId="24941" xr:uid="{571A92B5-E53D-4D75-BAC5-8007821CFF6E}"/>
    <cellStyle name="40% - Accent1 12 2 5 2 2" xfId="44135" xr:uid="{C2ADC8FF-4E44-4EDC-B531-668D63DCE6A0}"/>
    <cellStyle name="40% - Accent1 12 2 5 3" xfId="34030" xr:uid="{FC122353-D978-4B65-AEF4-4990D1A5FF92}"/>
    <cellStyle name="40% - Accent1 12 2 6" xfId="21456" xr:uid="{F603A008-A823-4AA2-AED9-174DB02CE08E}"/>
    <cellStyle name="40% - Accent1 12 2 6 2" xfId="40599" xr:uid="{333CAB33-D570-41D9-8E59-7942BA453472}"/>
    <cellStyle name="40% - Accent1 12 2 7" xfId="30453" xr:uid="{EEC5202E-0386-462E-AA02-A093775008FA}"/>
    <cellStyle name="40% - Accent1 12 3" xfId="11658" xr:uid="{7C26C856-243A-4F3E-9C31-F1337143541F}"/>
    <cellStyle name="40% - Accent1 12 3 2" xfId="12318" xr:uid="{FEE6C85A-6772-4772-8379-1D6D86DF3415}"/>
    <cellStyle name="40% - Accent1 12 3 2 2" xfId="18677" xr:uid="{4CCC5D33-9F3A-4112-8F29-D855F0BFDE98}"/>
    <cellStyle name="40% - Accent1 12 3 2 2 2" xfId="25672" xr:uid="{6CA7DE34-39E4-49C9-9613-BCE56F13C84C}"/>
    <cellStyle name="40% - Accent1 12 3 2 2 2 2" xfId="44136" xr:uid="{3DA3B93F-311B-4672-B11E-64FCC0AD2C7E}"/>
    <cellStyle name="40% - Accent1 12 3 2 2 3" xfId="34031" xr:uid="{5D2832CB-CD36-43F7-A9A2-92F7D9FFD89D}"/>
    <cellStyle name="40% - Accent1 12 3 2 3" xfId="22161" xr:uid="{AFFEEF0E-ED18-412D-B171-28677983F59A}"/>
    <cellStyle name="40% - Accent1 12 3 2 3 2" xfId="40604" xr:uid="{D17129E9-8473-4437-A083-D838B3C6AB4D}"/>
    <cellStyle name="40% - Accent1 12 3 2 4" xfId="30458" xr:uid="{3AA61030-5425-49DC-9812-467ACFDA4E9E}"/>
    <cellStyle name="40% - Accent1 12 3 3" xfId="17059" xr:uid="{9E7D82C4-6D69-48D9-B76F-F0EA4047CBA8}"/>
    <cellStyle name="40% - Accent1 12 3 3 2" xfId="20611" xr:uid="{9384F119-3FA0-4A3B-95BE-FF672042DCAC}"/>
    <cellStyle name="40% - Accent1 12 3 3 2 2" xfId="27590" xr:uid="{146B043F-F8CE-4923-8767-2726E4A0D022}"/>
    <cellStyle name="40% - Accent1 12 3 3 2 2 2" xfId="44138" xr:uid="{549DB39A-4DE8-4099-AA17-001BA2561695}"/>
    <cellStyle name="40% - Accent1 12 3 3 2 3" xfId="34033" xr:uid="{1C14A303-A05A-4BBE-808D-55F82186991B}"/>
    <cellStyle name="40% - Accent1 12 3 3 3" xfId="24154" xr:uid="{CEED9062-947A-4439-A5DE-D28FE7F82A22}"/>
    <cellStyle name="40% - Accent1 12 3 3 3 2" xfId="44137" xr:uid="{42D6736C-5B99-46C9-AF14-D1632C8F2BEB}"/>
    <cellStyle name="40% - Accent1 12 3 3 4" xfId="34032" xr:uid="{F56CB3EA-0FCC-477D-9BF1-FA3508A3F60E}"/>
    <cellStyle name="40% - Accent1 12 3 4" xfId="18086" xr:uid="{3953B473-4E18-48F1-8410-E1FAAD4B8AB0}"/>
    <cellStyle name="40% - Accent1 12 3 4 2" xfId="25081" xr:uid="{3A099BBE-F23E-4310-A719-9E9BA8F17C1D}"/>
    <cellStyle name="40% - Accent1 12 3 4 2 2" xfId="44139" xr:uid="{47E76BB3-5F23-4F0E-BF7F-FFF21837E00A}"/>
    <cellStyle name="40% - Accent1 12 3 4 3" xfId="34034" xr:uid="{EDC80D6A-AFCA-45C6-AB63-B2C733545E6E}"/>
    <cellStyle name="40% - Accent1 12 3 5" xfId="21596" xr:uid="{2599236A-2BFB-4A1A-AEC3-0217CD4EAEE4}"/>
    <cellStyle name="40% - Accent1 12 3 5 2" xfId="40603" xr:uid="{A6A51D86-B7A3-460D-9D4C-F9BD819891E7}"/>
    <cellStyle name="40% - Accent1 12 3 6" xfId="30457" xr:uid="{36A21C0D-A877-4A1B-A3EA-BFECD56B57FD}"/>
    <cellStyle name="40% - Accent1 12 4" xfId="12021" xr:uid="{6B0A4D02-904B-490A-9D29-AE9054659923}"/>
    <cellStyle name="40% - Accent1 12 4 2" xfId="18381" xr:uid="{696AE28F-8259-4790-A115-9419ACDDF67A}"/>
    <cellStyle name="40% - Accent1 12 4 2 2" xfId="25376" xr:uid="{A7472D87-2C59-46F4-982F-A64265B21948}"/>
    <cellStyle name="40% - Accent1 12 4 2 2 2" xfId="44140" xr:uid="{F0E62DB0-CBCF-436A-A9A1-81F1752E52FD}"/>
    <cellStyle name="40% - Accent1 12 4 2 3" xfId="34035" xr:uid="{2D5E16DA-D14A-4FD9-9203-152FF2A232C4}"/>
    <cellStyle name="40% - Accent1 12 4 3" xfId="21884" xr:uid="{AC045F82-2CBF-4088-8233-3BE2B83BD1F3}"/>
    <cellStyle name="40% - Accent1 12 4 3 2" xfId="40605" xr:uid="{34DAC0E7-056F-46FD-80D9-BAAB6D778A9C}"/>
    <cellStyle name="40% - Accent1 12 4 4" xfId="30459" xr:uid="{08D548C2-C32C-42D8-A0D4-C0FB01A3314B}"/>
    <cellStyle name="40% - Accent1 12 5" xfId="16113" xr:uid="{2EF4617C-4492-4400-8B60-87F8F35A178F}"/>
    <cellStyle name="40% - Accent1 12 5 2" xfId="19962" xr:uid="{6A20634E-B5B8-47B8-B37D-E19B3C8E8E2C}"/>
    <cellStyle name="40% - Accent1 12 5 2 2" xfId="26941" xr:uid="{60824610-BCED-41CE-8055-C77EE594395A}"/>
    <cellStyle name="40% - Accent1 12 5 2 2 2" xfId="44142" xr:uid="{B6067522-E18E-4760-914B-3640410C722B}"/>
    <cellStyle name="40% - Accent1 12 5 2 3" xfId="34037" xr:uid="{E64B06EA-1305-425D-917B-A0365AC3ABDC}"/>
    <cellStyle name="40% - Accent1 12 5 3" xfId="23518" xr:uid="{E50419C5-824F-4C95-A5F5-4982ACCBC836}"/>
    <cellStyle name="40% - Accent1 12 5 3 2" xfId="44141" xr:uid="{2C7CAB5D-6BD9-4040-8F87-6F2A752777E9}"/>
    <cellStyle name="40% - Accent1 12 5 4" xfId="34036" xr:uid="{023FDB76-A4A6-49C1-AB44-256B37E94156}"/>
    <cellStyle name="40% - Accent1 12 6" xfId="17808" xr:uid="{1BF33734-7960-46D9-9FD4-30671D17AE1A}"/>
    <cellStyle name="40% - Accent1 12 6 2" xfId="24803" xr:uid="{672610F4-DE62-4D67-B3FA-B14AA1FC758C}"/>
    <cellStyle name="40% - Accent1 12 6 2 2" xfId="44143" xr:uid="{D6B91E46-8449-4181-8859-600A67059C5F}"/>
    <cellStyle name="40% - Accent1 12 6 3" xfId="34038" xr:uid="{7DC11834-8552-4E34-B002-F3BC95A14D93}"/>
    <cellStyle name="40% - Accent1 12 7" xfId="21320" xr:uid="{0448C7C4-39D3-42A4-A795-32FBE2AB2380}"/>
    <cellStyle name="40% - Accent1 12 7 2" xfId="39819" xr:uid="{58465038-7A65-43B4-832C-6D0A90A77B75}"/>
    <cellStyle name="40% - Accent1 12 8" xfId="29055" xr:uid="{463679EC-3A9A-492F-8ACB-0EDCC8E26370}"/>
    <cellStyle name="40% - Accent1 12 9" xfId="56087" xr:uid="{550D95CC-FAA6-400A-8BF2-44332C3AAC7B}"/>
    <cellStyle name="40% - Accent1 13" xfId="11847" xr:uid="{64670890-9B78-4DA0-8545-4773D45C022C}"/>
    <cellStyle name="40% - Accent1 13 2" xfId="16647" xr:uid="{1E517E75-A0BE-490D-969E-9F9F9C7A72DF}"/>
    <cellStyle name="40% - Accent1 13 2 2" xfId="17393" xr:uid="{ED2CD42D-8399-4160-8B35-FEBD10CAB86A}"/>
    <cellStyle name="40% - Accent1 13 2 2 2" xfId="20934" xr:uid="{114B50C7-53AE-4FBE-B0A8-6B07D9908DCE}"/>
    <cellStyle name="40% - Accent1 13 2 2 2 2" xfId="27913" xr:uid="{2257D086-5C29-4C6D-9618-99EFE3973F87}"/>
    <cellStyle name="40% - Accent1 13 2 2 2 2 2" xfId="44146" xr:uid="{DE119B43-4120-4AC5-90B5-827ABD49FBDA}"/>
    <cellStyle name="40% - Accent1 13 2 2 2 3" xfId="34041" xr:uid="{0E0426C0-DAFB-42E6-BB4B-173B732A2215}"/>
    <cellStyle name="40% - Accent1 13 2 2 3" xfId="24477" xr:uid="{3B57A830-ECAE-4427-AE7F-513A38288605}"/>
    <cellStyle name="40% - Accent1 13 2 2 3 2" xfId="44145" xr:uid="{4B414A40-92E0-4F18-B666-F7D4991B05A0}"/>
    <cellStyle name="40% - Accent1 13 2 2 4" xfId="34040" xr:uid="{72385F58-6656-4326-8CB4-3D599DC75BD9}"/>
    <cellStyle name="40% - Accent1 13 2 3" xfId="20294" xr:uid="{39391B0A-181D-4BC3-B95E-ADB501CE113B}"/>
    <cellStyle name="40% - Accent1 13 2 3 2" xfId="27273" xr:uid="{1039F306-CEA0-4A78-ABBF-E316C7502FBE}"/>
    <cellStyle name="40% - Accent1 13 2 3 2 2" xfId="44147" xr:uid="{6D73A6C0-B427-479A-98DB-95FE6C1E7B5D}"/>
    <cellStyle name="40% - Accent1 13 2 3 3" xfId="34042" xr:uid="{4E94A5D7-64D2-403B-887E-791CF0313420}"/>
    <cellStyle name="40% - Accent1 13 2 4" xfId="23843" xr:uid="{B337DF0B-7ADB-4AE7-B4F0-DD6B0E068A4D}"/>
    <cellStyle name="40% - Accent1 13 2 4 2" xfId="44144" xr:uid="{0FDDD85C-81B3-4C43-800A-1D4EC2326BD3}"/>
    <cellStyle name="40% - Accent1 13 2 5" xfId="34039" xr:uid="{92032C0D-1107-4468-A44E-2CEC7258EC57}"/>
    <cellStyle name="40% - Accent1 13 3" xfId="17072" xr:uid="{8433440F-9557-46A3-BA6F-1B1B086CD8CD}"/>
    <cellStyle name="40% - Accent1 13 3 2" xfId="20624" xr:uid="{5179F973-8E28-487E-930F-E57FEBC65A17}"/>
    <cellStyle name="40% - Accent1 13 3 2 2" xfId="27603" xr:uid="{0F2AF035-3563-4AD9-B687-E01F6996D1AF}"/>
    <cellStyle name="40% - Accent1 13 3 2 2 2" xfId="44149" xr:uid="{209EF6E9-4DEA-40BA-839C-CB0CEF9CB054}"/>
    <cellStyle name="40% - Accent1 13 3 2 3" xfId="34044" xr:uid="{D8C7457C-B6C6-4CC2-BF8C-2891BB0576B4}"/>
    <cellStyle name="40% - Accent1 13 3 3" xfId="24167" xr:uid="{670C2459-F80F-4170-9F4F-C2CAEE503D66}"/>
    <cellStyle name="40% - Accent1 13 3 3 2" xfId="44148" xr:uid="{963EFF28-3188-4F81-856B-A56D13806176}"/>
    <cellStyle name="40% - Accent1 13 3 4" xfId="34043" xr:uid="{04D31541-28CF-4A32-8391-72AE2E52678A}"/>
    <cellStyle name="40% - Accent1 13 4" xfId="16136" xr:uid="{E09EBB24-13D4-47E6-A71E-0F1F2ADBA804}"/>
    <cellStyle name="40% - Accent1 13 4 2" xfId="19976" xr:uid="{389C0416-0595-45F4-9C4E-974ED6C28CC0}"/>
    <cellStyle name="40% - Accent1 13 4 2 2" xfId="26955" xr:uid="{9FF9107D-E127-45FA-A63F-D99BDA10CA7D}"/>
    <cellStyle name="40% - Accent1 13 4 2 2 2" xfId="44151" xr:uid="{5E7954ED-78B8-42FE-8901-4894C157FC73}"/>
    <cellStyle name="40% - Accent1 13 4 2 3" xfId="34046" xr:uid="{3C4D3BE6-79B5-435E-B0A6-E81488116EE1}"/>
    <cellStyle name="40% - Accent1 13 4 3" xfId="23531" xr:uid="{AF2C06CA-DFDA-41A4-806A-6C2833C20FF8}"/>
    <cellStyle name="40% - Accent1 13 4 3 2" xfId="44150" xr:uid="{397E24DC-375E-434A-97CC-2CEDE85D0CE1}"/>
    <cellStyle name="40% - Accent1 13 4 4" xfId="34045" xr:uid="{5F286747-A83F-4E86-98DD-24090C5FC7EA}"/>
    <cellStyle name="40% - Accent1 13 5" xfId="39820" xr:uid="{77EF0519-3BC1-49FA-B6B7-509BADC25F71}"/>
    <cellStyle name="40% - Accent1 13 6" xfId="29056" xr:uid="{8AC52F92-F431-42DB-9C96-6D6933703858}"/>
    <cellStyle name="40% - Accent1 13 7" xfId="56088" xr:uid="{43DFB952-F338-44FF-8475-E30B1F75E584}"/>
    <cellStyle name="40% - Accent1 13 8" xfId="56424" xr:uid="{F39AD76E-30E4-4B77-96EB-358F4AB5CCDE}"/>
    <cellStyle name="40% - Accent1 13 9" xfId="56681" xr:uid="{FAD926ED-822D-409F-BD05-C639F94E23AF}"/>
    <cellStyle name="40% - Accent1 14" xfId="11818" xr:uid="{AA329C77-7036-44C4-B868-8930973FA991}"/>
    <cellStyle name="40% - Accent1 14 10" xfId="56682" xr:uid="{53CF5BD8-3F23-4E9F-A5EE-0F70FF45BF15}"/>
    <cellStyle name="40% - Accent1 14 2" xfId="16668" xr:uid="{37B1BB18-B85C-43D5-BEBF-572EEDCD3D33}"/>
    <cellStyle name="40% - Accent1 14 2 2" xfId="17406" xr:uid="{AF32FB90-CE71-4D4F-9BE4-9A1DC8861245}"/>
    <cellStyle name="40% - Accent1 14 2 2 2" xfId="20947" xr:uid="{EEB2BBAB-986D-4662-A104-D57FDC16F5CC}"/>
    <cellStyle name="40% - Accent1 14 2 2 2 2" xfId="27926" xr:uid="{FA4AB5A8-9D31-49E4-9B9C-146813A36DBE}"/>
    <cellStyle name="40% - Accent1 14 2 2 2 2 2" xfId="44154" xr:uid="{E45656AC-C315-431D-83DF-0800CAD1C1EB}"/>
    <cellStyle name="40% - Accent1 14 2 2 2 3" xfId="34049" xr:uid="{D4B8F1F2-130F-4C2D-8AEC-AD02113A0683}"/>
    <cellStyle name="40% - Accent1 14 2 2 3" xfId="24490" xr:uid="{FFEC8D0D-F595-4624-AE32-A895F57D605B}"/>
    <cellStyle name="40% - Accent1 14 2 2 3 2" xfId="44153" xr:uid="{3AD6C368-6594-45DA-A203-21F55ABA40ED}"/>
    <cellStyle name="40% - Accent1 14 2 2 4" xfId="34048" xr:uid="{0338A027-7957-4EB0-B3BD-2F3840AD243C}"/>
    <cellStyle name="40% - Accent1 14 2 3" xfId="20307" xr:uid="{8C0DB949-B413-4B4E-9B16-D830BEE40D0A}"/>
    <cellStyle name="40% - Accent1 14 2 3 2" xfId="27286" xr:uid="{01D9E70D-C316-471E-8C90-5DA65D7600FC}"/>
    <cellStyle name="40% - Accent1 14 2 3 2 2" xfId="44155" xr:uid="{B11D9481-D9C6-4C57-A0D0-9BFC0E358092}"/>
    <cellStyle name="40% - Accent1 14 2 3 3" xfId="34050" xr:uid="{D62F9821-E60B-4376-8299-FA3AFD644B08}"/>
    <cellStyle name="40% - Accent1 14 2 4" xfId="23856" xr:uid="{09E37991-A4B1-4ACE-99C4-FC63202724C0}"/>
    <cellStyle name="40% - Accent1 14 2 4 2" xfId="44152" xr:uid="{D4298B6A-0B1C-4F81-83FC-83861C7E6558}"/>
    <cellStyle name="40% - Accent1 14 2 5" xfId="34047" xr:uid="{9E8FB02A-4B9E-4830-8CF1-6F81C72B5F00}"/>
    <cellStyle name="40% - Accent1 14 3" xfId="17085" xr:uid="{FC9B6B3C-0CBE-4183-BB55-E5FD5AE26E1F}"/>
    <cellStyle name="40% - Accent1 14 3 2" xfId="20637" xr:uid="{E9D6DCED-9D92-4D8E-8EEB-84D5D5385268}"/>
    <cellStyle name="40% - Accent1 14 3 2 2" xfId="27616" xr:uid="{A4CC12D5-1DC4-43B4-8975-C27D93F5F4C8}"/>
    <cellStyle name="40% - Accent1 14 3 2 2 2" xfId="44157" xr:uid="{C87AFA57-5A09-4750-9D8C-90635D41F8E6}"/>
    <cellStyle name="40% - Accent1 14 3 2 3" xfId="34052" xr:uid="{5FDB16DE-B0E2-438C-B488-EAB4A2931694}"/>
    <cellStyle name="40% - Accent1 14 3 3" xfId="24180" xr:uid="{82D92DCE-71C8-4689-9A69-21EEB7B503AC}"/>
    <cellStyle name="40% - Accent1 14 3 3 2" xfId="44156" xr:uid="{B40421AA-94EC-4372-87AB-AB230E0F9697}"/>
    <cellStyle name="40% - Accent1 14 3 4" xfId="34051" xr:uid="{10D4319F-3D36-44B2-80EB-9908FCEC3D03}"/>
    <cellStyle name="40% - Accent1 14 4" xfId="16162" xr:uid="{C7EDE034-8B75-4127-9AC0-0150A4BE2511}"/>
    <cellStyle name="40% - Accent1 14 4 2" xfId="19989" xr:uid="{940E8B30-C1F2-49A6-9F47-957BF0C2BF00}"/>
    <cellStyle name="40% - Accent1 14 4 2 2" xfId="26968" xr:uid="{F16CA1E7-8575-4450-97FC-9CAD8FB8F7D6}"/>
    <cellStyle name="40% - Accent1 14 4 2 2 2" xfId="44159" xr:uid="{9B45D7BE-FB9B-416D-9635-B9624CBF3628}"/>
    <cellStyle name="40% - Accent1 14 4 2 3" xfId="34054" xr:uid="{89D7E779-4DE5-46C5-B2B8-33D3173CD7E4}"/>
    <cellStyle name="40% - Accent1 14 4 3" xfId="23544" xr:uid="{78ECD2FA-8D2E-4898-81FA-41B58302B8FE}"/>
    <cellStyle name="40% - Accent1 14 4 3 2" xfId="44158" xr:uid="{B9E7595E-B5A3-40C7-894F-3F3F23DBBE03}"/>
    <cellStyle name="40% - Accent1 14 4 4" xfId="34053" xr:uid="{4127212B-8397-451C-BF10-AB310D17ACC2}"/>
    <cellStyle name="40% - Accent1 14 5" xfId="18239" xr:uid="{B65EACD7-E0D2-45AE-91BE-D6ACB9E1DC0F}"/>
    <cellStyle name="40% - Accent1 14 5 2" xfId="25234" xr:uid="{BFD003DD-0C50-46CE-BB32-DA04D9A46BCC}"/>
    <cellStyle name="40% - Accent1 14 5 2 2" xfId="44160" xr:uid="{183D3064-7D40-402A-A2B9-D6755A46007A}"/>
    <cellStyle name="40% - Accent1 14 5 3" xfId="34055" xr:uid="{4D9E24C8-0980-4DB2-A9AD-832F38075E64}"/>
    <cellStyle name="40% - Accent1 14 6" xfId="21746" xr:uid="{FF9BF188-5210-4689-80D9-06ED5340C4A3}"/>
    <cellStyle name="40% - Accent1 14 6 2" xfId="39821" xr:uid="{92BF604E-7296-4E96-8B47-7715090F2C9C}"/>
    <cellStyle name="40% - Accent1 14 7" xfId="29057" xr:uid="{B0629318-97E3-45B3-ACD2-1D17FFB1F120}"/>
    <cellStyle name="40% - Accent1 14 8" xfId="56089" xr:uid="{EB73D1B9-E6D6-447E-8E0D-B9751BF8AA06}"/>
    <cellStyle name="40% - Accent1 14 9" xfId="56425" xr:uid="{B41CFB6A-7C85-4EE6-ABEB-25DB0B720B22}"/>
    <cellStyle name="40% - Accent1 15" xfId="13871" xr:uid="{829B0095-6C0D-40A3-9D7E-4D18BED91702}"/>
    <cellStyle name="40% - Accent1 15 2" xfId="16686" xr:uid="{6269775F-BD14-4314-813F-FFD58CBA4F63}"/>
    <cellStyle name="40% - Accent1 15 2 2" xfId="17421" xr:uid="{6AD5ED4B-FFEC-484F-A38E-A195754E4C90}"/>
    <cellStyle name="40% - Accent1 15 2 2 2" xfId="20962" xr:uid="{A5E75676-F484-4820-BCAD-BDD83B6F907C}"/>
    <cellStyle name="40% - Accent1 15 2 2 2 2" xfId="27941" xr:uid="{48B0B239-9576-4F02-BDB4-126248A61F46}"/>
    <cellStyle name="40% - Accent1 15 2 2 2 2 2" xfId="44163" xr:uid="{AD0E2A4E-3FC7-4D52-B015-75B997DAF3A4}"/>
    <cellStyle name="40% - Accent1 15 2 2 2 3" xfId="34058" xr:uid="{00C045A4-1D13-483B-B2D5-09EDD2D11C4F}"/>
    <cellStyle name="40% - Accent1 15 2 2 3" xfId="24505" xr:uid="{C235DCAB-7E87-4A49-83B3-FB732AE5BB59}"/>
    <cellStyle name="40% - Accent1 15 2 2 3 2" xfId="44162" xr:uid="{8F40C028-FB23-4F63-A485-C90EB0302402}"/>
    <cellStyle name="40% - Accent1 15 2 2 4" xfId="34057" xr:uid="{78ABB0D4-7023-493A-859B-96F1FB88FA62}"/>
    <cellStyle name="40% - Accent1 15 2 3" xfId="20322" xr:uid="{A8A3F0F9-D419-470C-98A2-C1A729002EF8}"/>
    <cellStyle name="40% - Accent1 15 2 3 2" xfId="27301" xr:uid="{C3051C55-DEF1-48EC-9333-2A6BA72809A3}"/>
    <cellStyle name="40% - Accent1 15 2 3 2 2" xfId="44164" xr:uid="{F0741E52-5C3C-4FDE-9673-1E610FE2D8C1}"/>
    <cellStyle name="40% - Accent1 15 2 3 3" xfId="34059" xr:uid="{674900C7-6C8C-4F3C-BDEF-CB29DEB1E35D}"/>
    <cellStyle name="40% - Accent1 15 2 4" xfId="23871" xr:uid="{DCBD852F-3E1D-4595-9083-AB08BFF7635A}"/>
    <cellStyle name="40% - Accent1 15 2 4 2" xfId="44161" xr:uid="{D26DC155-28A2-4F20-9917-08C5C4CA8803}"/>
    <cellStyle name="40% - Accent1 15 2 5" xfId="34056" xr:uid="{EFAA8803-6AD7-45B6-9EA4-61EC3D01CC76}"/>
    <cellStyle name="40% - Accent1 15 3" xfId="17101" xr:uid="{11A3AF76-3BEC-4629-93F1-126E75901F2E}"/>
    <cellStyle name="40% - Accent1 15 3 2" xfId="20652" xr:uid="{91847E6F-6962-46C6-91FB-2B296BF5FC7A}"/>
    <cellStyle name="40% - Accent1 15 3 2 2" xfId="27631" xr:uid="{66D4A54A-32F9-49B8-AD3D-2499B0567A85}"/>
    <cellStyle name="40% - Accent1 15 3 2 2 2" xfId="44166" xr:uid="{198C8EB3-80A9-4D69-8E39-9E3539752B2A}"/>
    <cellStyle name="40% - Accent1 15 3 2 3" xfId="34061" xr:uid="{D6FD8CBC-D092-47AF-9966-F7DE24EB9FE1}"/>
    <cellStyle name="40% - Accent1 15 3 3" xfId="24195" xr:uid="{B5742B04-2397-474E-BA5D-65850215F82C}"/>
    <cellStyle name="40% - Accent1 15 3 3 2" xfId="44165" xr:uid="{FB9C513A-475E-4B1F-B934-26CF9F35B5EB}"/>
    <cellStyle name="40% - Accent1 15 3 4" xfId="34060" xr:uid="{E5A13347-AB1F-48EE-8921-7D1B8C3A27CD}"/>
    <cellStyle name="40% - Accent1 15 4" xfId="16188" xr:uid="{413714E2-2FD6-49C5-8AAB-90450C4F0241}"/>
    <cellStyle name="40% - Accent1 15 4 2" xfId="20004" xr:uid="{9A95821D-D011-4140-AB10-1F888EC5962E}"/>
    <cellStyle name="40% - Accent1 15 4 2 2" xfId="26983" xr:uid="{65865CC2-D191-4D93-8BBB-122CA56C1E99}"/>
    <cellStyle name="40% - Accent1 15 4 2 2 2" xfId="44168" xr:uid="{E27261A1-23E7-4239-AEB9-0D44CCDDF8B3}"/>
    <cellStyle name="40% - Accent1 15 4 2 3" xfId="34063" xr:uid="{29DB62DE-692C-49A9-BB16-1F48414BB892}"/>
    <cellStyle name="40% - Accent1 15 4 3" xfId="23559" xr:uid="{6A3C3507-947B-46CF-8ABC-F65DFEB50AA4}"/>
    <cellStyle name="40% - Accent1 15 4 3 2" xfId="44167" xr:uid="{6544F73E-D4D9-4F6D-9C12-1A087E0FEE71}"/>
    <cellStyle name="40% - Accent1 15 4 4" xfId="34062" xr:uid="{C8AA5226-7551-426E-A9DF-E0482344B217}"/>
    <cellStyle name="40% - Accent1 15 5" xfId="19199" xr:uid="{019369AD-C860-4CF1-9E00-B47DAB4BC2AE}"/>
    <cellStyle name="40% - Accent1 15 5 2" xfId="26188" xr:uid="{1D759263-7780-4EA9-B8FA-CDEAF2B1E28C}"/>
    <cellStyle name="40% - Accent1 15 5 2 2" xfId="44169" xr:uid="{0FA74E1F-0A86-4E10-8BA6-9365EBB2DAFF}"/>
    <cellStyle name="40% - Accent1 15 5 3" xfId="34064" xr:uid="{E4742866-E6A3-44FA-A61E-3A11F6032BD8}"/>
    <cellStyle name="40% - Accent1 15 6" xfId="22652" xr:uid="{874598FE-FD93-417B-919D-5696F1A7CB84}"/>
    <cellStyle name="40% - Accent1 15 6 2" xfId="39822" xr:uid="{B874E5E7-6A3E-424A-90EF-F92E7DDCAA03}"/>
    <cellStyle name="40% - Accent1 15 7" xfId="29058" xr:uid="{53482C3F-C01C-423A-8817-E96EB5BC678B}"/>
    <cellStyle name="40% - Accent1 16" xfId="13872" xr:uid="{CFABA2E4-778A-4EBF-B73D-6E394E447FFB}"/>
    <cellStyle name="40% - Accent1 16 2" xfId="16700" xr:uid="{87FA9C37-C0B5-40D2-BEC1-D9D37D7A458F}"/>
    <cellStyle name="40% - Accent1 16 2 2" xfId="17435" xr:uid="{C46493B1-43DD-4836-8CF4-95226517CE2F}"/>
    <cellStyle name="40% - Accent1 16 2 2 2" xfId="20976" xr:uid="{0528412D-0B8C-4EF6-BB73-87F62768993B}"/>
    <cellStyle name="40% - Accent1 16 2 2 2 2" xfId="27955" xr:uid="{44087404-D03B-4507-836B-668614269203}"/>
    <cellStyle name="40% - Accent1 16 2 2 2 2 2" xfId="44172" xr:uid="{94669D3F-EDF1-4909-B389-81CC6CE51BAF}"/>
    <cellStyle name="40% - Accent1 16 2 2 2 3" xfId="34067" xr:uid="{E7749312-31A9-48B3-9129-7D4FAAF4D253}"/>
    <cellStyle name="40% - Accent1 16 2 2 3" xfId="24519" xr:uid="{EB05DFAE-0978-4466-AD81-467666D039E3}"/>
    <cellStyle name="40% - Accent1 16 2 2 3 2" xfId="44171" xr:uid="{FB409F6D-1A91-435F-A429-1FC93BEE489E}"/>
    <cellStyle name="40% - Accent1 16 2 2 4" xfId="34066" xr:uid="{9D1A5189-2AFC-4C1A-BF16-9D40B9C6CDDC}"/>
    <cellStyle name="40% - Accent1 16 2 3" xfId="20336" xr:uid="{1DCA3BCF-7F8A-42C9-A57E-2D7A365F77D5}"/>
    <cellStyle name="40% - Accent1 16 2 3 2" xfId="27315" xr:uid="{799DDC7E-EF90-4A77-9FFD-4165C3AB19CC}"/>
    <cellStyle name="40% - Accent1 16 2 3 2 2" xfId="44173" xr:uid="{B184079C-8977-4BB1-9320-ADB157EDA0DC}"/>
    <cellStyle name="40% - Accent1 16 2 3 3" xfId="34068" xr:uid="{E97EE965-89F8-4C3F-B236-10724BF00023}"/>
    <cellStyle name="40% - Accent1 16 2 4" xfId="23885" xr:uid="{260CFE86-12DC-4C63-91FD-839C8A4EE62B}"/>
    <cellStyle name="40% - Accent1 16 2 4 2" xfId="44170" xr:uid="{A455D0AC-A655-475A-9368-C3AE5410B7C1}"/>
    <cellStyle name="40% - Accent1 16 2 5" xfId="34065" xr:uid="{8CAC58D6-77E9-4281-8D3F-CB1070DFF2DF}"/>
    <cellStyle name="40% - Accent1 16 3" xfId="17115" xr:uid="{DC58EB18-B1AE-4867-9308-5BCCD84AEFE5}"/>
    <cellStyle name="40% - Accent1 16 3 2" xfId="20666" xr:uid="{1D050BA8-4525-4DE4-9A96-15F3293E99B8}"/>
    <cellStyle name="40% - Accent1 16 3 2 2" xfId="27645" xr:uid="{E2E57D7A-EAF9-4F41-920F-CB8B91C205FC}"/>
    <cellStyle name="40% - Accent1 16 3 2 2 2" xfId="44175" xr:uid="{68D22BFE-8580-4172-9FDB-FD5E3A2BD7AD}"/>
    <cellStyle name="40% - Accent1 16 3 2 3" xfId="34070" xr:uid="{F88C68A6-F44B-4622-9D16-13B149D8F442}"/>
    <cellStyle name="40% - Accent1 16 3 3" xfId="24209" xr:uid="{9D5793F1-E907-4F78-9AFE-D763FB9363E4}"/>
    <cellStyle name="40% - Accent1 16 3 3 2" xfId="44174" xr:uid="{30BD5875-7852-456A-99A2-DC199D0BC552}"/>
    <cellStyle name="40% - Accent1 16 3 4" xfId="34069" xr:uid="{F751DDB2-131E-4FEB-BF2F-F651364B0B92}"/>
    <cellStyle name="40% - Accent1 16 4" xfId="16204" xr:uid="{725E8F7A-0C48-46DC-9838-315813EC5D7A}"/>
    <cellStyle name="40% - Accent1 16 4 2" xfId="20018" xr:uid="{83BBE4CD-4D3D-4FA5-88DC-88E01D8ABFE8}"/>
    <cellStyle name="40% - Accent1 16 4 2 2" xfId="26997" xr:uid="{76175166-6F71-40FC-A4B5-F990B1F52E12}"/>
    <cellStyle name="40% - Accent1 16 4 2 2 2" xfId="44177" xr:uid="{1F34AFD6-BC28-4F01-B093-AF1C0BDEC21D}"/>
    <cellStyle name="40% - Accent1 16 4 2 3" xfId="34072" xr:uid="{77EB489D-6CF3-4C53-BCE5-B8981DFA79FA}"/>
    <cellStyle name="40% - Accent1 16 4 3" xfId="23573" xr:uid="{830D3279-73B0-46D5-A8E6-07A3818FF138}"/>
    <cellStyle name="40% - Accent1 16 4 3 2" xfId="44176" xr:uid="{1D5F4B43-A983-4434-A170-F2EE6D7DDE83}"/>
    <cellStyle name="40% - Accent1 16 4 4" xfId="34071" xr:uid="{5045E2D1-F34A-411F-9A74-D318B0D62E4D}"/>
    <cellStyle name="40% - Accent1 16 5" xfId="19200" xr:uid="{90328F84-DDE6-4385-8CF0-18A47B703101}"/>
    <cellStyle name="40% - Accent1 16 5 2" xfId="26189" xr:uid="{20EC9742-61CA-4841-AAB7-26E46CC54674}"/>
    <cellStyle name="40% - Accent1 16 5 2 2" xfId="44178" xr:uid="{82F070CA-645F-421E-B7A9-DCDB0547DF84}"/>
    <cellStyle name="40% - Accent1 16 5 3" xfId="34073" xr:uid="{FC0B2DAA-6950-4F14-8A47-CFB4E5A84E61}"/>
    <cellStyle name="40% - Accent1 16 6" xfId="22653" xr:uid="{37C25711-997F-4AEF-8096-04C4B8DB17A7}"/>
    <cellStyle name="40% - Accent1 16 6 2" xfId="39823" xr:uid="{B0B9AFDD-4DC6-4E9B-82B4-A765D67DE01F}"/>
    <cellStyle name="40% - Accent1 16 7" xfId="29059" xr:uid="{E5576468-4AB1-49FB-BD18-C9EEBF2155DD}"/>
    <cellStyle name="40% - Accent1 17" xfId="13873" xr:uid="{F2CB1B01-6181-49E2-89AA-1D4B156DC89E}"/>
    <cellStyle name="40% - Accent1 17 2" xfId="16713" xr:uid="{66EDE214-9118-4D21-8218-D05DF99D82E7}"/>
    <cellStyle name="40% - Accent1 17 2 2" xfId="17448" xr:uid="{CD2A0B50-406F-40DF-98F7-DA97CA4FD14C}"/>
    <cellStyle name="40% - Accent1 17 2 2 2" xfId="20989" xr:uid="{257423DE-F959-4F6F-AE92-A0DC2FD5AA4B}"/>
    <cellStyle name="40% - Accent1 17 2 2 2 2" xfId="27968" xr:uid="{2E7A719F-D2EE-4A4B-92CF-699E191AABDB}"/>
    <cellStyle name="40% - Accent1 17 2 2 2 2 2" xfId="44181" xr:uid="{8941BA71-5D84-40E8-89DA-EC93E85B80E6}"/>
    <cellStyle name="40% - Accent1 17 2 2 2 3" xfId="34076" xr:uid="{2F1026AB-6E22-4859-A23B-D5AE03B60D8F}"/>
    <cellStyle name="40% - Accent1 17 2 2 3" xfId="24532" xr:uid="{24D1D4EA-C6D8-4D42-B63F-24E32B6689E6}"/>
    <cellStyle name="40% - Accent1 17 2 2 3 2" xfId="44180" xr:uid="{8393C1F7-98E9-444D-95D9-1C9E706EA7A7}"/>
    <cellStyle name="40% - Accent1 17 2 2 4" xfId="34075" xr:uid="{12E05EE3-4BF0-46D8-A1C8-8E92772B1E72}"/>
    <cellStyle name="40% - Accent1 17 2 3" xfId="20349" xr:uid="{51709FC7-C476-495E-94C8-D0A9D565A777}"/>
    <cellStyle name="40% - Accent1 17 2 3 2" xfId="27328" xr:uid="{738EFCFF-E739-4227-870E-839CE3242010}"/>
    <cellStyle name="40% - Accent1 17 2 3 2 2" xfId="44182" xr:uid="{0E53234A-AC2B-4856-A5D8-EC1FB22167C6}"/>
    <cellStyle name="40% - Accent1 17 2 3 3" xfId="34077" xr:uid="{123BAAD1-0D61-4E35-A3B7-4730550E4065}"/>
    <cellStyle name="40% - Accent1 17 2 4" xfId="23898" xr:uid="{65DD965D-9795-4FBD-80C5-1CD8DEDA8236}"/>
    <cellStyle name="40% - Accent1 17 2 4 2" xfId="44179" xr:uid="{E5257FAE-BBB2-46EF-A651-E0E8DDD1F9A6}"/>
    <cellStyle name="40% - Accent1 17 2 5" xfId="34074" xr:uid="{00E0FAA0-C7F6-440D-9738-ADB3611B1906}"/>
    <cellStyle name="40% - Accent1 17 3" xfId="17128" xr:uid="{04C72178-3E0B-49AF-9DBA-681B135B3D3D}"/>
    <cellStyle name="40% - Accent1 17 3 2" xfId="20679" xr:uid="{E8B8F5B0-20B2-46F7-8F17-399A0FF72D91}"/>
    <cellStyle name="40% - Accent1 17 3 2 2" xfId="27658" xr:uid="{330D9ABE-8587-43DB-8D34-E7A64EA02D94}"/>
    <cellStyle name="40% - Accent1 17 3 2 2 2" xfId="44184" xr:uid="{2709CD9C-4C6D-47FE-ABBE-8EB76D6110B3}"/>
    <cellStyle name="40% - Accent1 17 3 2 3" xfId="34079" xr:uid="{9602E6FC-C243-4542-A8D1-C4A0044B9758}"/>
    <cellStyle name="40% - Accent1 17 3 3" xfId="24222" xr:uid="{9B48FFD2-95F8-410A-A6FC-B1568DD3125B}"/>
    <cellStyle name="40% - Accent1 17 3 3 2" xfId="44183" xr:uid="{25FEA2F2-5B4F-427C-87BF-B5A848F25FB2}"/>
    <cellStyle name="40% - Accent1 17 3 4" xfId="34078" xr:uid="{005358BA-BAB7-411B-BAE6-F96F1FA0AC1C}"/>
    <cellStyle name="40% - Accent1 17 4" xfId="16221" xr:uid="{B5E1C873-5A9A-432C-853F-4DF96184E2DC}"/>
    <cellStyle name="40% - Accent1 17 4 2" xfId="20031" xr:uid="{74C9BA9A-9282-40CA-B0CF-E404BCA8245A}"/>
    <cellStyle name="40% - Accent1 17 4 2 2" xfId="27010" xr:uid="{FC86E18D-B3AE-487F-839B-20C41CF52318}"/>
    <cellStyle name="40% - Accent1 17 4 2 2 2" xfId="44186" xr:uid="{828D3740-A8F5-4A17-B248-34DE8C3554FE}"/>
    <cellStyle name="40% - Accent1 17 4 2 3" xfId="34081" xr:uid="{95EB21E4-8C44-416A-8FA5-315F360BFCD0}"/>
    <cellStyle name="40% - Accent1 17 4 3" xfId="23586" xr:uid="{739C806E-3A27-4B5B-ABB6-EC4424CFF83F}"/>
    <cellStyle name="40% - Accent1 17 4 3 2" xfId="44185" xr:uid="{2EA76F91-B9A3-403A-9B92-3791A77B4398}"/>
    <cellStyle name="40% - Accent1 17 4 4" xfId="34080" xr:uid="{7384879F-6805-41A3-A92A-4DFE87745EC9}"/>
    <cellStyle name="40% - Accent1 17 5" xfId="19201" xr:uid="{77B0E942-1444-4A5C-86C7-CEC36991122E}"/>
    <cellStyle name="40% - Accent1 17 5 2" xfId="26190" xr:uid="{5DEA7E81-855E-42AA-A8FA-40B746747200}"/>
    <cellStyle name="40% - Accent1 17 5 2 2" xfId="44187" xr:uid="{02B968C6-3536-4233-8327-AB40C0BC08D6}"/>
    <cellStyle name="40% - Accent1 17 5 3" xfId="34082" xr:uid="{DEB0D0E3-CB53-4EBC-9061-5DB790D164BE}"/>
    <cellStyle name="40% - Accent1 17 6" xfId="22654" xr:uid="{0278B074-195C-4FB3-880C-AB275B13AB7E}"/>
    <cellStyle name="40% - Accent1 17 6 2" xfId="39824" xr:uid="{DE36D548-2C02-4A2C-BD06-F09FFE0E4CB7}"/>
    <cellStyle name="40% - Accent1 17 7" xfId="29060" xr:uid="{0B2BA15A-DDB8-4D5D-A2AA-1D19F4FFFD18}"/>
    <cellStyle name="40% - Accent1 18" xfId="13874" xr:uid="{4C0E8C3E-15A2-41F1-B078-0AB9EDB2C77C}"/>
    <cellStyle name="40% - Accent1 18 2" xfId="16728" xr:uid="{4EF82C89-5693-49A9-8988-A9CB3398A402}"/>
    <cellStyle name="40% - Accent1 18 2 2" xfId="17462" xr:uid="{BB061A48-1455-4F31-8DEE-D358DE5B62EA}"/>
    <cellStyle name="40% - Accent1 18 2 2 2" xfId="21003" xr:uid="{1E4F9284-B1C4-458E-8460-B5EA300C8048}"/>
    <cellStyle name="40% - Accent1 18 2 2 2 2" xfId="27982" xr:uid="{E9FEDB5D-10BD-4C3A-BCF8-1806309AAF72}"/>
    <cellStyle name="40% - Accent1 18 2 2 2 2 2" xfId="44190" xr:uid="{45A81779-5206-4791-8107-953CCEFF3CCB}"/>
    <cellStyle name="40% - Accent1 18 2 2 2 3" xfId="34085" xr:uid="{CEE0E7FB-3EED-4F71-9A25-7FB2FF9CE27D}"/>
    <cellStyle name="40% - Accent1 18 2 2 3" xfId="24546" xr:uid="{06D389AA-DB7E-4299-A035-F6CFBA700534}"/>
    <cellStyle name="40% - Accent1 18 2 2 3 2" xfId="44189" xr:uid="{21179CA3-9ACC-4719-A7A7-17BC771B2192}"/>
    <cellStyle name="40% - Accent1 18 2 2 4" xfId="34084" xr:uid="{7FD4C6C2-4A31-4408-A37F-8C968E5FBDF6}"/>
    <cellStyle name="40% - Accent1 18 2 3" xfId="20363" xr:uid="{A7704CF1-08C9-4833-B6CC-EDD9E9533FED}"/>
    <cellStyle name="40% - Accent1 18 2 3 2" xfId="27342" xr:uid="{CCCBAB75-059E-4C44-8256-00FC57E0A284}"/>
    <cellStyle name="40% - Accent1 18 2 3 2 2" xfId="44191" xr:uid="{13016F32-3F6A-4B27-8CCD-B8D3C40063A7}"/>
    <cellStyle name="40% - Accent1 18 2 3 3" xfId="34086" xr:uid="{AF1FDE45-FDA2-45F2-8C69-7E5CE8C1CC68}"/>
    <cellStyle name="40% - Accent1 18 2 4" xfId="23912" xr:uid="{664AB5C9-0710-412D-B4D6-27215BEE3998}"/>
    <cellStyle name="40% - Accent1 18 2 4 2" xfId="44188" xr:uid="{765DC85F-BA82-4B25-A4E2-C60889E5748D}"/>
    <cellStyle name="40% - Accent1 18 2 5" xfId="34083" xr:uid="{65CB5C30-A3B8-41F7-9A83-C736A1606942}"/>
    <cellStyle name="40% - Accent1 18 3" xfId="17142" xr:uid="{3CBF2507-F839-4AC4-9E45-4F7A6B8E7B55}"/>
    <cellStyle name="40% - Accent1 18 3 2" xfId="20693" xr:uid="{F906D9E1-DCF0-4A53-AFA3-77E839F8859E}"/>
    <cellStyle name="40% - Accent1 18 3 2 2" xfId="27672" xr:uid="{9B5CC0AE-B343-4340-BACB-ED5841088FEE}"/>
    <cellStyle name="40% - Accent1 18 3 2 2 2" xfId="44193" xr:uid="{47003009-BBF4-4417-9248-29D62E6D70E1}"/>
    <cellStyle name="40% - Accent1 18 3 2 3" xfId="34088" xr:uid="{A4E0249C-5D9D-44B2-BD75-BE647FC0B986}"/>
    <cellStyle name="40% - Accent1 18 3 3" xfId="24236" xr:uid="{6DBE3953-40F3-43D7-88B1-222CD1012550}"/>
    <cellStyle name="40% - Accent1 18 3 3 2" xfId="44192" xr:uid="{8BB3CF6E-2C65-4AB6-9C8F-C921D72B0B84}"/>
    <cellStyle name="40% - Accent1 18 3 4" xfId="34087" xr:uid="{AFFD1217-A017-4CE7-8815-188902EB1223}"/>
    <cellStyle name="40% - Accent1 18 4" xfId="16243" xr:uid="{7C6394E3-81C3-4506-B4A2-70B309FF3E09}"/>
    <cellStyle name="40% - Accent1 18 4 2" xfId="20045" xr:uid="{CB563E54-8A00-44C3-B0F7-BBF48AFB4983}"/>
    <cellStyle name="40% - Accent1 18 4 2 2" xfId="27024" xr:uid="{482CBF8B-4376-40B6-834C-C109E6ECCD35}"/>
    <cellStyle name="40% - Accent1 18 4 2 2 2" xfId="44195" xr:uid="{36D28122-01DE-41F4-B483-D011EDEEF75A}"/>
    <cellStyle name="40% - Accent1 18 4 2 3" xfId="34090" xr:uid="{BA89CF60-A283-4B9B-94EA-46EACA2AC604}"/>
    <cellStyle name="40% - Accent1 18 4 3" xfId="23600" xr:uid="{1B1C9AC2-42B4-4D03-9C1F-7B729878BB3F}"/>
    <cellStyle name="40% - Accent1 18 4 3 2" xfId="44194" xr:uid="{93CFB4A7-6DF9-4128-812E-F3CDB04B70F7}"/>
    <cellStyle name="40% - Accent1 18 4 4" xfId="34089" xr:uid="{CB15B5E2-0DF7-4B43-AAFF-E4B9176D0EC1}"/>
    <cellStyle name="40% - Accent1 18 5" xfId="19202" xr:uid="{FAFD0826-CA01-410C-9164-C86E552BFB60}"/>
    <cellStyle name="40% - Accent1 18 5 2" xfId="26191" xr:uid="{1A786359-B426-4F79-BBEC-4E835C67AACA}"/>
    <cellStyle name="40% - Accent1 18 5 2 2" xfId="44196" xr:uid="{843BDC72-7D16-4281-AF44-2C1CA2715F57}"/>
    <cellStyle name="40% - Accent1 18 5 3" xfId="34091" xr:uid="{E0E0B89B-E8FB-4415-88D7-F11BE750A147}"/>
    <cellStyle name="40% - Accent1 18 6" xfId="22655" xr:uid="{505BA20C-5823-481B-82D9-C4F32222B6FC}"/>
    <cellStyle name="40% - Accent1 18 6 2" xfId="39825" xr:uid="{9B63C4FB-45E5-4891-A9CA-C1A6F3C6EEEB}"/>
    <cellStyle name="40% - Accent1 18 7" xfId="29061" xr:uid="{963795BF-7B09-420A-89E3-9B0D7F2DCB12}"/>
    <cellStyle name="40% - Accent1 19" xfId="13875" xr:uid="{427F46FC-4B9A-49E2-9A87-F8E703B80D1B}"/>
    <cellStyle name="40% - Accent1 19 2" xfId="16752" xr:uid="{B8D7F35B-C5EB-4E74-8E4F-4497BC42ABBF}"/>
    <cellStyle name="40% - Accent1 19 2 2" xfId="17481" xr:uid="{4C0CBD42-1C35-4C96-949C-28ED296F4040}"/>
    <cellStyle name="40% - Accent1 19 2 2 2" xfId="21022" xr:uid="{262D484E-45E0-4205-9613-F40F28DA33C6}"/>
    <cellStyle name="40% - Accent1 19 2 2 2 2" xfId="28001" xr:uid="{51607F8C-D951-4783-B558-4561BD7DF930}"/>
    <cellStyle name="40% - Accent1 19 2 2 2 2 2" xfId="44199" xr:uid="{75D7156F-5595-4BD4-BC9A-EC9DD70BBC68}"/>
    <cellStyle name="40% - Accent1 19 2 2 2 3" xfId="34094" xr:uid="{08C3F091-7BBB-4E10-8B14-DDA8DD221993}"/>
    <cellStyle name="40% - Accent1 19 2 2 3" xfId="24565" xr:uid="{CB0D6A19-7E2C-416D-926A-7853D2B7DB8F}"/>
    <cellStyle name="40% - Accent1 19 2 2 3 2" xfId="44198" xr:uid="{27BCC798-7C43-4F30-828F-7315C79DD87C}"/>
    <cellStyle name="40% - Accent1 19 2 2 4" xfId="34093" xr:uid="{99CF7694-1A12-43F5-B312-72B16319BBCC}"/>
    <cellStyle name="40% - Accent1 19 2 3" xfId="20383" xr:uid="{BB60DE99-8F07-464C-8DCC-EDA6A4DFF312}"/>
    <cellStyle name="40% - Accent1 19 2 3 2" xfId="27362" xr:uid="{E0CD96A4-59CE-42AC-B3A1-D24AC7A11502}"/>
    <cellStyle name="40% - Accent1 19 2 3 2 2" xfId="44200" xr:uid="{F9B93C02-4CDB-4700-AF88-3E45CAECD831}"/>
    <cellStyle name="40% - Accent1 19 2 3 3" xfId="34095" xr:uid="{00F00305-1A65-421A-90DB-41FED446CCC1}"/>
    <cellStyle name="40% - Accent1 19 2 4" xfId="23931" xr:uid="{95F38160-093D-4E3F-9B87-F09942743BDB}"/>
    <cellStyle name="40% - Accent1 19 2 4 2" xfId="44197" xr:uid="{9DB3FBD1-FB5A-4688-95BC-BCB32CC08021}"/>
    <cellStyle name="40% - Accent1 19 2 5" xfId="34092" xr:uid="{6A420A07-C587-4595-A9CF-98F6E791930E}"/>
    <cellStyle name="40% - Accent1 19 3" xfId="17162" xr:uid="{57DC9B30-11A9-4AA2-A7A5-A6FD59FCA3C4}"/>
    <cellStyle name="40% - Accent1 19 3 2" xfId="20712" xr:uid="{D1C80E19-DA76-4DE2-AE83-F5F9CAB36A55}"/>
    <cellStyle name="40% - Accent1 19 3 2 2" xfId="27691" xr:uid="{EA3AB66A-18F2-43EF-8296-A94C28049AD9}"/>
    <cellStyle name="40% - Accent1 19 3 2 2 2" xfId="44202" xr:uid="{E5EBB18B-488B-4414-A741-E171B1DA00DD}"/>
    <cellStyle name="40% - Accent1 19 3 2 3" xfId="34097" xr:uid="{83A2FD77-4CBA-44C3-A4C6-B584136D9893}"/>
    <cellStyle name="40% - Accent1 19 3 3" xfId="24255" xr:uid="{370D5C6A-4235-4287-B14A-4886C8B793EF}"/>
    <cellStyle name="40% - Accent1 19 3 3 2" xfId="44201" xr:uid="{EC8B77D8-71E8-423E-8997-F069BB5748FD}"/>
    <cellStyle name="40% - Accent1 19 3 4" xfId="34096" xr:uid="{3C3F44DF-58D3-4F6F-B6AF-86F82BE4C627}"/>
    <cellStyle name="40% - Accent1 19 4" xfId="16276" xr:uid="{1E5530FB-49AF-4E2C-85A1-36233F7B692B}"/>
    <cellStyle name="40% - Accent1 19 4 2" xfId="20065" xr:uid="{624CB46A-D570-4322-90C7-21F7CBB82BB3}"/>
    <cellStyle name="40% - Accent1 19 4 2 2" xfId="27044" xr:uid="{9902D616-D07D-47D4-90EA-513B9E754E5E}"/>
    <cellStyle name="40% - Accent1 19 4 2 2 2" xfId="44204" xr:uid="{4ED56643-B153-4938-9153-0DC165BDC225}"/>
    <cellStyle name="40% - Accent1 19 4 2 3" xfId="34099" xr:uid="{6E276C45-762D-41C7-A413-791A2E75E34B}"/>
    <cellStyle name="40% - Accent1 19 4 3" xfId="23619" xr:uid="{E10666BE-3493-45BD-A6DF-AA7438E4F16E}"/>
    <cellStyle name="40% - Accent1 19 4 3 2" xfId="44203" xr:uid="{7FD23304-E617-4E1C-BB9F-0F33325DD02D}"/>
    <cellStyle name="40% - Accent1 19 4 4" xfId="34098" xr:uid="{91DA0D1D-B640-4EA8-AC7B-204EFEFBAC27}"/>
    <cellStyle name="40% - Accent1 19 5" xfId="19203" xr:uid="{179F21D3-CD82-444A-ABD1-E635ABFAC848}"/>
    <cellStyle name="40% - Accent1 19 5 2" xfId="26192" xr:uid="{5F8523B7-074A-4802-A096-6D2C151CD3D6}"/>
    <cellStyle name="40% - Accent1 19 5 2 2" xfId="44205" xr:uid="{7A9FEB19-BE14-46E3-B7FC-DF61D8A4E75D}"/>
    <cellStyle name="40% - Accent1 19 5 3" xfId="34100" xr:uid="{825CB9BC-A90C-4C2B-80F9-D10607C6B841}"/>
    <cellStyle name="40% - Accent1 19 6" xfId="22656" xr:uid="{1FAAD5E3-BD37-4A4C-83EE-5B3A2F456ED9}"/>
    <cellStyle name="40% - Accent1 19 6 2" xfId="39826" xr:uid="{2B6AE6A6-6184-46D8-A3A6-146E9A4A3D6B}"/>
    <cellStyle name="40% - Accent1 19 7" xfId="29062" xr:uid="{6669EF61-2114-48C1-A5E6-E1F52045E30E}"/>
    <cellStyle name="40% - Accent1 2" xfId="526" xr:uid="{D18FD296-C7C0-4A83-AAC0-EC1DAD16DA41}"/>
    <cellStyle name="40% - Accent1 2 2" xfId="12599" xr:uid="{755E9CBF-22F2-4A1C-8858-271044E7A036}"/>
    <cellStyle name="40% - Accent1 2 2 2" xfId="13048" xr:uid="{84B7C220-E515-447C-A995-E91CD1135087}"/>
    <cellStyle name="40% - Accent1 2 2 2 2" xfId="13876" xr:uid="{69912E24-B146-454B-B10B-C1A1282A1356}"/>
    <cellStyle name="40% - Accent1 2 2 3" xfId="13877" xr:uid="{EE2EBE5C-A05B-46FF-BF21-AA0FE370D668}"/>
    <cellStyle name="40% - Accent1 2 2 3 2" xfId="19204" xr:uid="{248260BD-3229-46CA-B14B-1600F11C825D}"/>
    <cellStyle name="40% - Accent1 2 2 3 2 2" xfId="26193" xr:uid="{E2A657A3-C622-4C81-8FF7-41C98D784DF1}"/>
    <cellStyle name="40% - Accent1 2 2 3 2 2 2" xfId="44206" xr:uid="{72F17ECC-4B7B-4F4C-86F2-D89AB7A32258}"/>
    <cellStyle name="40% - Accent1 2 2 3 2 3" xfId="34101" xr:uid="{CE96A23E-C796-4B38-A869-ABFAD9007B9C}"/>
    <cellStyle name="40% - Accent1 2 2 3 3" xfId="22657" xr:uid="{29E64080-EADB-4A6B-8A73-1DE83B002432}"/>
    <cellStyle name="40% - Accent1 2 2 3 3 2" xfId="39827" xr:uid="{D1C0F418-0549-45E6-878C-0A3258E6C796}"/>
    <cellStyle name="40% - Accent1 2 2 3 4" xfId="29064" xr:uid="{8D2577B8-E77C-46CC-B49C-B64AAC946088}"/>
    <cellStyle name="40% - Accent1 2 2 4" xfId="13878" xr:uid="{FDF99743-F847-4D55-9266-BAE9472009D2}"/>
    <cellStyle name="40% - Accent1 2 2 4 2" xfId="39828" xr:uid="{C63C8AE6-57B8-402E-98F3-1064BED8DF4F}"/>
    <cellStyle name="40% - Accent1 2 2 5" xfId="18868" xr:uid="{3737C85D-2137-4620-801B-2A7B43443FAB}"/>
    <cellStyle name="40% - Accent1 2 2 5 2" xfId="25863" xr:uid="{3A45B2D7-45CF-48F9-8F09-755360A23C06}"/>
    <cellStyle name="40% - Accent1 2 2 5 2 2" xfId="44207" xr:uid="{8090643F-046E-41F5-BECA-CF2AADE44A60}"/>
    <cellStyle name="40% - Accent1 2 2 5 3" xfId="34102" xr:uid="{C92DF71D-2A3E-48E3-9A68-CA8538496766}"/>
    <cellStyle name="40% - Accent1 2 2 6" xfId="22325" xr:uid="{5376FAC2-B9EA-467F-9D07-6E230B796FEF}"/>
    <cellStyle name="40% - Accent1 2 2 7" xfId="29063" xr:uid="{C0C4DEA5-4262-4E91-A354-37B7CC695B7C}"/>
    <cellStyle name="40% - Accent1 2 3" xfId="12600" xr:uid="{6F373893-7C29-4CE0-A2E2-467ABAEF7679}"/>
    <cellStyle name="40% - Accent1 2 3 2" xfId="13879" xr:uid="{5A31DFBD-92A5-43F7-8AA2-E7A83AF48208}"/>
    <cellStyle name="40% - Accent1 2 3 3" xfId="39829" xr:uid="{C4235EB3-DC22-4FC3-8398-D6CAEAD5665F}"/>
    <cellStyle name="40% - Accent1 2 3 4" xfId="29065" xr:uid="{BBF76625-790D-4587-87B7-02F63863CE08}"/>
    <cellStyle name="40% - Accent1 2 3 5" xfId="55893" xr:uid="{ED206DEB-AC0A-4249-B139-2EF106400409}"/>
    <cellStyle name="40% - Accent1 2 3 6" xfId="56262" xr:uid="{D5CC81F2-7AE0-4323-910C-86B24851B29A}"/>
    <cellStyle name="40% - Accent1 2 3 7" xfId="56570" xr:uid="{8747D472-27D9-473C-A6A2-0E9874D7D91F}"/>
    <cellStyle name="40% - Accent1 2 4" xfId="12601" xr:uid="{FBFDF886-1E33-40CF-BE1A-4B44E2026221}"/>
    <cellStyle name="40% - Accent1 2 4 2" xfId="39830" xr:uid="{D6F3C1DA-D486-4A1D-8FF6-C26C75B79A35}"/>
    <cellStyle name="40% - Accent1 2 4 3" xfId="29066" xr:uid="{C17788C9-6A4A-4B44-826F-87866ECE7B3E}"/>
    <cellStyle name="40% - Accent1 2 5" xfId="12602" xr:uid="{2C358B8D-C14E-4AF8-86E8-9AE2B556FBD7}"/>
    <cellStyle name="40% - Accent1 2 5 2" xfId="29067" xr:uid="{A6471A6A-9877-4F9A-A8F6-FAEA57668902}"/>
    <cellStyle name="40% - Accent1 2 6" xfId="13880" xr:uid="{B9FD26DC-6320-44DF-8A55-CD19BEFBDA52}"/>
    <cellStyle name="40% - Accent1 2 7" xfId="13881" xr:uid="{321E52E0-5ED9-443C-ADC0-835CBF26CB81}"/>
    <cellStyle name="40% - Accent1 2 7 2" xfId="39831" xr:uid="{C1806DDB-27EA-4442-AC7E-3FCF8B6FC507}"/>
    <cellStyle name="40% - Accent1 2 8" xfId="13882" xr:uid="{50637A8B-83F9-4B7E-99FA-B62C5D6694D9}"/>
    <cellStyle name="40% - Accent1 2 9" xfId="10551" xr:uid="{0D64F503-EAA4-42CA-8FFC-B0D8AF1AC38D}"/>
    <cellStyle name="40% - Accent1 20" xfId="13883" xr:uid="{039D649E-316B-4CE9-BAAD-5F157D20509C}"/>
    <cellStyle name="40% - Accent1 20 2" xfId="16777" xr:uid="{F796DD79-2EEC-41AE-8E23-E3B0F772439B}"/>
    <cellStyle name="40% - Accent1 20 2 2" xfId="17503" xr:uid="{C004E725-A2A3-41C9-B1FC-165D0C070161}"/>
    <cellStyle name="40% - Accent1 20 2 2 2" xfId="21043" xr:uid="{1503BDB4-DCAD-4109-B358-01D756C9C46A}"/>
    <cellStyle name="40% - Accent1 20 2 2 2 2" xfId="28022" xr:uid="{FAD61C11-CBB6-45F6-8981-7D410123E784}"/>
    <cellStyle name="40% - Accent1 20 2 2 2 2 2" xfId="44210" xr:uid="{7C788A99-852A-49A4-8B20-AC44F28BC1CA}"/>
    <cellStyle name="40% - Accent1 20 2 2 2 3" xfId="34105" xr:uid="{343EF226-BD89-49F8-9391-7D221BB24219}"/>
    <cellStyle name="40% - Accent1 20 2 2 3" xfId="24586" xr:uid="{54E09DE0-DADE-444C-94B2-46B46D9BC5AE}"/>
    <cellStyle name="40% - Accent1 20 2 2 3 2" xfId="44209" xr:uid="{4416D135-F9B2-4A55-BA4A-B80C6F2B4B14}"/>
    <cellStyle name="40% - Accent1 20 2 2 4" xfId="34104" xr:uid="{E0137D57-B7D5-4EBF-9DB1-8896395BDB5C}"/>
    <cellStyle name="40% - Accent1 20 2 3" xfId="20404" xr:uid="{AEF1E2FC-391B-435C-BE8E-23404C708E44}"/>
    <cellStyle name="40% - Accent1 20 2 3 2" xfId="27383" xr:uid="{4CBAA711-F982-485C-A870-5C9D9B927CB1}"/>
    <cellStyle name="40% - Accent1 20 2 3 2 2" xfId="44211" xr:uid="{C092CB6B-0304-43F1-8268-2FC7ABA66963}"/>
    <cellStyle name="40% - Accent1 20 2 3 3" xfId="34106" xr:uid="{5FFC987B-7F6A-43E3-9D15-66F3AED82E0A}"/>
    <cellStyle name="40% - Accent1 20 2 4" xfId="23952" xr:uid="{C0B62EF6-EFC6-48A5-9D19-19F637B15E6D}"/>
    <cellStyle name="40% - Accent1 20 2 4 2" xfId="44208" xr:uid="{D04125FF-FCD4-483E-9254-EB3BF05E88AD}"/>
    <cellStyle name="40% - Accent1 20 2 5" xfId="34103" xr:uid="{E4BAA92C-DF1A-4A62-B83B-6B05564130FA}"/>
    <cellStyle name="40% - Accent1 20 3" xfId="17185" xr:uid="{4032B390-4B39-4FC3-91C1-CD6B62790A74}"/>
    <cellStyle name="40% - Accent1 20 3 2" xfId="20733" xr:uid="{E6905025-A9EC-4E0D-8221-2DE4916FAED2}"/>
    <cellStyle name="40% - Accent1 20 3 2 2" xfId="27712" xr:uid="{75A4584E-FCBA-49BD-A457-70F57D4E31A8}"/>
    <cellStyle name="40% - Accent1 20 3 2 2 2" xfId="44213" xr:uid="{87F13774-ABA0-4260-B229-B98BA94B7875}"/>
    <cellStyle name="40% - Accent1 20 3 2 3" xfId="34108" xr:uid="{F5B4A061-48A6-42A3-90A4-1B5A5AB90B74}"/>
    <cellStyle name="40% - Accent1 20 3 3" xfId="24276" xr:uid="{9A38492E-7381-49EC-ACEE-5865A9B51309}"/>
    <cellStyle name="40% - Accent1 20 3 3 2" xfId="44212" xr:uid="{612BE4E6-D618-4443-81B7-F002966838D9}"/>
    <cellStyle name="40% - Accent1 20 3 4" xfId="34107" xr:uid="{B46724A4-A5A3-4CD3-A0F0-4BD83692C6BF}"/>
    <cellStyle name="40% - Accent1 20 4" xfId="16301" xr:uid="{46480675-02D8-4873-8DF1-8A2CC60D310E}"/>
    <cellStyle name="40% - Accent1 20 4 2" xfId="20086" xr:uid="{C297F61F-DE47-4883-BE11-D8EBD2D656A3}"/>
    <cellStyle name="40% - Accent1 20 4 2 2" xfId="27065" xr:uid="{0129C616-AC3F-4DA4-B28F-0B7770E6FE6A}"/>
    <cellStyle name="40% - Accent1 20 4 2 2 2" xfId="44215" xr:uid="{484DDB51-F38A-41E0-9BAB-20B449525A62}"/>
    <cellStyle name="40% - Accent1 20 4 2 3" xfId="34110" xr:uid="{7BBC278F-3736-4B6D-92C8-CBB6DD526CFB}"/>
    <cellStyle name="40% - Accent1 20 4 3" xfId="23640" xr:uid="{5B4F2752-12AE-4906-9760-C540C952343C}"/>
    <cellStyle name="40% - Accent1 20 4 3 2" xfId="44214" xr:uid="{3A293258-42BA-4454-B56A-29499848EDE3}"/>
    <cellStyle name="40% - Accent1 20 4 4" xfId="34109" xr:uid="{73E61C54-2166-4AFF-A527-CF3DF7CED6AF}"/>
    <cellStyle name="40% - Accent1 20 5" xfId="19205" xr:uid="{AAB513AA-106C-48B8-ADC2-F4B3A2C10CB1}"/>
    <cellStyle name="40% - Accent1 20 5 2" xfId="26194" xr:uid="{64938E8F-C2D6-4775-B72B-E858C389753F}"/>
    <cellStyle name="40% - Accent1 20 5 2 2" xfId="44216" xr:uid="{D38BCF47-813D-4DF5-809E-5B2C8743A0FA}"/>
    <cellStyle name="40% - Accent1 20 5 3" xfId="34111" xr:uid="{4CA1E917-354A-4835-B97B-A7851E798E66}"/>
    <cellStyle name="40% - Accent1 20 6" xfId="22658" xr:uid="{860D4522-421D-4A3E-9B0F-DFA4161BB6CD}"/>
    <cellStyle name="40% - Accent1 20 6 2" xfId="39832" xr:uid="{B3A1E003-21D9-4368-9EB6-98FB4F85008D}"/>
    <cellStyle name="40% - Accent1 20 7" xfId="29068" xr:uid="{2451BFBC-7625-4E68-BFD4-BF245D6C40CC}"/>
    <cellStyle name="40% - Accent1 21" xfId="13884" xr:uid="{B2D3056D-EB3E-424C-BE91-03A503DBC909}"/>
    <cellStyle name="40% - Accent1 21 2" xfId="16793" xr:uid="{E42523A5-A749-42EC-A1E6-7F9D248537AA}"/>
    <cellStyle name="40% - Accent1 21 2 2" xfId="17519" xr:uid="{43C620C2-56BF-44A6-8240-E66D992360E7}"/>
    <cellStyle name="40% - Accent1 21 2 2 2" xfId="21058" xr:uid="{64501EBE-DB28-4AB4-BDF0-189179A25563}"/>
    <cellStyle name="40% - Accent1 21 2 2 2 2" xfId="28037" xr:uid="{D1AB9566-744E-4081-B381-98E5ABB75BA1}"/>
    <cellStyle name="40% - Accent1 21 2 2 2 2 2" xfId="44219" xr:uid="{5BA9AFAC-88F6-41EE-8E87-A3BF054B1C24}"/>
    <cellStyle name="40% - Accent1 21 2 2 2 3" xfId="34114" xr:uid="{8D6BD4DD-5265-4B1F-AD16-EB4B65EEEBAB}"/>
    <cellStyle name="40% - Accent1 21 2 2 3" xfId="24601" xr:uid="{0E5F9BD7-D54D-4463-9F45-9648B3BC00C1}"/>
    <cellStyle name="40% - Accent1 21 2 2 3 2" xfId="44218" xr:uid="{B6B60F78-8D6B-441D-AC60-E42BC8105741}"/>
    <cellStyle name="40% - Accent1 21 2 2 4" xfId="34113" xr:uid="{5E1DD501-0225-4FCB-BD9E-30B03F35F36D}"/>
    <cellStyle name="40% - Accent1 21 2 3" xfId="20419" xr:uid="{D97E5956-AA95-45EF-9859-F849DDA40643}"/>
    <cellStyle name="40% - Accent1 21 2 3 2" xfId="27398" xr:uid="{4FBA7BA2-ABE6-4339-8EAE-F84971C9ECE1}"/>
    <cellStyle name="40% - Accent1 21 2 3 2 2" xfId="44220" xr:uid="{07C377B9-46C6-4536-9057-2B336FD50B2F}"/>
    <cellStyle name="40% - Accent1 21 2 3 3" xfId="34115" xr:uid="{BD34E13A-BAFA-4978-AEB1-2C359C987B86}"/>
    <cellStyle name="40% - Accent1 21 2 4" xfId="23967" xr:uid="{5A5C5737-4736-4B07-BB6A-1A2644021A14}"/>
    <cellStyle name="40% - Accent1 21 2 4 2" xfId="44217" xr:uid="{3FCF2671-6151-49A6-BDCB-46EA0760586D}"/>
    <cellStyle name="40% - Accent1 21 2 5" xfId="34112" xr:uid="{2995F89C-ABD0-4E51-97EF-BF18CD3ABF2E}"/>
    <cellStyle name="40% - Accent1 21 3" xfId="17200" xr:uid="{F49A6CDB-8B92-4E6D-9DE5-871E64D4D3B9}"/>
    <cellStyle name="40% - Accent1 21 3 2" xfId="20748" xr:uid="{77590CC9-E7D4-4C5A-8B49-1AC115C2A738}"/>
    <cellStyle name="40% - Accent1 21 3 2 2" xfId="27727" xr:uid="{4EA84AA0-F0FC-478C-BAA4-39F80A8278A5}"/>
    <cellStyle name="40% - Accent1 21 3 2 2 2" xfId="44222" xr:uid="{5BE46E64-EAA2-4EA7-AE5C-40D59179B3E7}"/>
    <cellStyle name="40% - Accent1 21 3 2 3" xfId="34117" xr:uid="{F6D74038-CF5C-4992-B46E-F203A93A590B}"/>
    <cellStyle name="40% - Accent1 21 3 3" xfId="24291" xr:uid="{203900C8-A295-424D-9239-7051E0553A46}"/>
    <cellStyle name="40% - Accent1 21 3 3 2" xfId="44221" xr:uid="{6040F96A-7A86-4BAF-8491-A4E4FECE4802}"/>
    <cellStyle name="40% - Accent1 21 3 4" xfId="34116" xr:uid="{70269018-2712-46DE-B3F9-51E556C45899}"/>
    <cellStyle name="40% - Accent1 21 4" xfId="16320" xr:uid="{445AC4C2-63D1-4444-99FD-7D9019FB4953}"/>
    <cellStyle name="40% - Accent1 21 4 2" xfId="20101" xr:uid="{4F01665A-6837-42BE-B319-F2BC47AA66F5}"/>
    <cellStyle name="40% - Accent1 21 4 2 2" xfId="27080" xr:uid="{3C839A64-828D-4299-A184-B153C18323BA}"/>
    <cellStyle name="40% - Accent1 21 4 2 2 2" xfId="44224" xr:uid="{328C32C1-A0AE-4503-B5BE-1E068FDF6B48}"/>
    <cellStyle name="40% - Accent1 21 4 2 3" xfId="34119" xr:uid="{F1DCF26D-8BCD-47D8-BECF-EDBF83FA8BB8}"/>
    <cellStyle name="40% - Accent1 21 4 3" xfId="23655" xr:uid="{E053FC08-F323-4BC8-9046-2780FD193C66}"/>
    <cellStyle name="40% - Accent1 21 4 3 2" xfId="44223" xr:uid="{6849ACE2-F1F7-4414-B8E7-216AE96D9DC8}"/>
    <cellStyle name="40% - Accent1 21 4 4" xfId="34118" xr:uid="{1C7161FD-0B68-4CC9-896B-2A518B3CDCB8}"/>
    <cellStyle name="40% - Accent1 21 5" xfId="19206" xr:uid="{FBCBF542-761B-4E01-822B-1117C4F622B4}"/>
    <cellStyle name="40% - Accent1 21 5 2" xfId="26195" xr:uid="{25964DA4-6D0E-4F25-8273-1333CA69A315}"/>
    <cellStyle name="40% - Accent1 21 5 2 2" xfId="44225" xr:uid="{35796F17-D06A-4F6E-87D2-9E952149EA05}"/>
    <cellStyle name="40% - Accent1 21 5 3" xfId="34120" xr:uid="{3DC29F37-278F-492D-872A-94B4DA59DE02}"/>
    <cellStyle name="40% - Accent1 21 6" xfId="22659" xr:uid="{B5D44E54-23F9-418D-AB7F-F1DC8C3B83AB}"/>
    <cellStyle name="40% - Accent1 21 6 2" xfId="39833" xr:uid="{9B7AB58E-EBC8-4047-BF82-E038F99D6236}"/>
    <cellStyle name="40% - Accent1 21 7" xfId="29069" xr:uid="{A05D6082-8A07-4419-92AA-5B4EA505216C}"/>
    <cellStyle name="40% - Accent1 22" xfId="13885" xr:uid="{FDB439EE-49C5-4481-A4C4-A0D8C20FE6A7}"/>
    <cellStyle name="40% - Accent1 22 2" xfId="16816" xr:uid="{0F267F36-026D-457D-8EFA-C2AD476D11DE}"/>
    <cellStyle name="40% - Accent1 22 2 2" xfId="17536" xr:uid="{DB81D8DD-81A7-41BB-9F92-0A94F587D0FE}"/>
    <cellStyle name="40% - Accent1 22 2 2 2" xfId="21075" xr:uid="{1E7F1D8F-7449-4B2F-9BAD-B83C0D8A9E8F}"/>
    <cellStyle name="40% - Accent1 22 2 2 2 2" xfId="28054" xr:uid="{57E729DF-9E67-4ED3-9D24-BBF8211B3DD0}"/>
    <cellStyle name="40% - Accent1 22 2 2 2 2 2" xfId="44228" xr:uid="{613F40A8-EB8E-44A2-8A49-B9B43012A306}"/>
    <cellStyle name="40% - Accent1 22 2 2 2 3" xfId="34123" xr:uid="{BF5FBBF9-1DD4-4970-8B08-7748A6A4D242}"/>
    <cellStyle name="40% - Accent1 22 2 2 3" xfId="24618" xr:uid="{3D85B149-D2B9-4EF8-BA98-0C879B917447}"/>
    <cellStyle name="40% - Accent1 22 2 2 3 2" xfId="44227" xr:uid="{79BDE5B9-CA39-4C36-A950-0DE6011EE8A3}"/>
    <cellStyle name="40% - Accent1 22 2 2 4" xfId="34122" xr:uid="{BC1D2B76-9648-4818-B402-F09F541FB321}"/>
    <cellStyle name="40% - Accent1 22 2 3" xfId="20436" xr:uid="{DE9A6DE5-8D2D-449A-8953-8F1F553F736B}"/>
    <cellStyle name="40% - Accent1 22 2 3 2" xfId="27415" xr:uid="{9CC928CB-E7E7-4D17-B594-E29AD0037009}"/>
    <cellStyle name="40% - Accent1 22 2 3 2 2" xfId="44229" xr:uid="{6B9CA415-8260-4F52-8F58-C8753631B582}"/>
    <cellStyle name="40% - Accent1 22 2 3 3" xfId="34124" xr:uid="{5AC2EC3F-1D4B-44B8-8A5B-9C30AA2A81B8}"/>
    <cellStyle name="40% - Accent1 22 2 4" xfId="23984" xr:uid="{9A9C5210-0A7E-4D06-92AB-0E3E128089E1}"/>
    <cellStyle name="40% - Accent1 22 2 4 2" xfId="44226" xr:uid="{D00C7B77-9103-4B53-AAFE-F697E21E7848}"/>
    <cellStyle name="40% - Accent1 22 2 5" xfId="34121" xr:uid="{B0120CE3-9151-4F72-96D1-3A98C815D161}"/>
    <cellStyle name="40% - Accent1 22 3" xfId="17217" xr:uid="{4D75D190-2241-490C-86F1-B1283E36E28E}"/>
    <cellStyle name="40% - Accent1 22 3 2" xfId="20765" xr:uid="{C1D6F3AA-F271-48D8-902F-FFD484E59C02}"/>
    <cellStyle name="40% - Accent1 22 3 2 2" xfId="27744" xr:uid="{0570493D-839B-4000-AB80-8D4E7455E108}"/>
    <cellStyle name="40% - Accent1 22 3 2 2 2" xfId="44231" xr:uid="{2E23CFC7-EB99-4C91-98DC-9CF64BCBF23D}"/>
    <cellStyle name="40% - Accent1 22 3 2 3" xfId="34126" xr:uid="{992C126E-38AA-4F60-BFBA-5A38EFEE9D29}"/>
    <cellStyle name="40% - Accent1 22 3 3" xfId="24308" xr:uid="{F60D304E-0CFB-4492-B0F8-79752FACB581}"/>
    <cellStyle name="40% - Accent1 22 3 3 2" xfId="44230" xr:uid="{0C1C4B98-5172-48BE-B695-0C3A421CB459}"/>
    <cellStyle name="40% - Accent1 22 3 4" xfId="34125" xr:uid="{2868884C-C28C-4002-9C9B-1F41C663FA13}"/>
    <cellStyle name="40% - Accent1 22 4" xfId="16344" xr:uid="{7DE0230B-E74E-4288-9991-DE31D3B88EC1}"/>
    <cellStyle name="40% - Accent1 22 4 2" xfId="20118" xr:uid="{F13BFB73-518C-43D5-A6AA-1D797685DEA5}"/>
    <cellStyle name="40% - Accent1 22 4 2 2" xfId="27097" xr:uid="{F6A14A8E-2232-4846-8701-F9E3A19C08A3}"/>
    <cellStyle name="40% - Accent1 22 4 2 2 2" xfId="44233" xr:uid="{3CE0185B-3487-49A9-B146-B7056EFEE789}"/>
    <cellStyle name="40% - Accent1 22 4 2 3" xfId="34128" xr:uid="{74265FF8-D5D8-4BB6-B4EB-905121E2D95A}"/>
    <cellStyle name="40% - Accent1 22 4 3" xfId="23672" xr:uid="{C964AC02-BFFE-4F50-9768-8D0823AE5B0D}"/>
    <cellStyle name="40% - Accent1 22 4 3 2" xfId="44232" xr:uid="{BB55B2C7-CF57-4929-878A-FCF0A1808465}"/>
    <cellStyle name="40% - Accent1 22 4 4" xfId="34127" xr:uid="{86DA832D-FFDD-45B3-ABFF-DCBF95F19AF0}"/>
    <cellStyle name="40% - Accent1 22 5" xfId="19207" xr:uid="{F1610674-3116-4D10-ACDA-1E9817F18D8F}"/>
    <cellStyle name="40% - Accent1 22 5 2" xfId="26196" xr:uid="{F9D57042-2E91-4AA2-9DDC-92527441371C}"/>
    <cellStyle name="40% - Accent1 22 5 2 2" xfId="44234" xr:uid="{6294011D-93D6-4F3A-B59A-4AB091B0814E}"/>
    <cellStyle name="40% - Accent1 22 5 3" xfId="34129" xr:uid="{7921F3B8-9B1E-4FD5-ACF4-D24A6AFDCAB7}"/>
    <cellStyle name="40% - Accent1 22 6" xfId="22660" xr:uid="{D95F2B62-10F1-4F0B-9AA8-C036BDCB16BF}"/>
    <cellStyle name="40% - Accent1 22 6 2" xfId="39834" xr:uid="{800F80F9-9FDA-415F-95CA-8CD65310573F}"/>
    <cellStyle name="40% - Accent1 22 7" xfId="29070" xr:uid="{DF680BFF-EB29-4DB1-93F0-A947C3922CF8}"/>
    <cellStyle name="40% - Accent1 23" xfId="13886" xr:uid="{D2F7511D-DC6B-4748-9FBE-4EC2D846FF1E}"/>
    <cellStyle name="40% - Accent1 23 2" xfId="17236" xr:uid="{2C2CB1D7-C7F3-44E7-AFB8-2F798AAA1D0F}"/>
    <cellStyle name="40% - Accent1 23 2 2" xfId="20782" xr:uid="{89438129-7A0A-4594-8B0C-1716E698579F}"/>
    <cellStyle name="40% - Accent1 23 2 2 2" xfId="27761" xr:uid="{AB2639BE-4024-4EA8-85A1-A6C512A19644}"/>
    <cellStyle name="40% - Accent1 23 2 2 2 2" xfId="44236" xr:uid="{B3A6E7C7-95F3-4525-9510-D81BE7DD0F9F}"/>
    <cellStyle name="40% - Accent1 23 2 2 3" xfId="34131" xr:uid="{0AC17286-9892-4150-BBDB-8D807C120AEC}"/>
    <cellStyle name="40% - Accent1 23 2 3" xfId="24325" xr:uid="{A0E6D04A-1940-4350-9E7B-25C1BBB69A63}"/>
    <cellStyle name="40% - Accent1 23 2 3 2" xfId="44235" xr:uid="{DEEA5D31-AB9F-4444-9A9D-9608CF3905C0}"/>
    <cellStyle name="40% - Accent1 23 2 4" xfId="34130" xr:uid="{470D2AF0-7C22-4E4A-8B5B-202AE2059B5B}"/>
    <cellStyle name="40% - Accent1 23 3" xfId="16363" xr:uid="{B81B206B-14FC-4CBB-BF7B-571962CA1981}"/>
    <cellStyle name="40% - Accent1 23 3 2" xfId="20135" xr:uid="{EFF4C4B6-F98F-430C-8CB7-C16EE83E82E0}"/>
    <cellStyle name="40% - Accent1 23 3 2 2" xfId="27114" xr:uid="{63FECA59-4E65-4314-B0DA-48A2CBB55428}"/>
    <cellStyle name="40% - Accent1 23 3 2 2 2" xfId="44238" xr:uid="{9A72EE08-00F7-45B2-81DD-0AF2A38E403A}"/>
    <cellStyle name="40% - Accent1 23 3 2 3" xfId="34133" xr:uid="{A5B34A3A-EE69-4700-AABF-38ABFB4A1CC4}"/>
    <cellStyle name="40% - Accent1 23 3 3" xfId="23689" xr:uid="{0214BF3B-05D5-49CC-9923-4831A41EE7A4}"/>
    <cellStyle name="40% - Accent1 23 3 3 2" xfId="44237" xr:uid="{49E1453B-4458-4E82-AD76-AFDABA823A77}"/>
    <cellStyle name="40% - Accent1 23 3 4" xfId="34132" xr:uid="{E514F058-7592-4FA2-A473-9F0A7039C00F}"/>
    <cellStyle name="40% - Accent1 23 4" xfId="19208" xr:uid="{6E44A5E5-CC87-4652-B4A2-707620319DD0}"/>
    <cellStyle name="40% - Accent1 23 4 2" xfId="26197" xr:uid="{B169F041-7607-4310-AC8F-0DDED8096A20}"/>
    <cellStyle name="40% - Accent1 23 4 2 2" xfId="44239" xr:uid="{170BCBC6-775B-4CB4-BFDA-44A5857F2AD6}"/>
    <cellStyle name="40% - Accent1 23 4 3" xfId="34134" xr:uid="{8A8146DF-02F8-4B5E-AC35-8CAEBA070483}"/>
    <cellStyle name="40% - Accent1 23 5" xfId="22661" xr:uid="{19A21114-9592-42F9-8EBE-68DB5E7082C5}"/>
    <cellStyle name="40% - Accent1 23 5 2" xfId="39835" xr:uid="{01593C62-06E7-42E9-A637-3B6A303BEDF6}"/>
    <cellStyle name="40% - Accent1 23 6" xfId="29071" xr:uid="{E6164860-527F-4163-855E-596F571215CD}"/>
    <cellStyle name="40% - Accent1 24" xfId="13887" xr:uid="{77F89BD0-1FF0-4CCD-85A9-3831D453269B}"/>
    <cellStyle name="40% - Accent1 24 2" xfId="16399" xr:uid="{676243BF-2F5B-439E-B1AD-C8D891854CB2}"/>
    <cellStyle name="40% - Accent1 24 3" xfId="19209" xr:uid="{30C0EA9F-58CC-4B97-865B-8380105B2F25}"/>
    <cellStyle name="40% - Accent1 24 3 2" xfId="26198" xr:uid="{9541CAE8-40BB-4191-9DB6-7FFBB0793520}"/>
    <cellStyle name="40% - Accent1 24 3 2 2" xfId="44240" xr:uid="{D9A31C73-0E6B-44EA-9856-0116A2B52C82}"/>
    <cellStyle name="40% - Accent1 24 3 3" xfId="34135" xr:uid="{E15BCD1A-BA6E-4AE3-AEF7-F0637DF4D2EC}"/>
    <cellStyle name="40% - Accent1 24 4" xfId="22662" xr:uid="{08FCEF1E-57BE-4B7F-A43D-3EE0311FC278}"/>
    <cellStyle name="40% - Accent1 24 4 2" xfId="39836" xr:uid="{51F3C004-04AF-458A-8685-AAC92B1FA74B}"/>
    <cellStyle name="40% - Accent1 24 5" xfId="29072" xr:uid="{EFD15E74-376C-401D-BE45-076C03586115}"/>
    <cellStyle name="40% - Accent1 25" xfId="13888" xr:uid="{49CC5D26-5095-41AD-A235-1C3E159C48C1}"/>
    <cellStyle name="40% - Accent1 25 2" xfId="16472" xr:uid="{BECC580B-FDCA-43D2-AB02-B20D8CBF4889}"/>
    <cellStyle name="40% - Accent1 25 3" xfId="19210" xr:uid="{E1D41ECB-6400-4DFE-A46C-F49E289ECC82}"/>
    <cellStyle name="40% - Accent1 25 3 2" xfId="26199" xr:uid="{3D665918-D263-42F5-B45F-0055DE3BBC12}"/>
    <cellStyle name="40% - Accent1 25 3 2 2" xfId="44241" xr:uid="{359DD238-697C-45A3-B85A-9BF03899ACC1}"/>
    <cellStyle name="40% - Accent1 25 3 3" xfId="34136" xr:uid="{16844011-7460-46D2-AF8E-1235A1FC2B0A}"/>
    <cellStyle name="40% - Accent1 25 4" xfId="22663" xr:uid="{878BE080-5465-47F0-A2F8-28D573611D3D}"/>
    <cellStyle name="40% - Accent1 25 4 2" xfId="39837" xr:uid="{61EF2318-BE30-4356-9C65-2CA8B63428E4}"/>
    <cellStyle name="40% - Accent1 25 5" xfId="29073" xr:uid="{65F9BEDA-9C11-43BC-A452-C64F241F1711}"/>
    <cellStyle name="40% - Accent1 26" xfId="13889" xr:uid="{94F7A944-7DD9-4B02-A610-897474EBB7D4}"/>
    <cellStyle name="40% - Accent1 26 2" xfId="17557" xr:uid="{5F66404C-51A0-4C35-8ED2-0578C0E1B8C0}"/>
    <cellStyle name="40% - Accent1 26 2 2" xfId="21092" xr:uid="{F964928C-A037-4C08-822A-C0719DA7BD66}"/>
    <cellStyle name="40% - Accent1 26 2 2 2" xfId="28071" xr:uid="{5A08E6DD-AA30-4C1E-B904-7B3A7DC8E366}"/>
    <cellStyle name="40% - Accent1 26 2 2 2 2" xfId="44243" xr:uid="{E63586B7-90AA-455F-A902-C1FA88715478}"/>
    <cellStyle name="40% - Accent1 26 2 2 3" xfId="34138" xr:uid="{E0FF25BC-535D-47A3-9B4B-9881E895CFA3}"/>
    <cellStyle name="40% - Accent1 26 2 3" xfId="24635" xr:uid="{0958DFC9-9722-46C6-A874-6CC3C9104024}"/>
    <cellStyle name="40% - Accent1 26 2 3 2" xfId="44242" xr:uid="{43BA0D88-6F39-4E76-93AE-5D464180B823}"/>
    <cellStyle name="40% - Accent1 26 2 4" xfId="34137" xr:uid="{7B541F38-5C04-4AC3-930A-B02F059C1FEC}"/>
    <cellStyle name="40% - Accent1 26 3" xfId="16843" xr:uid="{0EFE63D1-7D25-4E19-A57C-400BA27D3EED}"/>
    <cellStyle name="40% - Accent1 26 3 2" xfId="20453" xr:uid="{554048C6-1BF3-4FA1-813D-A42DC61EA1AB}"/>
    <cellStyle name="40% - Accent1 26 3 2 2" xfId="27432" xr:uid="{2D2D5316-5395-4307-87E6-7E01A05B4389}"/>
    <cellStyle name="40% - Accent1 26 3 2 2 2" xfId="44245" xr:uid="{A9EB0B83-691D-4208-89A0-4A2769CA940B}"/>
    <cellStyle name="40% - Accent1 26 3 2 3" xfId="34140" xr:uid="{C66BBF27-47CC-45A3-9C44-3DC4F7879980}"/>
    <cellStyle name="40% - Accent1 26 3 3" xfId="24001" xr:uid="{D6E4547F-853A-4438-9572-31FC0200D553}"/>
    <cellStyle name="40% - Accent1 26 3 3 2" xfId="44244" xr:uid="{E9A80A65-ACFE-43F7-A302-A68614D952D2}"/>
    <cellStyle name="40% - Accent1 26 3 4" xfId="34139" xr:uid="{32AEC29C-E184-4A66-8559-49F3EA5F3B0A}"/>
    <cellStyle name="40% - Accent1 26 4" xfId="19211" xr:uid="{690C874A-368C-46DE-8A3A-C8831E3E67B6}"/>
    <cellStyle name="40% - Accent1 26 4 2" xfId="26200" xr:uid="{A25F4727-8784-4E2A-9FA1-A64A279FF7D5}"/>
    <cellStyle name="40% - Accent1 26 4 2 2" xfId="44246" xr:uid="{EE4E040C-CADF-433A-B18F-C5C0A55CBF3E}"/>
    <cellStyle name="40% - Accent1 26 4 3" xfId="34141" xr:uid="{338B2E22-E196-4B65-A11D-4A54BE987ED5}"/>
    <cellStyle name="40% - Accent1 26 5" xfId="22664" xr:uid="{8718C8B1-F819-432E-9B5E-F4566BB0DB5F}"/>
    <cellStyle name="40% - Accent1 26 5 2" xfId="39838" xr:uid="{0EB74C9F-973F-4AA8-AB9A-5A86E2DEA039}"/>
    <cellStyle name="40% - Accent1 26 6" xfId="29074" xr:uid="{7D1FC696-FDD3-42DD-8AD6-11E070D823B9}"/>
    <cellStyle name="40% - Accent1 27" xfId="13890" xr:uid="{DFEC7037-E78F-47D8-B4AC-D96DF3230045}"/>
    <cellStyle name="40% - Accent1 27 2" xfId="16861" xr:uid="{7F986BA7-3CFB-4F86-AA85-AB9D15D2C8F1}"/>
    <cellStyle name="40% - Accent1 27 2 2" xfId="20466" xr:uid="{1F839E21-AB7D-4F9E-B83A-4AA95AA0ADF2}"/>
    <cellStyle name="40% - Accent1 27 2 2 2" xfId="27445" xr:uid="{AEB3AFF7-57C6-41AF-9C60-243A05B50CD0}"/>
    <cellStyle name="40% - Accent1 27 2 2 2 2" xfId="44248" xr:uid="{4C2A76A8-7446-46E5-9F6A-2D2CE7B8EF54}"/>
    <cellStyle name="40% - Accent1 27 2 2 3" xfId="34143" xr:uid="{44B1A9AB-88E7-4C11-ABB7-30FD486CC724}"/>
    <cellStyle name="40% - Accent1 27 2 3" xfId="24014" xr:uid="{7A5498ED-7A16-4B4C-84F8-1C7F27634F6C}"/>
    <cellStyle name="40% - Accent1 27 2 3 2" xfId="44247" xr:uid="{51FCE40D-52B9-4D36-B46A-EA8A5DD22227}"/>
    <cellStyle name="40% - Accent1 27 2 4" xfId="34142" xr:uid="{F9DE7AAE-F843-4AB3-AFF8-DD3CD0402606}"/>
    <cellStyle name="40% - Accent1 27 3" xfId="39839" xr:uid="{E6807DE8-30A7-403F-B786-82AB01EDE881}"/>
    <cellStyle name="40% - Accent1 28" xfId="13891" xr:uid="{A9F6393C-647C-41B6-954E-7677016A6149}"/>
    <cellStyle name="40% - Accent1 28 2" xfId="16889" xr:uid="{4E5676D5-D101-4311-9658-8674BE13AD01}"/>
    <cellStyle name="40% - Accent1 29" xfId="13892" xr:uid="{B8F186C0-BB59-436A-BE82-C7D6F3EC2180}"/>
    <cellStyle name="40% - Accent1 29 2" xfId="17261" xr:uid="{F906E727-D5EA-4E32-B058-0E71CE97A05C}"/>
    <cellStyle name="40% - Accent1 29 3" xfId="19212" xr:uid="{9381FD13-D04E-4C29-AD54-A883073788F5}"/>
    <cellStyle name="40% - Accent1 29 3 2" xfId="26201" xr:uid="{6516916D-BAD8-4BA0-B51F-12697A93E4E0}"/>
    <cellStyle name="40% - Accent1 29 3 2 2" xfId="44249" xr:uid="{F5C2E034-F712-4A9C-AF32-CE3441B93DE8}"/>
    <cellStyle name="40% - Accent1 29 3 3" xfId="34144" xr:uid="{250311E5-791A-4D8C-B929-9954821FEB84}"/>
    <cellStyle name="40% - Accent1 29 4" xfId="22665" xr:uid="{7FFB715A-A9A7-4087-BD15-3386D6852B38}"/>
    <cellStyle name="40% - Accent1 29 4 2" xfId="41599" xr:uid="{586FA09D-482A-40D6-BA4A-51B522F8B573}"/>
    <cellStyle name="40% - Accent1 29 5" xfId="31420" xr:uid="{AEAE48C3-B980-43B7-A4E6-03A42179E3DB}"/>
    <cellStyle name="40% - Accent1 3" xfId="525" xr:uid="{C0ABB9E6-CF14-4F87-A6A9-8752D5FAAFF7}"/>
    <cellStyle name="40% - Accent1 3 2" xfId="12603" xr:uid="{DFE08410-0D7C-4B68-9B5A-086E5E6B2EFD}"/>
    <cellStyle name="40% - Accent1 3 2 2" xfId="13893" xr:uid="{5483235B-DE60-4DBF-8E8B-D15C614A2EC7}"/>
    <cellStyle name="40% - Accent1 3 2 2 2" xfId="17253" xr:uid="{6B2EF134-DCEC-450D-9B98-0EBB27C57CB8}"/>
    <cellStyle name="40% - Accent1 3 2 2 2 2" xfId="20799" xr:uid="{748786C3-1B17-432E-80ED-D8F50BCD5B7F}"/>
    <cellStyle name="40% - Accent1 3 2 2 2 2 2" xfId="27778" xr:uid="{F2DF7822-9B4D-47B1-88D4-BD11F43A3099}"/>
    <cellStyle name="40% - Accent1 3 2 2 2 2 2 2" xfId="44251" xr:uid="{562B68DF-749D-49C5-B3F9-6700FBB2222D}"/>
    <cellStyle name="40% - Accent1 3 2 2 2 2 3" xfId="34146" xr:uid="{DF830C01-ACF3-4BD5-A877-942E1D80D1AB}"/>
    <cellStyle name="40% - Accent1 3 2 2 2 3" xfId="24342" xr:uid="{5412F4F2-8407-4708-A5BE-858294A8FA80}"/>
    <cellStyle name="40% - Accent1 3 2 2 2 3 2" xfId="44250" xr:uid="{2A9A4FB4-51CC-4D58-A906-CC7A9EF69D0A}"/>
    <cellStyle name="40% - Accent1 3 2 2 2 4" xfId="34145" xr:uid="{FC507DF8-4FB9-4482-AC80-E64506A391B4}"/>
    <cellStyle name="40% - Accent1 3 2 2 3" xfId="19213" xr:uid="{C908F737-E07D-437F-9378-6E6853C0D9F6}"/>
    <cellStyle name="40% - Accent1 3 2 2 3 2" xfId="26202" xr:uid="{64CA11AE-0109-41FC-A58D-884D73ABE29B}"/>
    <cellStyle name="40% - Accent1 3 2 2 3 2 2" xfId="44252" xr:uid="{806CC892-3CE8-4B92-BF41-B9BE7F7D00ED}"/>
    <cellStyle name="40% - Accent1 3 2 2 3 3" xfId="34147" xr:uid="{9BF1194E-9F55-40B0-910B-068F038C761C}"/>
    <cellStyle name="40% - Accent1 3 2 2 4" xfId="22666" xr:uid="{5B957C6B-F4DE-4848-9014-E66E5E1C7E32}"/>
    <cellStyle name="40% - Accent1 3 2 2 4 2" xfId="39840" xr:uid="{F9C7E2C8-44E7-4AE6-BB21-43A76759A8A9}"/>
    <cellStyle name="40% - Accent1 3 2 2 5" xfId="29076" xr:uid="{40872AF2-F764-4D84-AB01-D22AA4DB28B6}"/>
    <cellStyle name="40% - Accent1 3 2 3" xfId="16400" xr:uid="{D11ED33C-FEBD-4ADA-94CA-1FF70B343891}"/>
    <cellStyle name="40% - Accent1 3 2 3 2" xfId="20152" xr:uid="{812C2476-EB26-4FD0-BCB0-CC5B149E1D2F}"/>
    <cellStyle name="40% - Accent1 3 2 3 2 2" xfId="27131" xr:uid="{8DE8162C-1709-473F-8314-450B3CC54551}"/>
    <cellStyle name="40% - Accent1 3 2 3 2 2 2" xfId="44254" xr:uid="{3E696A57-ECA8-4998-BE30-3CD1FEDD2260}"/>
    <cellStyle name="40% - Accent1 3 2 3 2 3" xfId="34149" xr:uid="{8D817C35-4965-4A64-BFE0-1686674189E8}"/>
    <cellStyle name="40% - Accent1 3 2 3 3" xfId="23707" xr:uid="{6A846557-F74F-40E5-9F6B-CD3581DFF936}"/>
    <cellStyle name="40% - Accent1 3 2 3 3 2" xfId="44253" xr:uid="{CD2DC6F4-958E-4E16-9AF8-A5C9CCB2A6C3}"/>
    <cellStyle name="40% - Accent1 3 2 3 4" xfId="34148" xr:uid="{A1786509-565F-4A84-AF0F-1043BCD6393E}"/>
    <cellStyle name="40% - Accent1 3 2 4" xfId="18869" xr:uid="{1BAD8870-1769-4B55-90C5-987924717640}"/>
    <cellStyle name="40% - Accent1 3 2 4 2" xfId="25864" xr:uid="{97A489F5-F3B2-4097-B23B-9727796F8366}"/>
    <cellStyle name="40% - Accent1 3 2 4 2 2" xfId="44255" xr:uid="{5DC84F14-51C4-47F0-87E4-CE49796B4C86}"/>
    <cellStyle name="40% - Accent1 3 2 4 3" xfId="34150" xr:uid="{8754FF5B-159D-475F-9776-9B6FCC74D7D8}"/>
    <cellStyle name="40% - Accent1 3 2 5" xfId="22326" xr:uid="{2FDFFE55-631C-4839-BB2A-C514EDBC03E8}"/>
    <cellStyle name="40% - Accent1 3 2 6" xfId="29075" xr:uid="{30DB8D30-2930-422A-9954-8CA950F03F37}"/>
    <cellStyle name="40% - Accent1 3 2 7" xfId="56090" xr:uid="{F214DC61-5900-458D-9B54-4ACBE6982B9C}"/>
    <cellStyle name="40% - Accent1 3 2 8" xfId="56426" xr:uid="{EEC26EBE-5E2E-464C-AEE0-2D4E9C411E3E}"/>
    <cellStyle name="40% - Accent1 3 2 9" xfId="56683" xr:uid="{1FA22818-6761-473D-87EF-E2DBFFE69722}"/>
    <cellStyle name="40% - Accent1 3 3" xfId="12604" xr:uid="{CA9DE986-07FF-44FD-97A7-072A4C00843C}"/>
    <cellStyle name="40% - Accent1 3 3 2" xfId="16890" xr:uid="{61D3E2F7-0518-42BD-B780-824B4A9F0746}"/>
    <cellStyle name="40% - Accent1 3 3 2 2" xfId="20484" xr:uid="{FCBBCC22-4934-434B-A5F7-CB964A1B8DDE}"/>
    <cellStyle name="40% - Accent1 3 3 2 2 2" xfId="27463" xr:uid="{21474F33-85B3-415A-B811-834A6B49C00C}"/>
    <cellStyle name="40% - Accent1 3 3 2 2 2 2" xfId="44257" xr:uid="{46ED1169-3E59-463A-9B47-DAB75C18B96F}"/>
    <cellStyle name="40% - Accent1 3 3 2 2 3" xfId="34152" xr:uid="{8F34B16F-445F-4B56-AE32-D6DBAB0C5E98}"/>
    <cellStyle name="40% - Accent1 3 3 2 3" xfId="24031" xr:uid="{2BCA3657-2996-4316-BE23-24BF0D16EF65}"/>
    <cellStyle name="40% - Accent1 3 3 2 3 2" xfId="44256" xr:uid="{4A17F77E-AB14-45F0-A9D8-49995C95B74E}"/>
    <cellStyle name="40% - Accent1 3 3 2 4" xfId="34151" xr:uid="{D2C4F2FF-4EAD-4FD8-B1AA-41A3A8DDDB14}"/>
    <cellStyle name="40% - Accent1 3 3 3" xfId="18870" xr:uid="{C6A36BE7-2C38-431D-88AB-1084DEEB99B8}"/>
    <cellStyle name="40% - Accent1 3 3 3 2" xfId="25865" xr:uid="{6510E602-F4A5-4847-B483-1BE9C6E648F3}"/>
    <cellStyle name="40% - Accent1 3 3 3 2 2" xfId="44258" xr:uid="{979A53F9-7CA7-4C8E-AED5-0FFAB4E7BAE7}"/>
    <cellStyle name="40% - Accent1 3 3 3 3" xfId="34153" xr:uid="{F4058022-3475-4ADD-9778-940D3A6D1F34}"/>
    <cellStyle name="40% - Accent1 3 3 4" xfId="22327" xr:uid="{3E260A12-703B-4E59-8E0C-A544E7FE6811}"/>
    <cellStyle name="40% - Accent1 3 3 4 2" xfId="39841" xr:uid="{0112AA32-5C17-4F28-8144-E112ABF53E8B}"/>
    <cellStyle name="40% - Accent1 3 3 5" xfId="29077" xr:uid="{13C2B30E-5323-46BD-8F39-A6594B6AC5DE}"/>
    <cellStyle name="40% - Accent1 3 3 6" xfId="56091" xr:uid="{B22DA395-4B19-4925-8654-785814FD52BA}"/>
    <cellStyle name="40% - Accent1 3 3 7" xfId="56427" xr:uid="{24890A7E-1500-4E53-9BF1-4B1A37674D06}"/>
    <cellStyle name="40% - Accent1 3 3 8" xfId="56684" xr:uid="{C211BE4D-8527-47AB-A2D8-B257A2EE2EA5}"/>
    <cellStyle name="40% - Accent1 3 4" xfId="13894" xr:uid="{FF8AB067-1E90-4BE5-8758-9A62EC29EC35}"/>
    <cellStyle name="40% - Accent1 3 5" xfId="13895" xr:uid="{3F9C1D64-3BB0-4486-8518-51F41A8B4C25}"/>
    <cellStyle name="40% - Accent1 3 6" xfId="15882" xr:uid="{EC8927BE-ADFE-4D34-ADD2-346977E8C25E}"/>
    <cellStyle name="40% - Accent1 3 6 2" xfId="19821" xr:uid="{2DD77368-5B15-438F-B908-5AAAF7DB64B7}"/>
    <cellStyle name="40% - Accent1 3 6 2 2" xfId="26800" xr:uid="{01086D56-A982-4251-B1B0-123410463A7A}"/>
    <cellStyle name="40% - Accent1 3 6 2 2 2" xfId="44259" xr:uid="{8EF2DC4D-E5DD-423F-A532-D3190D862915}"/>
    <cellStyle name="40% - Accent1 3 6 2 3" xfId="34154" xr:uid="{5B44949E-6A8A-4EA3-8CFD-863C1A88F73E}"/>
    <cellStyle name="40% - Accent1 3 6 3" xfId="23393" xr:uid="{F6A04147-A1D4-4995-8D28-A2D5C0F6CCFA}"/>
    <cellStyle name="40% - Accent1 3 6 4" xfId="31641" xr:uid="{BDC46E68-87B9-4F75-AFF2-D8B1B715DC11}"/>
    <cellStyle name="40% - Accent1 3 7" xfId="10552" xr:uid="{B8593569-313D-4A1E-BA47-5A9632F71BCC}"/>
    <cellStyle name="40% - Accent1 30" xfId="13896" xr:uid="{307841B5-C4AA-458C-BB67-4D4F36B9D447}"/>
    <cellStyle name="40% - Accent1 30 2" xfId="15881" xr:uid="{ECA1C6A5-5550-4514-B772-080C04DCED1E}"/>
    <cellStyle name="40% - Accent1 30 3" xfId="19214" xr:uid="{0AAC4E60-BD07-4768-8E41-F47B3EFD7E56}"/>
    <cellStyle name="40% - Accent1 30 3 2" xfId="26203" xr:uid="{E93E4581-CDF6-4534-B94F-3CCEA04FA1BF}"/>
    <cellStyle name="40% - Accent1 30 3 2 2" xfId="44260" xr:uid="{4663EB53-2924-4E0C-92ED-041BA8E04958}"/>
    <cellStyle name="40% - Accent1 30 3 3" xfId="34155" xr:uid="{9A0A9EDD-C39F-494D-9DB9-D69EC3E511E9}"/>
    <cellStyle name="40% - Accent1 30 4" xfId="22667" xr:uid="{B06AD842-D84E-4C22-A49D-A18A49B2224B}"/>
    <cellStyle name="40% - Accent1 30 4 2" xfId="41600" xr:uid="{0282E793-0504-418F-818B-D7103A1B203E}"/>
    <cellStyle name="40% - Accent1 30 5" xfId="31421" xr:uid="{EF473673-2050-40A1-9495-C507E6808D20}"/>
    <cellStyle name="40% - Accent1 31" xfId="13897" xr:uid="{72F4E742-3EC9-4C9B-A27A-E7263F72D0C0}"/>
    <cellStyle name="40% - Accent1 31 2" xfId="19215" xr:uid="{AEA70004-CCF7-44AE-9F50-DE0129D9646F}"/>
    <cellStyle name="40% - Accent1 31 2 2" xfId="26204" xr:uid="{E3C17E29-884F-4EA7-8767-B5519D02867D}"/>
    <cellStyle name="40% - Accent1 31 2 2 2" xfId="44261" xr:uid="{E422F24C-359B-4958-A1DC-1636032AB50E}"/>
    <cellStyle name="40% - Accent1 31 2 3" xfId="34156" xr:uid="{112D1CB0-CCF7-41CA-BE9F-BED0634A9B6D}"/>
    <cellStyle name="40% - Accent1 31 3" xfId="22668" xr:uid="{1F8E0754-96BF-4BD3-AD41-AC95CE535FF3}"/>
    <cellStyle name="40% - Accent1 31 3 2" xfId="41601" xr:uid="{DBEDF32E-06C9-4DC7-9D62-DF8F2139F8C4}"/>
    <cellStyle name="40% - Accent1 31 4" xfId="31422" xr:uid="{915B4CBB-017E-445F-BE55-2F33A3F29252}"/>
    <cellStyle name="40% - Accent1 32" xfId="13898" xr:uid="{D574A4F3-CF55-4303-B84B-D04C8F4FF9C3}"/>
    <cellStyle name="40% - Accent1 32 2" xfId="19216" xr:uid="{BA19D2E3-3390-47C1-AA97-8FC1637BF4D1}"/>
    <cellStyle name="40% - Accent1 32 2 2" xfId="26205" xr:uid="{6A7632C4-1D9E-4964-8E47-DA52C5BCF9C2}"/>
    <cellStyle name="40% - Accent1 32 2 2 2" xfId="44262" xr:uid="{979EF2C3-26C4-4D01-8C7F-890BC9C81D44}"/>
    <cellStyle name="40% - Accent1 32 2 3" xfId="34157" xr:uid="{FE462D1A-2FAD-4FB5-8B00-98E8870CB858}"/>
    <cellStyle name="40% - Accent1 32 3" xfId="22669" xr:uid="{FB59408E-A87C-4FBC-B9ED-0BA68947FEA8}"/>
    <cellStyle name="40% - Accent1 32 3 2" xfId="41602" xr:uid="{73B36A68-5A61-4AB9-BAEC-F1D3F8CC604A}"/>
    <cellStyle name="40% - Accent1 32 4" xfId="31423" xr:uid="{B7BCAF9C-5D16-4568-81DF-F066E6F975D2}"/>
    <cellStyle name="40% - Accent1 33" xfId="13899" xr:uid="{068223EE-D40F-44F0-9A60-E8373EE75D28}"/>
    <cellStyle name="40% - Accent1 33 2" xfId="19217" xr:uid="{37D55C29-0B2B-4BB7-AB95-A1CC41665B0E}"/>
    <cellStyle name="40% - Accent1 33 2 2" xfId="26206" xr:uid="{2D7FEB51-AE26-4E5D-A55C-EE117F839561}"/>
    <cellStyle name="40% - Accent1 33 2 2 2" xfId="44263" xr:uid="{16C1CBCB-CE5E-4931-A5F4-C02D0B7C9397}"/>
    <cellStyle name="40% - Accent1 33 2 3" xfId="34158" xr:uid="{7C8E8668-1D25-4982-8ECF-C8DC90AB4664}"/>
    <cellStyle name="40% - Accent1 33 3" xfId="22670" xr:uid="{6F9BF3AF-B9E7-4C13-B8E3-68A6F12DF9C6}"/>
    <cellStyle name="40% - Accent1 33 3 2" xfId="41603" xr:uid="{AD713D43-F994-4283-8A6B-FC2ABDA3EB7C}"/>
    <cellStyle name="40% - Accent1 33 4" xfId="31424" xr:uid="{4E02A5FA-C648-4D97-B4ED-1EF925CDA8A7}"/>
    <cellStyle name="40% - Accent1 34" xfId="13900" xr:uid="{B645ABB6-CB92-455D-8D8C-637BFF5C229F}"/>
    <cellStyle name="40% - Accent1 34 2" xfId="19218" xr:uid="{32A8AE65-D085-4922-9333-A1225D9BB53E}"/>
    <cellStyle name="40% - Accent1 34 2 2" xfId="26207" xr:uid="{7C4C62E5-9785-4125-9745-91AC014BAC20}"/>
    <cellStyle name="40% - Accent1 34 2 2 2" xfId="44264" xr:uid="{F4953D7F-621E-4041-8F15-FF1C67721E77}"/>
    <cellStyle name="40% - Accent1 34 2 3" xfId="34159" xr:uid="{AA7FF57C-91B4-4698-B443-950F0374D7E0}"/>
    <cellStyle name="40% - Accent1 34 3" xfId="22671" xr:uid="{D8FE255F-17E4-43D7-8844-7D15E591581F}"/>
    <cellStyle name="40% - Accent1 34 3 2" xfId="41604" xr:uid="{614F65FE-59DE-4269-AE7E-381C4ED00369}"/>
    <cellStyle name="40% - Accent1 34 4" xfId="31425" xr:uid="{D788388D-FF03-4177-82CC-E16739BB8BC8}"/>
    <cellStyle name="40% - Accent1 35" xfId="13901" xr:uid="{AAF7E996-11D8-4982-8D40-F8B8DF79A50A}"/>
    <cellStyle name="40% - Accent1 35 2" xfId="19219" xr:uid="{3CB01853-9AC6-420E-8B4B-340F41A0BE6D}"/>
    <cellStyle name="40% - Accent1 35 2 2" xfId="26208" xr:uid="{F275964B-F4F8-4357-80F1-5C27094C1647}"/>
    <cellStyle name="40% - Accent1 35 2 2 2" xfId="44265" xr:uid="{D5C7A098-1891-429D-BB2D-03EAFD735FB8}"/>
    <cellStyle name="40% - Accent1 35 2 3" xfId="34160" xr:uid="{99046B25-1AFD-4396-BB06-140934B32613}"/>
    <cellStyle name="40% - Accent1 35 3" xfId="22672" xr:uid="{04515147-07EC-4358-9495-20E0BE0207C5}"/>
    <cellStyle name="40% - Accent1 35 3 2" xfId="41605" xr:uid="{E340E3CD-A764-40A5-A129-83FD45FF7F5A}"/>
    <cellStyle name="40% - Accent1 35 4" xfId="31426" xr:uid="{481FEDE0-18E5-496B-9970-35ABC26731EF}"/>
    <cellStyle name="40% - Accent1 36" xfId="13902" xr:uid="{35C7756B-4AB6-46EE-B114-B9C6D04E4437}"/>
    <cellStyle name="40% - Accent1 36 2" xfId="19220" xr:uid="{F109467E-377F-4F8C-B93B-52FB39ABAA8A}"/>
    <cellStyle name="40% - Accent1 36 2 2" xfId="26209" xr:uid="{A5221EC4-0BC8-4451-9499-C697EF12CD47}"/>
    <cellStyle name="40% - Accent1 36 2 2 2" xfId="44266" xr:uid="{E8E41013-4CB0-482C-948E-10F4ED3A838E}"/>
    <cellStyle name="40% - Accent1 36 2 3" xfId="34161" xr:uid="{368C6062-EF19-4984-A28A-78C96D01C426}"/>
    <cellStyle name="40% - Accent1 36 3" xfId="22673" xr:uid="{669FEDD3-D35C-4C9B-8B3D-A8B49ED78484}"/>
    <cellStyle name="40% - Accent1 36 3 2" xfId="41606" xr:uid="{D3C976F5-A10F-4143-AE19-8B8E03C25F30}"/>
    <cellStyle name="40% - Accent1 36 4" xfId="31427" xr:uid="{3A1A8B09-2C53-4DCA-9CBE-7682ADF0FC4F}"/>
    <cellStyle name="40% - Accent1 37" xfId="13903" xr:uid="{C667D92A-2BAD-44DD-ACC1-4BC70CDB9667}"/>
    <cellStyle name="40% - Accent1 37 2" xfId="19221" xr:uid="{4C845CC8-7234-4615-8592-4574B2872947}"/>
    <cellStyle name="40% - Accent1 37 2 2" xfId="26210" xr:uid="{3E3C224C-73C1-4AC1-9884-55671B333546}"/>
    <cellStyle name="40% - Accent1 37 2 2 2" xfId="44267" xr:uid="{E3F693A6-B17B-40BC-8687-617332B5A64B}"/>
    <cellStyle name="40% - Accent1 37 2 3" xfId="34162" xr:uid="{AE3FA14C-14E3-4B44-8663-EADF17D6D063}"/>
    <cellStyle name="40% - Accent1 37 3" xfId="22674" xr:uid="{315710A1-B335-4C88-9C48-452B1E1CFDF7}"/>
    <cellStyle name="40% - Accent1 37 3 2" xfId="41607" xr:uid="{82B9D700-A180-499C-8A99-3CFA9B6617E3}"/>
    <cellStyle name="40% - Accent1 37 4" xfId="31428" xr:uid="{F9C041C8-16EC-40E8-95F0-2B8353DC49EE}"/>
    <cellStyle name="40% - Accent1 38" xfId="13904" xr:uid="{FF368FF8-0EBE-4C7A-885F-4C170BAAE05A}"/>
    <cellStyle name="40% - Accent1 38 2" xfId="19222" xr:uid="{C87069B0-4FBF-41E1-8DEF-B2A4AD6F20E1}"/>
    <cellStyle name="40% - Accent1 38 2 2" xfId="26211" xr:uid="{BF915A5F-F19F-49F7-B867-CE2203CB4B05}"/>
    <cellStyle name="40% - Accent1 38 2 2 2" xfId="44268" xr:uid="{AB0B2F1D-C4DB-4933-B991-9AA5EE426CB0}"/>
    <cellStyle name="40% - Accent1 38 2 3" xfId="34163" xr:uid="{03EEAADF-994A-4F30-BF4C-1BF63E0DEBBE}"/>
    <cellStyle name="40% - Accent1 38 3" xfId="22675" xr:uid="{B27CA707-F55C-4EAD-BDAF-F67FFE2CBCFA}"/>
    <cellStyle name="40% - Accent1 38 3 2" xfId="41608" xr:uid="{3316943C-5B73-44BA-B837-8A533AC2F672}"/>
    <cellStyle name="40% - Accent1 38 4" xfId="31429" xr:uid="{5353598A-661B-4F1A-B579-2258E1587EDF}"/>
    <cellStyle name="40% - Accent1 39" xfId="13905" xr:uid="{3D084509-831D-4BE3-B47F-3DBC47A27497}"/>
    <cellStyle name="40% - Accent1 39 2" xfId="19223" xr:uid="{A3FB5613-507A-4BE3-8958-F8D10BA39BD9}"/>
    <cellStyle name="40% - Accent1 39 2 2" xfId="26212" xr:uid="{73244B35-68B9-4C71-B124-C3DCBC81A704}"/>
    <cellStyle name="40% - Accent1 39 2 2 2" xfId="44269" xr:uid="{5A6B81CE-2108-4F04-929F-0E57B4A31D13}"/>
    <cellStyle name="40% - Accent1 39 2 3" xfId="34164" xr:uid="{2DC0C29F-D613-48C2-AB8E-3D118FB91D2D}"/>
    <cellStyle name="40% - Accent1 39 3" xfId="22676" xr:uid="{5047179B-2F3D-461E-B8BE-86B80AFB35A7}"/>
    <cellStyle name="40% - Accent1 39 3 2" xfId="41609" xr:uid="{A72523C9-E56E-4C3A-962B-CB12EFC9F006}"/>
    <cellStyle name="40% - Accent1 39 4" xfId="31430" xr:uid="{33C5C611-701E-4A8A-81B9-8AC93CF1D211}"/>
    <cellStyle name="40% - Accent1 4" xfId="10553" xr:uid="{4A8381B2-63CE-4F0B-B2BF-231B72B0D6CF}"/>
    <cellStyle name="40% - Accent1 4 2" xfId="11233" xr:uid="{73E1FB1B-2246-4785-9340-FA85FFF7BCB4}"/>
    <cellStyle name="40% - Accent1 4 2 2" xfId="11675" xr:uid="{A76F5758-8EF6-4919-98B7-C8282EEA64F6}"/>
    <cellStyle name="40% - Accent1 4 2 2 2" xfId="12335" xr:uid="{59B62E68-6B97-489F-B608-F25A67F402C5}"/>
    <cellStyle name="40% - Accent1 4 2 2 2 2" xfId="18694" xr:uid="{C431F38D-3476-45FB-837F-2F5B562032E7}"/>
    <cellStyle name="40% - Accent1 4 2 2 2 2 2" xfId="25689" xr:uid="{D0A7BA10-94AD-4C88-BFF0-5DCF433581F5}"/>
    <cellStyle name="40% - Accent1 4 2 2 2 2 2 2" xfId="44270" xr:uid="{8118A065-A6B4-4F86-B253-EBE40B3B2967}"/>
    <cellStyle name="40% - Accent1 4 2 2 2 2 3" xfId="34165" xr:uid="{65ABFE7F-B904-4F80-BC15-31AEBC0B23C2}"/>
    <cellStyle name="40% - Accent1 4 2 2 2 3" xfId="22178" xr:uid="{F7AD85AE-CF56-4FF1-9384-C72BAEDB0056}"/>
    <cellStyle name="40% - Accent1 4 2 2 2 3 2" xfId="40606" xr:uid="{40792200-4484-4B75-B524-BEF37941E964}"/>
    <cellStyle name="40% - Accent1 4 2 2 2 4" xfId="30460" xr:uid="{6921EE01-8B46-4410-84C1-208F6E6DF95B}"/>
    <cellStyle name="40% - Accent1 4 2 2 3" xfId="17268" xr:uid="{54CE9C85-149B-4C9B-A1B4-350DDD2ECC02}"/>
    <cellStyle name="40% - Accent1 4 2 2 3 2" xfId="20810" xr:uid="{6FEC92A6-1D98-444E-BE19-75C3BB108920}"/>
    <cellStyle name="40% - Accent1 4 2 2 3 2 2" xfId="27789" xr:uid="{3F00DC4D-0066-4571-A47E-18D84CD06EF9}"/>
    <cellStyle name="40% - Accent1 4 2 2 3 2 2 2" xfId="44272" xr:uid="{B2A54CE9-EF7A-4ABB-A438-727C247F5FF8}"/>
    <cellStyle name="40% - Accent1 4 2 2 3 2 3" xfId="34167" xr:uid="{DF5F3F4E-4177-4729-B841-26395C5CAC3D}"/>
    <cellStyle name="40% - Accent1 4 2 2 3 3" xfId="24353" xr:uid="{D1A25CAF-1FB9-4002-8BE1-81992B77B868}"/>
    <cellStyle name="40% - Accent1 4 2 2 3 3 2" xfId="44271" xr:uid="{F7652F2D-35CA-41CF-8E93-17C37EB4AFF9}"/>
    <cellStyle name="40% - Accent1 4 2 2 3 4" xfId="34166" xr:uid="{3123CA0C-529D-4A52-A791-AD5480247B3C}"/>
    <cellStyle name="40% - Accent1 4 2 2 4" xfId="18103" xr:uid="{FDE655B2-11DC-4347-9975-8783AFF2556B}"/>
    <cellStyle name="40% - Accent1 4 2 2 4 2" xfId="25098" xr:uid="{A362A858-1F49-4AB8-81E4-1C43D47C7B1B}"/>
    <cellStyle name="40% - Accent1 4 2 2 4 2 2" xfId="44273" xr:uid="{6300D8FE-0FC8-4D3C-AC57-ED478B3DEDD9}"/>
    <cellStyle name="40% - Accent1 4 2 2 4 3" xfId="34168" xr:uid="{875A3379-B4AE-4608-BA17-DA207F34AD4D}"/>
    <cellStyle name="40% - Accent1 4 2 2 5" xfId="21613" xr:uid="{B81E6A3F-397C-4BA2-B6F9-1439A6407BFB}"/>
    <cellStyle name="40% - Accent1 4 2 2 6" xfId="29080" xr:uid="{59E408ED-6534-46F1-AE23-73E62BDC02E6}"/>
    <cellStyle name="40% - Accent1 4 2 3" xfId="12038" xr:uid="{2971AB92-D0E5-4D5C-9FC2-F6F575077928}"/>
    <cellStyle name="40% - Accent1 4 2 3 2" xfId="18398" xr:uid="{D20C39F1-CEB6-47C9-AED2-0B9DEB738042}"/>
    <cellStyle name="40% - Accent1 4 2 3 2 2" xfId="25393" xr:uid="{7CC9B4F8-78D9-4994-B5E1-52BD10C2CF30}"/>
    <cellStyle name="40% - Accent1 4 2 3 2 2 2" xfId="44274" xr:uid="{1AEA2CF3-F509-4E5E-856B-670D360EBAA1}"/>
    <cellStyle name="40% - Accent1 4 2 3 2 3" xfId="34169" xr:uid="{B41869E0-4630-4B9C-B404-C37D48A100A8}"/>
    <cellStyle name="40% - Accent1 4 2 3 3" xfId="21901" xr:uid="{D417A0C2-6666-48EB-8C59-859BDDDD80BD}"/>
    <cellStyle name="40% - Accent1 4 2 3 3 2" xfId="39842" xr:uid="{BB374776-2DA8-47B2-BACB-D585D4C69E21}"/>
    <cellStyle name="40% - Accent1 4 2 3 4" xfId="29081" xr:uid="{19213D69-5B6B-4992-8610-60FF399C708A}"/>
    <cellStyle name="40% - Accent1 4 2 4" xfId="16506" xr:uid="{F6F598EC-1EC4-4C09-8304-6BB85A38E64F}"/>
    <cellStyle name="40% - Accent1 4 2 4 2" xfId="20170" xr:uid="{E963FA89-6D17-4E0C-B93F-E61A8F967CA3}"/>
    <cellStyle name="40% - Accent1 4 2 4 2 2" xfId="27149" xr:uid="{DC20855A-58EC-4118-AFF4-CEEE7B671F1E}"/>
    <cellStyle name="40% - Accent1 4 2 4 2 2 2" xfId="44276" xr:uid="{7934A951-0D66-4928-8E07-E9AA94D88A3E}"/>
    <cellStyle name="40% - Accent1 4 2 4 2 3" xfId="34171" xr:uid="{A30E753B-3D6D-4AD4-83EF-4B9CDA25E63A}"/>
    <cellStyle name="40% - Accent1 4 2 4 3" xfId="23719" xr:uid="{0AC988EC-3CC2-45F7-AFB6-9AFEA338BE8F}"/>
    <cellStyle name="40% - Accent1 4 2 4 3 2" xfId="44275" xr:uid="{C938C02D-5FAB-4073-9F92-9FE8CFBEFD32}"/>
    <cellStyle name="40% - Accent1 4 2 4 4" xfId="34170" xr:uid="{3CCA0CDE-AC56-4B95-B58F-BCF7F52BB50A}"/>
    <cellStyle name="40% - Accent1 4 2 5" xfId="17825" xr:uid="{56837588-18B7-456F-9859-BB10C2D50125}"/>
    <cellStyle name="40% - Accent1 4 2 5 2" xfId="24820" xr:uid="{A76D965E-6ABE-4478-A01D-76D0F8A09AEF}"/>
    <cellStyle name="40% - Accent1 4 2 5 2 2" xfId="44277" xr:uid="{9678547A-BFF4-40D0-BA5A-2CE5B0BBD187}"/>
    <cellStyle name="40% - Accent1 4 2 5 3" xfId="34172" xr:uid="{458EB5BF-B73E-4C7C-A449-296821790A77}"/>
    <cellStyle name="40% - Accent1 4 2 6" xfId="21337" xr:uid="{83DD814E-DF7C-4EFF-8333-EC0AF1D49629}"/>
    <cellStyle name="40% - Accent1 4 2 7" xfId="29079" xr:uid="{6B3D7245-D107-4AAD-9B04-5DADB4337E6E}"/>
    <cellStyle name="40% - Accent1 4 3" xfId="11537" xr:uid="{A453835C-E846-49A1-A72C-3A0E9E2A2CBA}"/>
    <cellStyle name="40% - Accent1 4 3 2" xfId="12197" xr:uid="{E90C5236-B890-46AD-9DE5-979EEC63B92D}"/>
    <cellStyle name="40% - Accent1 4 3 2 2" xfId="18556" xr:uid="{39D603FD-EBE1-4532-9587-D4B55854516D}"/>
    <cellStyle name="40% - Accent1 4 3 2 2 2" xfId="25551" xr:uid="{DA806567-5F80-493A-9094-537F56AE4E31}"/>
    <cellStyle name="40% - Accent1 4 3 2 2 2 2" xfId="44278" xr:uid="{69EFCB58-435F-49CE-A014-8EB41C4DB957}"/>
    <cellStyle name="40% - Accent1 4 3 2 2 3" xfId="34173" xr:uid="{3F134D71-071B-4A41-AAF3-FF667084F5F7}"/>
    <cellStyle name="40% - Accent1 4 3 2 3" xfId="22042" xr:uid="{4D16B2C0-8604-47E7-A03A-BDE3467E172E}"/>
    <cellStyle name="40% - Accent1 4 3 2 3 2" xfId="40607" xr:uid="{C9E494CD-4E3F-4035-8E9A-DC084CB0E901}"/>
    <cellStyle name="40% - Accent1 4 3 2 4" xfId="30461" xr:uid="{3CE20009-BDB7-4C88-B5E0-C50F85AF9A31}"/>
    <cellStyle name="40% - Accent1 4 3 3" xfId="16947" xr:uid="{3CF403FB-D9C7-4D03-BE60-125EAAC70FA7}"/>
    <cellStyle name="40% - Accent1 4 3 3 2" xfId="20500" xr:uid="{E85EF22F-1507-4F03-90E9-714EDB741CBF}"/>
    <cellStyle name="40% - Accent1 4 3 3 2 2" xfId="27479" xr:uid="{F49CED2B-3D91-4EF4-9816-E9F09100CABB}"/>
    <cellStyle name="40% - Accent1 4 3 3 2 2 2" xfId="44280" xr:uid="{2DA08AF5-7BCC-40E4-B49E-8120C4F56E05}"/>
    <cellStyle name="40% - Accent1 4 3 3 2 3" xfId="34175" xr:uid="{B4CDA971-9BB7-419A-B763-6FB48485250A}"/>
    <cellStyle name="40% - Accent1 4 3 3 3" xfId="24043" xr:uid="{283610B3-CB5F-4C81-8149-0B8781015B4B}"/>
    <cellStyle name="40% - Accent1 4 3 3 3 2" xfId="44279" xr:uid="{3059B314-C999-4211-A62C-04CC303107DA}"/>
    <cellStyle name="40% - Accent1 4 3 3 4" xfId="34174" xr:uid="{D18D67A5-75FB-428E-91BC-DA8E759359E5}"/>
    <cellStyle name="40% - Accent1 4 3 4" xfId="17967" xr:uid="{5841A5CD-90C1-40ED-9807-3B56E262B31E}"/>
    <cellStyle name="40% - Accent1 4 3 4 2" xfId="24962" xr:uid="{1107EC2A-0340-4D70-A441-4D6CDDA9B356}"/>
    <cellStyle name="40% - Accent1 4 3 4 2 2" xfId="44281" xr:uid="{1F991485-2BAC-482E-89B0-3D367F8F0B5D}"/>
    <cellStyle name="40% - Accent1 4 3 4 3" xfId="34176" xr:uid="{F01D2390-0656-4837-9579-6D423CBB7603}"/>
    <cellStyle name="40% - Accent1 4 3 5" xfId="21477" xr:uid="{55A73953-117E-4022-8E0C-0FE009E8B68E}"/>
    <cellStyle name="40% - Accent1 4 3 6" xfId="29082" xr:uid="{2FF93B8F-5631-4DF8-9F7E-9FBAD42389D0}"/>
    <cellStyle name="40% - Accent1 4 3 7" xfId="55894" xr:uid="{0C98A8E8-7DA8-455D-A2B0-AF0192D6B690}"/>
    <cellStyle name="40% - Accent1 4 4" xfId="11848" xr:uid="{AFD23899-4E91-4847-96CD-1A4EFDC4744F}"/>
    <cellStyle name="40% - Accent1 4 4 2" xfId="18256" xr:uid="{DB19138C-15FE-47CA-AFC7-234FCA818224}"/>
    <cellStyle name="40% - Accent1 4 4 2 2" xfId="25251" xr:uid="{97980D74-AD73-4B92-B879-6A0A308A17E5}"/>
    <cellStyle name="40% - Accent1 4 4 2 2 2" xfId="44282" xr:uid="{9C2B541C-9DAB-4B23-A8A9-096BA4D2062D}"/>
    <cellStyle name="40% - Accent1 4 4 2 3" xfId="34177" xr:uid="{795A6633-76E2-4860-AB36-AA462B2474ED}"/>
    <cellStyle name="40% - Accent1 4 4 3" xfId="21763" xr:uid="{2F048268-B333-45BD-BF15-C83007920900}"/>
    <cellStyle name="40% - Accent1 4 4 3 2" xfId="39843" xr:uid="{3C3A853F-A995-45C1-BD28-B3ECDD3754AC}"/>
    <cellStyle name="40% - Accent1 4 4 4" xfId="29083" xr:uid="{C61BF769-EC6D-4587-BD35-053DA129BB25}"/>
    <cellStyle name="40% - Accent1 4 5" xfId="15979" xr:uid="{A1E2F74D-DD6C-469B-B06B-FBBC7F2FF661}"/>
    <cellStyle name="40% - Accent1 4 5 2" xfId="19851" xr:uid="{CBE871A8-E00D-4196-B631-28D8329818DC}"/>
    <cellStyle name="40% - Accent1 4 5 2 2" xfId="26830" xr:uid="{062DCAA0-A7A3-4051-A150-D13B7F1BF5CD}"/>
    <cellStyle name="40% - Accent1 4 5 2 2 2" xfId="44284" xr:uid="{DC06C241-DFFE-478B-809C-CBE63081253A}"/>
    <cellStyle name="40% - Accent1 4 5 2 3" xfId="34179" xr:uid="{A7AA4E4A-360B-4B59-A15A-8D75A7CB9167}"/>
    <cellStyle name="40% - Accent1 4 5 3" xfId="23407" xr:uid="{909E4C98-6A9D-4939-A777-693B71A76853}"/>
    <cellStyle name="40% - Accent1 4 5 3 2" xfId="44283" xr:uid="{27C70E92-C205-488E-BC1D-809A137AA9A3}"/>
    <cellStyle name="40% - Accent1 4 5 4" xfId="34178" xr:uid="{B12E6A87-95EB-4774-8910-F4C2309F9F60}"/>
    <cellStyle name="40% - Accent1 4 6" xfId="17644" xr:uid="{3388F847-A2A9-4A18-A65D-9566C99D89C1}"/>
    <cellStyle name="40% - Accent1 4 6 2" xfId="24674" xr:uid="{0AC888A0-B960-4B7E-B9CF-EEF79C77075E}"/>
    <cellStyle name="40% - Accent1 4 6 2 2" xfId="44285" xr:uid="{1C5A22E9-C630-4C5A-84EA-E748E0627F86}"/>
    <cellStyle name="40% - Accent1 4 6 3" xfId="34180" xr:uid="{65877C2F-C75A-4C3F-8B68-9CA51ECABEA2}"/>
    <cellStyle name="40% - Accent1 4 7" xfId="21165" xr:uid="{8A728836-3271-4123-9AC8-1BDC2C1C34C4}"/>
    <cellStyle name="40% - Accent1 4 8" xfId="29078" xr:uid="{B56D85DE-F7E9-489F-8831-11D6729A51C6}"/>
    <cellStyle name="40% - Accent1 40" xfId="13906" xr:uid="{C1162A1D-A1BF-4345-BD93-2FF22A4CC212}"/>
    <cellStyle name="40% - Accent1 40 2" xfId="19224" xr:uid="{6C45334E-5A34-42B6-B472-AB3A574DD34D}"/>
    <cellStyle name="40% - Accent1 40 2 2" xfId="26213" xr:uid="{5DD48536-BC03-451C-96E6-8CB732D6A358}"/>
    <cellStyle name="40% - Accent1 40 2 2 2" xfId="44286" xr:uid="{2D410F6B-6182-40DF-8D57-C1B10842267E}"/>
    <cellStyle name="40% - Accent1 40 2 3" xfId="34181" xr:uid="{6B41273A-45C0-44FF-8885-445826FE9E32}"/>
    <cellStyle name="40% - Accent1 40 3" xfId="22677" xr:uid="{B0892620-E424-41E9-BF7E-871FBB582361}"/>
    <cellStyle name="40% - Accent1 40 3 2" xfId="41610" xr:uid="{319CBB1C-F1B2-400A-ACEB-DAA8735E71CA}"/>
    <cellStyle name="40% - Accent1 40 4" xfId="31431" xr:uid="{44AE6290-A9AB-49EB-B735-1A3C92110895}"/>
    <cellStyle name="40% - Accent1 41" xfId="13907" xr:uid="{0226A269-1BCD-46DB-9783-CD2CC810163D}"/>
    <cellStyle name="40% - Accent1 41 2" xfId="19225" xr:uid="{DD6FC8E3-2E6C-4A7C-874F-DF3ADDFDDBB5}"/>
    <cellStyle name="40% - Accent1 41 2 2" xfId="26214" xr:uid="{4E658BB2-0F90-4546-B995-548C57AED9ED}"/>
    <cellStyle name="40% - Accent1 41 2 2 2" xfId="44287" xr:uid="{2E2F9FF6-E9A9-4932-BAAF-88FF34BFE14E}"/>
    <cellStyle name="40% - Accent1 41 2 3" xfId="34182" xr:uid="{1B0BF439-22E3-472F-96E9-68AA748DA930}"/>
    <cellStyle name="40% - Accent1 41 3" xfId="22678" xr:uid="{DBAD1566-F013-427A-BB68-FF1E4AD36A5F}"/>
    <cellStyle name="40% - Accent1 41 3 2" xfId="41611" xr:uid="{85B063C4-E43B-4EF4-AC24-ACBC351840D9}"/>
    <cellStyle name="40% - Accent1 41 4" xfId="31432" xr:uid="{24AF61D0-35BD-4BE3-A0B4-72CF229EBB20}"/>
    <cellStyle name="40% - Accent1 42" xfId="13908" xr:uid="{53C84A2D-6850-4A4F-A2A1-4506F218D8C8}"/>
    <cellStyle name="40% - Accent1 42 2" xfId="19226" xr:uid="{384B8BE8-A3E3-4744-9F6A-48F6DAEA7FE7}"/>
    <cellStyle name="40% - Accent1 42 2 2" xfId="26215" xr:uid="{456427B5-2EE8-4878-8C97-0C8223B639A3}"/>
    <cellStyle name="40% - Accent1 42 2 2 2" xfId="44288" xr:uid="{60F287EC-5670-4D05-B22C-FBF9B90DAC52}"/>
    <cellStyle name="40% - Accent1 42 2 3" xfId="34183" xr:uid="{3EAC4661-F6C3-4FF7-83A3-55AEF8858BE0}"/>
    <cellStyle name="40% - Accent1 42 3" xfId="22679" xr:uid="{99B3333D-3581-4565-AA54-A05FF5BEC09B}"/>
    <cellStyle name="40% - Accent1 42 3 2" xfId="41612" xr:uid="{77ACA530-09D1-45C7-B89A-101E250D0117}"/>
    <cellStyle name="40% - Accent1 42 4" xfId="31433" xr:uid="{2FF9FFB6-6A32-4664-B815-3F8BDD36BCF4}"/>
    <cellStyle name="40% - Accent1 43" xfId="13909" xr:uid="{3E2DE62B-3347-46C1-B8A5-5207A66439E0}"/>
    <cellStyle name="40% - Accent1 43 2" xfId="19227" xr:uid="{C0E2761F-73AC-4F8D-91F4-538D7AD0BF8F}"/>
    <cellStyle name="40% - Accent1 43 2 2" xfId="26216" xr:uid="{84307338-B747-492B-9E4A-727EC31DF2C8}"/>
    <cellStyle name="40% - Accent1 43 2 2 2" xfId="44289" xr:uid="{C6A24FF7-D801-4DA1-9696-83B6E29711E9}"/>
    <cellStyle name="40% - Accent1 43 2 3" xfId="34184" xr:uid="{0AC8E9F4-B480-4795-BD15-1EADD09947D5}"/>
    <cellStyle name="40% - Accent1 43 3" xfId="22680" xr:uid="{4403BA2C-B288-40ED-AE74-5EC95C25D2FB}"/>
    <cellStyle name="40% - Accent1 43 3 2" xfId="41613" xr:uid="{43855938-6BA2-4BD2-9CAE-6AAD2CB620DF}"/>
    <cellStyle name="40% - Accent1 43 4" xfId="31434" xr:uid="{E4477065-8B86-455B-B5EB-4E197F747269}"/>
    <cellStyle name="40% - Accent1 44" xfId="13910" xr:uid="{E6623625-D498-489A-9B65-2661B843FAAE}"/>
    <cellStyle name="40% - Accent1 44 2" xfId="19228" xr:uid="{40CB9E8A-157F-48C5-BA1E-A8DD117A3A02}"/>
    <cellStyle name="40% - Accent1 44 2 2" xfId="26217" xr:uid="{41579348-9110-4647-9FFD-1B39A6A6A7ED}"/>
    <cellStyle name="40% - Accent1 44 2 2 2" xfId="44290" xr:uid="{59EFFCF1-6B8D-4DF4-B0C7-BAC72AE5F15C}"/>
    <cellStyle name="40% - Accent1 44 2 3" xfId="34185" xr:uid="{84119A96-5D46-4049-81A2-08DB787B74B8}"/>
    <cellStyle name="40% - Accent1 44 3" xfId="22681" xr:uid="{724BC5E0-1360-4484-BDEF-F2DD8AD06B31}"/>
    <cellStyle name="40% - Accent1 44 3 2" xfId="41614" xr:uid="{27FB2C08-3CFF-4F8B-BD58-310192D5CEF4}"/>
    <cellStyle name="40% - Accent1 44 4" xfId="31435" xr:uid="{7636AF64-A69C-40F0-9BC7-0777CC21E707}"/>
    <cellStyle name="40% - Accent1 45" xfId="13911" xr:uid="{424D864E-8EE0-4E32-9D7D-8F5893AFCB32}"/>
    <cellStyle name="40% - Accent1 45 2" xfId="19229" xr:uid="{2E417676-C954-4DF6-9B31-DB245310CBD2}"/>
    <cellStyle name="40% - Accent1 45 2 2" xfId="26218" xr:uid="{AA409FD3-3E5D-4B0B-8A8B-2FC26C487B10}"/>
    <cellStyle name="40% - Accent1 45 2 2 2" xfId="44291" xr:uid="{86EF75E0-5392-4002-9F52-9E425E70A1D5}"/>
    <cellStyle name="40% - Accent1 45 2 3" xfId="34186" xr:uid="{E153AF46-0DE2-4CD8-A279-F5F7BCB4C720}"/>
    <cellStyle name="40% - Accent1 45 3" xfId="22682" xr:uid="{AD9169D6-44AA-4041-AB31-CCF9F778812F}"/>
    <cellStyle name="40% - Accent1 45 3 2" xfId="41615" xr:uid="{43C8631F-E28A-484F-8B6E-35D867A87233}"/>
    <cellStyle name="40% - Accent1 45 4" xfId="31436" xr:uid="{31854265-15E4-4493-B8B0-01868F4966C5}"/>
    <cellStyle name="40% - Accent1 46" xfId="13912" xr:uid="{2B1300F3-6168-46AA-A5C6-807F3003ABFB}"/>
    <cellStyle name="40% - Accent1 46 2" xfId="19230" xr:uid="{69A96DB6-7B99-4BB8-9143-AACDF95C35C8}"/>
    <cellStyle name="40% - Accent1 46 2 2" xfId="26219" xr:uid="{262060E1-DA83-4F0E-8C4B-B774386A7B65}"/>
    <cellStyle name="40% - Accent1 46 2 2 2" xfId="44292" xr:uid="{70691632-F48B-4078-8342-80DE396A17D6}"/>
    <cellStyle name="40% - Accent1 46 2 3" xfId="34187" xr:uid="{E8D18ED4-385E-4F5B-BB53-44B5E2CDD791}"/>
    <cellStyle name="40% - Accent1 46 3" xfId="22683" xr:uid="{9D10C14B-95D8-45C8-B0B3-BCA2C8E4FA35}"/>
    <cellStyle name="40% - Accent1 46 3 2" xfId="41616" xr:uid="{6B018EBB-1A9F-42E6-A6A4-D6E9EBB57DFB}"/>
    <cellStyle name="40% - Accent1 46 4" xfId="31437" xr:uid="{70316C09-F503-4429-94D5-AE5F5C18301F}"/>
    <cellStyle name="40% - Accent1 47" xfId="13913" xr:uid="{64AB8E8E-36A0-4DAA-8822-8B051CF2BA82}"/>
    <cellStyle name="40% - Accent1 47 2" xfId="19231" xr:uid="{44624C6D-E1AE-4E57-98F6-B3F0399F27C7}"/>
    <cellStyle name="40% - Accent1 47 2 2" xfId="26220" xr:uid="{CA4A2872-9F30-44C9-AA50-C99BB1B3F470}"/>
    <cellStyle name="40% - Accent1 47 2 2 2" xfId="44293" xr:uid="{125BEEE5-8400-4E3A-B5FB-B9E8E7D346DC}"/>
    <cellStyle name="40% - Accent1 47 2 3" xfId="34188" xr:uid="{F1B92663-3D55-4927-B8C2-8DA572945F4E}"/>
    <cellStyle name="40% - Accent1 47 3" xfId="22684" xr:uid="{F94FB47B-4BFB-46F0-89B3-AAD708DCAAB9}"/>
    <cellStyle name="40% - Accent1 47 3 2" xfId="41617" xr:uid="{6E23B119-BF3F-45F7-AF18-3C4086BFCD79}"/>
    <cellStyle name="40% - Accent1 47 4" xfId="31438" xr:uid="{A770DCE6-04A4-4A82-B379-073C578FB90E}"/>
    <cellStyle name="40% - Accent1 48" xfId="13914" xr:uid="{9BEA9FE8-8982-4587-A874-61D1BBFE8186}"/>
    <cellStyle name="40% - Accent1 48 2" xfId="19232" xr:uid="{916510D5-38E2-41CC-BFFD-029D46ED6590}"/>
    <cellStyle name="40% - Accent1 48 2 2" xfId="26221" xr:uid="{255E49CB-AC2A-4126-9184-F32234E7B083}"/>
    <cellStyle name="40% - Accent1 48 2 2 2" xfId="44294" xr:uid="{C930E62F-4713-48C2-B39F-407C6A078669}"/>
    <cellStyle name="40% - Accent1 48 2 3" xfId="34189" xr:uid="{B4E113A4-0F78-41F3-A92B-1C705BD5BBAB}"/>
    <cellStyle name="40% - Accent1 48 3" xfId="22685" xr:uid="{238F4B42-193D-4EDE-955A-F8327D322911}"/>
    <cellStyle name="40% - Accent1 48 3 2" xfId="41618" xr:uid="{4A42AAAE-58CD-4A17-B7FB-37966D219E31}"/>
    <cellStyle name="40% - Accent1 48 4" xfId="31439" xr:uid="{C79B2D66-A105-4A6E-AFEA-B9757DF97D53}"/>
    <cellStyle name="40% - Accent1 49" xfId="13915" xr:uid="{DA7DF67D-6C8A-45A0-8A55-BA17FB6E304D}"/>
    <cellStyle name="40% - Accent1 49 2" xfId="19233" xr:uid="{D32B7716-165E-4AAB-A679-FBFB819F0517}"/>
    <cellStyle name="40% - Accent1 49 2 2" xfId="26222" xr:uid="{81B6BAEE-D35E-4CC5-9201-33D598F384AF}"/>
    <cellStyle name="40% - Accent1 49 2 2 2" xfId="44295" xr:uid="{AE8BE492-88E5-4F58-BDF7-A2030B95D143}"/>
    <cellStyle name="40% - Accent1 49 2 3" xfId="34190" xr:uid="{3D2049AB-13C4-4547-989C-F53E47AE71C3}"/>
    <cellStyle name="40% - Accent1 49 3" xfId="22686" xr:uid="{D8B73161-CDA4-4CFB-9223-D75F012D57C4}"/>
    <cellStyle name="40% - Accent1 49 3 2" xfId="41619" xr:uid="{C48351AD-32D6-41B6-89EB-73492DA56694}"/>
    <cellStyle name="40% - Accent1 49 4" xfId="31440" xr:uid="{96E69EC7-D1AC-4150-8055-3E9138F7E579}"/>
    <cellStyle name="40% - Accent1 5" xfId="10988" xr:uid="{EEB7EF3D-D469-4073-B976-0F38ED4FE43E}"/>
    <cellStyle name="40% - Accent1 5 2" xfId="11398" xr:uid="{BC8A0E5E-4189-4538-8369-55705BF9EBC8}"/>
    <cellStyle name="40% - Accent1 5 2 10" xfId="56685" xr:uid="{30C02AAD-E911-4647-803E-D8894E7FB4C5}"/>
    <cellStyle name="40% - Accent1 5 2 2" xfId="11692" xr:uid="{5B93E6B5-1461-41F9-93F3-9144CFEF3779}"/>
    <cellStyle name="40% - Accent1 5 2 2 2" xfId="12351" xr:uid="{B277F91E-947E-4573-9C52-6F91A5A59B2F}"/>
    <cellStyle name="40% - Accent1 5 2 2 2 2" xfId="18710" xr:uid="{5D9A5DF2-1E3B-4465-8B8A-4FAEBC63CE77}"/>
    <cellStyle name="40% - Accent1 5 2 2 2 2 2" xfId="25705" xr:uid="{FA1ED4F2-0837-4112-856F-F1C1FD8C5707}"/>
    <cellStyle name="40% - Accent1 5 2 2 2 2 2 2" xfId="44296" xr:uid="{D012AE05-7A82-4DEE-908F-06C334DC3CA2}"/>
    <cellStyle name="40% - Accent1 5 2 2 2 2 3" xfId="34191" xr:uid="{C682F62B-2377-4010-B03C-51521AF7A206}"/>
    <cellStyle name="40% - Accent1 5 2 2 2 3" xfId="22192" xr:uid="{F16F1BEA-08AA-491E-81CA-1008C0A47933}"/>
    <cellStyle name="40% - Accent1 5 2 2 2 3 2" xfId="40609" xr:uid="{B2B41933-9E26-44C0-AA19-434F939AF136}"/>
    <cellStyle name="40% - Accent1 5 2 2 2 4" xfId="30463" xr:uid="{F53CBA15-6A7A-4CAB-B4D8-6789CDC6EAB4}"/>
    <cellStyle name="40% - Accent1 5 2 2 3" xfId="17283" xr:uid="{AEB48D6C-C78A-463B-9AE7-801733AC2DBE}"/>
    <cellStyle name="40% - Accent1 5 2 2 3 2" xfId="20824" xr:uid="{FE5C0268-8AE6-4C8D-83F1-C68C0E0D26ED}"/>
    <cellStyle name="40% - Accent1 5 2 2 3 2 2" xfId="27803" xr:uid="{0C293D40-E454-4812-B15C-0D5AAC4C8B1C}"/>
    <cellStyle name="40% - Accent1 5 2 2 3 2 2 2" xfId="44298" xr:uid="{B4405430-2BCD-40C2-AA85-CA7C1E63768D}"/>
    <cellStyle name="40% - Accent1 5 2 2 3 2 3" xfId="34193" xr:uid="{0652DABE-673D-4BAE-8C57-BC64B78B025C}"/>
    <cellStyle name="40% - Accent1 5 2 2 3 3" xfId="24367" xr:uid="{D310F233-E4AA-4C04-9361-6CDDF92BE747}"/>
    <cellStyle name="40% - Accent1 5 2 2 3 3 2" xfId="44297" xr:uid="{E9426EFD-161F-4644-9A6E-044F2C816DDD}"/>
    <cellStyle name="40% - Accent1 5 2 2 3 4" xfId="34192" xr:uid="{5340343C-E229-4856-97D5-A4FF84B7400D}"/>
    <cellStyle name="40% - Accent1 5 2 2 4" xfId="18120" xr:uid="{CDBDC8D6-64CD-425B-8E74-6F2E3681EA44}"/>
    <cellStyle name="40% - Accent1 5 2 2 4 2" xfId="25115" xr:uid="{65848794-82AB-4E5D-BC7A-A49445153FAD}"/>
    <cellStyle name="40% - Accent1 5 2 2 4 2 2" xfId="44299" xr:uid="{859B464A-1996-43D6-86D1-68FF92208D59}"/>
    <cellStyle name="40% - Accent1 5 2 2 4 3" xfId="34194" xr:uid="{6D7306D3-FEFD-48FA-9069-6D43025454C0}"/>
    <cellStyle name="40% - Accent1 5 2 2 5" xfId="21627" xr:uid="{D47B2996-517F-4EE6-AAB9-035EF54CDF30}"/>
    <cellStyle name="40% - Accent1 5 2 2 5 2" xfId="40608" xr:uid="{0A3A725A-4ABF-4ADF-9E6F-7DE1B5B29150}"/>
    <cellStyle name="40% - Accent1 5 2 2 6" xfId="30462" xr:uid="{EB7A402E-5120-44C3-AA7D-D52D49C37295}"/>
    <cellStyle name="40% - Accent1 5 2 3" xfId="12068" xr:uid="{E93019B5-7ED2-4FF7-91D0-30BB6F42AB78}"/>
    <cellStyle name="40% - Accent1 5 2 3 2" xfId="18427" xr:uid="{81A0EA39-8F55-4A14-A662-BBFAC0B67A2C}"/>
    <cellStyle name="40% - Accent1 5 2 3 2 2" xfId="25422" xr:uid="{E957E04D-083F-4A93-8DE1-CBCEDFF87D24}"/>
    <cellStyle name="40% - Accent1 5 2 3 2 2 2" xfId="44300" xr:uid="{BC24E87A-2CDC-41FB-BD35-3E3393EA5AEF}"/>
    <cellStyle name="40% - Accent1 5 2 3 2 3" xfId="34195" xr:uid="{9A20C6B7-2DD5-42AE-850D-1168074A52BF}"/>
    <cellStyle name="40% - Accent1 5 2 3 3" xfId="21916" xr:uid="{6E130B17-8FE3-424F-85B2-D6A99B367A37}"/>
    <cellStyle name="40% - Accent1 5 2 3 3 2" xfId="40610" xr:uid="{B5E664B1-58B4-4AFA-8BF6-1ABFE993CA7F}"/>
    <cellStyle name="40% - Accent1 5 2 3 4" xfId="30464" xr:uid="{4EDF14B2-B415-45CD-A32F-D52BCC1EF21D}"/>
    <cellStyle name="40% - Accent1 5 2 4" xfId="16527" xr:uid="{EBD40904-7FCF-4FB0-B111-C1D8944FFED3}"/>
    <cellStyle name="40% - Accent1 5 2 4 2" xfId="20184" xr:uid="{1F0D4D4A-C255-49C9-9725-B686A9C13ED5}"/>
    <cellStyle name="40% - Accent1 5 2 4 2 2" xfId="27163" xr:uid="{230BB9A4-44E8-4393-BC18-22818D726F3F}"/>
    <cellStyle name="40% - Accent1 5 2 4 2 2 2" xfId="44302" xr:uid="{1BBDC08E-B1E9-4AAC-BC6E-0E813DC90D53}"/>
    <cellStyle name="40% - Accent1 5 2 4 2 3" xfId="34197" xr:uid="{B826ABBD-3120-4501-BDAC-16E6241D561F}"/>
    <cellStyle name="40% - Accent1 5 2 4 3" xfId="23733" xr:uid="{77B8CAD2-E546-4EAE-8E64-A1B86B05CF87}"/>
    <cellStyle name="40% - Accent1 5 2 4 3 2" xfId="44301" xr:uid="{D3D6CED9-7013-4A90-9FCC-0DED127C8818}"/>
    <cellStyle name="40% - Accent1 5 2 4 4" xfId="34196" xr:uid="{FB737D61-15B4-44E9-8ABF-EFB707BAC123}"/>
    <cellStyle name="40% - Accent1 5 2 5" xfId="17841" xr:uid="{C4C4709D-A65C-4F12-B228-0E8A5B8101BA}"/>
    <cellStyle name="40% - Accent1 5 2 5 2" xfId="24836" xr:uid="{F22BE434-8666-4222-827F-4B4B79B5D228}"/>
    <cellStyle name="40% - Accent1 5 2 5 2 2" xfId="44303" xr:uid="{D95200EC-717B-4058-995F-833C586140A4}"/>
    <cellStyle name="40% - Accent1 5 2 5 3" xfId="34198" xr:uid="{71BF27F8-2302-4694-8033-B79E9F56FFE0}"/>
    <cellStyle name="40% - Accent1 5 2 6" xfId="21351" xr:uid="{2AC5F9BB-F038-4165-AF04-E15418298A2B}"/>
    <cellStyle name="40% - Accent1 5 2 6 2" xfId="39844" xr:uid="{6F54B4DC-59E1-4336-AEB2-30E9E1395B5E}"/>
    <cellStyle name="40% - Accent1 5 2 7" xfId="29085" xr:uid="{252474CD-CC07-4FF9-AF8A-3EA5EC183F32}"/>
    <cellStyle name="40% - Accent1 5 2 8" xfId="56092" xr:uid="{46FC7730-F104-444D-9A48-A641EB477136}"/>
    <cellStyle name="40% - Accent1 5 2 9" xfId="56428" xr:uid="{E1D24B23-0509-4233-AF54-B7E30A540705}"/>
    <cellStyle name="40% - Accent1 5 3" xfId="11553" xr:uid="{7D44C329-9A2A-4416-91FF-69291D9114A0}"/>
    <cellStyle name="40% - Accent1 5 3 2" xfId="12213" xr:uid="{D363203E-B9E8-4D25-B709-C0F1DA264299}"/>
    <cellStyle name="40% - Accent1 5 3 2 2" xfId="18572" xr:uid="{65F39F34-F7AA-4F3B-BBBF-698088A7202D}"/>
    <cellStyle name="40% - Accent1 5 3 2 2 2" xfId="25567" xr:uid="{68750E1E-9774-414D-B518-78FA08AD5E5E}"/>
    <cellStyle name="40% - Accent1 5 3 2 2 2 2" xfId="44304" xr:uid="{C11DC25B-427E-4E52-815E-315CC92ADF2D}"/>
    <cellStyle name="40% - Accent1 5 3 2 2 3" xfId="34199" xr:uid="{53006090-BE64-44DA-957F-E9DAEDFA26E7}"/>
    <cellStyle name="40% - Accent1 5 3 2 3" xfId="22056" xr:uid="{B7E3543A-4C96-4975-9368-A5067832C047}"/>
    <cellStyle name="40% - Accent1 5 3 2 3 2" xfId="40611" xr:uid="{5F268443-65CD-49BD-97E1-0CFE946C9B44}"/>
    <cellStyle name="40% - Accent1 5 3 2 4" xfId="30465" xr:uid="{448D2A1A-6561-421D-9ED4-739445472E68}"/>
    <cellStyle name="40% - Accent1 5 3 3" xfId="16962" xr:uid="{42EA7E75-6DF0-44CD-A02A-510B93CE8DBE}"/>
    <cellStyle name="40% - Accent1 5 3 3 2" xfId="20514" xr:uid="{D2F01FA7-09BF-4010-88D3-26832931555C}"/>
    <cellStyle name="40% - Accent1 5 3 3 2 2" xfId="27493" xr:uid="{75244BC0-E2DE-4CF2-8478-98B28FC74FAB}"/>
    <cellStyle name="40% - Accent1 5 3 3 2 2 2" xfId="44306" xr:uid="{674EEA0D-E09F-4EDF-BC11-7FA17376F554}"/>
    <cellStyle name="40% - Accent1 5 3 3 2 3" xfId="34201" xr:uid="{D7180A49-1B93-4AAD-BE9E-95F031AA4006}"/>
    <cellStyle name="40% - Accent1 5 3 3 3" xfId="24057" xr:uid="{23E644EE-6993-4540-95E9-30C167F256CE}"/>
    <cellStyle name="40% - Accent1 5 3 3 3 2" xfId="44305" xr:uid="{76A619E5-44F2-4CF3-BA55-B47FA915DFA1}"/>
    <cellStyle name="40% - Accent1 5 3 3 4" xfId="34200" xr:uid="{583DC13D-5D68-490B-8661-6B9F58213224}"/>
    <cellStyle name="40% - Accent1 5 3 4" xfId="17981" xr:uid="{E69598DC-9276-4691-B94C-3B38ED6E0CA1}"/>
    <cellStyle name="40% - Accent1 5 3 4 2" xfId="24976" xr:uid="{D545C233-4E60-43B0-946F-DDF8A62E6B89}"/>
    <cellStyle name="40% - Accent1 5 3 4 2 2" xfId="44307" xr:uid="{32FA33F1-E324-4DDE-93A9-AD0010451784}"/>
    <cellStyle name="40% - Accent1 5 3 4 3" xfId="34202" xr:uid="{2051A3E5-1DD3-4601-ABA6-78E870400688}"/>
    <cellStyle name="40% - Accent1 5 3 5" xfId="21491" xr:uid="{A27701A7-D208-4E6B-9482-A4BB59515AE3}"/>
    <cellStyle name="40% - Accent1 5 3 5 2" xfId="39845" xr:uid="{13482B8D-3153-47D2-9216-F06DE2F516AB}"/>
    <cellStyle name="40% - Accent1 5 3 6" xfId="29086" xr:uid="{6B1DC6F0-F8CB-4619-9216-66A129B512A1}"/>
    <cellStyle name="40% - Accent1 5 4" xfId="11911" xr:uid="{6D378899-D5B5-429F-BA65-043C8B3506E9}"/>
    <cellStyle name="40% - Accent1 5 4 2" xfId="18275" xr:uid="{BE5143F6-BC93-4B2B-B004-0648E4544F99}"/>
    <cellStyle name="40% - Accent1 5 4 2 2" xfId="25270" xr:uid="{5871B99E-9419-452E-BEB8-FB95C06071D4}"/>
    <cellStyle name="40% - Accent1 5 4 2 2 2" xfId="44308" xr:uid="{FAFEBC84-D9E6-4530-9B3A-13F28555A863}"/>
    <cellStyle name="40% - Accent1 5 4 2 3" xfId="34203" xr:uid="{1CB24477-6B5C-4DC6-84DE-7BD8E4F3D80E}"/>
    <cellStyle name="40% - Accent1 5 4 3" xfId="21778" xr:uid="{CF641576-1874-452A-AD86-424FAD578713}"/>
    <cellStyle name="40% - Accent1 5 4 4" xfId="29087" xr:uid="{1C5A1714-2575-4BEB-AE14-DB23C35F43D8}"/>
    <cellStyle name="40% - Accent1 5 5" xfId="15996" xr:uid="{4A22FEAF-4338-4067-B119-CD7E7843A562}"/>
    <cellStyle name="40% - Accent1 5 5 2" xfId="19865" xr:uid="{48E8D42A-F76C-46B3-A21F-5B550D495C79}"/>
    <cellStyle name="40% - Accent1 5 5 2 2" xfId="26844" xr:uid="{8478D586-5E96-4FD6-90F4-36A5CC3FCF67}"/>
    <cellStyle name="40% - Accent1 5 5 2 2 2" xfId="44310" xr:uid="{2865C410-DB1C-456C-A6C2-525A3EFC115F}"/>
    <cellStyle name="40% - Accent1 5 5 2 3" xfId="34205" xr:uid="{693B1B43-2D38-4343-B643-20573B31C139}"/>
    <cellStyle name="40% - Accent1 5 5 3" xfId="23421" xr:uid="{6313F1A5-7EFE-41E5-9B15-B691611CD6D5}"/>
    <cellStyle name="40% - Accent1 5 5 3 2" xfId="44309" xr:uid="{B8252FEB-6A09-4D3A-B3E0-4546827636F9}"/>
    <cellStyle name="40% - Accent1 5 5 4" xfId="34204" xr:uid="{3F374AF4-79D2-4319-A7CD-3B24B8A60534}"/>
    <cellStyle name="40% - Accent1 5 6" xfId="17703" xr:uid="{EABF7AC2-85C3-4B2E-87EA-6B9DB6438382}"/>
    <cellStyle name="40% - Accent1 5 6 2" xfId="24698" xr:uid="{399056EA-0DFF-415F-99AF-726B021521BA}"/>
    <cellStyle name="40% - Accent1 5 6 2 2" xfId="44311" xr:uid="{E1CA9DD5-2634-45B7-A3A3-947AC02F0328}"/>
    <cellStyle name="40% - Accent1 5 6 3" xfId="34206" xr:uid="{D42EF5C5-FA6B-4FC2-A607-4B8F58E43D72}"/>
    <cellStyle name="40% - Accent1 5 7" xfId="21215" xr:uid="{A9B1A99F-E246-43C0-A599-7FA4950FF493}"/>
    <cellStyle name="40% - Accent1 5 8" xfId="29084" xr:uid="{CBD2BDFD-9B3D-40B2-94CE-EFEE9C76A443}"/>
    <cellStyle name="40% - Accent1 50" xfId="13916" xr:uid="{E6248342-D732-4E74-89C8-382A681B8F3E}"/>
    <cellStyle name="40% - Accent1 50 2" xfId="19234" xr:uid="{A53A9E75-BC9B-4C79-9A5D-27C101A6C336}"/>
    <cellStyle name="40% - Accent1 50 2 2" xfId="26223" xr:uid="{BA9F24CB-8751-4637-906F-ACB7502A45F0}"/>
    <cellStyle name="40% - Accent1 50 2 2 2" xfId="44312" xr:uid="{83EFEBE5-2465-43BA-83E8-228D5BA341D2}"/>
    <cellStyle name="40% - Accent1 50 2 3" xfId="34207" xr:uid="{B1F31009-7AB7-41DA-98AF-0AC2F9371D8D}"/>
    <cellStyle name="40% - Accent1 50 3" xfId="22687" xr:uid="{196D63B8-AC29-41EF-BBF5-C486A810CF87}"/>
    <cellStyle name="40% - Accent1 50 3 2" xfId="41620" xr:uid="{887555A6-74AE-4C64-ACD9-698B663F52ED}"/>
    <cellStyle name="40% - Accent1 50 4" xfId="31441" xr:uid="{0985BD9C-448F-4F23-A27E-15456E018427}"/>
    <cellStyle name="40% - Accent1 51" xfId="13917" xr:uid="{93BDE8CD-CBA7-4D64-8BAF-04ADE824E5DB}"/>
    <cellStyle name="40% - Accent1 51 2" xfId="19235" xr:uid="{455048F2-DCDC-4E96-8086-D3265FC8A8F0}"/>
    <cellStyle name="40% - Accent1 51 2 2" xfId="26224" xr:uid="{C2C0F673-CF6A-44FB-A982-9C3210C8853E}"/>
    <cellStyle name="40% - Accent1 51 2 2 2" xfId="44313" xr:uid="{9C6B59DA-9420-4219-B656-5DF7EDBDC880}"/>
    <cellStyle name="40% - Accent1 51 2 3" xfId="34208" xr:uid="{99EFFA44-9AED-4192-B514-9660F97B2004}"/>
    <cellStyle name="40% - Accent1 51 3" xfId="22688" xr:uid="{38592E69-5EA5-47AB-B950-59CB55814191}"/>
    <cellStyle name="40% - Accent1 51 3 2" xfId="41621" xr:uid="{1A5E2045-01BB-4AF6-A671-8BA63D908317}"/>
    <cellStyle name="40% - Accent1 51 4" xfId="31442" xr:uid="{F4FA4734-B11C-4FBB-85AE-5C1F4C2D7960}"/>
    <cellStyle name="40% - Accent1 52" xfId="13918" xr:uid="{9A853133-E7EF-429A-B563-FDF6D06920DF}"/>
    <cellStyle name="40% - Accent1 52 2" xfId="19236" xr:uid="{BE9A4112-9843-4913-AC74-849112C58599}"/>
    <cellStyle name="40% - Accent1 52 2 2" xfId="26225" xr:uid="{34466081-D683-474D-866F-F19C66F419AB}"/>
    <cellStyle name="40% - Accent1 52 2 2 2" xfId="44314" xr:uid="{B4681087-688A-43F6-8226-8D17260852AB}"/>
    <cellStyle name="40% - Accent1 52 2 3" xfId="34209" xr:uid="{9FCB5986-0CD5-41FD-955D-52130DCF8743}"/>
    <cellStyle name="40% - Accent1 52 3" xfId="22689" xr:uid="{546038E3-8CD6-466F-9D23-384A3E41B03F}"/>
    <cellStyle name="40% - Accent1 52 3 2" xfId="41622" xr:uid="{5E4AC7ED-B767-4717-9430-6467012EE368}"/>
    <cellStyle name="40% - Accent1 52 4" xfId="31443" xr:uid="{79D9774E-AC05-4997-B9DC-1F6070330646}"/>
    <cellStyle name="40% - Accent1 53" xfId="13919" xr:uid="{9A06254E-B8AF-498D-8615-005B07B44DAA}"/>
    <cellStyle name="40% - Accent1 53 2" xfId="19237" xr:uid="{A710D197-0E9A-4F49-B8A4-217CB928A257}"/>
    <cellStyle name="40% - Accent1 53 2 2" xfId="26226" xr:uid="{38CC32C9-8C18-4729-A1C7-CC9BDA6C8A95}"/>
    <cellStyle name="40% - Accent1 53 2 2 2" xfId="44315" xr:uid="{629B6A6F-D484-401F-B0AA-BEB6A0FAC560}"/>
    <cellStyle name="40% - Accent1 53 2 3" xfId="34210" xr:uid="{437BCB40-4B1F-4A2C-94A8-D9602B24B207}"/>
    <cellStyle name="40% - Accent1 53 3" xfId="22690" xr:uid="{B4D70496-14A7-4325-AEB5-C14039F0ECD0}"/>
    <cellStyle name="40% - Accent1 53 3 2" xfId="41623" xr:uid="{7887A3E6-90A5-4A10-8D39-85A6959D27BF}"/>
    <cellStyle name="40% - Accent1 53 4" xfId="31444" xr:uid="{44E55429-4A22-44AC-802B-500E018C5BD6}"/>
    <cellStyle name="40% - Accent1 54" xfId="13920" xr:uid="{A1174D57-E645-4FFC-8F73-86585BFB9A08}"/>
    <cellStyle name="40% - Accent1 54 2" xfId="19238" xr:uid="{FBE9E2B5-B562-4947-8E35-6F6854AFF55A}"/>
    <cellStyle name="40% - Accent1 54 2 2" xfId="26227" xr:uid="{1461D685-EEAF-4BE1-9840-6435923F3637}"/>
    <cellStyle name="40% - Accent1 54 2 2 2" xfId="44316" xr:uid="{CB8F6EE1-5847-4A7B-9418-34C2625B123C}"/>
    <cellStyle name="40% - Accent1 54 2 3" xfId="34211" xr:uid="{EAEFD9D2-AF5C-4261-8706-DD2D8157CBE5}"/>
    <cellStyle name="40% - Accent1 54 3" xfId="22691" xr:uid="{34D3ADED-3986-4476-B9C4-1A43FAF47F68}"/>
    <cellStyle name="40% - Accent1 54 3 2" xfId="41624" xr:uid="{AC758E78-C2F9-442A-8BB0-C55EC3862A8A}"/>
    <cellStyle name="40% - Accent1 54 4" xfId="31445" xr:uid="{E7B7829E-78A3-4E8A-B3A1-4E4E3773B92C}"/>
    <cellStyle name="40% - Accent1 55" xfId="13921" xr:uid="{20356930-4609-403F-8330-129FB9A6904C}"/>
    <cellStyle name="40% - Accent1 55 2" xfId="19239" xr:uid="{045E7484-F3E4-4F26-8505-AAA1B577CF80}"/>
    <cellStyle name="40% - Accent1 55 2 2" xfId="26228" xr:uid="{7D074C43-A604-4829-9825-A2BAE030418F}"/>
    <cellStyle name="40% - Accent1 55 2 2 2" xfId="44317" xr:uid="{2069CC15-6E9B-45F8-A7CD-3EAF13C6E567}"/>
    <cellStyle name="40% - Accent1 55 2 3" xfId="34212" xr:uid="{E49C7928-E782-4122-A64E-EC0457080E0E}"/>
    <cellStyle name="40% - Accent1 55 3" xfId="22692" xr:uid="{44BD72A1-226F-4F32-AF8E-5A10F2199BBE}"/>
    <cellStyle name="40% - Accent1 55 3 2" xfId="41625" xr:uid="{9F456685-B396-41F4-8028-D894938F35D8}"/>
    <cellStyle name="40% - Accent1 55 4" xfId="31446" xr:uid="{AC5B0F07-A434-4EB0-B49F-916861592D40}"/>
    <cellStyle name="40% - Accent1 56" xfId="13922" xr:uid="{FBF36D32-1825-4E1C-BA18-F894A128812A}"/>
    <cellStyle name="40% - Accent1 56 2" xfId="19240" xr:uid="{52D66F9F-56CC-4560-B652-98A3A5E4FBAF}"/>
    <cellStyle name="40% - Accent1 56 2 2" xfId="26229" xr:uid="{3EC5F71C-6766-4177-B03A-3F3856A70A0F}"/>
    <cellStyle name="40% - Accent1 56 2 2 2" xfId="44318" xr:uid="{E436B53E-0F36-49B2-9547-D265167007A1}"/>
    <cellStyle name="40% - Accent1 56 2 3" xfId="34213" xr:uid="{B2318B1F-02BF-48D7-9D0B-453E47078B55}"/>
    <cellStyle name="40% - Accent1 56 3" xfId="22693" xr:uid="{58581E2A-9BD7-43C9-9364-56C27F0EBFDF}"/>
    <cellStyle name="40% - Accent1 56 3 2" xfId="41626" xr:uid="{C7720E87-DF92-44DC-987F-CCF2E5F44E48}"/>
    <cellStyle name="40% - Accent1 56 4" xfId="31447" xr:uid="{7347355E-2637-4849-9F95-F45A28A2E656}"/>
    <cellStyle name="40% - Accent1 57" xfId="13923" xr:uid="{E0FE5BF7-D21D-4813-96DD-8B2A3D7D58B9}"/>
    <cellStyle name="40% - Accent1 57 2" xfId="19241" xr:uid="{EBFECE85-7E59-4F8E-8640-6B45C1C48F39}"/>
    <cellStyle name="40% - Accent1 57 2 2" xfId="26230" xr:uid="{4E311711-9B9E-4EA3-BB77-8BD64BDB16EC}"/>
    <cellStyle name="40% - Accent1 57 2 2 2" xfId="44319" xr:uid="{0CB59413-0EBC-49E8-A52D-91A201D01D9B}"/>
    <cellStyle name="40% - Accent1 57 2 3" xfId="34214" xr:uid="{29A5DE4D-C3FA-40BF-A4AE-A6C54D98493F}"/>
    <cellStyle name="40% - Accent1 57 3" xfId="22694" xr:uid="{1FB571FA-7D86-43AF-9C90-37C3FF6F4EC1}"/>
    <cellStyle name="40% - Accent1 57 3 2" xfId="41627" xr:uid="{8424D87D-DBAE-4143-BEBC-E8BE8B5FBBF8}"/>
    <cellStyle name="40% - Accent1 57 4" xfId="31448" xr:uid="{2C129A04-4F9A-4BA4-A765-0C47566F2859}"/>
    <cellStyle name="40% - Accent1 58" xfId="13924" xr:uid="{E8717330-7421-4656-B114-8EDFAD18D213}"/>
    <cellStyle name="40% - Accent1 58 2" xfId="19242" xr:uid="{B78F46EB-8016-4417-B38E-93C3B8E719BF}"/>
    <cellStyle name="40% - Accent1 58 2 2" xfId="26231" xr:uid="{BE578C41-E8C4-414A-A3F2-4F9474857A8F}"/>
    <cellStyle name="40% - Accent1 58 2 2 2" xfId="44320" xr:uid="{8735426D-846B-4069-8281-B1E6B23E5B42}"/>
    <cellStyle name="40% - Accent1 58 2 3" xfId="34215" xr:uid="{3819A704-C941-4980-8029-F96B13BA4D54}"/>
    <cellStyle name="40% - Accent1 58 3" xfId="22695" xr:uid="{D99CA33E-5D6D-439E-A448-ED296030D101}"/>
    <cellStyle name="40% - Accent1 58 3 2" xfId="41628" xr:uid="{A1FB1E4A-F8F5-4E03-AC0C-2B0DF2D27AFB}"/>
    <cellStyle name="40% - Accent1 58 4" xfId="31449" xr:uid="{66BF1D13-AA00-4108-B7C2-532E67A9EBD5}"/>
    <cellStyle name="40% - Accent1 59" xfId="13925" xr:uid="{78AC277F-AECE-4F83-83DC-B2B9B5182A3D}"/>
    <cellStyle name="40% - Accent1 59 2" xfId="19243" xr:uid="{78270D3A-BB43-4B77-AF1A-F20A0C210F40}"/>
    <cellStyle name="40% - Accent1 59 2 2" xfId="26232" xr:uid="{AA082E93-EEBB-414B-B281-594A1DAEC032}"/>
    <cellStyle name="40% - Accent1 59 2 2 2" xfId="44321" xr:uid="{DF1CF13B-2860-471C-8894-CE45720EF310}"/>
    <cellStyle name="40% - Accent1 59 2 3" xfId="34216" xr:uid="{F0C2B9C0-6467-4C58-84AA-4C4849AFF519}"/>
    <cellStyle name="40% - Accent1 59 3" xfId="22696" xr:uid="{1E54A13A-C56C-4FA7-A36F-7A7270C947D0}"/>
    <cellStyle name="40% - Accent1 59 3 2" xfId="41629" xr:uid="{86C15591-180E-41B2-8216-5042E7FE8835}"/>
    <cellStyle name="40% - Accent1 59 4" xfId="31450" xr:uid="{E9FA6ED8-73BD-4F2A-A2F7-7F5C14710E6A}"/>
    <cellStyle name="40% - Accent1 6" xfId="11030" xr:uid="{059B1E55-AE6A-4F2E-81C1-905005BA035A}"/>
    <cellStyle name="40% - Accent1 6 10" xfId="56263" xr:uid="{8271A9B2-E6E2-46C3-AFEE-E05C0C972A6D}"/>
    <cellStyle name="40% - Accent1 6 11" xfId="56571" xr:uid="{89728108-C422-483C-816F-5349005DE4B3}"/>
    <cellStyle name="40% - Accent1 6 2" xfId="11418" xr:uid="{2F9C862E-9496-47C3-9F99-5237ABBAE0AD}"/>
    <cellStyle name="40% - Accent1 6 2 10" xfId="56686" xr:uid="{EE7245C7-7E68-4F5F-AFF7-F2C6C0F56B7C}"/>
    <cellStyle name="40% - Accent1 6 2 2" xfId="11710" xr:uid="{1C1FD15A-F4F6-4BFF-9C84-8C2789341EBB}"/>
    <cellStyle name="40% - Accent1 6 2 2 2" xfId="12369" xr:uid="{D1AEB1C7-47AA-4861-8013-4386763290EA}"/>
    <cellStyle name="40% - Accent1 6 2 2 2 2" xfId="18728" xr:uid="{F090DDB6-3D01-4929-81EB-01AA4D182B27}"/>
    <cellStyle name="40% - Accent1 6 2 2 2 2 2" xfId="25723" xr:uid="{78689564-06D2-4A8C-87B5-AA1CF63DA8C2}"/>
    <cellStyle name="40% - Accent1 6 2 2 2 2 2 2" xfId="44322" xr:uid="{4EE31A7A-FEDE-41F9-A1BB-F28A1A5C15CF}"/>
    <cellStyle name="40% - Accent1 6 2 2 2 2 3" xfId="34217" xr:uid="{7E7D9912-5A5A-433A-A1B2-A041915C0E64}"/>
    <cellStyle name="40% - Accent1 6 2 2 2 3" xfId="22210" xr:uid="{C4F37463-2E23-4307-A69E-6D454CB8F1E0}"/>
    <cellStyle name="40% - Accent1 6 2 2 2 3 2" xfId="40613" xr:uid="{0CAA6599-49B4-4C98-ACF6-25F41A9128C0}"/>
    <cellStyle name="40% - Accent1 6 2 2 2 4" xfId="30467" xr:uid="{A69447E4-48E1-4741-8545-6D65A909BE28}"/>
    <cellStyle name="40% - Accent1 6 2 2 3" xfId="17298" xr:uid="{0E37AC8D-F762-4A74-A7A1-E33B2323D2E6}"/>
    <cellStyle name="40% - Accent1 6 2 2 3 2" xfId="20839" xr:uid="{76DFD8DE-DDBE-41FA-AA99-72332D51D782}"/>
    <cellStyle name="40% - Accent1 6 2 2 3 2 2" xfId="27818" xr:uid="{2CF71D59-390D-4417-9597-FA96FFC5F9C6}"/>
    <cellStyle name="40% - Accent1 6 2 2 3 2 2 2" xfId="44324" xr:uid="{194B74D3-E96A-474A-A4F1-7998F25FD89E}"/>
    <cellStyle name="40% - Accent1 6 2 2 3 2 3" xfId="34219" xr:uid="{E829BF0B-2EB6-45F0-BC19-2F2FFE2969DA}"/>
    <cellStyle name="40% - Accent1 6 2 2 3 3" xfId="24382" xr:uid="{765C38AA-2E24-4228-A60F-45EB33A8121C}"/>
    <cellStyle name="40% - Accent1 6 2 2 3 3 2" xfId="44323" xr:uid="{E36A25C5-7CF6-4CCA-A0EA-28E9C371D6B1}"/>
    <cellStyle name="40% - Accent1 6 2 2 3 4" xfId="34218" xr:uid="{6468C5D8-7AE8-456B-8310-4B4A166BA353}"/>
    <cellStyle name="40% - Accent1 6 2 2 4" xfId="18138" xr:uid="{FDF715CD-B8DB-4DB2-BD86-347E3CFC3081}"/>
    <cellStyle name="40% - Accent1 6 2 2 4 2" xfId="25133" xr:uid="{3860314C-38F7-41BE-B2EA-40DF7C0A1061}"/>
    <cellStyle name="40% - Accent1 6 2 2 4 2 2" xfId="44325" xr:uid="{41356DF9-4687-4438-87A9-3676DC77AB00}"/>
    <cellStyle name="40% - Accent1 6 2 2 4 3" xfId="34220" xr:uid="{FF3737B3-9BAC-4B3C-A15B-80E1E263F718}"/>
    <cellStyle name="40% - Accent1 6 2 2 5" xfId="21645" xr:uid="{904382EC-D451-4AED-A154-B9F1B3BABEB1}"/>
    <cellStyle name="40% - Accent1 6 2 2 5 2" xfId="40612" xr:uid="{1594F068-15AB-4CE9-853F-6CDD24BF3CD8}"/>
    <cellStyle name="40% - Accent1 6 2 2 6" xfId="30466" xr:uid="{569C6892-CD4B-472E-8669-7C7A99AD2E69}"/>
    <cellStyle name="40% - Accent1 6 2 3" xfId="12086" xr:uid="{29E1E3D7-3C94-4D53-AC10-95DAF44854FA}"/>
    <cellStyle name="40% - Accent1 6 2 3 2" xfId="18445" xr:uid="{4E35FE89-AB44-4081-B1AE-F905488F7453}"/>
    <cellStyle name="40% - Accent1 6 2 3 2 2" xfId="25440" xr:uid="{D399C682-0E65-436E-B45F-A9A29B064A80}"/>
    <cellStyle name="40% - Accent1 6 2 3 2 2 2" xfId="44326" xr:uid="{C8E9FD2E-A289-49C8-90A3-193576289E30}"/>
    <cellStyle name="40% - Accent1 6 2 3 2 3" xfId="34221" xr:uid="{83BCDAAC-3597-483E-B535-BF0DEB4A0C35}"/>
    <cellStyle name="40% - Accent1 6 2 3 3" xfId="21934" xr:uid="{372E82C5-4631-4487-942C-8B549D85590C}"/>
    <cellStyle name="40% - Accent1 6 2 3 3 2" xfId="40614" xr:uid="{16B13639-9426-4640-BF9B-7BF8646DC57A}"/>
    <cellStyle name="40% - Accent1 6 2 3 4" xfId="30468" xr:uid="{E6DBD577-9FB5-4222-A499-A9D49F0D7520}"/>
    <cellStyle name="40% - Accent1 6 2 4" xfId="16543" xr:uid="{729D9CF6-94C2-4FE2-AE53-13B2CB6B09A7}"/>
    <cellStyle name="40% - Accent1 6 2 4 2" xfId="20199" xr:uid="{D369F4AA-1778-485B-B27C-E6920C81B288}"/>
    <cellStyle name="40% - Accent1 6 2 4 2 2" xfId="27178" xr:uid="{29CBA8D3-4124-47C4-B12B-5EFE4B05F549}"/>
    <cellStyle name="40% - Accent1 6 2 4 2 2 2" xfId="44328" xr:uid="{D61C28DA-3F05-4FF5-A6F0-25CF3A9EEE60}"/>
    <cellStyle name="40% - Accent1 6 2 4 2 3" xfId="34223" xr:uid="{0A54054A-80CD-4E3D-A9D1-8CA804D02280}"/>
    <cellStyle name="40% - Accent1 6 2 4 3" xfId="23748" xr:uid="{3DEA56C0-E633-474C-A13A-128FA6D1ABE3}"/>
    <cellStyle name="40% - Accent1 6 2 4 3 2" xfId="44327" xr:uid="{3ED07FD1-D621-420D-B62E-B861B93297A4}"/>
    <cellStyle name="40% - Accent1 6 2 4 4" xfId="34222" xr:uid="{34129BF2-E9F3-4F85-B3CF-49024F45A342}"/>
    <cellStyle name="40% - Accent1 6 2 5" xfId="17859" xr:uid="{F66E6406-9621-4AFE-ADB9-502EB9921769}"/>
    <cellStyle name="40% - Accent1 6 2 5 2" xfId="24854" xr:uid="{32B6EBC2-0430-4333-B3CF-9DE2F5B02E24}"/>
    <cellStyle name="40% - Accent1 6 2 5 2 2" xfId="44329" xr:uid="{2C5F5E09-FEEC-4377-BE27-4E659F78B669}"/>
    <cellStyle name="40% - Accent1 6 2 5 3" xfId="34224" xr:uid="{E3AE86F4-8331-4419-9466-B5AC21C3AF97}"/>
    <cellStyle name="40% - Accent1 6 2 6" xfId="21369" xr:uid="{947FF64A-0A17-449B-84C1-FAF0A2033220}"/>
    <cellStyle name="40% - Accent1 6 2 6 2" xfId="39847" xr:uid="{903B7981-E6C9-4F89-865E-9F6684044AEF}"/>
    <cellStyle name="40% - Accent1 6 2 7" xfId="29089" xr:uid="{BEEDAE92-5A27-4B8C-83BD-02409B9751BC}"/>
    <cellStyle name="40% - Accent1 6 2 8" xfId="56093" xr:uid="{2DBC57E3-DBDD-48D7-81BF-754CD206AE8B}"/>
    <cellStyle name="40% - Accent1 6 2 9" xfId="56429" xr:uid="{C63FCBAA-6E9E-4A06-AC8F-9E9F62B11A42}"/>
    <cellStyle name="40% - Accent1 6 3" xfId="11571" xr:uid="{DDDCA7DE-7C92-4B45-8FC4-2C068A9DD93A}"/>
    <cellStyle name="40% - Accent1 6 3 2" xfId="12231" xr:uid="{F54F64FC-2B1F-47FF-91DE-C0A6512A0ECB}"/>
    <cellStyle name="40% - Accent1 6 3 2 2" xfId="18590" xr:uid="{29EFF2DD-156A-40DB-B5E4-5F39629DB5AC}"/>
    <cellStyle name="40% - Accent1 6 3 2 2 2" xfId="25585" xr:uid="{564B7654-6FFA-475D-8BE5-7AEACEC47DE6}"/>
    <cellStyle name="40% - Accent1 6 3 2 2 2 2" xfId="44330" xr:uid="{57BA09F0-E27D-4310-80A9-B27C64226CA6}"/>
    <cellStyle name="40% - Accent1 6 3 2 2 3" xfId="34225" xr:uid="{7323B87E-276A-46EA-A1ED-02DF92E16BA8}"/>
    <cellStyle name="40% - Accent1 6 3 2 3" xfId="22074" xr:uid="{13AF8047-55A3-4CBD-983D-B80E172A051B}"/>
    <cellStyle name="40% - Accent1 6 3 2 3 2" xfId="40616" xr:uid="{F59EF6FA-DAED-4060-BF6B-5CE563333BAA}"/>
    <cellStyle name="40% - Accent1 6 3 2 4" xfId="30470" xr:uid="{6A96712B-967F-4E83-98DA-55C7EE566572}"/>
    <cellStyle name="40% - Accent1 6 3 3" xfId="16977" xr:uid="{1E7A570F-4273-49F9-8816-B6A7FC759CCC}"/>
    <cellStyle name="40% - Accent1 6 3 3 2" xfId="20529" xr:uid="{BEB84DB8-B587-44D3-A008-FFA93FBA7E3F}"/>
    <cellStyle name="40% - Accent1 6 3 3 2 2" xfId="27508" xr:uid="{E71F9E17-2324-497D-9D19-6E53E923E43D}"/>
    <cellStyle name="40% - Accent1 6 3 3 2 2 2" xfId="44332" xr:uid="{F7853A7B-2465-4531-816F-DEF746704884}"/>
    <cellStyle name="40% - Accent1 6 3 3 2 3" xfId="34227" xr:uid="{F646B9E6-1A9B-4A6F-9996-BD50215BBBDF}"/>
    <cellStyle name="40% - Accent1 6 3 3 3" xfId="24072" xr:uid="{DAFD8351-902F-4B60-897E-51E0D1B2960F}"/>
    <cellStyle name="40% - Accent1 6 3 3 3 2" xfId="44331" xr:uid="{BEC99E12-1BB0-484D-B26B-742EA281BD9D}"/>
    <cellStyle name="40% - Accent1 6 3 3 4" xfId="34226" xr:uid="{178DD207-9295-4F30-9C73-4E16C3AD7C3B}"/>
    <cellStyle name="40% - Accent1 6 3 4" xfId="17999" xr:uid="{AD32EB51-14B7-4B4B-A542-3C9217402CC9}"/>
    <cellStyle name="40% - Accent1 6 3 4 2" xfId="24994" xr:uid="{C9D0E69C-CED8-4893-A487-FD5E741671F0}"/>
    <cellStyle name="40% - Accent1 6 3 4 2 2" xfId="44333" xr:uid="{B237738B-4216-4E4C-9EF0-00244D918242}"/>
    <cellStyle name="40% - Accent1 6 3 4 3" xfId="34228" xr:uid="{F2FA01AB-DB26-4356-843C-51DFE13B7D79}"/>
    <cellStyle name="40% - Accent1 6 3 5" xfId="21509" xr:uid="{98F1E729-4E44-4094-9BA0-3E5E088B122B}"/>
    <cellStyle name="40% - Accent1 6 3 5 2" xfId="40615" xr:uid="{AD593892-B279-44D3-8F1D-F9A4D534022D}"/>
    <cellStyle name="40% - Accent1 6 3 6" xfId="30469" xr:uid="{90F11D38-ED5E-4D6E-A557-3AFBCAA69B36}"/>
    <cellStyle name="40% - Accent1 6 4" xfId="11930" xr:uid="{3971F3A0-D43A-401B-AC95-69C2832F7CD6}"/>
    <cellStyle name="40% - Accent1 6 4 2" xfId="18294" xr:uid="{0BB0DB27-394C-4A03-AED8-A8B1FF8F1020}"/>
    <cellStyle name="40% - Accent1 6 4 2 2" xfId="25289" xr:uid="{C7969598-B7D6-4A35-8D22-31BCB12660F5}"/>
    <cellStyle name="40% - Accent1 6 4 2 2 2" xfId="44334" xr:uid="{9D07BA10-2565-4A9D-99EA-FE559BC56175}"/>
    <cellStyle name="40% - Accent1 6 4 2 3" xfId="34229" xr:uid="{C7DECC08-6666-43B7-B16D-AEB5EDE157F9}"/>
    <cellStyle name="40% - Accent1 6 4 3" xfId="21797" xr:uid="{2DF4B751-9028-4C18-BD4B-653D35327B28}"/>
    <cellStyle name="40% - Accent1 6 4 3 2" xfId="40617" xr:uid="{C0345484-5F63-4315-8988-C4E13E01B73D}"/>
    <cellStyle name="40% - Accent1 6 4 4" xfId="30471" xr:uid="{5A413065-0B5B-4270-8DF5-CA0B8E846CA4}"/>
    <cellStyle name="40% - Accent1 6 5" xfId="16015" xr:uid="{8DF0555B-07D6-471B-951D-EA443C266FB7}"/>
    <cellStyle name="40% - Accent1 6 5 2" xfId="19880" xr:uid="{108D847F-BF05-4966-ABE8-4900B5116F66}"/>
    <cellStyle name="40% - Accent1 6 5 2 2" xfId="26859" xr:uid="{09B4AD21-3AC6-4F45-9E01-3BA962B37339}"/>
    <cellStyle name="40% - Accent1 6 5 2 2 2" xfId="44336" xr:uid="{CD78D067-ECD9-43D2-BFD1-FF42F1B674DA}"/>
    <cellStyle name="40% - Accent1 6 5 2 3" xfId="34231" xr:uid="{6E25A91A-994B-49FD-8E50-62D51D55AA9E}"/>
    <cellStyle name="40% - Accent1 6 5 3" xfId="23436" xr:uid="{D6A2959A-3F2B-4908-A32B-8B9A099401C4}"/>
    <cellStyle name="40% - Accent1 6 5 3 2" xfId="44335" xr:uid="{0184CE61-EA6E-4807-93F0-6E4E2311CEF1}"/>
    <cellStyle name="40% - Accent1 6 5 4" xfId="34230" xr:uid="{009C0D3F-F825-401A-BE79-EB88C5434EBE}"/>
    <cellStyle name="40% - Accent1 6 6" xfId="17721" xr:uid="{0B349EF8-0512-4474-9FE0-90D83CF80550}"/>
    <cellStyle name="40% - Accent1 6 6 2" xfId="24716" xr:uid="{D6E0EC2E-424D-4C9C-83F0-6BBE8E87D5F1}"/>
    <cellStyle name="40% - Accent1 6 6 2 2" xfId="44337" xr:uid="{3E27EE57-5C70-473E-B1B0-F937E8D89019}"/>
    <cellStyle name="40% - Accent1 6 6 3" xfId="34232" xr:uid="{10266F2E-8CE2-4863-97B2-CA54FCB8F542}"/>
    <cellStyle name="40% - Accent1 6 7" xfId="21233" xr:uid="{6879BA8F-6DCC-4AD6-B011-DB76372A44FB}"/>
    <cellStyle name="40% - Accent1 6 7 2" xfId="39846" xr:uid="{8E57323D-5B9E-46CC-82A3-E076349F94E4}"/>
    <cellStyle name="40% - Accent1 6 8" xfId="29088" xr:uid="{C90D415E-22FC-46AC-AC60-89BFCB07B0E2}"/>
    <cellStyle name="40% - Accent1 6 9" xfId="55895" xr:uid="{22790C43-60B4-4363-9271-31D09EE72E81}"/>
    <cellStyle name="40% - Accent1 60" xfId="13926" xr:uid="{C017E1EF-9CAB-48B2-B659-786BEFCD24D6}"/>
    <cellStyle name="40% - Accent1 60 2" xfId="19244" xr:uid="{CFB15C33-FA3F-4A78-A62D-1AD450B0B669}"/>
    <cellStyle name="40% - Accent1 60 2 2" xfId="26233" xr:uid="{0548C5FB-D632-40BB-AAD9-ABD8180C6018}"/>
    <cellStyle name="40% - Accent1 60 2 2 2" xfId="44338" xr:uid="{5B5C9FBD-05BD-4E44-8146-5F740199EAB3}"/>
    <cellStyle name="40% - Accent1 60 2 3" xfId="34233" xr:uid="{FF96DD40-16C3-4E6D-8515-41B305E9B37A}"/>
    <cellStyle name="40% - Accent1 60 3" xfId="22697" xr:uid="{6674BC88-98E5-46EE-8516-B79F215EB723}"/>
    <cellStyle name="40% - Accent1 60 3 2" xfId="41630" xr:uid="{0BFCA841-33D9-4B63-AEF2-60BFD022D88D}"/>
    <cellStyle name="40% - Accent1 60 4" xfId="31451" xr:uid="{EFC25914-F690-44D4-A8CC-28912EF68FC4}"/>
    <cellStyle name="40% - Accent1 61" xfId="13927" xr:uid="{3BFEAB7A-0C63-480A-A54E-8AA029F8F887}"/>
    <cellStyle name="40% - Accent1 61 2" xfId="19245" xr:uid="{E8A15924-400C-4466-96C6-C8BE65572FAA}"/>
    <cellStyle name="40% - Accent1 61 2 2" xfId="26234" xr:uid="{A55447F7-61D5-488A-9819-2C4DF6A206B2}"/>
    <cellStyle name="40% - Accent1 61 2 2 2" xfId="44339" xr:uid="{5DEAC3C9-9FB4-4C35-B8BA-3BF1C18C0C55}"/>
    <cellStyle name="40% - Accent1 61 2 3" xfId="34234" xr:uid="{612B056A-FD70-43C3-B9DE-63A7F44268BC}"/>
    <cellStyle name="40% - Accent1 61 3" xfId="22698" xr:uid="{8E60E831-96D0-47B0-BE68-F87F3A475B0D}"/>
    <cellStyle name="40% - Accent1 61 3 2" xfId="41631" xr:uid="{172E8F70-8D08-4341-B122-A365BBC3D658}"/>
    <cellStyle name="40% - Accent1 61 4" xfId="31452" xr:uid="{372B55BE-744C-4F46-A5F1-88FC550B4286}"/>
    <cellStyle name="40% - Accent1 62" xfId="13928" xr:uid="{D6B6756C-74AA-4522-BFC0-761312F5F178}"/>
    <cellStyle name="40% - Accent1 62 2" xfId="19246" xr:uid="{24054D78-A0B1-431D-88AC-B0E11B1C975D}"/>
    <cellStyle name="40% - Accent1 62 2 2" xfId="26235" xr:uid="{0A108092-CDFA-40C2-B725-B477764A55AA}"/>
    <cellStyle name="40% - Accent1 62 2 2 2" xfId="44340" xr:uid="{F575708D-2AB9-4BD2-844B-70C0A57F6C26}"/>
    <cellStyle name="40% - Accent1 62 2 3" xfId="34235" xr:uid="{113A401E-A06B-412F-9885-EC02F2DD511D}"/>
    <cellStyle name="40% - Accent1 62 3" xfId="22699" xr:uid="{9B0B9E09-FE93-4146-8A76-5500A661893B}"/>
    <cellStyle name="40% - Accent1 62 3 2" xfId="41632" xr:uid="{1B8E3826-7773-4C51-9662-3E6E6769D43B}"/>
    <cellStyle name="40% - Accent1 62 4" xfId="31453" xr:uid="{4FE14D10-3632-47CC-94FC-FF8530FFEE39}"/>
    <cellStyle name="40% - Accent1 63" xfId="17602" xr:uid="{9C59FD08-0A9E-4399-9171-5077A9478B80}"/>
    <cellStyle name="40% - Accent1 63 2" xfId="21111" xr:uid="{1E780389-A2A0-44CE-8933-C4F044475F02}"/>
    <cellStyle name="40% - Accent1 63 2 2" xfId="28090" xr:uid="{39E4A6F3-5DB7-476E-B9CA-B9B7592D10DC}"/>
    <cellStyle name="40% - Accent1 63 2 2 2" xfId="44341" xr:uid="{4878AF20-CF1C-472A-B209-E298D038EF43}"/>
    <cellStyle name="40% - Accent1 63 2 3" xfId="34236" xr:uid="{E05FFAED-3135-4DB7-85ED-64B4C0E08068}"/>
    <cellStyle name="40% - Accent1 63 3" xfId="24653" xr:uid="{B5E82BBF-5F3F-42C4-90E7-8A1992E80729}"/>
    <cellStyle name="40% - Accent1 63 4" xfId="31642" xr:uid="{E58A8CF9-A444-407A-96D4-B0835B5639B9}"/>
    <cellStyle name="40% - Accent1 64" xfId="17643" xr:uid="{722E32AD-19F9-4D0E-839C-092363C7D43E}"/>
    <cellStyle name="40% - Accent1 65" xfId="21164" xr:uid="{D91F0DFB-8D8D-4810-A102-BBCE7501BB49}"/>
    <cellStyle name="40% - Accent1 65 2" xfId="29311" xr:uid="{189431F6-87A1-4FC9-A988-18964B71FE21}"/>
    <cellStyle name="40% - Accent1 66" xfId="10550" xr:uid="{1B584DBB-171E-4BE3-8EBB-DC8817AB5B0C}"/>
    <cellStyle name="40% - Accent1 7" xfId="11052" xr:uid="{14A4240B-669B-4A5A-8E89-442BA9E4EF4A}"/>
    <cellStyle name="40% - Accent1 7 10" xfId="56430" xr:uid="{B709DDEA-5297-459B-B03E-2726BEC4E9FC}"/>
    <cellStyle name="40% - Accent1 7 11" xfId="56687" xr:uid="{251F3F46-2130-4342-9D08-A1B1A5B0C65E}"/>
    <cellStyle name="40% - Accent1 7 2" xfId="11433" xr:uid="{92AF4BAE-EAD2-4D23-B461-3FD68560139A}"/>
    <cellStyle name="40% - Accent1 7 2 10" xfId="56688" xr:uid="{3BF81DDA-5557-4530-A070-02076A6E944A}"/>
    <cellStyle name="40% - Accent1 7 2 2" xfId="11724" xr:uid="{0B854326-F144-46F5-A0A5-972486BDC1BF}"/>
    <cellStyle name="40% - Accent1 7 2 2 2" xfId="12383" xr:uid="{BBB06576-817E-4A9A-B1C1-090961F1FDAF}"/>
    <cellStyle name="40% - Accent1 7 2 2 2 2" xfId="18742" xr:uid="{FCD359FF-2964-45CA-97EB-E7F85417EE47}"/>
    <cellStyle name="40% - Accent1 7 2 2 2 2 2" xfId="25737" xr:uid="{1D465B91-555D-45E6-B1AF-1A1E29B391A8}"/>
    <cellStyle name="40% - Accent1 7 2 2 2 2 2 2" xfId="44342" xr:uid="{21EB7FCA-9F6A-4FF3-845E-8FDF71810F97}"/>
    <cellStyle name="40% - Accent1 7 2 2 2 2 3" xfId="34237" xr:uid="{BC9BA1D7-CE19-4CFC-95EA-7BCC23A8FCCC}"/>
    <cellStyle name="40% - Accent1 7 2 2 2 3" xfId="22224" xr:uid="{75B37DCE-EAC5-47F1-BE0C-577FAB41D6AF}"/>
    <cellStyle name="40% - Accent1 7 2 2 2 3 2" xfId="40619" xr:uid="{EC5FEDF2-F07C-4934-BB71-FE7AC177B0E9}"/>
    <cellStyle name="40% - Accent1 7 2 2 2 4" xfId="30473" xr:uid="{4202CB74-C8FA-4D20-BB2C-D7DD0AA2608C}"/>
    <cellStyle name="40% - Accent1 7 2 2 3" xfId="17311" xr:uid="{A15C1411-7971-4C7B-8208-DD9A6340BC23}"/>
    <cellStyle name="40% - Accent1 7 2 2 3 2" xfId="20852" xr:uid="{F865AF2B-0C3F-4681-BEDD-5653E6D7281A}"/>
    <cellStyle name="40% - Accent1 7 2 2 3 2 2" xfId="27831" xr:uid="{E44575CE-F1C5-4282-9DF2-F05DDD225F06}"/>
    <cellStyle name="40% - Accent1 7 2 2 3 2 2 2" xfId="44344" xr:uid="{9B2E3210-44D7-41A1-A75F-987883155900}"/>
    <cellStyle name="40% - Accent1 7 2 2 3 2 3" xfId="34239" xr:uid="{88469D18-AA5D-45DA-942F-FE6CC1FC5A51}"/>
    <cellStyle name="40% - Accent1 7 2 2 3 3" xfId="24395" xr:uid="{33B47862-97DC-45D8-9A3F-AC24F2F7F6E2}"/>
    <cellStyle name="40% - Accent1 7 2 2 3 3 2" xfId="44343" xr:uid="{E666B8CB-DF5E-4AFD-B333-A8FC15267183}"/>
    <cellStyle name="40% - Accent1 7 2 2 3 4" xfId="34238" xr:uid="{CD165A1C-B026-44AB-9592-A8A124D531C0}"/>
    <cellStyle name="40% - Accent1 7 2 2 4" xfId="18152" xr:uid="{E43A09D3-A241-4D6F-B004-5A03A448C6FE}"/>
    <cellStyle name="40% - Accent1 7 2 2 4 2" xfId="25147" xr:uid="{E2794100-5D16-48FC-B77F-02920188CD03}"/>
    <cellStyle name="40% - Accent1 7 2 2 4 2 2" xfId="44345" xr:uid="{5A65A4B3-95CA-499B-A862-22D342F014D4}"/>
    <cellStyle name="40% - Accent1 7 2 2 4 3" xfId="34240" xr:uid="{BDFD9855-8633-4995-B058-1E752246290B}"/>
    <cellStyle name="40% - Accent1 7 2 2 5" xfId="21659" xr:uid="{177A1DC7-4439-40FC-A201-ED9CD884E924}"/>
    <cellStyle name="40% - Accent1 7 2 2 5 2" xfId="40618" xr:uid="{0E0513FC-01B8-4EF5-8A3A-25F35AF675BF}"/>
    <cellStyle name="40% - Accent1 7 2 2 6" xfId="30472" xr:uid="{9F47E11C-14A1-40C2-8591-13C4F0DAD893}"/>
    <cellStyle name="40% - Accent1 7 2 3" xfId="12100" xr:uid="{58608905-9203-48FC-8966-5EEBF063EA47}"/>
    <cellStyle name="40% - Accent1 7 2 3 2" xfId="18459" xr:uid="{277FDF0F-A107-4595-AF25-506185948B4B}"/>
    <cellStyle name="40% - Accent1 7 2 3 2 2" xfId="25454" xr:uid="{9B82AB74-6CF3-4875-BA4A-CB26FBE1BEA5}"/>
    <cellStyle name="40% - Accent1 7 2 3 2 2 2" xfId="44346" xr:uid="{2ADD77D5-AA75-40B8-A157-4875FB00E65F}"/>
    <cellStyle name="40% - Accent1 7 2 3 2 3" xfId="34241" xr:uid="{F0951DF8-2AF7-4CDC-BADE-FC23BEFCEF15}"/>
    <cellStyle name="40% - Accent1 7 2 3 3" xfId="21948" xr:uid="{6676B6E1-1177-4B0D-932E-6427E77F657C}"/>
    <cellStyle name="40% - Accent1 7 2 3 3 2" xfId="40620" xr:uid="{6A23D089-DEE7-4468-9BDE-FCA394A8B983}"/>
    <cellStyle name="40% - Accent1 7 2 3 4" xfId="30474" xr:uid="{2E6B12C8-7F72-4B91-BC1E-F8EC30FFC8F7}"/>
    <cellStyle name="40% - Accent1 7 2 4" xfId="16557" xr:uid="{92CB749C-1C1B-4C4A-A55D-6A159E94CC9C}"/>
    <cellStyle name="40% - Accent1 7 2 4 2" xfId="20212" xr:uid="{BDA458D6-C224-41CC-830A-B81E29D8E5C1}"/>
    <cellStyle name="40% - Accent1 7 2 4 2 2" xfId="27191" xr:uid="{14115102-3937-4F65-AD2D-31B11086C1B9}"/>
    <cellStyle name="40% - Accent1 7 2 4 2 2 2" xfId="44348" xr:uid="{CD31584E-AD8F-46D0-9244-22FDCB51A819}"/>
    <cellStyle name="40% - Accent1 7 2 4 2 3" xfId="34243" xr:uid="{EC11A88F-7D6C-487C-95A8-49D6953E0E9C}"/>
    <cellStyle name="40% - Accent1 7 2 4 3" xfId="23761" xr:uid="{4889AAF6-C610-457C-8BCB-4F9411D3682D}"/>
    <cellStyle name="40% - Accent1 7 2 4 3 2" xfId="44347" xr:uid="{2AE41390-BC38-4517-BD3C-F7264A5C2D20}"/>
    <cellStyle name="40% - Accent1 7 2 4 4" xfId="34242" xr:uid="{C3AE6EEE-5F9C-42D5-AADF-1AE5F1102F7D}"/>
    <cellStyle name="40% - Accent1 7 2 5" xfId="17873" xr:uid="{DF097E65-D1C8-43B6-BCC1-29C92FBDAB3B}"/>
    <cellStyle name="40% - Accent1 7 2 5 2" xfId="24868" xr:uid="{FD1BA696-8234-402F-AE94-66B6823F753D}"/>
    <cellStyle name="40% - Accent1 7 2 5 2 2" xfId="44349" xr:uid="{8F00F162-6911-4E0C-B7D2-49B8E7492F1A}"/>
    <cellStyle name="40% - Accent1 7 2 5 3" xfId="34244" xr:uid="{15D5BE08-E362-4507-B4DD-C8756277EC28}"/>
    <cellStyle name="40% - Accent1 7 2 6" xfId="21383" xr:uid="{5FD15B7B-2D9F-4B77-98D8-E486A38B7331}"/>
    <cellStyle name="40% - Accent1 7 2 6 2" xfId="39849" xr:uid="{DDF7438C-3E64-4ADA-BFFE-F060E7E41E41}"/>
    <cellStyle name="40% - Accent1 7 2 7" xfId="29091" xr:uid="{E4F2B062-32F9-411A-9E9F-317A8680330B}"/>
    <cellStyle name="40% - Accent1 7 2 8" xfId="56095" xr:uid="{DD22556F-A4DC-401F-A0C6-B18CF857B49E}"/>
    <cellStyle name="40% - Accent1 7 2 9" xfId="56431" xr:uid="{03DD8FF2-9B1D-4CC1-9E5D-3D8A4B716F2B}"/>
    <cellStyle name="40% - Accent1 7 3" xfId="11585" xr:uid="{7F72FCBE-E921-4498-9D6A-4970C4A901A0}"/>
    <cellStyle name="40% - Accent1 7 3 2" xfId="12245" xr:uid="{54CED46F-77D9-4429-AF30-E991BB316DFC}"/>
    <cellStyle name="40% - Accent1 7 3 2 2" xfId="18604" xr:uid="{918A3C9C-B2CE-452F-BA37-0211EE394765}"/>
    <cellStyle name="40% - Accent1 7 3 2 2 2" xfId="25599" xr:uid="{564112AA-7EEE-4A40-B77A-EC599436881A}"/>
    <cellStyle name="40% - Accent1 7 3 2 2 2 2" xfId="44350" xr:uid="{BA671343-693A-4507-BCDA-C1600D478BD2}"/>
    <cellStyle name="40% - Accent1 7 3 2 2 3" xfId="34245" xr:uid="{CBFBE983-5804-4F45-A762-AE4A7CBEFBDD}"/>
    <cellStyle name="40% - Accent1 7 3 2 3" xfId="22088" xr:uid="{322EE1A4-3C6C-4255-9DDC-BD3041D397CB}"/>
    <cellStyle name="40% - Accent1 7 3 2 3 2" xfId="40621" xr:uid="{BA8D3A92-7B6C-4742-A01A-BE92A6C5D4C1}"/>
    <cellStyle name="40% - Accent1 7 3 2 4" xfId="30475" xr:uid="{808F1E42-A256-4C0E-9928-ED35BC81331B}"/>
    <cellStyle name="40% - Accent1 7 3 3" xfId="16990" xr:uid="{A1E22DDC-F722-40EF-AEF4-F350C5986128}"/>
    <cellStyle name="40% - Accent1 7 3 3 2" xfId="20542" xr:uid="{1829A433-EDAF-4919-9054-57D3B36AF20D}"/>
    <cellStyle name="40% - Accent1 7 3 3 2 2" xfId="27521" xr:uid="{68BEFFBC-C62B-4E5D-8877-7AA94275C591}"/>
    <cellStyle name="40% - Accent1 7 3 3 2 2 2" xfId="44352" xr:uid="{09A88B5C-D287-44BC-A451-FF72720AC7DD}"/>
    <cellStyle name="40% - Accent1 7 3 3 2 3" xfId="34247" xr:uid="{F8D95026-AB6F-4E60-9E93-9F4BC575D733}"/>
    <cellStyle name="40% - Accent1 7 3 3 3" xfId="24085" xr:uid="{CA1BFFA8-159B-4CFE-AF37-6B0CE82D6E04}"/>
    <cellStyle name="40% - Accent1 7 3 3 3 2" xfId="44351" xr:uid="{5506E4B2-F3F7-4E2E-A543-8F9E5AF85675}"/>
    <cellStyle name="40% - Accent1 7 3 3 4" xfId="34246" xr:uid="{4B132764-5661-4462-85AA-08AEA87F156E}"/>
    <cellStyle name="40% - Accent1 7 3 4" xfId="18013" xr:uid="{C68D42D5-842D-4D6E-913B-2204409EF9D5}"/>
    <cellStyle name="40% - Accent1 7 3 4 2" xfId="25008" xr:uid="{6D61A2DD-6C49-4533-800B-E0A803021258}"/>
    <cellStyle name="40% - Accent1 7 3 4 2 2" xfId="44353" xr:uid="{EE35249B-81F5-4119-AB47-44A91D560143}"/>
    <cellStyle name="40% - Accent1 7 3 4 3" xfId="34248" xr:uid="{08C67D82-9866-491E-AEFC-C8F7686E53C4}"/>
    <cellStyle name="40% - Accent1 7 3 5" xfId="21523" xr:uid="{0DD55739-EC79-432E-BDA2-A39A78AE0D25}"/>
    <cellStyle name="40% - Accent1 7 3 5 2" xfId="39850" xr:uid="{2AE4490A-D190-46A1-A90F-67B8A53929B8}"/>
    <cellStyle name="40% - Accent1 7 3 6" xfId="29092" xr:uid="{478B7588-A2AE-48C2-8A60-ADF8A856BB7F}"/>
    <cellStyle name="40% - Accent1 7 4" xfId="11945" xr:uid="{068E66EF-3570-42F5-ACA4-4FE711345921}"/>
    <cellStyle name="40% - Accent1 7 4 2" xfId="18308" xr:uid="{ED65E896-020E-4247-BB57-1097BA5C9DFE}"/>
    <cellStyle name="40% - Accent1 7 4 2 2" xfId="25303" xr:uid="{0DDC5EC9-B5FA-404B-8301-11D07CAD65F8}"/>
    <cellStyle name="40% - Accent1 7 4 2 2 2" xfId="44354" xr:uid="{1D197386-7472-4536-B480-489BA44AA42C}"/>
    <cellStyle name="40% - Accent1 7 4 2 3" xfId="34249" xr:uid="{9670D8BE-6B81-4D63-B5B0-ABB5E6336EBF}"/>
    <cellStyle name="40% - Accent1 7 4 3" xfId="21811" xr:uid="{3C96EF4E-53D0-4982-9F7A-1BD48361F6B3}"/>
    <cellStyle name="40% - Accent1 7 4 3 2" xfId="40622" xr:uid="{1DC1E4EA-E176-42D7-A0D4-0A31B328A2E0}"/>
    <cellStyle name="40% - Accent1 7 4 4" xfId="30476" xr:uid="{4FAFA159-3E05-4AAB-9429-F9D072720FBD}"/>
    <cellStyle name="40% - Accent1 7 5" xfId="16033" xr:uid="{074F6759-23D6-41EA-8730-954E95EF5517}"/>
    <cellStyle name="40% - Accent1 7 5 2" xfId="19893" xr:uid="{ED18676E-BA83-454B-8335-38FA768E2F54}"/>
    <cellStyle name="40% - Accent1 7 5 2 2" xfId="26872" xr:uid="{FD512870-2544-4B04-B3F5-E1DDD2050F5A}"/>
    <cellStyle name="40% - Accent1 7 5 2 2 2" xfId="44356" xr:uid="{F9BA2E42-2ABE-42C6-B7AC-21B70FFD8BF3}"/>
    <cellStyle name="40% - Accent1 7 5 2 3" xfId="34251" xr:uid="{9E029BD0-21AA-43F8-8B49-82A83EBD9D93}"/>
    <cellStyle name="40% - Accent1 7 5 3" xfId="23449" xr:uid="{3584D0A6-2EA7-4F29-B2A9-381A9CF7AEBE}"/>
    <cellStyle name="40% - Accent1 7 5 3 2" xfId="44355" xr:uid="{F796162F-01C2-47D3-915B-3667EF9A2B7D}"/>
    <cellStyle name="40% - Accent1 7 5 4" xfId="34250" xr:uid="{C28546C5-48BD-4590-A8E6-07F5DB65BE75}"/>
    <cellStyle name="40% - Accent1 7 6" xfId="17735" xr:uid="{50DFF2C2-8F0E-487A-B1B8-6F0456F8B0B1}"/>
    <cellStyle name="40% - Accent1 7 6 2" xfId="24730" xr:uid="{4ED2A666-0E82-4CE2-9CA9-45052628677A}"/>
    <cellStyle name="40% - Accent1 7 6 2 2" xfId="44357" xr:uid="{34725838-B074-489D-8DE6-D167F06F6B59}"/>
    <cellStyle name="40% - Accent1 7 6 3" xfId="34252" xr:uid="{943CA397-A693-466F-9687-6D0B01C4E39B}"/>
    <cellStyle name="40% - Accent1 7 7" xfId="21247" xr:uid="{F3B3D0C4-64A1-4234-98EC-ECE1671A24DF}"/>
    <cellStyle name="40% - Accent1 7 7 2" xfId="39848" xr:uid="{9D29195C-F4BE-40EA-BD92-F72AD5744311}"/>
    <cellStyle name="40% - Accent1 7 8" xfId="29090" xr:uid="{B0355FEE-22B3-4E57-AF5D-C9BF00C21FEE}"/>
    <cellStyle name="40% - Accent1 7 9" xfId="56094" xr:uid="{08E44436-AB71-41C0-971C-ACF127E9DDC2}"/>
    <cellStyle name="40% - Accent1 8" xfId="11075" xr:uid="{4E0B875F-FEC4-4A5D-B38A-536C53CDDF54}"/>
    <cellStyle name="40% - Accent1 8 10" xfId="56432" xr:uid="{877BD16B-C961-4117-B768-CE945C014B2A}"/>
    <cellStyle name="40% - Accent1 8 11" xfId="56689" xr:uid="{88DF4769-1E41-41FF-961D-CD74D0975712}"/>
    <cellStyle name="40% - Accent1 8 2" xfId="11448" xr:uid="{30FD81AF-BDE5-4F39-AAA4-B925C692396E}"/>
    <cellStyle name="40% - Accent1 8 2 10" xfId="56690" xr:uid="{0AF2C739-5F66-47A3-AEBB-576F788BE865}"/>
    <cellStyle name="40% - Accent1 8 2 2" xfId="11738" xr:uid="{B2D04B2A-62F6-4090-8A49-4B81256B2EC0}"/>
    <cellStyle name="40% - Accent1 8 2 2 2" xfId="12397" xr:uid="{510B6594-E93C-467A-A651-CCD247341F27}"/>
    <cellStyle name="40% - Accent1 8 2 2 2 2" xfId="18756" xr:uid="{ABA59FB1-3FC5-4B38-B128-183A603C6F90}"/>
    <cellStyle name="40% - Accent1 8 2 2 2 2 2" xfId="25751" xr:uid="{07D17202-4DD1-454C-B2F2-CA2ED20639BA}"/>
    <cellStyle name="40% - Accent1 8 2 2 2 2 2 2" xfId="44358" xr:uid="{27B9840D-AA68-4F5B-9307-EB80E3DAB457}"/>
    <cellStyle name="40% - Accent1 8 2 2 2 2 3" xfId="34253" xr:uid="{46F31203-6FB4-4DF6-B8A5-5E2E752A2751}"/>
    <cellStyle name="40% - Accent1 8 2 2 2 3" xfId="22238" xr:uid="{D050B719-DBD5-48E0-B768-13A0161D1939}"/>
    <cellStyle name="40% - Accent1 8 2 2 2 3 2" xfId="40624" xr:uid="{FBCC41EE-C12A-4FD7-A3D5-DC38BB71AA02}"/>
    <cellStyle name="40% - Accent1 8 2 2 2 4" xfId="30478" xr:uid="{950C9B66-0D75-4266-A30A-DB32DA67D1D5}"/>
    <cellStyle name="40% - Accent1 8 2 2 3" xfId="17326" xr:uid="{3700662E-E3F9-4779-911C-980D227E494E}"/>
    <cellStyle name="40% - Accent1 8 2 2 3 2" xfId="20867" xr:uid="{E9526780-C058-43D3-87D3-F2B9A0E93AB9}"/>
    <cellStyle name="40% - Accent1 8 2 2 3 2 2" xfId="27846" xr:uid="{32C32618-CA80-4FDD-9CEE-14F7A68B1FF5}"/>
    <cellStyle name="40% - Accent1 8 2 2 3 2 2 2" xfId="44360" xr:uid="{E55258B4-8566-4330-A9EF-E83E18ADD93D}"/>
    <cellStyle name="40% - Accent1 8 2 2 3 2 3" xfId="34255" xr:uid="{11E1DC7D-70D0-48F6-BCED-E1DF70393E7A}"/>
    <cellStyle name="40% - Accent1 8 2 2 3 3" xfId="24410" xr:uid="{42EB6A8C-0CFD-4534-B91A-9F9338C68B9A}"/>
    <cellStyle name="40% - Accent1 8 2 2 3 3 2" xfId="44359" xr:uid="{8935C815-B95F-4DC5-B1A2-C546B1516A39}"/>
    <cellStyle name="40% - Accent1 8 2 2 3 4" xfId="34254" xr:uid="{532D3611-13B7-4435-B0B4-210E53FFFF6B}"/>
    <cellStyle name="40% - Accent1 8 2 2 4" xfId="18166" xr:uid="{C445E916-A939-4A54-A531-97DB7FF761DE}"/>
    <cellStyle name="40% - Accent1 8 2 2 4 2" xfId="25161" xr:uid="{0AE38A2E-5ED5-4E23-A462-A5CCB9919C7B}"/>
    <cellStyle name="40% - Accent1 8 2 2 4 2 2" xfId="44361" xr:uid="{5B7AFF12-0150-45E8-B1E5-453DBF8840EE}"/>
    <cellStyle name="40% - Accent1 8 2 2 4 3" xfId="34256" xr:uid="{12B9332F-845C-4F1D-B2B0-38D0A9BF9974}"/>
    <cellStyle name="40% - Accent1 8 2 2 5" xfId="21673" xr:uid="{2C56A47A-6D7F-4526-80DF-0130C69A2CD8}"/>
    <cellStyle name="40% - Accent1 8 2 2 5 2" xfId="40623" xr:uid="{6FB80198-DA48-4AD2-A1B1-49C6B186DF3F}"/>
    <cellStyle name="40% - Accent1 8 2 2 6" xfId="30477" xr:uid="{16540F72-00E7-4741-8677-EE21C06BB16D}"/>
    <cellStyle name="40% - Accent1 8 2 3" xfId="12114" xr:uid="{E8913209-AFCC-4E7D-938A-F6C845AE8B67}"/>
    <cellStyle name="40% - Accent1 8 2 3 2" xfId="18473" xr:uid="{79760B74-9DF8-461C-8A4C-EE79101978EB}"/>
    <cellStyle name="40% - Accent1 8 2 3 2 2" xfId="25468" xr:uid="{2B0E343B-082F-4877-877D-652305F351E4}"/>
    <cellStyle name="40% - Accent1 8 2 3 2 2 2" xfId="44362" xr:uid="{E3CA1BE8-881B-47DB-9A02-00B5445CDFC8}"/>
    <cellStyle name="40% - Accent1 8 2 3 2 3" xfId="34257" xr:uid="{15924B5E-3A90-458C-B5CA-E275711DBCA0}"/>
    <cellStyle name="40% - Accent1 8 2 3 3" xfId="21962" xr:uid="{0846155B-2B87-408B-8E00-DC390A8A39C1}"/>
    <cellStyle name="40% - Accent1 8 2 3 3 2" xfId="40625" xr:uid="{3EC31B3F-F88F-4940-88DB-C4AA4D24B9A4}"/>
    <cellStyle name="40% - Accent1 8 2 3 4" xfId="30479" xr:uid="{613D3F43-710F-40B2-8BC6-B8BF1DE51446}"/>
    <cellStyle name="40% - Accent1 8 2 4" xfId="16574" xr:uid="{D088EF79-6472-426F-9160-D705BC7CB68F}"/>
    <cellStyle name="40% - Accent1 8 2 4 2" xfId="20227" xr:uid="{C17659B7-2498-452E-B6F9-14FCFF59A021}"/>
    <cellStyle name="40% - Accent1 8 2 4 2 2" xfId="27206" xr:uid="{D06819F8-04F8-4E15-9BEC-F2A091F10A88}"/>
    <cellStyle name="40% - Accent1 8 2 4 2 2 2" xfId="44364" xr:uid="{63B33B46-2B51-45F4-9769-5353F37A481D}"/>
    <cellStyle name="40% - Accent1 8 2 4 2 3" xfId="34259" xr:uid="{98D5AD91-2CAC-4F76-ABB9-D98886E137C3}"/>
    <cellStyle name="40% - Accent1 8 2 4 3" xfId="23776" xr:uid="{15878F3E-A5EE-4B4F-BB4E-256182B9BD17}"/>
    <cellStyle name="40% - Accent1 8 2 4 3 2" xfId="44363" xr:uid="{FA228CE7-B6BA-4AB9-AE95-8BD9D675B0A7}"/>
    <cellStyle name="40% - Accent1 8 2 4 4" xfId="34258" xr:uid="{D78A7282-4192-411B-9008-E758B888D0A5}"/>
    <cellStyle name="40% - Accent1 8 2 5" xfId="17887" xr:uid="{DA74EE08-FA47-4EC5-BD44-A8F272FBA445}"/>
    <cellStyle name="40% - Accent1 8 2 5 2" xfId="24882" xr:uid="{C5035EFA-A4EC-4B03-8535-E947198683A4}"/>
    <cellStyle name="40% - Accent1 8 2 5 2 2" xfId="44365" xr:uid="{DF764759-5B14-48F8-ABD0-B84356F0DF67}"/>
    <cellStyle name="40% - Accent1 8 2 5 3" xfId="34260" xr:uid="{747129CC-F811-4B2F-9783-9C9EEE898852}"/>
    <cellStyle name="40% - Accent1 8 2 6" xfId="21397" xr:uid="{2832CCF3-3C6D-493D-9C60-E255969A0139}"/>
    <cellStyle name="40% - Accent1 8 2 6 2" xfId="39852" xr:uid="{5756A2AE-80FE-4D68-A490-F56E32A108C4}"/>
    <cellStyle name="40% - Accent1 8 2 7" xfId="29094" xr:uid="{D2C12FAE-3FC8-420F-9732-755B88574DBF}"/>
    <cellStyle name="40% - Accent1 8 2 8" xfId="56097" xr:uid="{1CB89EF5-7ED4-4ADF-8746-14CBA8C8A412}"/>
    <cellStyle name="40% - Accent1 8 2 9" xfId="56433" xr:uid="{8E81AD7D-3613-49BF-82E1-646FAA250CD8}"/>
    <cellStyle name="40% - Accent1 8 3" xfId="11599" xr:uid="{5900A4E2-036D-494C-B89C-822DF70EC37E}"/>
    <cellStyle name="40% - Accent1 8 3 2" xfId="12259" xr:uid="{DB737F06-4408-48D8-806C-F53F5FA86170}"/>
    <cellStyle name="40% - Accent1 8 3 2 2" xfId="18618" xr:uid="{ECABB4FA-F43B-4945-9D28-A9FB0BB4B9E3}"/>
    <cellStyle name="40% - Accent1 8 3 2 2 2" xfId="25613" xr:uid="{C2F6A006-2CEC-4462-AD7D-F428734A3DF3}"/>
    <cellStyle name="40% - Accent1 8 3 2 2 2 2" xfId="44366" xr:uid="{854F0768-DF4F-46F8-9871-2F6A8AC629AF}"/>
    <cellStyle name="40% - Accent1 8 3 2 2 3" xfId="34261" xr:uid="{3B66F553-9F08-4FB5-B7F4-E9C085402D14}"/>
    <cellStyle name="40% - Accent1 8 3 2 3" xfId="22102" xr:uid="{D739B574-1E74-4EBB-AF7A-D97D24C4FF65}"/>
    <cellStyle name="40% - Accent1 8 3 2 3 2" xfId="40627" xr:uid="{27152AFD-D8E6-4112-AA2D-E3E8BD1648D3}"/>
    <cellStyle name="40% - Accent1 8 3 2 4" xfId="30481" xr:uid="{7233AFE9-F24C-4324-BFF8-5A2B1E346A92}"/>
    <cellStyle name="40% - Accent1 8 3 3" xfId="17005" xr:uid="{22704F67-057D-4AE1-99F8-25E780754B8F}"/>
    <cellStyle name="40% - Accent1 8 3 3 2" xfId="20557" xr:uid="{1D37F07D-F2C0-4A45-8C5A-51B0A493371C}"/>
    <cellStyle name="40% - Accent1 8 3 3 2 2" xfId="27536" xr:uid="{7E4EB0E8-EF1A-4D90-BD0D-B962F021389A}"/>
    <cellStyle name="40% - Accent1 8 3 3 2 2 2" xfId="44368" xr:uid="{85E8AC95-B05E-495D-AFFE-0E02F0D5D99A}"/>
    <cellStyle name="40% - Accent1 8 3 3 2 3" xfId="34263" xr:uid="{0812A5D4-531D-4C64-9646-045F9059B389}"/>
    <cellStyle name="40% - Accent1 8 3 3 3" xfId="24100" xr:uid="{B406C6B5-54A0-42D3-9262-1CC2B18A5BD9}"/>
    <cellStyle name="40% - Accent1 8 3 3 3 2" xfId="44367" xr:uid="{EA67E95A-3B30-4814-A380-FFC9742D1DE3}"/>
    <cellStyle name="40% - Accent1 8 3 3 4" xfId="34262" xr:uid="{94717F58-A5B4-4A17-ABFD-9E9D71510077}"/>
    <cellStyle name="40% - Accent1 8 3 4" xfId="18027" xr:uid="{16E667CF-806B-4ECF-875C-E65B506EC18F}"/>
    <cellStyle name="40% - Accent1 8 3 4 2" xfId="25022" xr:uid="{B9C904CA-89D9-4D88-B599-10ABB9046C46}"/>
    <cellStyle name="40% - Accent1 8 3 4 2 2" xfId="44369" xr:uid="{C5B17861-FDFC-4A38-8950-4A15F2D5DAFF}"/>
    <cellStyle name="40% - Accent1 8 3 4 3" xfId="34264" xr:uid="{2551C3D8-77C6-4487-B166-F1C187EF09D8}"/>
    <cellStyle name="40% - Accent1 8 3 5" xfId="21537" xr:uid="{A1BDF99C-49B5-4DCE-9EB6-396EA33787E0}"/>
    <cellStyle name="40% - Accent1 8 3 5 2" xfId="40626" xr:uid="{4DB57D3A-AB76-4393-9374-1CF03D567CFC}"/>
    <cellStyle name="40% - Accent1 8 3 6" xfId="30480" xr:uid="{2F25F392-0643-4D3C-A124-B96AA2FF17B9}"/>
    <cellStyle name="40% - Accent1 8 4" xfId="11959" xr:uid="{7B2B23EA-DF57-4468-BEAE-3AC085D511FA}"/>
    <cellStyle name="40% - Accent1 8 4 2" xfId="18322" xr:uid="{88DCCA55-2D67-47D1-BF6D-CA1A174F3607}"/>
    <cellStyle name="40% - Accent1 8 4 2 2" xfId="25317" xr:uid="{BF684E1B-7A4A-41B6-96F6-D918F291F593}"/>
    <cellStyle name="40% - Accent1 8 4 2 2 2" xfId="44370" xr:uid="{BA9F3545-3074-48C6-B16B-5F5CCC1FD814}"/>
    <cellStyle name="40% - Accent1 8 4 2 3" xfId="34265" xr:uid="{13C38F5E-0C7F-4737-A489-265D412D0200}"/>
    <cellStyle name="40% - Accent1 8 4 3" xfId="21825" xr:uid="{1D9A3E84-0D9E-4F89-A61B-2757AF420F3D}"/>
    <cellStyle name="40% - Accent1 8 4 3 2" xfId="40628" xr:uid="{1CA1F78A-FC68-4E39-B3A5-B205EF8D9F40}"/>
    <cellStyle name="40% - Accent1 8 4 4" xfId="30482" xr:uid="{912BB27C-9BCF-4E52-825F-66335661978D}"/>
    <cellStyle name="40% - Accent1 8 5" xfId="16050" xr:uid="{37CE8180-11F7-4606-8DFB-8C4BD5B735CC}"/>
    <cellStyle name="40% - Accent1 8 5 2" xfId="19908" xr:uid="{2F6B4890-7495-4E30-9FF8-193D3D3F8FCB}"/>
    <cellStyle name="40% - Accent1 8 5 2 2" xfId="26887" xr:uid="{30332AB2-8A1D-4560-9CC3-701CC1E6D0F4}"/>
    <cellStyle name="40% - Accent1 8 5 2 2 2" xfId="44372" xr:uid="{F6ADD9DB-A71F-42A4-9891-675BC236BCE9}"/>
    <cellStyle name="40% - Accent1 8 5 2 3" xfId="34267" xr:uid="{92A38D68-2637-4732-B1C7-BC57337BA2B1}"/>
    <cellStyle name="40% - Accent1 8 5 3" xfId="23464" xr:uid="{374B2F54-8CBE-492F-8DF9-6BEF942D810D}"/>
    <cellStyle name="40% - Accent1 8 5 3 2" xfId="44371" xr:uid="{414344D4-A1C5-4E66-80AC-2E3E8DF21143}"/>
    <cellStyle name="40% - Accent1 8 5 4" xfId="34266" xr:uid="{D38B3B56-FBD1-47D1-92AA-7EE317873885}"/>
    <cellStyle name="40% - Accent1 8 6" xfId="17749" xr:uid="{3136E2CA-0118-48D8-A976-F34877A0CC63}"/>
    <cellStyle name="40% - Accent1 8 6 2" xfId="24744" xr:uid="{A3E2031A-78E1-413F-A529-FA79C7B35018}"/>
    <cellStyle name="40% - Accent1 8 6 2 2" xfId="44373" xr:uid="{FE3A36CF-D51D-4C0B-B65D-15F0C115E84E}"/>
    <cellStyle name="40% - Accent1 8 6 3" xfId="34268" xr:uid="{FC68544A-619F-445F-B184-E9D8C6232BDA}"/>
    <cellStyle name="40% - Accent1 8 7" xfId="21261" xr:uid="{8D4B15B2-53CD-4C7F-8E5D-9DA5EE5CFF59}"/>
    <cellStyle name="40% - Accent1 8 7 2" xfId="39851" xr:uid="{9CCE143D-03E2-4357-A98D-0D165C1D575F}"/>
    <cellStyle name="40% - Accent1 8 8" xfId="29093" xr:uid="{4921D1E6-D1DF-406F-8364-7DC636EECBA1}"/>
    <cellStyle name="40% - Accent1 8 9" xfId="56096" xr:uid="{75F1F3E2-AB57-46D6-8855-5EEF6D0EAE39}"/>
    <cellStyle name="40% - Accent1 9" xfId="11097" xr:uid="{827C5096-17EA-4C1E-9709-ADD6C0DAAE33}"/>
    <cellStyle name="40% - Accent1 9 10" xfId="56434" xr:uid="{2AE3A233-AFEE-4E02-AFDB-EB976DC9EF35}"/>
    <cellStyle name="40% - Accent1 9 11" xfId="56691" xr:uid="{0A804FDA-D55F-479B-A68C-8586818248BC}"/>
    <cellStyle name="40% - Accent1 9 2" xfId="11462" xr:uid="{E9D44C31-0827-43F5-902C-EEBC6A3B7DC1}"/>
    <cellStyle name="40% - Accent1 9 2 2" xfId="11751" xr:uid="{79812BB2-6B2B-43F1-9E18-7BBECE06BB11}"/>
    <cellStyle name="40% - Accent1 9 2 2 2" xfId="12410" xr:uid="{F92221EC-A781-4281-AB8A-7BEF838A3E72}"/>
    <cellStyle name="40% - Accent1 9 2 2 2 2" xfId="18769" xr:uid="{B6446319-EFEA-46C5-87DE-46E6E013F35F}"/>
    <cellStyle name="40% - Accent1 9 2 2 2 2 2" xfId="25764" xr:uid="{6C8932C6-32DE-4CC8-B205-C6EE120F7E13}"/>
    <cellStyle name="40% - Accent1 9 2 2 2 2 2 2" xfId="44374" xr:uid="{D5850AD0-74BA-4634-8F1E-A45A4FC0CA1A}"/>
    <cellStyle name="40% - Accent1 9 2 2 2 2 3" xfId="34269" xr:uid="{EFCBCB6E-8FBF-4B86-92FD-9101D392730F}"/>
    <cellStyle name="40% - Accent1 9 2 2 2 3" xfId="22251" xr:uid="{7A8BF188-287F-420C-ADA0-9B69817DE13B}"/>
    <cellStyle name="40% - Accent1 9 2 2 2 3 2" xfId="40631" xr:uid="{1191016A-6EEC-456F-A11E-E8CAFD2DAA31}"/>
    <cellStyle name="40% - Accent1 9 2 2 2 4" xfId="30485" xr:uid="{1CE887CF-0E09-43F8-9E5A-978BF064A110}"/>
    <cellStyle name="40% - Accent1 9 2 2 3" xfId="17339" xr:uid="{977A53A1-0360-49D0-984A-58A7F501FDBA}"/>
    <cellStyle name="40% - Accent1 9 2 2 3 2" xfId="20880" xr:uid="{A59E5476-4A70-46C1-A373-F5F9866E05E5}"/>
    <cellStyle name="40% - Accent1 9 2 2 3 2 2" xfId="27859" xr:uid="{3F3753F4-33D0-449F-B351-7D81F3C6E48E}"/>
    <cellStyle name="40% - Accent1 9 2 2 3 2 2 2" xfId="44376" xr:uid="{1227FD0F-CB10-4C1D-A6BD-C5F89E0A38C8}"/>
    <cellStyle name="40% - Accent1 9 2 2 3 2 3" xfId="34271" xr:uid="{F480135A-3B29-4263-B47C-63BB9E83E646}"/>
    <cellStyle name="40% - Accent1 9 2 2 3 3" xfId="24423" xr:uid="{9B6BC31B-C285-47B1-99A4-857FA6AC7426}"/>
    <cellStyle name="40% - Accent1 9 2 2 3 3 2" xfId="44375" xr:uid="{62DB976E-2098-4A1B-8EDB-8AB1D7234CB8}"/>
    <cellStyle name="40% - Accent1 9 2 2 3 4" xfId="34270" xr:uid="{759D52FC-3729-45CC-AFF6-600E025F9BAA}"/>
    <cellStyle name="40% - Accent1 9 2 2 4" xfId="18179" xr:uid="{0929E8FE-B702-47F4-B2FA-EBBA933B0F52}"/>
    <cellStyle name="40% - Accent1 9 2 2 4 2" xfId="25174" xr:uid="{E9140240-2216-47B5-88C9-14D3E61B3BCF}"/>
    <cellStyle name="40% - Accent1 9 2 2 4 2 2" xfId="44377" xr:uid="{5D626B1E-6268-48E7-BE21-D8C15D7E3CB6}"/>
    <cellStyle name="40% - Accent1 9 2 2 4 3" xfId="34272" xr:uid="{9BD80EF4-ADDD-48D0-9030-4048A461E47F}"/>
    <cellStyle name="40% - Accent1 9 2 2 5" xfId="21686" xr:uid="{FDD77C69-EBAE-412C-8368-8238F8C85E12}"/>
    <cellStyle name="40% - Accent1 9 2 2 5 2" xfId="40630" xr:uid="{99FCDBB3-CE87-455C-A892-7894C72A1E85}"/>
    <cellStyle name="40% - Accent1 9 2 2 6" xfId="30484" xr:uid="{24D64904-5354-4492-94D6-9F3B0937FF6D}"/>
    <cellStyle name="40% - Accent1 9 2 3" xfId="12127" xr:uid="{B6548025-31B0-40C6-B08F-C57ECF653F2A}"/>
    <cellStyle name="40% - Accent1 9 2 3 2" xfId="18486" xr:uid="{D1A61661-1877-4E3E-B515-2FB1BC9BA00D}"/>
    <cellStyle name="40% - Accent1 9 2 3 2 2" xfId="25481" xr:uid="{3645323D-2C96-483B-A5D1-1D3432D576C9}"/>
    <cellStyle name="40% - Accent1 9 2 3 2 2 2" xfId="44378" xr:uid="{C56BC1BF-6CA8-4985-A0C7-262724C2CC95}"/>
    <cellStyle name="40% - Accent1 9 2 3 2 3" xfId="34273" xr:uid="{C2A4745A-6FE6-4655-ADA7-E9879D798C76}"/>
    <cellStyle name="40% - Accent1 9 2 3 3" xfId="21975" xr:uid="{52CF6F25-2FF3-484E-8D53-71BA1262CCAC}"/>
    <cellStyle name="40% - Accent1 9 2 3 3 2" xfId="40632" xr:uid="{501733E9-BF90-44A9-A273-B8A555157343}"/>
    <cellStyle name="40% - Accent1 9 2 3 4" xfId="30486" xr:uid="{2427A843-B8FD-4A81-B1C1-7C71D45A85DD}"/>
    <cellStyle name="40% - Accent1 9 2 4" xfId="16587" xr:uid="{6E7E7AC1-8017-4BDA-8F33-4C755D883512}"/>
    <cellStyle name="40% - Accent1 9 2 4 2" xfId="20240" xr:uid="{3F554300-B222-4D75-A232-03B2C2942CA8}"/>
    <cellStyle name="40% - Accent1 9 2 4 2 2" xfId="27219" xr:uid="{C9914D6E-7E7F-4D47-B68D-432D3DEEB032}"/>
    <cellStyle name="40% - Accent1 9 2 4 2 2 2" xfId="44380" xr:uid="{64126496-6E5D-4FA9-B95F-A55F1172E32F}"/>
    <cellStyle name="40% - Accent1 9 2 4 2 3" xfId="34275" xr:uid="{01E90840-88B1-44DD-BA49-7017A27A18E3}"/>
    <cellStyle name="40% - Accent1 9 2 4 3" xfId="23789" xr:uid="{6643FDD1-D743-48E5-A1EC-1D6D38B44011}"/>
    <cellStyle name="40% - Accent1 9 2 4 3 2" xfId="44379" xr:uid="{8B586ED4-CAF6-4ED2-B7E7-0A91DB5ACA26}"/>
    <cellStyle name="40% - Accent1 9 2 4 4" xfId="34274" xr:uid="{86BDBB72-C4CA-4C0B-B43D-CD4F52617604}"/>
    <cellStyle name="40% - Accent1 9 2 5" xfId="17900" xr:uid="{BB5860B8-6642-4C31-A4F5-375A5CDF8D1F}"/>
    <cellStyle name="40% - Accent1 9 2 5 2" xfId="24895" xr:uid="{E57A81AD-8931-4530-A0F2-266CE1058CF2}"/>
    <cellStyle name="40% - Accent1 9 2 5 2 2" xfId="44381" xr:uid="{6219C345-4B74-4F41-8F08-D433E9A3208F}"/>
    <cellStyle name="40% - Accent1 9 2 5 3" xfId="34276" xr:uid="{C1DBECCE-6925-472A-845B-7111ADB38C76}"/>
    <cellStyle name="40% - Accent1 9 2 6" xfId="21410" xr:uid="{CED3D4C6-5D66-455B-AE08-C05F3DD4939A}"/>
    <cellStyle name="40% - Accent1 9 2 6 2" xfId="40629" xr:uid="{1C2BCAC5-F78C-4F2C-AD56-01EC5654A26F}"/>
    <cellStyle name="40% - Accent1 9 2 7" xfId="30483" xr:uid="{704B06F3-1094-40AB-BB87-31C941A0B631}"/>
    <cellStyle name="40% - Accent1 9 3" xfId="11612" xr:uid="{C417C23E-D98F-482F-8CF4-A843E5A02870}"/>
    <cellStyle name="40% - Accent1 9 3 2" xfId="12272" xr:uid="{16C23F5E-D1AC-468B-8F73-14B7AFE0DA00}"/>
    <cellStyle name="40% - Accent1 9 3 2 2" xfId="18631" xr:uid="{7391E19D-8E53-4BF1-B2C4-59A97B54892E}"/>
    <cellStyle name="40% - Accent1 9 3 2 2 2" xfId="25626" xr:uid="{F4A7CCAE-FFA1-463D-AECF-5A25E0577CAE}"/>
    <cellStyle name="40% - Accent1 9 3 2 2 2 2" xfId="44382" xr:uid="{278B867D-D679-4C04-8E06-861E9BE197AA}"/>
    <cellStyle name="40% - Accent1 9 3 2 2 3" xfId="34277" xr:uid="{DCE0F061-B0DB-41FB-B1E3-A94979359FBE}"/>
    <cellStyle name="40% - Accent1 9 3 2 3" xfId="22115" xr:uid="{2C79F990-C393-4D0A-B944-CEB2F453F755}"/>
    <cellStyle name="40% - Accent1 9 3 2 3 2" xfId="40634" xr:uid="{B5FAD470-BDBD-49C9-9C9B-B40C46A03FA5}"/>
    <cellStyle name="40% - Accent1 9 3 2 4" xfId="30488" xr:uid="{4F866306-C330-437B-873A-FD0482A36873}"/>
    <cellStyle name="40% - Accent1 9 3 3" xfId="17018" xr:uid="{9E819085-C672-4D49-9860-7C811F92A145}"/>
    <cellStyle name="40% - Accent1 9 3 3 2" xfId="20570" xr:uid="{4CBDD0BE-DF84-4208-8217-DF47A1539197}"/>
    <cellStyle name="40% - Accent1 9 3 3 2 2" xfId="27549" xr:uid="{FD4120DC-E9B4-4732-91AA-CC3841AE061C}"/>
    <cellStyle name="40% - Accent1 9 3 3 2 2 2" xfId="44384" xr:uid="{7C358215-D5ED-47C6-8F2B-08D6DED170D5}"/>
    <cellStyle name="40% - Accent1 9 3 3 2 3" xfId="34279" xr:uid="{5167AE87-2E43-4181-957D-C4FD321AFFD1}"/>
    <cellStyle name="40% - Accent1 9 3 3 3" xfId="24113" xr:uid="{F7829AF3-34C3-4EF7-8051-7AA49100DCDC}"/>
    <cellStyle name="40% - Accent1 9 3 3 3 2" xfId="44383" xr:uid="{26C9C0BF-8D5E-47B4-91B3-2D0E2AA975AB}"/>
    <cellStyle name="40% - Accent1 9 3 3 4" xfId="34278" xr:uid="{3330D175-BD6F-4DE5-81C0-06B589D7B904}"/>
    <cellStyle name="40% - Accent1 9 3 4" xfId="18040" xr:uid="{6BFAA70A-CCA3-4009-AFB4-886826F88292}"/>
    <cellStyle name="40% - Accent1 9 3 4 2" xfId="25035" xr:uid="{A5DCCA0E-F1BB-427E-B8EB-C2B5BF3D2725}"/>
    <cellStyle name="40% - Accent1 9 3 4 2 2" xfId="44385" xr:uid="{21555E5F-9C16-4AF2-A798-1BC29C575E44}"/>
    <cellStyle name="40% - Accent1 9 3 4 3" xfId="34280" xr:uid="{49BC515A-5A9A-4721-A417-7D6B5F413906}"/>
    <cellStyle name="40% - Accent1 9 3 5" xfId="21550" xr:uid="{638CD99D-D443-4BA6-BA87-771F5F83839F}"/>
    <cellStyle name="40% - Accent1 9 3 5 2" xfId="40633" xr:uid="{F215D32B-C347-4BBE-A2A9-1E27E8EDCCB7}"/>
    <cellStyle name="40% - Accent1 9 3 6" xfId="30487" xr:uid="{3D1DF137-A04D-4647-87E7-AD791AFE1292}"/>
    <cellStyle name="40% - Accent1 9 4" xfId="11973" xr:uid="{27EDD2D1-E0AB-4B14-A990-30D187A5597F}"/>
    <cellStyle name="40% - Accent1 9 4 2" xfId="18335" xr:uid="{6B8F3F95-2BC5-42E7-84E1-D57A774DE9A0}"/>
    <cellStyle name="40% - Accent1 9 4 2 2" xfId="25330" xr:uid="{4257B878-431F-4959-9DD2-81C4AED15030}"/>
    <cellStyle name="40% - Accent1 9 4 2 2 2" xfId="44386" xr:uid="{E21211A8-5B0A-455E-A7CE-1474306888DB}"/>
    <cellStyle name="40% - Accent1 9 4 2 3" xfId="34281" xr:uid="{DA845D60-978F-4194-9B07-2997AB0AE2EB}"/>
    <cellStyle name="40% - Accent1 9 4 3" xfId="21838" xr:uid="{071ECBCB-5BC4-4103-ABEB-591200D2A562}"/>
    <cellStyle name="40% - Accent1 9 4 3 2" xfId="40635" xr:uid="{315E5837-4C0A-46CD-AC79-C94FE9A84BAA}"/>
    <cellStyle name="40% - Accent1 9 4 4" xfId="30489" xr:uid="{692831B3-2EF4-461D-A79B-EBDFA170793C}"/>
    <cellStyle name="40% - Accent1 9 5" xfId="16064" xr:uid="{A8EE0C75-8EF8-4842-9452-52E7A92B9820}"/>
    <cellStyle name="40% - Accent1 9 5 2" xfId="19921" xr:uid="{B467857A-AC53-43FE-B75B-C0325DB2FB30}"/>
    <cellStyle name="40% - Accent1 9 5 2 2" xfId="26900" xr:uid="{B1D85FDC-2CE4-441A-9F29-68932CAA4008}"/>
    <cellStyle name="40% - Accent1 9 5 2 2 2" xfId="44388" xr:uid="{3A9DE978-16CF-45EC-A2F2-ABCAD399177F}"/>
    <cellStyle name="40% - Accent1 9 5 2 3" xfId="34283" xr:uid="{379C2DE9-A40A-47CD-9F70-053C591454FF}"/>
    <cellStyle name="40% - Accent1 9 5 3" xfId="23477" xr:uid="{38826F84-1518-4D69-BDC6-FC8014D0447C}"/>
    <cellStyle name="40% - Accent1 9 5 3 2" xfId="44387" xr:uid="{CBDA3D0D-3F62-4BE6-A671-A9CA7A8434B7}"/>
    <cellStyle name="40% - Accent1 9 5 4" xfId="34282" xr:uid="{234AAA1C-A068-4AC9-89DE-3790B553D618}"/>
    <cellStyle name="40% - Accent1 9 6" xfId="17762" xr:uid="{59B583E6-5907-42B1-AA46-373F26F0EFF8}"/>
    <cellStyle name="40% - Accent1 9 6 2" xfId="24757" xr:uid="{ADD4B196-C77E-427D-9525-0D2573016684}"/>
    <cellStyle name="40% - Accent1 9 6 2 2" xfId="44389" xr:uid="{3A4CF3D9-F0C5-4CC0-852D-31D5138DD01D}"/>
    <cellStyle name="40% - Accent1 9 6 3" xfId="34284" xr:uid="{11D95126-A639-4B0C-9D34-342C0343280F}"/>
    <cellStyle name="40% - Accent1 9 7" xfId="21274" xr:uid="{A2977811-1980-4FB7-AED1-BAE1DA305B60}"/>
    <cellStyle name="40% - Accent1 9 7 2" xfId="39853" xr:uid="{6EDFB155-B31A-46E6-9243-3CDF97A951D4}"/>
    <cellStyle name="40% - Accent1 9 8" xfId="29095" xr:uid="{F25F5CAB-2623-4249-9CBE-196D20F8E410}"/>
    <cellStyle name="40% - Accent1 9 9" xfId="56098" xr:uid="{EDA3FE85-0162-4525-A9A1-B691D90A26BC}"/>
    <cellStyle name="40% - Accent2" xfId="31" builtinId="35" customBuiltin="1"/>
    <cellStyle name="40% - Accent2 10" xfId="11122" xr:uid="{98648F10-D356-4430-8E4C-8BF386EC2F41}"/>
    <cellStyle name="40% - Accent2 10 10" xfId="56435" xr:uid="{191CF331-E007-4CD0-93D2-F319D0EEA30E}"/>
    <cellStyle name="40% - Accent2 10 11" xfId="56692" xr:uid="{4706E925-B6AE-4C5F-B0FF-D5BC6AAC3A27}"/>
    <cellStyle name="40% - Accent2 10 2" xfId="11480" xr:uid="{71914A81-88AD-4582-A48E-F8F7B8AABBCD}"/>
    <cellStyle name="40% - Accent2 10 2 2" xfId="11767" xr:uid="{51D68A56-8B55-4DBF-A4A7-A98099029D8C}"/>
    <cellStyle name="40% - Accent2 10 2 2 2" xfId="12426" xr:uid="{60573A8C-31BF-4688-A247-12E2B0BB74C3}"/>
    <cellStyle name="40% - Accent2 10 2 2 2 2" xfId="18785" xr:uid="{0D6FE607-9BD3-4E78-8CA7-53202882F013}"/>
    <cellStyle name="40% - Accent2 10 2 2 2 2 2" xfId="25780" xr:uid="{A955BED2-74D3-419D-9490-8ACDD10BA28C}"/>
    <cellStyle name="40% - Accent2 10 2 2 2 2 2 2" xfId="44390" xr:uid="{9E898EB5-AA34-4392-9566-896394D51F6B}"/>
    <cellStyle name="40% - Accent2 10 2 2 2 2 3" xfId="34285" xr:uid="{D62D448A-5702-42FB-B647-572365F77816}"/>
    <cellStyle name="40% - Accent2 10 2 2 2 3" xfId="22267" xr:uid="{C2ED95F4-35E9-4A1B-9383-00A32321209C}"/>
    <cellStyle name="40% - Accent2 10 2 2 2 3 2" xfId="40638" xr:uid="{2E045331-383B-4ABB-BE40-5863657DACD0}"/>
    <cellStyle name="40% - Accent2 10 2 2 2 4" xfId="30492" xr:uid="{A2C9328F-D3BD-4BAB-B544-E4BAF8810828}"/>
    <cellStyle name="40% - Accent2 10 2 2 3" xfId="17354" xr:uid="{9C574199-50A6-4E8A-9672-8601E9E5D65B}"/>
    <cellStyle name="40% - Accent2 10 2 2 3 2" xfId="20895" xr:uid="{A7FF1B85-958F-4125-967D-54576EF57BB1}"/>
    <cellStyle name="40% - Accent2 10 2 2 3 2 2" xfId="27874" xr:uid="{1061E374-CACA-4FEA-B310-8A8695BC489A}"/>
    <cellStyle name="40% - Accent2 10 2 2 3 2 2 2" xfId="44392" xr:uid="{99F5EBE3-6839-4535-8810-0A4C667EECC7}"/>
    <cellStyle name="40% - Accent2 10 2 2 3 2 3" xfId="34287" xr:uid="{BFFF0F6E-BAE6-41F0-8F6E-9E51A780C978}"/>
    <cellStyle name="40% - Accent2 10 2 2 3 3" xfId="24438" xr:uid="{22FE5FCA-D72C-4769-A732-F7CC01BB2712}"/>
    <cellStyle name="40% - Accent2 10 2 2 3 3 2" xfId="44391" xr:uid="{B5770DA1-9874-4DD8-BD95-AA423F7EF9A3}"/>
    <cellStyle name="40% - Accent2 10 2 2 3 4" xfId="34286" xr:uid="{C97C1FA2-82EF-4A0D-B032-9DC4D6FE9F15}"/>
    <cellStyle name="40% - Accent2 10 2 2 4" xfId="18195" xr:uid="{AAA730ED-DCE5-4198-8CA1-73F5EF2BF74C}"/>
    <cellStyle name="40% - Accent2 10 2 2 4 2" xfId="25190" xr:uid="{A9224C6C-121C-4CBD-8C57-4A311225A1CD}"/>
    <cellStyle name="40% - Accent2 10 2 2 4 2 2" xfId="44393" xr:uid="{BD6E9324-6F62-4167-BA69-9D68251B556C}"/>
    <cellStyle name="40% - Accent2 10 2 2 4 3" xfId="34288" xr:uid="{A22AD3AB-76BD-4FE8-B648-A943D5A9AA54}"/>
    <cellStyle name="40% - Accent2 10 2 2 5" xfId="21702" xr:uid="{11054EEA-1B12-4C41-89CC-5FA35B77A30D}"/>
    <cellStyle name="40% - Accent2 10 2 2 5 2" xfId="40637" xr:uid="{D5DDE063-3D6F-41AD-8D15-D5A84E26B26F}"/>
    <cellStyle name="40% - Accent2 10 2 2 6" xfId="30491" xr:uid="{4931C3A1-BF89-496C-9BFC-7FD7907FDF61}"/>
    <cellStyle name="40% - Accent2 10 2 3" xfId="12144" xr:uid="{0DF0CA6E-6A78-43ED-9884-80D7B69D359D}"/>
    <cellStyle name="40% - Accent2 10 2 3 2" xfId="18503" xr:uid="{AFA80978-0098-4484-B565-694E3E0BC9CF}"/>
    <cellStyle name="40% - Accent2 10 2 3 2 2" xfId="25498" xr:uid="{2DB082B9-B6CF-4863-87D9-41CDC47F8878}"/>
    <cellStyle name="40% - Accent2 10 2 3 2 2 2" xfId="44394" xr:uid="{B2044C58-1E08-448E-B288-9EE2C8C0A94F}"/>
    <cellStyle name="40% - Accent2 10 2 3 2 3" xfId="34289" xr:uid="{BC9B3A18-F806-4E09-B1BB-07F2C9B1BEEC}"/>
    <cellStyle name="40% - Accent2 10 2 3 3" xfId="21991" xr:uid="{5C071E63-9D0B-4E93-A30D-E7B01A85C6B4}"/>
    <cellStyle name="40% - Accent2 10 2 3 3 2" xfId="40639" xr:uid="{0EDA53DD-99BF-473C-9EAF-EBFF9EE90814}"/>
    <cellStyle name="40% - Accent2 10 2 3 4" xfId="30493" xr:uid="{6A73D59E-43DE-40D8-8155-6414A04026A6}"/>
    <cellStyle name="40% - Accent2 10 2 4" xfId="16605" xr:uid="{E0D6C91B-8783-450C-8EF5-4F5087D1C4ED}"/>
    <cellStyle name="40% - Accent2 10 2 4 2" xfId="20255" xr:uid="{F08B868C-374E-42ED-8956-D12C173510D0}"/>
    <cellStyle name="40% - Accent2 10 2 4 2 2" xfId="27234" xr:uid="{5CEB2038-98F6-4D9E-BCFE-E64FC2A12ADF}"/>
    <cellStyle name="40% - Accent2 10 2 4 2 2 2" xfId="44396" xr:uid="{5E1C7F91-0239-4C13-86FE-95FB6396E024}"/>
    <cellStyle name="40% - Accent2 10 2 4 2 3" xfId="34291" xr:uid="{3B6BC9D7-6137-4B33-A2AB-6F70A8D11444}"/>
    <cellStyle name="40% - Accent2 10 2 4 3" xfId="23804" xr:uid="{31A7965E-912E-49AE-BD95-B2325F29FB50}"/>
    <cellStyle name="40% - Accent2 10 2 4 3 2" xfId="44395" xr:uid="{FE68A1E7-5BC6-4D22-B503-3745BAD7E624}"/>
    <cellStyle name="40% - Accent2 10 2 4 4" xfId="34290" xr:uid="{1A0D7B6A-4A67-4AFD-987B-CE04A89E3FD4}"/>
    <cellStyle name="40% - Accent2 10 2 5" xfId="17916" xr:uid="{EE8567F9-3242-4BF0-8B52-80ADCDEB59BC}"/>
    <cellStyle name="40% - Accent2 10 2 5 2" xfId="24911" xr:uid="{FA5A0AB6-C82F-431B-AFCA-C2D3650EA24A}"/>
    <cellStyle name="40% - Accent2 10 2 5 2 2" xfId="44397" xr:uid="{7F09CFFF-3875-4B37-AFB5-39E388342038}"/>
    <cellStyle name="40% - Accent2 10 2 5 3" xfId="34292" xr:uid="{EC46C024-68A3-4D7C-9A1E-E084F89A64C0}"/>
    <cellStyle name="40% - Accent2 10 2 6" xfId="21426" xr:uid="{0B919EC8-9E01-4181-87CD-5595C85A5045}"/>
    <cellStyle name="40% - Accent2 10 2 6 2" xfId="40636" xr:uid="{8508104F-862C-4DE1-B232-49B37863BF89}"/>
    <cellStyle name="40% - Accent2 10 2 7" xfId="30490" xr:uid="{01ABA617-2BC7-4319-8FDA-89E6B06816A0}"/>
    <cellStyle name="40% - Accent2 10 3" xfId="11628" xr:uid="{FB49A927-E125-4080-9B1D-5E6AF32A6CEE}"/>
    <cellStyle name="40% - Accent2 10 3 2" xfId="12288" xr:uid="{04F09539-E342-45BC-A7F0-CD18DEB43A76}"/>
    <cellStyle name="40% - Accent2 10 3 2 2" xfId="18647" xr:uid="{14479739-75B4-487D-BAFB-34E5C71F47E5}"/>
    <cellStyle name="40% - Accent2 10 3 2 2 2" xfId="25642" xr:uid="{2CE7361D-881E-49D9-93D7-89FF9BBF1675}"/>
    <cellStyle name="40% - Accent2 10 3 2 2 2 2" xfId="44398" xr:uid="{90B24535-EE37-4E86-B182-086C475FD613}"/>
    <cellStyle name="40% - Accent2 10 3 2 2 3" xfId="34293" xr:uid="{87DD64B7-556E-421D-ADBB-B9A0A4E9A064}"/>
    <cellStyle name="40% - Accent2 10 3 2 3" xfId="22131" xr:uid="{2F0EB642-2D10-40C2-BC05-73F480D846A2}"/>
    <cellStyle name="40% - Accent2 10 3 2 3 2" xfId="40641" xr:uid="{4BA6959E-50ED-46BD-A334-122100AF27D7}"/>
    <cellStyle name="40% - Accent2 10 3 2 4" xfId="30495" xr:uid="{D3A72755-88B9-45E2-9087-8D2E4B41CB17}"/>
    <cellStyle name="40% - Accent2 10 3 3" xfId="17033" xr:uid="{8091F09C-16FE-48E1-A774-685AD14FF32E}"/>
    <cellStyle name="40% - Accent2 10 3 3 2" xfId="20585" xr:uid="{34659DFC-55E3-4C61-BC0A-FD5D4CC2AD35}"/>
    <cellStyle name="40% - Accent2 10 3 3 2 2" xfId="27564" xr:uid="{87F57F3A-F306-40FC-9810-EAF7A634BCE5}"/>
    <cellStyle name="40% - Accent2 10 3 3 2 2 2" xfId="44400" xr:uid="{E9D5A0A9-76EC-41A1-92CE-8FE02BA717DC}"/>
    <cellStyle name="40% - Accent2 10 3 3 2 3" xfId="34295" xr:uid="{062BDFF0-4B2F-4F6E-84C2-92296AB7C313}"/>
    <cellStyle name="40% - Accent2 10 3 3 3" xfId="24128" xr:uid="{9C2BE309-A788-46C4-8821-291E38B14F44}"/>
    <cellStyle name="40% - Accent2 10 3 3 3 2" xfId="44399" xr:uid="{2EB5A169-162B-4B18-BBB6-36D23AB9482F}"/>
    <cellStyle name="40% - Accent2 10 3 3 4" xfId="34294" xr:uid="{798552B4-B3F8-49E6-913E-9AF58D786C97}"/>
    <cellStyle name="40% - Accent2 10 3 4" xfId="18056" xr:uid="{34B3518B-D5A1-43A5-AED6-2BD5664B4441}"/>
    <cellStyle name="40% - Accent2 10 3 4 2" xfId="25051" xr:uid="{BA4CAE9C-BF14-450A-A342-94AF22831BC6}"/>
    <cellStyle name="40% - Accent2 10 3 4 2 2" xfId="44401" xr:uid="{77DA68AB-C600-4618-B4D2-DD09832F1E2B}"/>
    <cellStyle name="40% - Accent2 10 3 4 3" xfId="34296" xr:uid="{24627199-184A-4707-B8B6-A25D7157AA05}"/>
    <cellStyle name="40% - Accent2 10 3 5" xfId="21566" xr:uid="{C158BA85-D29D-4D7D-9BBF-033F06BBD693}"/>
    <cellStyle name="40% - Accent2 10 3 5 2" xfId="40640" xr:uid="{D2DEC66B-4E76-45BD-AA78-40065B4E8288}"/>
    <cellStyle name="40% - Accent2 10 3 6" xfId="30494" xr:uid="{9EE369B4-CF94-4815-B02A-F3F764C83B2C}"/>
    <cellStyle name="40% - Accent2 10 4" xfId="11990" xr:uid="{DF892157-F3D0-4CAA-80DB-FB3203B2DBCA}"/>
    <cellStyle name="40% - Accent2 10 4 2" xfId="18351" xr:uid="{886C713A-39AC-4B8E-98C7-4208E1916A64}"/>
    <cellStyle name="40% - Accent2 10 4 2 2" xfId="25346" xr:uid="{40AAEF67-329A-4404-90E7-A8431AAF4DA3}"/>
    <cellStyle name="40% - Accent2 10 4 2 2 2" xfId="44402" xr:uid="{89E1AEA7-C3BC-46B8-A3C9-7CA459A899D1}"/>
    <cellStyle name="40% - Accent2 10 4 2 3" xfId="34297" xr:uid="{5F345EC8-255D-4559-8D0C-2409C8A6527F}"/>
    <cellStyle name="40% - Accent2 10 4 3" xfId="21854" xr:uid="{86A1D98C-3FD6-44F8-B861-4ED8305059DD}"/>
    <cellStyle name="40% - Accent2 10 4 3 2" xfId="40642" xr:uid="{B17F9FED-8D7E-4A27-96F5-8341A9118B2A}"/>
    <cellStyle name="40% - Accent2 10 4 4" xfId="30496" xr:uid="{7B9DB73A-518C-4FC9-B0B0-7C427E7EEFF1}"/>
    <cellStyle name="40% - Accent2 10 5" xfId="16083" xr:uid="{B1DDD7AC-5C0F-4707-95F7-AED4978E801F}"/>
    <cellStyle name="40% - Accent2 10 5 2" xfId="19936" xr:uid="{3E612D25-492A-45D9-B225-9C5E73277DE7}"/>
    <cellStyle name="40% - Accent2 10 5 2 2" xfId="26915" xr:uid="{0F8C2D95-C556-4659-A379-93EF95C86C4E}"/>
    <cellStyle name="40% - Accent2 10 5 2 2 2" xfId="44404" xr:uid="{2965ABFF-0535-4CC8-8A70-D6DF122D69C5}"/>
    <cellStyle name="40% - Accent2 10 5 2 3" xfId="34299" xr:uid="{E84FCE41-9979-4093-9845-95602A8B3D52}"/>
    <cellStyle name="40% - Accent2 10 5 3" xfId="23492" xr:uid="{02EBAC02-FA2D-4472-BE3A-C9CF2C068FB8}"/>
    <cellStyle name="40% - Accent2 10 5 3 2" xfId="44403" xr:uid="{F558A195-6B3D-4550-AA1A-9149F9400BF9}"/>
    <cellStyle name="40% - Accent2 10 5 4" xfId="34298" xr:uid="{07767869-6170-487C-9075-03C617388231}"/>
    <cellStyle name="40% - Accent2 10 6" xfId="17778" xr:uid="{185AF68C-3926-47C3-9F34-5D56947BBB82}"/>
    <cellStyle name="40% - Accent2 10 6 2" xfId="24773" xr:uid="{234083AD-D797-47E2-924A-0337DF2A6123}"/>
    <cellStyle name="40% - Accent2 10 6 2 2" xfId="44405" xr:uid="{0E62F77C-8DD6-438F-B773-C4312F8C178E}"/>
    <cellStyle name="40% - Accent2 10 6 3" xfId="34300" xr:uid="{50BE2CB6-2F54-423F-94EB-504E0C733789}"/>
    <cellStyle name="40% - Accent2 10 7" xfId="21290" xr:uid="{B0C96869-7BE2-4E59-B85D-4991B71E2B63}"/>
    <cellStyle name="40% - Accent2 10 7 2" xfId="39854" xr:uid="{C9037FEE-50CE-44C3-9671-FC18D4B2AADB}"/>
    <cellStyle name="40% - Accent2 10 8" xfId="29096" xr:uid="{243DD3BF-04FC-4135-947D-0F27BE8A077C}"/>
    <cellStyle name="40% - Accent2 10 9" xfId="56099" xr:uid="{89B85C57-FF49-4AA4-8B7F-061072B280A4}"/>
    <cellStyle name="40% - Accent2 11" xfId="11154" xr:uid="{186EB49C-034B-407B-9162-0C94D1F13028}"/>
    <cellStyle name="40% - Accent2 11 10" xfId="56436" xr:uid="{05F9468E-6CC8-402D-AB25-146F6A7D33AB}"/>
    <cellStyle name="40% - Accent2 11 11" xfId="56693" xr:uid="{0C3B0648-269D-451D-945B-3C9CF994C391}"/>
    <cellStyle name="40% - Accent2 11 2" xfId="11497" xr:uid="{62159F66-0182-418D-8C1A-37A011957311}"/>
    <cellStyle name="40% - Accent2 11 2 2" xfId="11783" xr:uid="{BF075088-8DE8-4A16-8E7B-87F7685F25FE}"/>
    <cellStyle name="40% - Accent2 11 2 2 2" xfId="12442" xr:uid="{C03A237D-F638-4F9D-96DE-A5E097E25437}"/>
    <cellStyle name="40% - Accent2 11 2 2 2 2" xfId="18801" xr:uid="{39BF9742-A176-49DD-969D-0A7D1B26D570}"/>
    <cellStyle name="40% - Accent2 11 2 2 2 2 2" xfId="25796" xr:uid="{658A643F-35FA-43C7-A749-068C7B14E2EA}"/>
    <cellStyle name="40% - Accent2 11 2 2 2 2 2 2" xfId="44406" xr:uid="{601BDE9D-DAEC-4C39-AF8D-6ECB6783275C}"/>
    <cellStyle name="40% - Accent2 11 2 2 2 2 3" xfId="34301" xr:uid="{5844AACD-B677-4AA6-A7D4-64EC68D5B923}"/>
    <cellStyle name="40% - Accent2 11 2 2 2 3" xfId="22283" xr:uid="{6A727E41-8824-461D-8130-56ADB731EE8C}"/>
    <cellStyle name="40% - Accent2 11 2 2 2 3 2" xfId="40645" xr:uid="{AABA86F3-FF81-459C-ACE1-C43B9F2C6B97}"/>
    <cellStyle name="40% - Accent2 11 2 2 2 4" xfId="30499" xr:uid="{26483F80-FB93-420B-BD8D-7CA44B30CC81}"/>
    <cellStyle name="40% - Accent2 11 2 2 3" xfId="17367" xr:uid="{1824114B-403C-4D95-BA36-D6858F4747FE}"/>
    <cellStyle name="40% - Accent2 11 2 2 3 2" xfId="20908" xr:uid="{162C027C-D2D3-4855-8210-1A9752E8CD55}"/>
    <cellStyle name="40% - Accent2 11 2 2 3 2 2" xfId="27887" xr:uid="{AC88C330-768F-43C1-B0A1-A75AF796A5CA}"/>
    <cellStyle name="40% - Accent2 11 2 2 3 2 2 2" xfId="44408" xr:uid="{C85C3C3D-8A81-4CC8-BA5E-8DE48D495D74}"/>
    <cellStyle name="40% - Accent2 11 2 2 3 2 3" xfId="34303" xr:uid="{BA656545-FF21-4055-9BF8-C02DC78C78BC}"/>
    <cellStyle name="40% - Accent2 11 2 2 3 3" xfId="24451" xr:uid="{2A6A11A3-3051-413E-9FAD-47A0B5EBAAD0}"/>
    <cellStyle name="40% - Accent2 11 2 2 3 3 2" xfId="44407" xr:uid="{E9BFEB27-8434-47C8-812D-1BAF83A5AD74}"/>
    <cellStyle name="40% - Accent2 11 2 2 3 4" xfId="34302" xr:uid="{87BEA458-FB8A-48BB-AAE1-672518F056C5}"/>
    <cellStyle name="40% - Accent2 11 2 2 4" xfId="18211" xr:uid="{1DD918B1-99C8-4DE0-ABBB-5839B0D9E6D5}"/>
    <cellStyle name="40% - Accent2 11 2 2 4 2" xfId="25206" xr:uid="{87CADE80-3560-424F-AE14-8958573026C0}"/>
    <cellStyle name="40% - Accent2 11 2 2 4 2 2" xfId="44409" xr:uid="{0139F8CA-2CA2-4C97-9D97-DA22168F4B8E}"/>
    <cellStyle name="40% - Accent2 11 2 2 4 3" xfId="34304" xr:uid="{1D49C9B3-9C92-4EE4-8DC2-8C547A708E35}"/>
    <cellStyle name="40% - Accent2 11 2 2 5" xfId="21718" xr:uid="{132C9BAB-47F9-4F9F-8E5B-795B1AD4E235}"/>
    <cellStyle name="40% - Accent2 11 2 2 5 2" xfId="40644" xr:uid="{F0FA05D7-899F-4042-BB68-015F232051CA}"/>
    <cellStyle name="40% - Accent2 11 2 2 6" xfId="30498" xr:uid="{2BFF43D6-F450-43C2-AEC9-08D941048C22}"/>
    <cellStyle name="40% - Accent2 11 2 3" xfId="12160" xr:uid="{CC52B47F-1768-4177-A23C-C7963ADBC7DD}"/>
    <cellStyle name="40% - Accent2 11 2 3 2" xfId="18519" xr:uid="{2F7EA96B-3420-4C2E-9E23-3E9ECD8728E8}"/>
    <cellStyle name="40% - Accent2 11 2 3 2 2" xfId="25514" xr:uid="{3A1D8DC9-2BFA-4E57-B6B4-D37889D8173B}"/>
    <cellStyle name="40% - Accent2 11 2 3 2 2 2" xfId="44410" xr:uid="{D39E8F44-3443-41A1-844B-6092A73AA3EE}"/>
    <cellStyle name="40% - Accent2 11 2 3 2 3" xfId="34305" xr:uid="{0E875264-7D97-4480-9CD3-D0E1C38DA959}"/>
    <cellStyle name="40% - Accent2 11 2 3 3" xfId="22007" xr:uid="{44C82B24-7135-4746-B5AB-69E40A5283B5}"/>
    <cellStyle name="40% - Accent2 11 2 3 3 2" xfId="40646" xr:uid="{0F1D5D7D-D4C2-433B-961C-A72EEAEEAC95}"/>
    <cellStyle name="40% - Accent2 11 2 3 4" xfId="30500" xr:uid="{A11B27CD-FCAC-4054-8E60-D8C6962656C0}"/>
    <cellStyle name="40% - Accent2 11 2 4" xfId="16620" xr:uid="{8D12A1C7-4092-47B4-8E5B-655CF68CE057}"/>
    <cellStyle name="40% - Accent2 11 2 4 2" xfId="20268" xr:uid="{3879A2BC-DE9B-4842-9248-CFE8D7B1AA0B}"/>
    <cellStyle name="40% - Accent2 11 2 4 2 2" xfId="27247" xr:uid="{801AC700-64F3-4D3A-8ABB-58AB4840CE83}"/>
    <cellStyle name="40% - Accent2 11 2 4 2 2 2" xfId="44412" xr:uid="{01BB4777-2840-4D3D-B4AF-A425540F4C49}"/>
    <cellStyle name="40% - Accent2 11 2 4 2 3" xfId="34307" xr:uid="{832BED77-483D-48A1-9270-C6C7DD5F3CA7}"/>
    <cellStyle name="40% - Accent2 11 2 4 3" xfId="23817" xr:uid="{59BA4E22-B498-4FB6-AC72-693F2A3BBC83}"/>
    <cellStyle name="40% - Accent2 11 2 4 3 2" xfId="44411" xr:uid="{0B6078CE-1073-452D-97B0-06CF879594A1}"/>
    <cellStyle name="40% - Accent2 11 2 4 4" xfId="34306" xr:uid="{8C2AC75F-187C-49AD-9500-24E0CD347CE8}"/>
    <cellStyle name="40% - Accent2 11 2 5" xfId="17932" xr:uid="{A155666C-171B-4766-8C67-8B151137DAC1}"/>
    <cellStyle name="40% - Accent2 11 2 5 2" xfId="24927" xr:uid="{EF4B96BA-8AB7-4D72-9B3A-FDB8DD1B0A66}"/>
    <cellStyle name="40% - Accent2 11 2 5 2 2" xfId="44413" xr:uid="{E8535063-6DE4-48E5-BBA2-C6E17BD6275B}"/>
    <cellStyle name="40% - Accent2 11 2 5 3" xfId="34308" xr:uid="{1EDA9C3A-8016-40E9-80C8-689FF1DDCEAF}"/>
    <cellStyle name="40% - Accent2 11 2 6" xfId="21442" xr:uid="{57EA8EDD-B6CC-411C-B875-9BD99F559B8D}"/>
    <cellStyle name="40% - Accent2 11 2 6 2" xfId="40643" xr:uid="{D5CEED38-1E0B-4847-A669-491D970E4A64}"/>
    <cellStyle name="40% - Accent2 11 2 7" xfId="30497" xr:uid="{01C0FD4E-8512-4B2A-9900-C2B65D551304}"/>
    <cellStyle name="40% - Accent2 11 3" xfId="11644" xr:uid="{D7D4D39F-B1F5-4403-AB7C-98ED08CE692F}"/>
    <cellStyle name="40% - Accent2 11 3 2" xfId="12304" xr:uid="{04CE0423-3CCD-4C2D-AB21-D2FAF9422266}"/>
    <cellStyle name="40% - Accent2 11 3 2 2" xfId="18663" xr:uid="{34F8388D-D546-497C-BB75-DB2FC7985CF4}"/>
    <cellStyle name="40% - Accent2 11 3 2 2 2" xfId="25658" xr:uid="{7E10D3D2-3503-4950-853C-778724F63317}"/>
    <cellStyle name="40% - Accent2 11 3 2 2 2 2" xfId="44414" xr:uid="{AB70458A-8F13-4743-90E4-3C55AB24628A}"/>
    <cellStyle name="40% - Accent2 11 3 2 2 3" xfId="34309" xr:uid="{648A4489-178C-4B13-A6F9-F276746179D9}"/>
    <cellStyle name="40% - Accent2 11 3 2 3" xfId="22147" xr:uid="{F35EE4F9-E118-488D-AC0E-277A43B231AF}"/>
    <cellStyle name="40% - Accent2 11 3 2 3 2" xfId="40648" xr:uid="{F8919439-09E9-4E23-9DB6-8CC9CD0D9301}"/>
    <cellStyle name="40% - Accent2 11 3 2 4" xfId="30502" xr:uid="{E6ACF1F2-D2D5-4A0C-B476-A4745DB259B1}"/>
    <cellStyle name="40% - Accent2 11 3 3" xfId="17046" xr:uid="{D494E873-B9AB-4005-822D-19B7C949BDE3}"/>
    <cellStyle name="40% - Accent2 11 3 3 2" xfId="20598" xr:uid="{268C441C-2774-4824-A801-80DF15FD42BF}"/>
    <cellStyle name="40% - Accent2 11 3 3 2 2" xfId="27577" xr:uid="{A78EE1A1-8B44-4F1E-8697-F22B389EB92B}"/>
    <cellStyle name="40% - Accent2 11 3 3 2 2 2" xfId="44416" xr:uid="{56CD2210-4322-4AD1-A37A-6DC5375D7CB3}"/>
    <cellStyle name="40% - Accent2 11 3 3 2 3" xfId="34311" xr:uid="{6A6ACFF4-41BF-4F4F-80DC-9B391DB0FAC4}"/>
    <cellStyle name="40% - Accent2 11 3 3 3" xfId="24141" xr:uid="{3E9A7E78-4548-46AB-BDCD-C31C65BFE712}"/>
    <cellStyle name="40% - Accent2 11 3 3 3 2" xfId="44415" xr:uid="{A55791F8-59DE-48C1-A786-40BD0988C717}"/>
    <cellStyle name="40% - Accent2 11 3 3 4" xfId="34310" xr:uid="{3FBC6D10-DDAD-444B-BAE3-8E0F85091846}"/>
    <cellStyle name="40% - Accent2 11 3 4" xfId="18072" xr:uid="{5C658220-B15A-4584-83F3-A3B6D7FF82AD}"/>
    <cellStyle name="40% - Accent2 11 3 4 2" xfId="25067" xr:uid="{60844DEB-5C4A-4F1F-A8BD-8991D21494F6}"/>
    <cellStyle name="40% - Accent2 11 3 4 2 2" xfId="44417" xr:uid="{7C50DA66-4BC5-413E-9CDB-10E5918078C6}"/>
    <cellStyle name="40% - Accent2 11 3 4 3" xfId="34312" xr:uid="{AF8F3604-1AB7-42C9-9B78-0F5AF0263179}"/>
    <cellStyle name="40% - Accent2 11 3 5" xfId="21582" xr:uid="{F22CFABA-2D52-4521-9082-9D5245AACEBC}"/>
    <cellStyle name="40% - Accent2 11 3 5 2" xfId="40647" xr:uid="{0704D6DA-2D5B-4D29-BF47-9762EBB202E3}"/>
    <cellStyle name="40% - Accent2 11 3 6" xfId="30501" xr:uid="{C4B5B693-EF2C-4978-9D1D-D704077D1D85}"/>
    <cellStyle name="40% - Accent2 11 4" xfId="12007" xr:uid="{4DE07383-CCCC-4560-8F92-8F2B98C8472E}"/>
    <cellStyle name="40% - Accent2 11 4 2" xfId="18367" xr:uid="{D88AA52D-9A0C-44CB-AD7B-705068128507}"/>
    <cellStyle name="40% - Accent2 11 4 2 2" xfId="25362" xr:uid="{1A5825AF-809C-43B9-B303-4AF925FE20DE}"/>
    <cellStyle name="40% - Accent2 11 4 2 2 2" xfId="44418" xr:uid="{42C87C75-2F50-45C3-9304-84A1C6318696}"/>
    <cellStyle name="40% - Accent2 11 4 2 3" xfId="34313" xr:uid="{0FC02DC1-447F-467C-8BAA-CF639EEE38A5}"/>
    <cellStyle name="40% - Accent2 11 4 3" xfId="21870" xr:uid="{8AEDC0C3-708C-4F8F-BE42-D6DF269CD14F}"/>
    <cellStyle name="40% - Accent2 11 4 3 2" xfId="40649" xr:uid="{84DB9447-2736-4FEF-ABC4-6BA04632EAF3}"/>
    <cellStyle name="40% - Accent2 11 4 4" xfId="30503" xr:uid="{C2B64EEF-88F7-4A49-BD89-76911EB63A12}"/>
    <cellStyle name="40% - Accent2 11 5" xfId="16099" xr:uid="{EE32536F-7F21-4E08-BD93-DACFD9DA6448}"/>
    <cellStyle name="40% - Accent2 11 5 2" xfId="19949" xr:uid="{58305802-05DE-4A1A-B2F8-DF6BD8F53131}"/>
    <cellStyle name="40% - Accent2 11 5 2 2" xfId="26928" xr:uid="{BCF5E625-D6F3-4D31-A3E8-20CBEAE7A10A}"/>
    <cellStyle name="40% - Accent2 11 5 2 2 2" xfId="44420" xr:uid="{6854C969-897E-496B-988A-7D6E8CBC183E}"/>
    <cellStyle name="40% - Accent2 11 5 2 3" xfId="34315" xr:uid="{C84F8DAB-B720-4AD4-ADC3-8D8219CD034E}"/>
    <cellStyle name="40% - Accent2 11 5 3" xfId="23505" xr:uid="{436A28F5-2B5F-4E36-A6C6-A8625478E837}"/>
    <cellStyle name="40% - Accent2 11 5 3 2" xfId="44419" xr:uid="{F717DCC6-A9B6-4D33-BEF9-ED900623FA60}"/>
    <cellStyle name="40% - Accent2 11 5 4" xfId="34314" xr:uid="{3515EB72-D15F-4AB4-9F70-E360A430A8C3}"/>
    <cellStyle name="40% - Accent2 11 6" xfId="17794" xr:uid="{9CEC6819-77C8-4109-8494-05446F3E6AB2}"/>
    <cellStyle name="40% - Accent2 11 6 2" xfId="24789" xr:uid="{677CB4DA-D8FF-4BBE-B5F0-AD53A2D3EC36}"/>
    <cellStyle name="40% - Accent2 11 6 2 2" xfId="44421" xr:uid="{BBF35E6B-02F3-4AFA-9D42-349DD96EB99C}"/>
    <cellStyle name="40% - Accent2 11 6 3" xfId="34316" xr:uid="{FCA1A4B5-2D91-45F3-A302-DA8E3C8825AA}"/>
    <cellStyle name="40% - Accent2 11 7" xfId="21306" xr:uid="{42B8F1A7-4DCE-4595-BCD9-BF0F50104374}"/>
    <cellStyle name="40% - Accent2 11 7 2" xfId="39855" xr:uid="{A95D6532-1A1B-4B6F-BAC8-4C5D895FC7F6}"/>
    <cellStyle name="40% - Accent2 11 8" xfId="29097" xr:uid="{66438C25-E293-4FCB-98B1-6E2E42FE4FDA}"/>
    <cellStyle name="40% - Accent2 11 9" xfId="56100" xr:uid="{77E5CD4F-8A9B-41D9-BB76-461AC7B83C77}"/>
    <cellStyle name="40% - Accent2 12" xfId="11211" xr:uid="{B3A35B17-8D4D-48F0-8456-89B23092AAA3}"/>
    <cellStyle name="40% - Accent2 12 10" xfId="56437" xr:uid="{C047FD5D-9A96-4CD0-A1AD-B23BB9F74ACC}"/>
    <cellStyle name="40% - Accent2 12 11" xfId="56694" xr:uid="{DD15CDA1-D2A9-496F-861B-03952393C81E}"/>
    <cellStyle name="40% - Accent2 12 2" xfId="11515" xr:uid="{76719011-5FAB-4720-9148-2AB690A0C661}"/>
    <cellStyle name="40% - Accent2 12 2 2" xfId="11800" xr:uid="{27A31E9C-29FC-4D3D-9607-8B1FB2D19580}"/>
    <cellStyle name="40% - Accent2 12 2 2 2" xfId="12459" xr:uid="{A0A0810F-5CA1-4414-8CF0-56AD12A9302B}"/>
    <cellStyle name="40% - Accent2 12 2 2 2 2" xfId="18818" xr:uid="{259A5554-4EEA-49D7-AE6B-9C9440906F26}"/>
    <cellStyle name="40% - Accent2 12 2 2 2 2 2" xfId="25813" xr:uid="{692A526D-F753-4928-8155-DBA07B9523E8}"/>
    <cellStyle name="40% - Accent2 12 2 2 2 2 2 2" xfId="44422" xr:uid="{C44DB968-18B7-47D3-A5CC-5E32FED63601}"/>
    <cellStyle name="40% - Accent2 12 2 2 2 2 3" xfId="34317" xr:uid="{55539A1E-8AF6-481F-A090-21DF29ABC72E}"/>
    <cellStyle name="40% - Accent2 12 2 2 2 3" xfId="22299" xr:uid="{DFEFE2AD-BA59-4E14-AF33-7FB11B668207}"/>
    <cellStyle name="40% - Accent2 12 2 2 2 3 2" xfId="40652" xr:uid="{54242847-D87E-4EC0-A551-D8663380D2EB}"/>
    <cellStyle name="40% - Accent2 12 2 2 2 4" xfId="30506" xr:uid="{CCB822C3-FB23-4060-AA9F-12B8C8A5684D}"/>
    <cellStyle name="40% - Accent2 12 2 2 3" xfId="17382" xr:uid="{13389C55-355A-4DEE-B370-41E950FFADC3}"/>
    <cellStyle name="40% - Accent2 12 2 2 3 2" xfId="20923" xr:uid="{00AA28BD-4EF6-4095-A85B-043072ABA656}"/>
    <cellStyle name="40% - Accent2 12 2 2 3 2 2" xfId="27902" xr:uid="{513C4C04-EE2B-456A-8873-A280C7B9A462}"/>
    <cellStyle name="40% - Accent2 12 2 2 3 2 2 2" xfId="44424" xr:uid="{CE4F4ACE-3A27-4FB5-AF8E-92C64E500596}"/>
    <cellStyle name="40% - Accent2 12 2 2 3 2 3" xfId="34319" xr:uid="{48F16A73-118E-4B36-B8ED-204E377BF22C}"/>
    <cellStyle name="40% - Accent2 12 2 2 3 3" xfId="24466" xr:uid="{5A49A038-69DA-4AC7-881B-35578A880885}"/>
    <cellStyle name="40% - Accent2 12 2 2 3 3 2" xfId="44423" xr:uid="{7970F483-6D1D-479B-8045-BF3702F4B146}"/>
    <cellStyle name="40% - Accent2 12 2 2 3 4" xfId="34318" xr:uid="{6D09EFEE-0058-411D-A12D-94A132ABC2AA}"/>
    <cellStyle name="40% - Accent2 12 2 2 4" xfId="18227" xr:uid="{E9F9F441-C7C6-43F8-A2F9-3B42C253AD6A}"/>
    <cellStyle name="40% - Accent2 12 2 2 4 2" xfId="25222" xr:uid="{FE0E0ED6-5B5D-4C8F-ACBB-2947900852B3}"/>
    <cellStyle name="40% - Accent2 12 2 2 4 2 2" xfId="44425" xr:uid="{44DC26EE-2325-4814-84C2-8F7AD6ADC428}"/>
    <cellStyle name="40% - Accent2 12 2 2 4 3" xfId="34320" xr:uid="{9A3DD109-F8CD-4BD4-83A2-D97086FB8354}"/>
    <cellStyle name="40% - Accent2 12 2 2 5" xfId="21734" xr:uid="{0EC20606-9835-4CAD-B4F4-BB7B959CC18E}"/>
    <cellStyle name="40% - Accent2 12 2 2 5 2" xfId="40651" xr:uid="{3839F663-0595-4B47-8730-A16FF19F91BD}"/>
    <cellStyle name="40% - Accent2 12 2 2 6" xfId="30505" xr:uid="{3D0BF9B5-7DFD-4830-807A-8821274E6ACD}"/>
    <cellStyle name="40% - Accent2 12 2 3" xfId="12176" xr:uid="{5C991977-3270-447D-A978-7E72D2188DEF}"/>
    <cellStyle name="40% - Accent2 12 2 3 2" xfId="18535" xr:uid="{7C7D67A0-E19F-40A0-9A5A-A053410BBEC1}"/>
    <cellStyle name="40% - Accent2 12 2 3 2 2" xfId="25530" xr:uid="{C8393F75-617A-4857-82A1-C92FAF6E7F0B}"/>
    <cellStyle name="40% - Accent2 12 2 3 2 2 2" xfId="44426" xr:uid="{54C48B3B-8136-450D-A1D7-8639E1B9C8FE}"/>
    <cellStyle name="40% - Accent2 12 2 3 2 3" xfId="34321" xr:uid="{22F2E8FD-B73D-4A5E-A266-E1172D23F647}"/>
    <cellStyle name="40% - Accent2 12 2 3 3" xfId="22023" xr:uid="{CBBA011D-BD05-48FD-A4E4-27544C01D7FF}"/>
    <cellStyle name="40% - Accent2 12 2 3 3 2" xfId="40653" xr:uid="{7148E6D5-F251-4CE0-B5EE-DDF603DFBDBB}"/>
    <cellStyle name="40% - Accent2 12 2 3 4" xfId="30507" xr:uid="{97CF0B76-EBC6-472F-BB29-BD165A75AB01}"/>
    <cellStyle name="40% - Accent2 12 2 4" xfId="16635" xr:uid="{DD192760-395C-4A4B-A838-185301785ACC}"/>
    <cellStyle name="40% - Accent2 12 2 4 2" xfId="20283" xr:uid="{428FBF9D-6E4D-4D7E-B751-12D44C99C99E}"/>
    <cellStyle name="40% - Accent2 12 2 4 2 2" xfId="27262" xr:uid="{8B14FD65-3F7B-4D99-91A4-B590B1234D06}"/>
    <cellStyle name="40% - Accent2 12 2 4 2 2 2" xfId="44428" xr:uid="{72990D3F-79C0-41E8-9BB8-E49EC3CAC4AC}"/>
    <cellStyle name="40% - Accent2 12 2 4 2 3" xfId="34323" xr:uid="{CF5CE6D5-551B-4C83-9AA0-A140C2B9CBED}"/>
    <cellStyle name="40% - Accent2 12 2 4 3" xfId="23832" xr:uid="{CB508230-6DAD-4006-844D-77262D902C1C}"/>
    <cellStyle name="40% - Accent2 12 2 4 3 2" xfId="44427" xr:uid="{A7E5B9A2-3240-47AE-B661-750A107CC0C6}"/>
    <cellStyle name="40% - Accent2 12 2 4 4" xfId="34322" xr:uid="{368BC133-DFEC-462F-9987-917F3BBC8D3F}"/>
    <cellStyle name="40% - Accent2 12 2 5" xfId="17948" xr:uid="{10BE63B8-F12E-4AE2-966D-281FE0252E18}"/>
    <cellStyle name="40% - Accent2 12 2 5 2" xfId="24943" xr:uid="{8BDE3DA9-1597-4D96-A994-80F789A53CDC}"/>
    <cellStyle name="40% - Accent2 12 2 5 2 2" xfId="44429" xr:uid="{CA317271-1907-4D14-ABF1-1EB7BDE78CFF}"/>
    <cellStyle name="40% - Accent2 12 2 5 3" xfId="34324" xr:uid="{82D297AD-F167-4B3E-8C04-1FCF7FD2F31E}"/>
    <cellStyle name="40% - Accent2 12 2 6" xfId="21458" xr:uid="{8976416A-0567-4C6A-A753-4449AE32F10B}"/>
    <cellStyle name="40% - Accent2 12 2 6 2" xfId="40650" xr:uid="{0690A8D1-4BB5-40D0-A576-26705BB4FCB5}"/>
    <cellStyle name="40% - Accent2 12 2 7" xfId="30504" xr:uid="{E01925EB-9921-4D15-814D-EF1E6A075DD3}"/>
    <cellStyle name="40% - Accent2 12 3" xfId="11660" xr:uid="{A893BDBB-1CAE-4C8D-B84A-6E39539C5253}"/>
    <cellStyle name="40% - Accent2 12 3 2" xfId="12320" xr:uid="{0E2AA2EE-D97F-4889-861B-B20FA8298AEE}"/>
    <cellStyle name="40% - Accent2 12 3 2 2" xfId="18679" xr:uid="{4645BBD5-5708-48F9-B697-74AA2A7F3814}"/>
    <cellStyle name="40% - Accent2 12 3 2 2 2" xfId="25674" xr:uid="{FB453C99-5FC4-4294-A906-4C1362BA9B8B}"/>
    <cellStyle name="40% - Accent2 12 3 2 2 2 2" xfId="44430" xr:uid="{CEDC482E-0984-4612-9709-C3CF3C0FF23D}"/>
    <cellStyle name="40% - Accent2 12 3 2 2 3" xfId="34325" xr:uid="{F89311F6-1769-45EA-99CA-A025467B0B07}"/>
    <cellStyle name="40% - Accent2 12 3 2 3" xfId="22163" xr:uid="{DE3F440C-947E-4E6F-9F44-778C38C49B66}"/>
    <cellStyle name="40% - Accent2 12 3 2 3 2" xfId="40655" xr:uid="{2D7A2B52-7BAD-40FA-8FD3-4F6C8CDA9710}"/>
    <cellStyle name="40% - Accent2 12 3 2 4" xfId="30509" xr:uid="{D86C780A-A37B-4B4D-ADE9-18C19329AB2D}"/>
    <cellStyle name="40% - Accent2 12 3 3" xfId="17061" xr:uid="{A6119166-72BD-453E-B672-3AA377944A0C}"/>
    <cellStyle name="40% - Accent2 12 3 3 2" xfId="20613" xr:uid="{3BE19C27-365F-4B67-A9B2-B41BD32978B8}"/>
    <cellStyle name="40% - Accent2 12 3 3 2 2" xfId="27592" xr:uid="{DF73B9C1-A81A-4693-A8AA-9EBD563EFE21}"/>
    <cellStyle name="40% - Accent2 12 3 3 2 2 2" xfId="44432" xr:uid="{1E94730C-53FD-43BD-BBF6-B4576722BA21}"/>
    <cellStyle name="40% - Accent2 12 3 3 2 3" xfId="34327" xr:uid="{20DE9F9F-9826-4148-9C23-0F3D1AFCBB59}"/>
    <cellStyle name="40% - Accent2 12 3 3 3" xfId="24156" xr:uid="{2C4F38CE-A086-4470-B52E-8A795F490DAA}"/>
    <cellStyle name="40% - Accent2 12 3 3 3 2" xfId="44431" xr:uid="{2B6F7775-6705-480D-BD35-DFA62EB3FB0D}"/>
    <cellStyle name="40% - Accent2 12 3 3 4" xfId="34326" xr:uid="{44754DD1-BA8A-4020-A55E-B97EF000E28C}"/>
    <cellStyle name="40% - Accent2 12 3 4" xfId="18088" xr:uid="{D3DD3CBB-C430-4C17-9B15-F9266AA8D188}"/>
    <cellStyle name="40% - Accent2 12 3 4 2" xfId="25083" xr:uid="{DCF38DA0-9CEC-4F1F-9688-3FCE90DF02E0}"/>
    <cellStyle name="40% - Accent2 12 3 4 2 2" xfId="44433" xr:uid="{BC324159-27CE-4C0F-AAB4-86D7947E5E4A}"/>
    <cellStyle name="40% - Accent2 12 3 4 3" xfId="34328" xr:uid="{603EFB33-9404-4076-A5A1-5E5C1462759B}"/>
    <cellStyle name="40% - Accent2 12 3 5" xfId="21598" xr:uid="{2E4E1353-4F37-4A0E-AE4A-F07F2171A758}"/>
    <cellStyle name="40% - Accent2 12 3 5 2" xfId="40654" xr:uid="{3A7F8AFC-D768-4A41-8A7B-8DC4BCCD07ED}"/>
    <cellStyle name="40% - Accent2 12 3 6" xfId="30508" xr:uid="{D483C864-99D6-4A66-9C33-9626A6996C31}"/>
    <cellStyle name="40% - Accent2 12 4" xfId="12023" xr:uid="{B137118B-D006-42CC-A60A-9A4A0CFE92F8}"/>
    <cellStyle name="40% - Accent2 12 4 2" xfId="18383" xr:uid="{05D2A990-D2D6-4631-915F-13441DFA68A4}"/>
    <cellStyle name="40% - Accent2 12 4 2 2" xfId="25378" xr:uid="{C03C46E6-255D-49DC-8B23-292E24C0C4C4}"/>
    <cellStyle name="40% - Accent2 12 4 2 2 2" xfId="44434" xr:uid="{26CECB53-90D8-4B44-8B31-E6B966613088}"/>
    <cellStyle name="40% - Accent2 12 4 2 3" xfId="34329" xr:uid="{30989CA0-3089-4B81-8C35-E9452DB21F1F}"/>
    <cellStyle name="40% - Accent2 12 4 3" xfId="21886" xr:uid="{2FD170EC-5E19-49EE-A42D-032EBA1408D6}"/>
    <cellStyle name="40% - Accent2 12 4 3 2" xfId="40656" xr:uid="{71286274-C921-4C1B-AAC5-87D2F64B84E9}"/>
    <cellStyle name="40% - Accent2 12 4 4" xfId="30510" xr:uid="{8EBF5C77-D513-49B1-8A79-3E9B79D3961D}"/>
    <cellStyle name="40% - Accent2 12 5" xfId="16115" xr:uid="{C742496E-1B92-4669-8570-8731F2E4124F}"/>
    <cellStyle name="40% - Accent2 12 5 2" xfId="19964" xr:uid="{66589D00-D2B8-4240-91EB-701BD2B9093C}"/>
    <cellStyle name="40% - Accent2 12 5 2 2" xfId="26943" xr:uid="{51C8600F-F0ED-4A60-A4B1-1EA98614D7D5}"/>
    <cellStyle name="40% - Accent2 12 5 2 2 2" xfId="44436" xr:uid="{7A342A7D-FE16-48D7-87DE-FEE45AA5905A}"/>
    <cellStyle name="40% - Accent2 12 5 2 3" xfId="34331" xr:uid="{CAA26F32-C3E4-4C1B-A6B5-F9A77A9F8DC0}"/>
    <cellStyle name="40% - Accent2 12 5 3" xfId="23520" xr:uid="{E3996158-529E-4355-AC34-8E4AD3D35934}"/>
    <cellStyle name="40% - Accent2 12 5 3 2" xfId="44435" xr:uid="{CDDD708D-AEA4-46E4-BEA8-A6AA55074793}"/>
    <cellStyle name="40% - Accent2 12 5 4" xfId="34330" xr:uid="{4FECFD01-7599-4AE1-8117-FC284749B827}"/>
    <cellStyle name="40% - Accent2 12 6" xfId="17810" xr:uid="{54E56A01-1098-48E1-BFAF-E53FBEFE5CF5}"/>
    <cellStyle name="40% - Accent2 12 6 2" xfId="24805" xr:uid="{97222590-BF45-47FC-BA75-95DE3E19BFFC}"/>
    <cellStyle name="40% - Accent2 12 6 2 2" xfId="44437" xr:uid="{6BA894DA-12BA-45A9-8E51-6024EF6B48A8}"/>
    <cellStyle name="40% - Accent2 12 6 3" xfId="34332" xr:uid="{9179416A-5487-4180-ABEF-71F83D25DD9A}"/>
    <cellStyle name="40% - Accent2 12 7" xfId="21322" xr:uid="{712D7046-5048-4D6C-933F-3ACD0255B791}"/>
    <cellStyle name="40% - Accent2 12 7 2" xfId="39856" xr:uid="{057AF33A-BF7A-41C7-BC3A-4CB035FE0543}"/>
    <cellStyle name="40% - Accent2 12 8" xfId="29098" xr:uid="{7F3551F7-2B94-41F3-8632-84E3661C1303}"/>
    <cellStyle name="40% - Accent2 12 9" xfId="56101" xr:uid="{F7AB6C8F-2D6C-4B8F-9FF7-CD136B911B45}"/>
    <cellStyle name="40% - Accent2 13" xfId="11849" xr:uid="{7CE3C5F9-BE11-45E0-BC5E-BFE43CB1F88E}"/>
    <cellStyle name="40% - Accent2 13 2" xfId="16649" xr:uid="{1ED16407-6641-4833-BA7C-E9A1C96AD10A}"/>
    <cellStyle name="40% - Accent2 13 2 2" xfId="17395" xr:uid="{EC1EDA18-0773-4F17-A31B-A86C08FA93E9}"/>
    <cellStyle name="40% - Accent2 13 2 2 2" xfId="20936" xr:uid="{D16B272B-5D21-4E26-8B22-FA2D60735310}"/>
    <cellStyle name="40% - Accent2 13 2 2 2 2" xfId="27915" xr:uid="{9EB730C4-987A-4399-B237-0D6EBA7016A0}"/>
    <cellStyle name="40% - Accent2 13 2 2 2 2 2" xfId="44440" xr:uid="{9C9A305B-4644-465C-A6F5-FCED4311F4D3}"/>
    <cellStyle name="40% - Accent2 13 2 2 2 3" xfId="34335" xr:uid="{149E7820-5971-4EDE-9898-8939AB161CC4}"/>
    <cellStyle name="40% - Accent2 13 2 2 3" xfId="24479" xr:uid="{BE8C1220-DFA7-4D60-960D-FE573CE13EFC}"/>
    <cellStyle name="40% - Accent2 13 2 2 3 2" xfId="44439" xr:uid="{B75EBD05-5EC4-4E4C-9F91-0B0EA5B05B90}"/>
    <cellStyle name="40% - Accent2 13 2 2 4" xfId="34334" xr:uid="{DDC0C0EB-7765-4665-B1FA-A3C836342B50}"/>
    <cellStyle name="40% - Accent2 13 2 3" xfId="20296" xr:uid="{3CD26506-DF1A-4887-B253-57253A38CB7B}"/>
    <cellStyle name="40% - Accent2 13 2 3 2" xfId="27275" xr:uid="{1957C287-E24E-46D9-B25E-657CEB76EFB3}"/>
    <cellStyle name="40% - Accent2 13 2 3 2 2" xfId="44441" xr:uid="{F9FDBC7C-B44F-4D8F-A765-6BB291B49878}"/>
    <cellStyle name="40% - Accent2 13 2 3 3" xfId="34336" xr:uid="{AC1540AC-B758-42DC-A70F-F1D9B48FA3DF}"/>
    <cellStyle name="40% - Accent2 13 2 4" xfId="23845" xr:uid="{FFC8ACAF-5A96-406C-9D2F-DD3FB439C02C}"/>
    <cellStyle name="40% - Accent2 13 2 4 2" xfId="44438" xr:uid="{52DF89DA-6FAB-4CA0-8038-6037262D20FA}"/>
    <cellStyle name="40% - Accent2 13 2 5" xfId="34333" xr:uid="{B14C7DBE-3E8C-427B-A77F-C60808956703}"/>
    <cellStyle name="40% - Accent2 13 3" xfId="17074" xr:uid="{E638B0B4-DF54-4BA2-BD0A-19C664E475ED}"/>
    <cellStyle name="40% - Accent2 13 3 2" xfId="20626" xr:uid="{AED21421-1E9A-46D1-AE1B-6CD3AA145DF4}"/>
    <cellStyle name="40% - Accent2 13 3 2 2" xfId="27605" xr:uid="{EF90E031-8EF6-4152-9C04-0EE332ED3E2B}"/>
    <cellStyle name="40% - Accent2 13 3 2 2 2" xfId="44443" xr:uid="{E354338E-598B-49D0-BF9D-B31233AFFE8C}"/>
    <cellStyle name="40% - Accent2 13 3 2 3" xfId="34338" xr:uid="{5DD1E148-ABC0-41BD-90B2-B156C9EF908F}"/>
    <cellStyle name="40% - Accent2 13 3 3" xfId="24169" xr:uid="{58A0A735-C776-456B-A0E0-1724B3C9C7F0}"/>
    <cellStyle name="40% - Accent2 13 3 3 2" xfId="44442" xr:uid="{EE6DEE5F-DB5A-47F6-9A18-F577190916F7}"/>
    <cellStyle name="40% - Accent2 13 3 4" xfId="34337" xr:uid="{37F87498-E721-445C-B538-F660FCB3E317}"/>
    <cellStyle name="40% - Accent2 13 4" xfId="16138" xr:uid="{A9F4CA5D-1DD5-47A2-9180-A2B7DA91AEAD}"/>
    <cellStyle name="40% - Accent2 13 4 2" xfId="19978" xr:uid="{C96A26EC-F29D-4B50-83CE-C407FD1FB1F3}"/>
    <cellStyle name="40% - Accent2 13 4 2 2" xfId="26957" xr:uid="{7FD7DF97-6BCA-4724-8785-030839A79B23}"/>
    <cellStyle name="40% - Accent2 13 4 2 2 2" xfId="44445" xr:uid="{76AB819D-A0C0-4871-A6C9-7F22F2CB6F8F}"/>
    <cellStyle name="40% - Accent2 13 4 2 3" xfId="34340" xr:uid="{BD410F7B-3BB9-4BF9-8191-01574151BE4A}"/>
    <cellStyle name="40% - Accent2 13 4 3" xfId="23533" xr:uid="{98D117AD-4263-467E-A0A6-70DD1DEBA173}"/>
    <cellStyle name="40% - Accent2 13 4 3 2" xfId="44444" xr:uid="{D4F1EC48-044B-4211-8CCF-A375D553CF8C}"/>
    <cellStyle name="40% - Accent2 13 4 4" xfId="34339" xr:uid="{F18BBE26-0894-40B0-936F-8055FD8A49A4}"/>
    <cellStyle name="40% - Accent2 13 5" xfId="39857" xr:uid="{030AAFBE-6E45-478B-BE89-B6376B143894}"/>
    <cellStyle name="40% - Accent2 13 6" xfId="29099" xr:uid="{BAE1ECAD-A7ED-4FC5-8971-8C1EEA365F36}"/>
    <cellStyle name="40% - Accent2 13 7" xfId="56102" xr:uid="{8CA721EB-1A33-4C57-9F5A-93DDE0F37EC2}"/>
    <cellStyle name="40% - Accent2 13 8" xfId="56438" xr:uid="{B32F0714-4388-438A-87A2-17C7073E12DB}"/>
    <cellStyle name="40% - Accent2 13 9" xfId="56695" xr:uid="{F59D9D1D-5FC8-4981-9DA6-833C0971EBED}"/>
    <cellStyle name="40% - Accent2 14" xfId="11821" xr:uid="{325B8BD6-A5C2-48ED-B42B-19D67F111B99}"/>
    <cellStyle name="40% - Accent2 14 10" xfId="56696" xr:uid="{6B12CFD4-FF38-4B27-BDDD-1CEA54753080}"/>
    <cellStyle name="40% - Accent2 14 2" xfId="16670" xr:uid="{C490EEAD-A36A-416D-B5D8-C5890DA919C3}"/>
    <cellStyle name="40% - Accent2 14 2 2" xfId="17408" xr:uid="{0DB3D50C-E241-4C85-A99E-619CAA961802}"/>
    <cellStyle name="40% - Accent2 14 2 2 2" xfId="20949" xr:uid="{B2C54F0A-E5A5-4268-B574-3113F28FF502}"/>
    <cellStyle name="40% - Accent2 14 2 2 2 2" xfId="27928" xr:uid="{0317A74D-330F-4715-B123-B2516522780E}"/>
    <cellStyle name="40% - Accent2 14 2 2 2 2 2" xfId="44448" xr:uid="{27B9A9DF-0B45-4D6B-8882-1B33375ACB13}"/>
    <cellStyle name="40% - Accent2 14 2 2 2 3" xfId="34343" xr:uid="{4A4E50A3-11FA-4941-9C53-CDF9AF301C2A}"/>
    <cellStyle name="40% - Accent2 14 2 2 3" xfId="24492" xr:uid="{A405F3D3-14B6-45DD-89EE-F9160CCA1453}"/>
    <cellStyle name="40% - Accent2 14 2 2 3 2" xfId="44447" xr:uid="{53FD8562-9B06-443F-B1F1-A4744BBDFF15}"/>
    <cellStyle name="40% - Accent2 14 2 2 4" xfId="34342" xr:uid="{3D6B2D22-CC6E-44A4-80D8-0C774A6866AF}"/>
    <cellStyle name="40% - Accent2 14 2 3" xfId="20309" xr:uid="{F447A1FA-8079-4B22-B685-7333F77C6CCD}"/>
    <cellStyle name="40% - Accent2 14 2 3 2" xfId="27288" xr:uid="{2810456D-1D2D-437B-A302-D575956B58D7}"/>
    <cellStyle name="40% - Accent2 14 2 3 2 2" xfId="44449" xr:uid="{28F022BC-C916-4454-902E-400182D2552B}"/>
    <cellStyle name="40% - Accent2 14 2 3 3" xfId="34344" xr:uid="{BCBE382C-E0D6-4E16-80B8-BD7A45D900F3}"/>
    <cellStyle name="40% - Accent2 14 2 4" xfId="23858" xr:uid="{FD185A61-2758-4721-98CF-3701DF073053}"/>
    <cellStyle name="40% - Accent2 14 2 4 2" xfId="44446" xr:uid="{3C257F3E-05A3-4D54-B098-4CEB91327407}"/>
    <cellStyle name="40% - Accent2 14 2 5" xfId="34341" xr:uid="{4E1A982E-A4B5-4315-8182-A95CACEBCC91}"/>
    <cellStyle name="40% - Accent2 14 3" xfId="17087" xr:uid="{9A0FAC40-1A2F-40F8-A18D-A91472A18286}"/>
    <cellStyle name="40% - Accent2 14 3 2" xfId="20639" xr:uid="{F1A896B1-A9E0-4764-BA57-EB4ACDDBCBC3}"/>
    <cellStyle name="40% - Accent2 14 3 2 2" xfId="27618" xr:uid="{E15E3057-D56D-4B35-BF85-3B0402807B97}"/>
    <cellStyle name="40% - Accent2 14 3 2 2 2" xfId="44451" xr:uid="{105E5C6E-BFE3-4546-91D8-4389B781388F}"/>
    <cellStyle name="40% - Accent2 14 3 2 3" xfId="34346" xr:uid="{2B54D5DC-DCD2-4385-8C2B-E445C68CE2F5}"/>
    <cellStyle name="40% - Accent2 14 3 3" xfId="24182" xr:uid="{09D6963E-C788-45C9-983C-384EBA9C4E39}"/>
    <cellStyle name="40% - Accent2 14 3 3 2" xfId="44450" xr:uid="{CA8FCA18-BD72-4D76-BE6D-273772207FED}"/>
    <cellStyle name="40% - Accent2 14 3 4" xfId="34345" xr:uid="{67A9B0AA-118A-4527-B9A2-D95E5336F989}"/>
    <cellStyle name="40% - Accent2 14 4" xfId="16164" xr:uid="{67BF4A81-1C33-4336-845C-47D3828672A0}"/>
    <cellStyle name="40% - Accent2 14 4 2" xfId="19991" xr:uid="{80DB29A4-E70B-4D20-A60F-B41EF01F880E}"/>
    <cellStyle name="40% - Accent2 14 4 2 2" xfId="26970" xr:uid="{BF077715-86B2-454C-B080-91A090DB1A29}"/>
    <cellStyle name="40% - Accent2 14 4 2 2 2" xfId="44453" xr:uid="{1794B50C-104D-4A46-A6B4-A8ECCF7C51A1}"/>
    <cellStyle name="40% - Accent2 14 4 2 3" xfId="34348" xr:uid="{232FC2CF-2A2B-4ADB-951A-7EFF45C878CA}"/>
    <cellStyle name="40% - Accent2 14 4 3" xfId="23546" xr:uid="{A860AD2C-3A4D-4C08-9CDF-22C951A020A1}"/>
    <cellStyle name="40% - Accent2 14 4 3 2" xfId="44452" xr:uid="{D7A1CB29-36A4-4A5E-8292-11420777151A}"/>
    <cellStyle name="40% - Accent2 14 4 4" xfId="34347" xr:uid="{67395291-BB92-4C91-9FC1-95D8D0C27D48}"/>
    <cellStyle name="40% - Accent2 14 5" xfId="18241" xr:uid="{89371CFD-C6E6-4C6C-A4CF-77F8DD20FC16}"/>
    <cellStyle name="40% - Accent2 14 5 2" xfId="25236" xr:uid="{7742FBAE-B99B-4DCB-BB97-3D680E6490C6}"/>
    <cellStyle name="40% - Accent2 14 5 2 2" xfId="44454" xr:uid="{C9AAFFCE-D79A-4462-89D0-65745581CC96}"/>
    <cellStyle name="40% - Accent2 14 5 3" xfId="34349" xr:uid="{5CBF8132-4F5F-4234-A7DE-76AFDF406070}"/>
    <cellStyle name="40% - Accent2 14 6" xfId="21748" xr:uid="{8BFDDC42-5759-4864-AE04-8AF949BCFC4F}"/>
    <cellStyle name="40% - Accent2 14 6 2" xfId="39858" xr:uid="{991CC30E-95A1-495F-98E8-749DC95DF818}"/>
    <cellStyle name="40% - Accent2 14 7" xfId="29100" xr:uid="{05073810-A6A1-4CAC-B384-E8B907877D79}"/>
    <cellStyle name="40% - Accent2 14 8" xfId="56103" xr:uid="{EC39F94E-F8DF-4D08-AB28-73EB72C9E25D}"/>
    <cellStyle name="40% - Accent2 14 9" xfId="56439" xr:uid="{8D9BDA58-4DBF-497C-BC54-F66CF30AB7C9}"/>
    <cellStyle name="40% - Accent2 15" xfId="13929" xr:uid="{89B23A47-5D8D-4804-8ED7-9FE3406F4A7A}"/>
    <cellStyle name="40% - Accent2 15 2" xfId="16688" xr:uid="{CD82AF50-0EB7-4D27-9662-21936CD2A4F5}"/>
    <cellStyle name="40% - Accent2 15 2 2" xfId="17423" xr:uid="{A911976E-4C3F-4F78-8E2B-A45B57C4C7DA}"/>
    <cellStyle name="40% - Accent2 15 2 2 2" xfId="20964" xr:uid="{30F5DA8C-E4E4-4D70-BCD2-E65AFF40E929}"/>
    <cellStyle name="40% - Accent2 15 2 2 2 2" xfId="27943" xr:uid="{BB8A763A-E3BB-4B54-B062-B456702B860D}"/>
    <cellStyle name="40% - Accent2 15 2 2 2 2 2" xfId="44457" xr:uid="{FB90B528-51C5-4179-84B0-A85EA9341A72}"/>
    <cellStyle name="40% - Accent2 15 2 2 2 3" xfId="34352" xr:uid="{498C01E0-39AA-4085-85E5-181FA3DE8F18}"/>
    <cellStyle name="40% - Accent2 15 2 2 3" xfId="24507" xr:uid="{DC81AFE7-93FC-4676-90C1-32FA382C0BC6}"/>
    <cellStyle name="40% - Accent2 15 2 2 3 2" xfId="44456" xr:uid="{CB64A9D8-2E8C-4F8C-9CBE-B571DF839A4B}"/>
    <cellStyle name="40% - Accent2 15 2 2 4" xfId="34351" xr:uid="{D227A0C1-E708-40BA-965F-D959076B519A}"/>
    <cellStyle name="40% - Accent2 15 2 3" xfId="20324" xr:uid="{5FC5E4E0-0759-4F6E-A6BC-B0F3CF7DEB6A}"/>
    <cellStyle name="40% - Accent2 15 2 3 2" xfId="27303" xr:uid="{50F82AD3-780F-4C22-B9CF-7009C37F8675}"/>
    <cellStyle name="40% - Accent2 15 2 3 2 2" xfId="44458" xr:uid="{249F15AC-55B0-40E3-8659-F22C07B872F7}"/>
    <cellStyle name="40% - Accent2 15 2 3 3" xfId="34353" xr:uid="{33D1A9DB-49E4-4BC2-9D14-7841CDBE2252}"/>
    <cellStyle name="40% - Accent2 15 2 4" xfId="23873" xr:uid="{F5C1F05F-F6C8-4DE3-83AA-3F28D2DFD109}"/>
    <cellStyle name="40% - Accent2 15 2 4 2" xfId="44455" xr:uid="{958DEFE4-C307-419C-B138-A7A6B5E4C226}"/>
    <cellStyle name="40% - Accent2 15 2 5" xfId="34350" xr:uid="{1F1144D4-C900-4672-AAE3-2FBC77D6A234}"/>
    <cellStyle name="40% - Accent2 15 3" xfId="17103" xr:uid="{1D8C391F-656E-49BE-A256-555909B440B6}"/>
    <cellStyle name="40% - Accent2 15 3 2" xfId="20654" xr:uid="{E7BCE3B8-3D01-48C1-9A5C-A806CB35FFA5}"/>
    <cellStyle name="40% - Accent2 15 3 2 2" xfId="27633" xr:uid="{9FB398A8-0998-4B80-8AF9-7E34E73EDAB8}"/>
    <cellStyle name="40% - Accent2 15 3 2 2 2" xfId="44460" xr:uid="{165F06A5-A3E1-463C-B92A-D400B3A58060}"/>
    <cellStyle name="40% - Accent2 15 3 2 3" xfId="34355" xr:uid="{375721D2-4F38-44C7-86A0-F8B49EE40B91}"/>
    <cellStyle name="40% - Accent2 15 3 3" xfId="24197" xr:uid="{71F9D8AF-14C6-4AA0-AB79-5C080A610326}"/>
    <cellStyle name="40% - Accent2 15 3 3 2" xfId="44459" xr:uid="{7EAFF280-5FAD-48DB-BDF7-1F9C1E1E43A0}"/>
    <cellStyle name="40% - Accent2 15 3 4" xfId="34354" xr:uid="{60F3E420-735C-4854-8FD6-E02B3345500D}"/>
    <cellStyle name="40% - Accent2 15 4" xfId="16190" xr:uid="{D78168D7-DED1-48C4-AED9-3405AFBEE925}"/>
    <cellStyle name="40% - Accent2 15 4 2" xfId="20006" xr:uid="{007184DF-9544-4AE2-BC17-E8671A876686}"/>
    <cellStyle name="40% - Accent2 15 4 2 2" xfId="26985" xr:uid="{40A5C7AE-E40E-4441-9395-FAE822C39CFF}"/>
    <cellStyle name="40% - Accent2 15 4 2 2 2" xfId="44462" xr:uid="{F1480C37-9A95-48DA-9554-26A3E2116D0A}"/>
    <cellStyle name="40% - Accent2 15 4 2 3" xfId="34357" xr:uid="{6EC330D7-22E7-4CAD-8FC3-88B97247B8B6}"/>
    <cellStyle name="40% - Accent2 15 4 3" xfId="23561" xr:uid="{045BAC51-0184-4B4C-87B2-5280A3F8034C}"/>
    <cellStyle name="40% - Accent2 15 4 3 2" xfId="44461" xr:uid="{094DACCF-0AEE-45B0-B052-7E955611600F}"/>
    <cellStyle name="40% - Accent2 15 4 4" xfId="34356" xr:uid="{D18F6F40-AC14-4D56-A902-5512D285AE6D}"/>
    <cellStyle name="40% - Accent2 15 5" xfId="19247" xr:uid="{BF69694D-0E51-4DA7-B4DE-6F4A20872A9E}"/>
    <cellStyle name="40% - Accent2 15 5 2" xfId="26236" xr:uid="{108526BE-42A0-46E7-AD42-BFA300A77F46}"/>
    <cellStyle name="40% - Accent2 15 5 2 2" xfId="44463" xr:uid="{DC8D7DF9-8FD7-47A5-93DD-6B9EC6BBEFDE}"/>
    <cellStyle name="40% - Accent2 15 5 3" xfId="34358" xr:uid="{098A7055-D526-4E13-B33E-0B4E5382B5AF}"/>
    <cellStyle name="40% - Accent2 15 6" xfId="22700" xr:uid="{09266549-66DC-4EAD-B069-A23446E474C1}"/>
    <cellStyle name="40% - Accent2 15 6 2" xfId="39859" xr:uid="{69C9834F-9164-448E-819D-C0CC3DF79E35}"/>
    <cellStyle name="40% - Accent2 15 7" xfId="29101" xr:uid="{B2530FE0-7816-4805-A2B0-F6D6C510DA8B}"/>
    <cellStyle name="40% - Accent2 16" xfId="13930" xr:uid="{22CFE5A6-1ED0-47C1-A748-AA2B11C9EED0}"/>
    <cellStyle name="40% - Accent2 16 2" xfId="16702" xr:uid="{832D9DCC-2574-4650-B7EA-EE89ABBCD2CB}"/>
    <cellStyle name="40% - Accent2 16 2 2" xfId="17437" xr:uid="{778493B6-9E5C-4EA0-B28E-A5B71839A2A4}"/>
    <cellStyle name="40% - Accent2 16 2 2 2" xfId="20978" xr:uid="{6489C2CB-C80D-4716-ADC2-B550E7F82ECE}"/>
    <cellStyle name="40% - Accent2 16 2 2 2 2" xfId="27957" xr:uid="{F677A861-FFF0-4EF0-90D2-7335B3475C2D}"/>
    <cellStyle name="40% - Accent2 16 2 2 2 2 2" xfId="44466" xr:uid="{7174BA1E-9BD1-4EEC-A85D-2DFC569E4E1D}"/>
    <cellStyle name="40% - Accent2 16 2 2 2 3" xfId="34361" xr:uid="{92609BF3-8949-4920-A5D0-E4D12573ED3D}"/>
    <cellStyle name="40% - Accent2 16 2 2 3" xfId="24521" xr:uid="{716C4CFF-6312-4C87-BD52-13531C6DF3FE}"/>
    <cellStyle name="40% - Accent2 16 2 2 3 2" xfId="44465" xr:uid="{9709BA8B-0BD4-4B97-A811-C76022FE5100}"/>
    <cellStyle name="40% - Accent2 16 2 2 4" xfId="34360" xr:uid="{24F71C5D-E4D0-4EC0-854F-37892866ECC6}"/>
    <cellStyle name="40% - Accent2 16 2 3" xfId="20338" xr:uid="{D77E3B6C-F21E-4B51-ADD8-1DA248A1CEE6}"/>
    <cellStyle name="40% - Accent2 16 2 3 2" xfId="27317" xr:uid="{B32E95C0-8FA5-43CB-8B22-DD27FF6D538F}"/>
    <cellStyle name="40% - Accent2 16 2 3 2 2" xfId="44467" xr:uid="{96147334-A600-4B1E-B06E-062AB0758904}"/>
    <cellStyle name="40% - Accent2 16 2 3 3" xfId="34362" xr:uid="{7CF77ADF-BAC1-4218-9AE7-34ADE5E5023B}"/>
    <cellStyle name="40% - Accent2 16 2 4" xfId="23887" xr:uid="{10B62DF5-8057-457B-AA50-A0DDD0F254A7}"/>
    <cellStyle name="40% - Accent2 16 2 4 2" xfId="44464" xr:uid="{D45AC7EC-8DFE-4149-8F02-F15FED6953D3}"/>
    <cellStyle name="40% - Accent2 16 2 5" xfId="34359" xr:uid="{98F32707-CEDF-46F1-91DC-45F989B27C7A}"/>
    <cellStyle name="40% - Accent2 16 3" xfId="17117" xr:uid="{33966871-5C6C-446A-9F71-BA587B7EA7B7}"/>
    <cellStyle name="40% - Accent2 16 3 2" xfId="20668" xr:uid="{C63D6D88-77CF-4CD4-A51F-33B8FC1E0F70}"/>
    <cellStyle name="40% - Accent2 16 3 2 2" xfId="27647" xr:uid="{AAB390A4-64E5-4197-B40E-B71C771E0AA1}"/>
    <cellStyle name="40% - Accent2 16 3 2 2 2" xfId="44469" xr:uid="{CAF6E9DC-7B4C-4CC6-9C3B-E08282BCD8A9}"/>
    <cellStyle name="40% - Accent2 16 3 2 3" xfId="34364" xr:uid="{3CB1A3BF-1B22-4DF3-8B75-3F40DC5062AA}"/>
    <cellStyle name="40% - Accent2 16 3 3" xfId="24211" xr:uid="{5B199AEC-6E62-4F83-A227-E659610BE57A}"/>
    <cellStyle name="40% - Accent2 16 3 3 2" xfId="44468" xr:uid="{1ACE3E07-11AC-4B68-B635-94381454EA35}"/>
    <cellStyle name="40% - Accent2 16 3 4" xfId="34363" xr:uid="{AD5E324A-69D3-4A43-BAD7-A78556A8E70A}"/>
    <cellStyle name="40% - Accent2 16 4" xfId="16206" xr:uid="{BCEA75A7-32B5-4105-B758-0E19ED939294}"/>
    <cellStyle name="40% - Accent2 16 4 2" xfId="20020" xr:uid="{006B7D51-6ABF-4069-8E1D-1AB31890EF7A}"/>
    <cellStyle name="40% - Accent2 16 4 2 2" xfId="26999" xr:uid="{A30604D3-3415-47A8-BE5A-96048C57EA3B}"/>
    <cellStyle name="40% - Accent2 16 4 2 2 2" xfId="44471" xr:uid="{8B97924E-08B7-4B99-A6D6-BA7F05CEF819}"/>
    <cellStyle name="40% - Accent2 16 4 2 3" xfId="34366" xr:uid="{F1CA04A8-26B4-4E64-8C7C-56FDCDF05821}"/>
    <cellStyle name="40% - Accent2 16 4 3" xfId="23575" xr:uid="{D41F334F-2DE0-4DA9-9F6C-AD768120D686}"/>
    <cellStyle name="40% - Accent2 16 4 3 2" xfId="44470" xr:uid="{929CFA3F-7BA2-43F9-9AA0-B918FB94A8DA}"/>
    <cellStyle name="40% - Accent2 16 4 4" xfId="34365" xr:uid="{E7DB0050-EA35-48C2-A4DD-0FFEB9F8545F}"/>
    <cellStyle name="40% - Accent2 16 5" xfId="19248" xr:uid="{B0E3412B-DB89-4205-BD71-DFFF3EEDEAB8}"/>
    <cellStyle name="40% - Accent2 16 5 2" xfId="26237" xr:uid="{2983A674-462A-4A4F-BA09-DC6704864BFC}"/>
    <cellStyle name="40% - Accent2 16 5 2 2" xfId="44472" xr:uid="{AACB8097-C0A6-47AC-899C-3EC4036DBAA9}"/>
    <cellStyle name="40% - Accent2 16 5 3" xfId="34367" xr:uid="{42519719-C095-485F-AA4C-64C5801752F0}"/>
    <cellStyle name="40% - Accent2 16 6" xfId="22701" xr:uid="{4B1402BA-5B5F-4D88-BA52-7D744A5938B2}"/>
    <cellStyle name="40% - Accent2 16 6 2" xfId="39860" xr:uid="{258BDEDE-68FC-496A-9858-61F4CE452119}"/>
    <cellStyle name="40% - Accent2 16 7" xfId="29102" xr:uid="{483C9884-E8F2-4541-B2B4-5CF81D1B52F6}"/>
    <cellStyle name="40% - Accent2 17" xfId="13931" xr:uid="{D610C25C-9BB9-437A-BFB4-E79C749906F6}"/>
    <cellStyle name="40% - Accent2 17 2" xfId="16715" xr:uid="{94E979E4-0CCC-4717-BD9E-A123BFBDD31B}"/>
    <cellStyle name="40% - Accent2 17 2 2" xfId="17450" xr:uid="{82030FA0-0CE8-4908-A327-71DCACE48B1A}"/>
    <cellStyle name="40% - Accent2 17 2 2 2" xfId="20991" xr:uid="{9F27F68A-6673-4E5D-956E-16612C307972}"/>
    <cellStyle name="40% - Accent2 17 2 2 2 2" xfId="27970" xr:uid="{C191F380-034A-4BEB-AF34-D425CF5D9F02}"/>
    <cellStyle name="40% - Accent2 17 2 2 2 2 2" xfId="44475" xr:uid="{4F8496C1-96C0-47BD-AEAA-F9D88C5D6EE0}"/>
    <cellStyle name="40% - Accent2 17 2 2 2 3" xfId="34370" xr:uid="{88255B9E-9290-42B2-94FB-9ECF9FCE42C4}"/>
    <cellStyle name="40% - Accent2 17 2 2 3" xfId="24534" xr:uid="{DF34D46D-B199-4BA5-B29C-0E07574D6286}"/>
    <cellStyle name="40% - Accent2 17 2 2 3 2" xfId="44474" xr:uid="{3E30A65A-6E35-4FEF-B41D-55B4C5798693}"/>
    <cellStyle name="40% - Accent2 17 2 2 4" xfId="34369" xr:uid="{19A9F52B-089E-4214-B529-7BD5E491900E}"/>
    <cellStyle name="40% - Accent2 17 2 3" xfId="20351" xr:uid="{F9701404-B552-4385-BEC6-C54F3AFA10EA}"/>
    <cellStyle name="40% - Accent2 17 2 3 2" xfId="27330" xr:uid="{81311E60-B9D1-4385-8AE2-B9A8BE252694}"/>
    <cellStyle name="40% - Accent2 17 2 3 2 2" xfId="44476" xr:uid="{DD6ACB6E-01BB-4D28-B778-68B817367FB2}"/>
    <cellStyle name="40% - Accent2 17 2 3 3" xfId="34371" xr:uid="{899C6BF5-6ABA-4C62-8796-0C2FC0B6194C}"/>
    <cellStyle name="40% - Accent2 17 2 4" xfId="23900" xr:uid="{2B2BE289-16E8-45BC-A3FC-2BCC2BAE7298}"/>
    <cellStyle name="40% - Accent2 17 2 4 2" xfId="44473" xr:uid="{C2A42858-3E99-44D1-BFAB-D52C834528CA}"/>
    <cellStyle name="40% - Accent2 17 2 5" xfId="34368" xr:uid="{596E8D58-2AB1-49C3-8B9F-1F3C3A715882}"/>
    <cellStyle name="40% - Accent2 17 3" xfId="17130" xr:uid="{269070A5-F89D-450D-9D61-8CB899EA62AE}"/>
    <cellStyle name="40% - Accent2 17 3 2" xfId="20681" xr:uid="{678729D4-F4AC-479F-9264-354EDB64CBAD}"/>
    <cellStyle name="40% - Accent2 17 3 2 2" xfId="27660" xr:uid="{E139E98D-2BE8-4EE9-953C-76BEBB579363}"/>
    <cellStyle name="40% - Accent2 17 3 2 2 2" xfId="44478" xr:uid="{EC1A0BB5-E3E3-4101-A7B2-286CF074C871}"/>
    <cellStyle name="40% - Accent2 17 3 2 3" xfId="34373" xr:uid="{35FE3CFA-95DD-4654-936D-4990FC13AE84}"/>
    <cellStyle name="40% - Accent2 17 3 3" xfId="24224" xr:uid="{55990BBD-EB9B-432B-A530-9B894F482DCA}"/>
    <cellStyle name="40% - Accent2 17 3 3 2" xfId="44477" xr:uid="{7D44E06A-FD1B-44C2-93C7-27C4B3D24EC0}"/>
    <cellStyle name="40% - Accent2 17 3 4" xfId="34372" xr:uid="{901D1B86-B5CD-4166-A605-5B3963133A32}"/>
    <cellStyle name="40% - Accent2 17 4" xfId="16223" xr:uid="{B389A289-63C1-4BF2-9875-4886EC637B2D}"/>
    <cellStyle name="40% - Accent2 17 4 2" xfId="20033" xr:uid="{B1C170E8-1481-4126-9F1D-656D113F3B6A}"/>
    <cellStyle name="40% - Accent2 17 4 2 2" xfId="27012" xr:uid="{6EDD9D38-F734-4418-BE4B-8ADE3764A810}"/>
    <cellStyle name="40% - Accent2 17 4 2 2 2" xfId="44480" xr:uid="{5460249D-6D9F-449A-BC22-5AFEE2691717}"/>
    <cellStyle name="40% - Accent2 17 4 2 3" xfId="34375" xr:uid="{7633A9B3-B7AE-4630-8389-5F65E7029EF5}"/>
    <cellStyle name="40% - Accent2 17 4 3" xfId="23588" xr:uid="{024526A1-3C53-4B42-B249-5FCFF301B38D}"/>
    <cellStyle name="40% - Accent2 17 4 3 2" xfId="44479" xr:uid="{DF083824-2A04-4D9B-8F21-66065204F54E}"/>
    <cellStyle name="40% - Accent2 17 4 4" xfId="34374" xr:uid="{19EF33EC-A44D-47C5-8DC2-ECB0C71C2826}"/>
    <cellStyle name="40% - Accent2 17 5" xfId="19249" xr:uid="{4B735F4B-CBDA-4687-86C5-D9FFA090C9D0}"/>
    <cellStyle name="40% - Accent2 17 5 2" xfId="26238" xr:uid="{3EE29A4C-FFF1-4A28-87AC-9D289FC09D39}"/>
    <cellStyle name="40% - Accent2 17 5 2 2" xfId="44481" xr:uid="{C48CA23E-BF2B-41FF-8A46-8BE1843629E7}"/>
    <cellStyle name="40% - Accent2 17 5 3" xfId="34376" xr:uid="{D4866CA4-344A-43FB-9D46-B83CF2CEF4E1}"/>
    <cellStyle name="40% - Accent2 17 6" xfId="22702" xr:uid="{A405ADDE-201C-4BCA-81EA-08317D3445BC}"/>
    <cellStyle name="40% - Accent2 17 6 2" xfId="39861" xr:uid="{C51BC6C8-7FB7-45CC-BADA-1ACCDDAD2949}"/>
    <cellStyle name="40% - Accent2 17 7" xfId="29103" xr:uid="{C4826C25-EF03-4B45-A322-0D6139B5838A}"/>
    <cellStyle name="40% - Accent2 18" xfId="13932" xr:uid="{6C20B347-F3E0-4123-B3B0-F79ABD4D3D55}"/>
    <cellStyle name="40% - Accent2 18 2" xfId="16730" xr:uid="{EFD6124B-D0BC-48B0-8573-F853B6C6CB34}"/>
    <cellStyle name="40% - Accent2 18 2 2" xfId="17464" xr:uid="{78EAA719-CFD4-44D8-ACC7-52830E58DC7D}"/>
    <cellStyle name="40% - Accent2 18 2 2 2" xfId="21005" xr:uid="{118CCB7C-4CCA-4259-8FFF-5D0BAAA25866}"/>
    <cellStyle name="40% - Accent2 18 2 2 2 2" xfId="27984" xr:uid="{5B3CFD69-51D3-41F0-877F-9C6F36941932}"/>
    <cellStyle name="40% - Accent2 18 2 2 2 2 2" xfId="44484" xr:uid="{F242CC46-4D47-49DF-BF66-4E9716BCF337}"/>
    <cellStyle name="40% - Accent2 18 2 2 2 3" xfId="34379" xr:uid="{DB62BF98-4FD5-48DC-A948-D3E0D61DD642}"/>
    <cellStyle name="40% - Accent2 18 2 2 3" xfId="24548" xr:uid="{B01E2B9F-233B-4192-8805-8406DC556DA6}"/>
    <cellStyle name="40% - Accent2 18 2 2 3 2" xfId="44483" xr:uid="{0ED188FC-D488-4199-B61D-CE73DF1A03F1}"/>
    <cellStyle name="40% - Accent2 18 2 2 4" xfId="34378" xr:uid="{A244EA77-9128-481F-BB03-61D23FEEE850}"/>
    <cellStyle name="40% - Accent2 18 2 3" xfId="20365" xr:uid="{ADF80ACC-5569-4E89-BC50-BF714D15E503}"/>
    <cellStyle name="40% - Accent2 18 2 3 2" xfId="27344" xr:uid="{E7E58DBE-DA2E-4C48-A29A-851647C93B8E}"/>
    <cellStyle name="40% - Accent2 18 2 3 2 2" xfId="44485" xr:uid="{7D20F678-11B6-4C9B-BD6D-287D4317D108}"/>
    <cellStyle name="40% - Accent2 18 2 3 3" xfId="34380" xr:uid="{6FF55D69-D8BA-49F9-BB4A-FEB6F01B3454}"/>
    <cellStyle name="40% - Accent2 18 2 4" xfId="23914" xr:uid="{486451C9-C682-4A2B-99A9-1A5CF18EC0D9}"/>
    <cellStyle name="40% - Accent2 18 2 4 2" xfId="44482" xr:uid="{30E418A7-EFD0-412A-B6C3-7A29B9E6D200}"/>
    <cellStyle name="40% - Accent2 18 2 5" xfId="34377" xr:uid="{DD139E64-8224-41F6-B0E5-5A811DA8C6A7}"/>
    <cellStyle name="40% - Accent2 18 3" xfId="17144" xr:uid="{1B941970-E536-4305-989F-D42216A04589}"/>
    <cellStyle name="40% - Accent2 18 3 2" xfId="20695" xr:uid="{9949A457-45AF-4743-B1CE-BC97FDAC5378}"/>
    <cellStyle name="40% - Accent2 18 3 2 2" xfId="27674" xr:uid="{5F830828-2541-4A5C-906D-0A52EFE2B4ED}"/>
    <cellStyle name="40% - Accent2 18 3 2 2 2" xfId="44487" xr:uid="{93A4E510-1440-4F83-9705-F76F5E9DA017}"/>
    <cellStyle name="40% - Accent2 18 3 2 3" xfId="34382" xr:uid="{37C18D60-E829-48C3-B8E2-683FF31D1BDB}"/>
    <cellStyle name="40% - Accent2 18 3 3" xfId="24238" xr:uid="{A3E97C00-93A2-4919-8E9B-A6FD4D005BE2}"/>
    <cellStyle name="40% - Accent2 18 3 3 2" xfId="44486" xr:uid="{A69E7B9E-326C-44FF-9EA5-91BF28D45283}"/>
    <cellStyle name="40% - Accent2 18 3 4" xfId="34381" xr:uid="{6C209A68-E0F0-4AD8-9A03-2096B9C24453}"/>
    <cellStyle name="40% - Accent2 18 4" xfId="16245" xr:uid="{97B50C81-34FF-4BD4-A5A3-DAF63AA2D384}"/>
    <cellStyle name="40% - Accent2 18 4 2" xfId="20047" xr:uid="{E9ED4731-E6B4-4AAE-921C-E16A84550F9F}"/>
    <cellStyle name="40% - Accent2 18 4 2 2" xfId="27026" xr:uid="{7CBBE74D-6D58-4907-9FE7-E6E1BA5D99DC}"/>
    <cellStyle name="40% - Accent2 18 4 2 2 2" xfId="44489" xr:uid="{74902EF4-C56B-4A54-8158-418BB738E6CC}"/>
    <cellStyle name="40% - Accent2 18 4 2 3" xfId="34384" xr:uid="{8B2F5204-3C52-4A03-8C96-1BA51488E058}"/>
    <cellStyle name="40% - Accent2 18 4 3" xfId="23602" xr:uid="{B4375C8B-0505-4A49-A573-A57AF761698C}"/>
    <cellStyle name="40% - Accent2 18 4 3 2" xfId="44488" xr:uid="{9F1847A2-66AC-42F8-A35B-95FDAD5EE944}"/>
    <cellStyle name="40% - Accent2 18 4 4" xfId="34383" xr:uid="{D310063B-0FD1-49EF-A6DD-7009619B2D0B}"/>
    <cellStyle name="40% - Accent2 18 5" xfId="19250" xr:uid="{AC0DCE6E-74EB-461E-B53E-5C30070649B0}"/>
    <cellStyle name="40% - Accent2 18 5 2" xfId="26239" xr:uid="{BECA49C5-27B5-42CC-BA8B-DC7AABF55F2B}"/>
    <cellStyle name="40% - Accent2 18 5 2 2" xfId="44490" xr:uid="{CBA92799-0741-4B81-8DD3-27CC0DEBFD3C}"/>
    <cellStyle name="40% - Accent2 18 5 3" xfId="34385" xr:uid="{B2508A87-41A2-4DB8-A9AB-3ABAA565F0AF}"/>
    <cellStyle name="40% - Accent2 18 6" xfId="22703" xr:uid="{57585CB1-05FE-44F6-ADC2-50D029D1819F}"/>
    <cellStyle name="40% - Accent2 18 6 2" xfId="39862" xr:uid="{B9A2EA9E-E59A-4772-A9B9-97C5540CE7DE}"/>
    <cellStyle name="40% - Accent2 18 7" xfId="29104" xr:uid="{4DBE1D01-3A79-42FA-A7C4-A2470502FE3A}"/>
    <cellStyle name="40% - Accent2 19" xfId="13933" xr:uid="{29C9F060-3981-46B3-8A4A-18BEFAE21CBA}"/>
    <cellStyle name="40% - Accent2 19 2" xfId="16754" xr:uid="{23A87BA8-3AE3-4CFC-9CC8-D77C5752EAB0}"/>
    <cellStyle name="40% - Accent2 19 2 2" xfId="17483" xr:uid="{9099004A-D47E-4BA0-9BAD-05776950B808}"/>
    <cellStyle name="40% - Accent2 19 2 2 2" xfId="21024" xr:uid="{61680AD0-98AB-44DF-BBE2-F56A8CA8ECC1}"/>
    <cellStyle name="40% - Accent2 19 2 2 2 2" xfId="28003" xr:uid="{C6C863D1-CCB4-45AC-9244-CF3870C5F89A}"/>
    <cellStyle name="40% - Accent2 19 2 2 2 2 2" xfId="44493" xr:uid="{88E79DFD-3269-4F8D-9E6A-6320605CA853}"/>
    <cellStyle name="40% - Accent2 19 2 2 2 3" xfId="34388" xr:uid="{D1F67228-A75A-473A-91AD-9868B4C1602D}"/>
    <cellStyle name="40% - Accent2 19 2 2 3" xfId="24567" xr:uid="{2EE2B10D-D9EC-4ED6-91D1-502E701EE441}"/>
    <cellStyle name="40% - Accent2 19 2 2 3 2" xfId="44492" xr:uid="{C01ED66F-5D5C-49D9-A0C1-578D1759748D}"/>
    <cellStyle name="40% - Accent2 19 2 2 4" xfId="34387" xr:uid="{65D028DC-4256-47DA-9D02-0A25D3C4C168}"/>
    <cellStyle name="40% - Accent2 19 2 3" xfId="20385" xr:uid="{918AA6FD-B4BB-4C1D-8147-C1D047250BE0}"/>
    <cellStyle name="40% - Accent2 19 2 3 2" xfId="27364" xr:uid="{F1C5D68F-A030-4457-8E18-5BCC30A9BB56}"/>
    <cellStyle name="40% - Accent2 19 2 3 2 2" xfId="44494" xr:uid="{B8C33A22-D219-43B3-93D3-207361ED9116}"/>
    <cellStyle name="40% - Accent2 19 2 3 3" xfId="34389" xr:uid="{EC91886F-B869-4ED4-BF4D-2A5B4401D6B8}"/>
    <cellStyle name="40% - Accent2 19 2 4" xfId="23933" xr:uid="{96F01474-F87B-440D-A70D-31D935CFEEA1}"/>
    <cellStyle name="40% - Accent2 19 2 4 2" xfId="44491" xr:uid="{D8DEF6DF-C520-4252-92B0-7C128320DB95}"/>
    <cellStyle name="40% - Accent2 19 2 5" xfId="34386" xr:uid="{134FE6E1-4708-47DC-B270-1640D977D86F}"/>
    <cellStyle name="40% - Accent2 19 3" xfId="17164" xr:uid="{F7CCB08B-2FF2-4BE1-8E34-567436C35A39}"/>
    <cellStyle name="40% - Accent2 19 3 2" xfId="20714" xr:uid="{44740160-955C-4167-BF23-379ECD900617}"/>
    <cellStyle name="40% - Accent2 19 3 2 2" xfId="27693" xr:uid="{DDFE823B-2235-441C-94DE-888AE2ACFABC}"/>
    <cellStyle name="40% - Accent2 19 3 2 2 2" xfId="44496" xr:uid="{3F0C0FBA-8ACC-4DDC-B0A1-BCABE0D9FF74}"/>
    <cellStyle name="40% - Accent2 19 3 2 3" xfId="34391" xr:uid="{BE8BF531-2BDA-49BE-AB13-86CA0FBE40E6}"/>
    <cellStyle name="40% - Accent2 19 3 3" xfId="24257" xr:uid="{97CE6CDE-AB12-4D1F-A093-3AA22AA9204B}"/>
    <cellStyle name="40% - Accent2 19 3 3 2" xfId="44495" xr:uid="{51EC4C0E-0FD7-4FFD-8B4F-B26671CD501B}"/>
    <cellStyle name="40% - Accent2 19 3 4" xfId="34390" xr:uid="{BD1D5B4B-A320-48B2-B2E7-9E0716406CEF}"/>
    <cellStyle name="40% - Accent2 19 4" xfId="16278" xr:uid="{5485495D-3C6E-4F82-9C97-63066BE0CB9E}"/>
    <cellStyle name="40% - Accent2 19 4 2" xfId="20067" xr:uid="{0904EB3F-32EA-4525-B5AB-B56198D24DE6}"/>
    <cellStyle name="40% - Accent2 19 4 2 2" xfId="27046" xr:uid="{5601D32E-009D-4BEE-8F6A-CDEE23DE0DDD}"/>
    <cellStyle name="40% - Accent2 19 4 2 2 2" xfId="44498" xr:uid="{7BDEB3D7-9AD6-42A8-AEF7-DD68BA79B00F}"/>
    <cellStyle name="40% - Accent2 19 4 2 3" xfId="34393" xr:uid="{9E861AA3-A65E-4BA1-AC10-00D177EFC322}"/>
    <cellStyle name="40% - Accent2 19 4 3" xfId="23621" xr:uid="{2342AFF7-BE17-4CA9-8EB1-5F5235FC3A89}"/>
    <cellStyle name="40% - Accent2 19 4 3 2" xfId="44497" xr:uid="{629478D0-5079-457E-A204-9186B982E874}"/>
    <cellStyle name="40% - Accent2 19 4 4" xfId="34392" xr:uid="{65A091C3-E56F-4643-B6AC-98F2B41BD6CA}"/>
    <cellStyle name="40% - Accent2 19 5" xfId="19251" xr:uid="{046E584B-F9A8-4A59-ADD2-45C496F345D7}"/>
    <cellStyle name="40% - Accent2 19 5 2" xfId="26240" xr:uid="{88EE9BB3-4D2F-44FA-ACF7-70B02B54C965}"/>
    <cellStyle name="40% - Accent2 19 5 2 2" xfId="44499" xr:uid="{78F7CAC9-2299-4789-AB74-900FD3276380}"/>
    <cellStyle name="40% - Accent2 19 5 3" xfId="34394" xr:uid="{0EBDE797-6B55-47F4-8689-3A634499504B}"/>
    <cellStyle name="40% - Accent2 19 6" xfId="22704" xr:uid="{EF0794E3-0E9F-4607-9012-5CA664A1C76E}"/>
    <cellStyle name="40% - Accent2 19 6 2" xfId="39863" xr:uid="{2B035934-AC88-4F88-BEFB-C4EE96E270B4}"/>
    <cellStyle name="40% - Accent2 19 7" xfId="29105" xr:uid="{2ACA9959-5779-4421-BB84-02D2A0320626}"/>
    <cellStyle name="40% - Accent2 2" xfId="528" xr:uid="{F0DB5D85-52FE-401B-9809-01D1E4FD3EEF}"/>
    <cellStyle name="40% - Accent2 2 2" xfId="12605" xr:uid="{9502A38F-8296-4723-AF78-11652034D3FD}"/>
    <cellStyle name="40% - Accent2 2 2 2" xfId="13049" xr:uid="{08E65D3E-B669-4BF9-B3B0-0AAEAE266E8B}"/>
    <cellStyle name="40% - Accent2 2 2 2 2" xfId="13934" xr:uid="{F0E6DF49-32C6-4AE4-86A3-75CE4E72B3E8}"/>
    <cellStyle name="40% - Accent2 2 2 3" xfId="13935" xr:uid="{58E0B8FD-F1D5-4152-9B61-8E12D95D68D6}"/>
    <cellStyle name="40% - Accent2 2 2 3 2" xfId="19252" xr:uid="{DEB666C8-81BA-41E8-B56C-454BAD6350D3}"/>
    <cellStyle name="40% - Accent2 2 2 3 2 2" xfId="26241" xr:uid="{A5419327-1C68-48CF-85A2-0D9855652922}"/>
    <cellStyle name="40% - Accent2 2 2 3 2 2 2" xfId="44500" xr:uid="{C1F30535-61AD-4BF5-8F2F-3A70DAD03837}"/>
    <cellStyle name="40% - Accent2 2 2 3 2 3" xfId="34395" xr:uid="{BE17AF91-DB2E-4C76-8A29-9EBF49B141C2}"/>
    <cellStyle name="40% - Accent2 2 2 3 3" xfId="22705" xr:uid="{C7CB6975-E7ED-4EDC-BE9D-7F47ADD05DE4}"/>
    <cellStyle name="40% - Accent2 2 2 3 3 2" xfId="39864" xr:uid="{0EB59C64-56D3-4FC2-A40E-12098BFEDB82}"/>
    <cellStyle name="40% - Accent2 2 2 3 4" xfId="29107" xr:uid="{734F9E0A-0FCF-4C56-81C9-801475BD0070}"/>
    <cellStyle name="40% - Accent2 2 2 4" xfId="13936" xr:uid="{44DB144F-2B24-40E9-814C-1F50659725EC}"/>
    <cellStyle name="40% - Accent2 2 2 4 2" xfId="39865" xr:uid="{1F199A22-6F04-4B4D-B2EB-E701929BFD47}"/>
    <cellStyle name="40% - Accent2 2 2 5" xfId="18871" xr:uid="{5FBD50E5-9B1A-4CF1-9A82-588546C4731C}"/>
    <cellStyle name="40% - Accent2 2 2 5 2" xfId="25866" xr:uid="{D6ABC997-41D1-4BF7-8BD3-11D27A86F0E7}"/>
    <cellStyle name="40% - Accent2 2 2 5 2 2" xfId="44501" xr:uid="{44E5A32D-355C-42D7-8304-C4D7C3BA1495}"/>
    <cellStyle name="40% - Accent2 2 2 5 3" xfId="34396" xr:uid="{7D01265F-6E25-4C9D-A501-D9F5AE36ADC6}"/>
    <cellStyle name="40% - Accent2 2 2 6" xfId="22328" xr:uid="{A0E71CCF-DC17-41D9-A428-7A7C75D2687B}"/>
    <cellStyle name="40% - Accent2 2 2 7" xfId="29106" xr:uid="{9B2C2E3A-71AD-4371-9D6E-B27E85F20833}"/>
    <cellStyle name="40% - Accent2 2 3" xfId="12606" xr:uid="{5E501D3F-9917-4CDA-B258-70982788C46E}"/>
    <cellStyle name="40% - Accent2 2 3 2" xfId="13937" xr:uid="{33C2AAE2-11B9-48DC-8713-D7D291A8C787}"/>
    <cellStyle name="40% - Accent2 2 3 3" xfId="39866" xr:uid="{061214B2-25A8-4DEB-BB78-489401706996}"/>
    <cellStyle name="40% - Accent2 2 3 4" xfId="29108" xr:uid="{33870446-BC0D-4305-9C81-9ED3A1A1A8E3}"/>
    <cellStyle name="40% - Accent2 2 3 5" xfId="55896" xr:uid="{1C59F2DC-48CB-4955-9433-37346908E934}"/>
    <cellStyle name="40% - Accent2 2 3 6" xfId="56264" xr:uid="{3E267EBA-DA7F-46FE-86A5-87CFA224D826}"/>
    <cellStyle name="40% - Accent2 2 3 7" xfId="56572" xr:uid="{451DD50C-8ADE-4F79-9256-645C013EA595}"/>
    <cellStyle name="40% - Accent2 2 4" xfId="12607" xr:uid="{6B5F6875-EBFD-4D00-BDF7-F8937B1F63C2}"/>
    <cellStyle name="40% - Accent2 2 4 2" xfId="39867" xr:uid="{1A6363DF-3667-4E98-875F-2ED86074D14A}"/>
    <cellStyle name="40% - Accent2 2 4 3" xfId="29109" xr:uid="{3AE4B472-0B27-42C8-9B0D-17A18A73F466}"/>
    <cellStyle name="40% - Accent2 2 5" xfId="12608" xr:uid="{D365C3B8-4243-4168-ADAA-E65BCAADC641}"/>
    <cellStyle name="40% - Accent2 2 5 2" xfId="29110" xr:uid="{A3C3164F-6041-47BE-AE2A-E8DE38686246}"/>
    <cellStyle name="40% - Accent2 2 6" xfId="13938" xr:uid="{65983C70-34B9-4255-A711-1C957088C393}"/>
    <cellStyle name="40% - Accent2 2 7" xfId="13939" xr:uid="{27667E07-67AD-4D43-BDC1-D922B2BDBFEB}"/>
    <cellStyle name="40% - Accent2 2 7 2" xfId="39868" xr:uid="{2823454E-1069-4936-9E51-6584987D42C8}"/>
    <cellStyle name="40% - Accent2 2 8" xfId="13940" xr:uid="{7A599EEF-A0EB-4389-B8C8-CD2E1ACE0FDB}"/>
    <cellStyle name="40% - Accent2 2 9" xfId="10555" xr:uid="{E1EB89A4-234E-4C6A-A153-33F7899DDC86}"/>
    <cellStyle name="40% - Accent2 20" xfId="13941" xr:uid="{4B3E87C7-4BA9-4C6F-9DAE-27DA4ABEF0D5}"/>
    <cellStyle name="40% - Accent2 20 2" xfId="16779" xr:uid="{38FDAEB1-49E2-4350-8CDB-11E729DC5FAB}"/>
    <cellStyle name="40% - Accent2 20 2 2" xfId="17505" xr:uid="{8BF824DC-50DD-42EB-8E96-E5246F45FFB6}"/>
    <cellStyle name="40% - Accent2 20 2 2 2" xfId="21045" xr:uid="{399BBEA0-7E73-42F6-AED1-89F8904AFA08}"/>
    <cellStyle name="40% - Accent2 20 2 2 2 2" xfId="28024" xr:uid="{F1D41A7C-3EB6-43DC-9625-BABB3CBE3884}"/>
    <cellStyle name="40% - Accent2 20 2 2 2 2 2" xfId="44504" xr:uid="{3AA0B4A5-3E16-447B-944B-68828165E9D2}"/>
    <cellStyle name="40% - Accent2 20 2 2 2 3" xfId="34399" xr:uid="{8ACA75DF-BE1E-4947-BA9C-9097DB667EBC}"/>
    <cellStyle name="40% - Accent2 20 2 2 3" xfId="24588" xr:uid="{05EA67EE-1DBB-4717-94E4-9B1300A796AF}"/>
    <cellStyle name="40% - Accent2 20 2 2 3 2" xfId="44503" xr:uid="{98F3F499-6585-4164-9C2A-F52F0562246A}"/>
    <cellStyle name="40% - Accent2 20 2 2 4" xfId="34398" xr:uid="{8F0FA2D2-7178-44A1-971E-766F4BAFD653}"/>
    <cellStyle name="40% - Accent2 20 2 3" xfId="20406" xr:uid="{ADF6300A-8BE4-446C-8EF5-74B933745A7E}"/>
    <cellStyle name="40% - Accent2 20 2 3 2" xfId="27385" xr:uid="{2B627A29-0EF8-4601-AEB1-8A3E7AE9DA05}"/>
    <cellStyle name="40% - Accent2 20 2 3 2 2" xfId="44505" xr:uid="{9C0581C6-813A-4C95-A8A4-32EE9826E62F}"/>
    <cellStyle name="40% - Accent2 20 2 3 3" xfId="34400" xr:uid="{64E65B0D-637E-40B3-B9E0-150AD9EC355D}"/>
    <cellStyle name="40% - Accent2 20 2 4" xfId="23954" xr:uid="{65EF249E-3049-4814-B0C5-B7CC94E82EAB}"/>
    <cellStyle name="40% - Accent2 20 2 4 2" xfId="44502" xr:uid="{1FE470DD-F8C4-429B-A4F8-30B4D1570D33}"/>
    <cellStyle name="40% - Accent2 20 2 5" xfId="34397" xr:uid="{133DA0C1-EAEA-4955-A87C-3D7869D5B7B0}"/>
    <cellStyle name="40% - Accent2 20 3" xfId="17187" xr:uid="{65F4E9D2-0BD6-431E-92E2-24CB8AFB9AC2}"/>
    <cellStyle name="40% - Accent2 20 3 2" xfId="20735" xr:uid="{0F911F35-B495-45FC-903A-3147BFCD0FCD}"/>
    <cellStyle name="40% - Accent2 20 3 2 2" xfId="27714" xr:uid="{F6B84A66-9267-4F3F-890A-F0E202AFC0E9}"/>
    <cellStyle name="40% - Accent2 20 3 2 2 2" xfId="44507" xr:uid="{BF635089-9FE6-48F6-87C3-C130CAD250A9}"/>
    <cellStyle name="40% - Accent2 20 3 2 3" xfId="34402" xr:uid="{EEB99FC2-3311-4476-B4D5-EEF2DC3D1DF1}"/>
    <cellStyle name="40% - Accent2 20 3 3" xfId="24278" xr:uid="{60A55379-9668-4DA1-80C3-DE6A2D601262}"/>
    <cellStyle name="40% - Accent2 20 3 3 2" xfId="44506" xr:uid="{8941757B-DCCB-4D6D-83AD-BC99F2D873F2}"/>
    <cellStyle name="40% - Accent2 20 3 4" xfId="34401" xr:uid="{EB6EF461-9F97-43AF-96B2-929B0138A4B9}"/>
    <cellStyle name="40% - Accent2 20 4" xfId="16303" xr:uid="{1438A339-750D-4F45-B84B-A959CFB76943}"/>
    <cellStyle name="40% - Accent2 20 4 2" xfId="20088" xr:uid="{12B1BCEB-9077-4119-AFE4-1D184B334B34}"/>
    <cellStyle name="40% - Accent2 20 4 2 2" xfId="27067" xr:uid="{F0C8DEED-80AE-4696-8934-10AC5AAE0CCD}"/>
    <cellStyle name="40% - Accent2 20 4 2 2 2" xfId="44509" xr:uid="{FBB1E471-9640-4960-9B34-EFCA75E9A1B9}"/>
    <cellStyle name="40% - Accent2 20 4 2 3" xfId="34404" xr:uid="{90482745-BD6B-46E7-AB0E-68866F2F23EC}"/>
    <cellStyle name="40% - Accent2 20 4 3" xfId="23642" xr:uid="{B2131D0B-009D-4350-8B04-ED4DEE23CCD5}"/>
    <cellStyle name="40% - Accent2 20 4 3 2" xfId="44508" xr:uid="{2B275210-4B7C-4962-B868-EECDA7A0E404}"/>
    <cellStyle name="40% - Accent2 20 4 4" xfId="34403" xr:uid="{A7325323-9434-4A64-86F1-40EB2D800D0A}"/>
    <cellStyle name="40% - Accent2 20 5" xfId="19253" xr:uid="{86AF28B6-3C2C-48CE-A149-BB91E840D3D4}"/>
    <cellStyle name="40% - Accent2 20 5 2" xfId="26242" xr:uid="{D5D92FA2-4C48-41E8-99BA-B041B881B422}"/>
    <cellStyle name="40% - Accent2 20 5 2 2" xfId="44510" xr:uid="{FCC144AE-498F-4033-B483-628FC569B1DB}"/>
    <cellStyle name="40% - Accent2 20 5 3" xfId="34405" xr:uid="{597DBA69-2C95-448F-AFB1-9D0E25E7B18A}"/>
    <cellStyle name="40% - Accent2 20 6" xfId="22706" xr:uid="{9D27B63D-95CC-46AB-83EA-969A4FCA029B}"/>
    <cellStyle name="40% - Accent2 20 6 2" xfId="39869" xr:uid="{0D27ACEB-299E-4CCE-9DD3-C513CD2E1837}"/>
    <cellStyle name="40% - Accent2 20 7" xfId="29111" xr:uid="{7209829A-4668-4BD6-A11E-995F9CB3FFB2}"/>
    <cellStyle name="40% - Accent2 21" xfId="13942" xr:uid="{63E2161B-27D0-4B6E-9F7C-DF1B59DBBC68}"/>
    <cellStyle name="40% - Accent2 21 2" xfId="16795" xr:uid="{7ECA70C8-AA69-46FE-81CD-AFA54BFD546B}"/>
    <cellStyle name="40% - Accent2 21 2 2" xfId="17521" xr:uid="{940C3744-4B9C-40FD-A030-5E2A4A61B51A}"/>
    <cellStyle name="40% - Accent2 21 2 2 2" xfId="21060" xr:uid="{07AEF431-3E71-4D08-B8B1-BB132F84DEAC}"/>
    <cellStyle name="40% - Accent2 21 2 2 2 2" xfId="28039" xr:uid="{F49C9D5F-C909-42D5-8C91-46303EA459F6}"/>
    <cellStyle name="40% - Accent2 21 2 2 2 2 2" xfId="44513" xr:uid="{1167DDC7-14BA-4282-A0B4-5E5C08AE9594}"/>
    <cellStyle name="40% - Accent2 21 2 2 2 3" xfId="34408" xr:uid="{1999B64D-74D7-4AB7-A82C-39F8152880E1}"/>
    <cellStyle name="40% - Accent2 21 2 2 3" xfId="24603" xr:uid="{0FC1895B-AC0D-4FE4-89C8-EE5844554A58}"/>
    <cellStyle name="40% - Accent2 21 2 2 3 2" xfId="44512" xr:uid="{EA804C32-8634-42F0-BBB3-23A2AD88ABA7}"/>
    <cellStyle name="40% - Accent2 21 2 2 4" xfId="34407" xr:uid="{78E5D745-CAC0-498A-9E5A-F0D7BA5A5CAA}"/>
    <cellStyle name="40% - Accent2 21 2 3" xfId="20421" xr:uid="{C1F29409-54BC-4E20-BFC3-4B60AD329E91}"/>
    <cellStyle name="40% - Accent2 21 2 3 2" xfId="27400" xr:uid="{25DCB29D-5817-4D47-AACE-748254D11C79}"/>
    <cellStyle name="40% - Accent2 21 2 3 2 2" xfId="44514" xr:uid="{7D3D7C04-7DCB-44F0-BA91-3F558B511BCB}"/>
    <cellStyle name="40% - Accent2 21 2 3 3" xfId="34409" xr:uid="{7F5D5AF2-64F5-43AD-9858-CB4DFF3EF65D}"/>
    <cellStyle name="40% - Accent2 21 2 4" xfId="23969" xr:uid="{347F5160-56D4-4B5C-A8BD-6C559DA1C812}"/>
    <cellStyle name="40% - Accent2 21 2 4 2" xfId="44511" xr:uid="{1BDC45B9-ED54-4FCC-AABD-6DECBBE1116F}"/>
    <cellStyle name="40% - Accent2 21 2 5" xfId="34406" xr:uid="{2CE9F276-4D48-42A2-A9CB-F8C6E4990298}"/>
    <cellStyle name="40% - Accent2 21 3" xfId="17202" xr:uid="{0A826C8A-7685-412B-B33E-AF54E2642BBD}"/>
    <cellStyle name="40% - Accent2 21 3 2" xfId="20750" xr:uid="{0392494D-4949-483B-8DAD-9ACB72C5788F}"/>
    <cellStyle name="40% - Accent2 21 3 2 2" xfId="27729" xr:uid="{A2016F60-3829-4C83-B78C-06F44B5BB312}"/>
    <cellStyle name="40% - Accent2 21 3 2 2 2" xfId="44516" xr:uid="{95F16FBC-4A37-47D5-9478-B5C88E1E28CF}"/>
    <cellStyle name="40% - Accent2 21 3 2 3" xfId="34411" xr:uid="{84839898-1C4B-49E0-98FE-193901D2D2FB}"/>
    <cellStyle name="40% - Accent2 21 3 3" xfId="24293" xr:uid="{6DB722BE-253D-486C-9382-4FBAACC90AD7}"/>
    <cellStyle name="40% - Accent2 21 3 3 2" xfId="44515" xr:uid="{DD6DCF70-4A8C-4840-8E69-8C5531639CC7}"/>
    <cellStyle name="40% - Accent2 21 3 4" xfId="34410" xr:uid="{0571084E-437B-4D6C-BA24-7E6708BD693F}"/>
    <cellStyle name="40% - Accent2 21 4" xfId="16322" xr:uid="{73C26423-8F24-482C-B078-7EA3767CE78D}"/>
    <cellStyle name="40% - Accent2 21 4 2" xfId="20103" xr:uid="{68699D15-D26A-433C-9FE6-D92AF05F019C}"/>
    <cellStyle name="40% - Accent2 21 4 2 2" xfId="27082" xr:uid="{005E4751-0BC4-4A08-BFB6-8820E86E51B4}"/>
    <cellStyle name="40% - Accent2 21 4 2 2 2" xfId="44518" xr:uid="{3562A8A8-85CB-4AD9-BD10-0B6995CF1C08}"/>
    <cellStyle name="40% - Accent2 21 4 2 3" xfId="34413" xr:uid="{74ED6A74-CF51-4DC9-B188-A5A2DE3DAA0B}"/>
    <cellStyle name="40% - Accent2 21 4 3" xfId="23657" xr:uid="{5357B083-971F-453D-B23C-1A24D6673570}"/>
    <cellStyle name="40% - Accent2 21 4 3 2" xfId="44517" xr:uid="{E80AF490-A70A-4150-9EB8-D1BFA8D87D6C}"/>
    <cellStyle name="40% - Accent2 21 4 4" xfId="34412" xr:uid="{1E284B7A-4573-43CD-A5F7-B13030DCE492}"/>
    <cellStyle name="40% - Accent2 21 5" xfId="19254" xr:uid="{6D641A97-3A93-4144-BFC0-98980AF969A3}"/>
    <cellStyle name="40% - Accent2 21 5 2" xfId="26243" xr:uid="{6929940B-3C07-4395-B5D8-D9C1C59C07BC}"/>
    <cellStyle name="40% - Accent2 21 5 2 2" xfId="44519" xr:uid="{09DE75CD-00F2-4672-80DC-2E93BF690573}"/>
    <cellStyle name="40% - Accent2 21 5 3" xfId="34414" xr:uid="{B7EAED43-2581-4459-8C53-9655017C451C}"/>
    <cellStyle name="40% - Accent2 21 6" xfId="22707" xr:uid="{F79C0453-3216-48EC-ADDD-F3A87D86C3BC}"/>
    <cellStyle name="40% - Accent2 21 6 2" xfId="39870" xr:uid="{5BF14566-EE7F-4DCA-A450-58DDE13872EA}"/>
    <cellStyle name="40% - Accent2 21 7" xfId="29112" xr:uid="{7D25204A-2888-4423-9B93-5935B0A7BB37}"/>
    <cellStyle name="40% - Accent2 22" xfId="13943" xr:uid="{78B82B14-1A8B-4D57-85F8-F9A59A749A2F}"/>
    <cellStyle name="40% - Accent2 22 2" xfId="16818" xr:uid="{40B23435-A004-4579-A4F2-DB6DBE60D55B}"/>
    <cellStyle name="40% - Accent2 22 2 2" xfId="17538" xr:uid="{5F140A85-9B60-416F-8AA7-C9043344281F}"/>
    <cellStyle name="40% - Accent2 22 2 2 2" xfId="21077" xr:uid="{2318C2D0-BFE1-4722-B353-C2984FD54166}"/>
    <cellStyle name="40% - Accent2 22 2 2 2 2" xfId="28056" xr:uid="{D640ABD4-4927-4576-B89F-E1930183D0B0}"/>
    <cellStyle name="40% - Accent2 22 2 2 2 2 2" xfId="44522" xr:uid="{DAEEAB74-FAE3-41B7-9781-B8CB494A66FB}"/>
    <cellStyle name="40% - Accent2 22 2 2 2 3" xfId="34417" xr:uid="{A2E32C3F-A596-4C69-948D-439B28B1797E}"/>
    <cellStyle name="40% - Accent2 22 2 2 3" xfId="24620" xr:uid="{B8E98610-0BDD-47D6-8AD6-8ADC74641C36}"/>
    <cellStyle name="40% - Accent2 22 2 2 3 2" xfId="44521" xr:uid="{CB1C9735-7406-430B-873B-852AFF00B2C8}"/>
    <cellStyle name="40% - Accent2 22 2 2 4" xfId="34416" xr:uid="{1104707A-9180-4958-8753-936C5870A23E}"/>
    <cellStyle name="40% - Accent2 22 2 3" xfId="20438" xr:uid="{ACE45998-37E6-48BA-81F0-D6493D8F903B}"/>
    <cellStyle name="40% - Accent2 22 2 3 2" xfId="27417" xr:uid="{40B192CB-D314-4037-AE00-13BA3B76880B}"/>
    <cellStyle name="40% - Accent2 22 2 3 2 2" xfId="44523" xr:uid="{3BADF2C2-8E37-4EBF-9DE2-3958433A9188}"/>
    <cellStyle name="40% - Accent2 22 2 3 3" xfId="34418" xr:uid="{5C5B3668-9425-480D-9199-0E0A140F0C0E}"/>
    <cellStyle name="40% - Accent2 22 2 4" xfId="23986" xr:uid="{335DFA17-9CC8-4F20-A1DD-7B07B0D99DAC}"/>
    <cellStyle name="40% - Accent2 22 2 4 2" xfId="44520" xr:uid="{62945DEF-1252-4A3B-AFC4-EDEC223A3D8B}"/>
    <cellStyle name="40% - Accent2 22 2 5" xfId="34415" xr:uid="{22FB8C6E-A90D-4C4C-B482-0CDDA3F17055}"/>
    <cellStyle name="40% - Accent2 22 3" xfId="17219" xr:uid="{1EA46CFE-AB74-4AB5-856B-EC9806A37302}"/>
    <cellStyle name="40% - Accent2 22 3 2" xfId="20767" xr:uid="{1B581572-B619-45C9-A5E9-B7CFF8D34391}"/>
    <cellStyle name="40% - Accent2 22 3 2 2" xfId="27746" xr:uid="{5F6900B1-1E15-4189-84AA-C35BEC67ABEB}"/>
    <cellStyle name="40% - Accent2 22 3 2 2 2" xfId="44525" xr:uid="{0EF3D7C5-0180-428E-B550-684FB9A0816C}"/>
    <cellStyle name="40% - Accent2 22 3 2 3" xfId="34420" xr:uid="{0F5ED922-51EA-4245-9E39-9D2CD49A7225}"/>
    <cellStyle name="40% - Accent2 22 3 3" xfId="24310" xr:uid="{856D815A-7DA5-4AEA-84DB-48EC1BD5E42F}"/>
    <cellStyle name="40% - Accent2 22 3 3 2" xfId="44524" xr:uid="{C875A073-83ED-429C-85BE-E3507D7DA4D1}"/>
    <cellStyle name="40% - Accent2 22 3 4" xfId="34419" xr:uid="{9DE10D0F-FE75-4A2E-8097-0F429C61F1CD}"/>
    <cellStyle name="40% - Accent2 22 4" xfId="16346" xr:uid="{461A8895-B281-480B-B12A-7E6B8F8B5E17}"/>
    <cellStyle name="40% - Accent2 22 4 2" xfId="20120" xr:uid="{4A6A1EF5-FC39-47B7-95C2-99E71907AFAE}"/>
    <cellStyle name="40% - Accent2 22 4 2 2" xfId="27099" xr:uid="{11F81519-75B4-4A28-BF20-24238CA9044C}"/>
    <cellStyle name="40% - Accent2 22 4 2 2 2" xfId="44527" xr:uid="{23771E8E-CD6C-4449-98D7-B554B0954BD2}"/>
    <cellStyle name="40% - Accent2 22 4 2 3" xfId="34422" xr:uid="{1B75A6A4-FAA8-4AD4-9277-208A97B7AF3C}"/>
    <cellStyle name="40% - Accent2 22 4 3" xfId="23674" xr:uid="{C57E549C-93EE-4E19-B122-DA0270C80D51}"/>
    <cellStyle name="40% - Accent2 22 4 3 2" xfId="44526" xr:uid="{4F957D1A-EFBF-410F-A615-A92C999E0EBD}"/>
    <cellStyle name="40% - Accent2 22 4 4" xfId="34421" xr:uid="{46050C4D-34CF-4DB0-86AD-C1AE63D13A69}"/>
    <cellStyle name="40% - Accent2 22 5" xfId="19255" xr:uid="{4F03B418-0F1C-48D3-8FCC-DEE5D8261824}"/>
    <cellStyle name="40% - Accent2 22 5 2" xfId="26244" xr:uid="{9C24DAE3-16CA-48BC-82DB-C809165A279E}"/>
    <cellStyle name="40% - Accent2 22 5 2 2" xfId="44528" xr:uid="{5B4B90E8-9017-450D-8C02-E22B3B6B1293}"/>
    <cellStyle name="40% - Accent2 22 5 3" xfId="34423" xr:uid="{7782068C-9A0A-4114-ADB6-4750E8FAB0A5}"/>
    <cellStyle name="40% - Accent2 22 6" xfId="22708" xr:uid="{3B9C289B-3288-4C7D-9756-3777015B334F}"/>
    <cellStyle name="40% - Accent2 22 6 2" xfId="39871" xr:uid="{132D819B-A3F6-400D-9065-45427D923144}"/>
    <cellStyle name="40% - Accent2 22 7" xfId="29113" xr:uid="{8FDC4302-F464-470C-B091-4235F9CE7C22}"/>
    <cellStyle name="40% - Accent2 23" xfId="13944" xr:uid="{99C592CB-7479-48A9-BF7F-68DFC800DA3C}"/>
    <cellStyle name="40% - Accent2 23 2" xfId="17238" xr:uid="{59E89E89-5C3B-47D8-8EE3-C845231B8BD3}"/>
    <cellStyle name="40% - Accent2 23 2 2" xfId="20784" xr:uid="{0251FB6F-D542-41E5-B95A-2F50885F8C38}"/>
    <cellStyle name="40% - Accent2 23 2 2 2" xfId="27763" xr:uid="{EFAAB47F-9721-4D0B-AC9E-371530910C50}"/>
    <cellStyle name="40% - Accent2 23 2 2 2 2" xfId="44530" xr:uid="{223C596C-A45B-4869-881E-219321594B23}"/>
    <cellStyle name="40% - Accent2 23 2 2 3" xfId="34425" xr:uid="{0F269F7F-9773-4F5A-B0A4-414228F84D4D}"/>
    <cellStyle name="40% - Accent2 23 2 3" xfId="24327" xr:uid="{19C32C00-16B3-4AEC-AF8B-C25552C58892}"/>
    <cellStyle name="40% - Accent2 23 2 3 2" xfId="44529" xr:uid="{9EC4B222-1475-479D-B856-0F532AA8C95D}"/>
    <cellStyle name="40% - Accent2 23 2 4" xfId="34424" xr:uid="{759AEF29-CB07-435A-87E8-6AFEF2668778}"/>
    <cellStyle name="40% - Accent2 23 3" xfId="16365" xr:uid="{FAD0EB68-603F-4A3F-938E-89D4CB404064}"/>
    <cellStyle name="40% - Accent2 23 3 2" xfId="20137" xr:uid="{878F8AEF-81AA-4895-9008-3F1016535CF9}"/>
    <cellStyle name="40% - Accent2 23 3 2 2" xfId="27116" xr:uid="{B301A11B-DA2F-4E82-9C5D-28016BD5193A}"/>
    <cellStyle name="40% - Accent2 23 3 2 2 2" xfId="44532" xr:uid="{A0380084-F4DD-43FF-856F-BD82E50C0029}"/>
    <cellStyle name="40% - Accent2 23 3 2 3" xfId="34427" xr:uid="{D6E21A2C-23A3-49CD-A683-C5F9CB3893AA}"/>
    <cellStyle name="40% - Accent2 23 3 3" xfId="23691" xr:uid="{9D4CA2E0-82A6-4FD2-A8A6-024A10F99EF9}"/>
    <cellStyle name="40% - Accent2 23 3 3 2" xfId="44531" xr:uid="{19CB1DA6-45A6-4A14-8FD6-FEBE7A329384}"/>
    <cellStyle name="40% - Accent2 23 3 4" xfId="34426" xr:uid="{955CA261-6826-4EE7-B20F-2AD79C9E32D4}"/>
    <cellStyle name="40% - Accent2 23 4" xfId="19256" xr:uid="{9BD70D2A-22C2-4E38-ACAD-AAF3C8F33DF4}"/>
    <cellStyle name="40% - Accent2 23 4 2" xfId="26245" xr:uid="{5EFA1592-12FC-47D3-B3DE-C597A1CE32EE}"/>
    <cellStyle name="40% - Accent2 23 4 2 2" xfId="44533" xr:uid="{B0E35779-8E11-4759-9D9C-7C691040426E}"/>
    <cellStyle name="40% - Accent2 23 4 3" xfId="34428" xr:uid="{BC2DFC4D-D4AC-4C2D-9D63-609BDB9BD94D}"/>
    <cellStyle name="40% - Accent2 23 5" xfId="22709" xr:uid="{D31CC2A7-7F4C-457E-A65F-EA42BE5C6D78}"/>
    <cellStyle name="40% - Accent2 23 5 2" xfId="39872" xr:uid="{5E373FF9-D9D4-47FC-990F-4A183EC92659}"/>
    <cellStyle name="40% - Accent2 23 6" xfId="29114" xr:uid="{AFF1D1C6-2F0F-4D06-B069-2E466D86B3ED}"/>
    <cellStyle name="40% - Accent2 24" xfId="13945" xr:uid="{A2C8011F-A4D3-4FE0-838A-F0C7BD555FEA}"/>
    <cellStyle name="40% - Accent2 24 2" xfId="16401" xr:uid="{496B2943-9809-4805-BA78-129827EED1D0}"/>
    <cellStyle name="40% - Accent2 24 3" xfId="19257" xr:uid="{9B3EFDEF-5F81-478A-B94A-AE19E68A0ED1}"/>
    <cellStyle name="40% - Accent2 24 3 2" xfId="26246" xr:uid="{EF2918CF-7881-4B0A-941A-F0F532A2A68D}"/>
    <cellStyle name="40% - Accent2 24 3 2 2" xfId="44534" xr:uid="{FD9434D5-DA51-43B0-90A6-B9F6865CEA0C}"/>
    <cellStyle name="40% - Accent2 24 3 3" xfId="34429" xr:uid="{EB060487-672F-4172-A82B-8A41B2DFBE1E}"/>
    <cellStyle name="40% - Accent2 24 4" xfId="22710" xr:uid="{0C1A0F0B-690A-486A-85AB-0F659A38D9BE}"/>
    <cellStyle name="40% - Accent2 24 4 2" xfId="39873" xr:uid="{069897FF-4B48-4C37-9143-538FFB8A2081}"/>
    <cellStyle name="40% - Accent2 24 5" xfId="29115" xr:uid="{E9B13170-30CA-4955-8F5D-E9FE2255F51B}"/>
    <cellStyle name="40% - Accent2 25" xfId="13946" xr:uid="{5A1A3518-643D-4E60-9B52-74B8FE71735D}"/>
    <cellStyle name="40% - Accent2 25 2" xfId="16369" xr:uid="{80E1CAB4-489D-4C95-B023-4697281898C1}"/>
    <cellStyle name="40% - Accent2 25 3" xfId="19258" xr:uid="{5455B4B4-F01E-409A-B5E5-3ECF2EF2EA66}"/>
    <cellStyle name="40% - Accent2 25 3 2" xfId="26247" xr:uid="{D3E03044-2D7A-493A-9E60-2126E764F6AC}"/>
    <cellStyle name="40% - Accent2 25 3 2 2" xfId="44535" xr:uid="{CB36199E-4E7A-4A0E-9B82-E50F769ECF30}"/>
    <cellStyle name="40% - Accent2 25 3 3" xfId="34430" xr:uid="{31004DB1-0527-4AB8-8866-56DB8F2B345B}"/>
    <cellStyle name="40% - Accent2 25 4" xfId="22711" xr:uid="{53ED514B-8C77-4A6E-B5BB-FED3E4126281}"/>
    <cellStyle name="40% - Accent2 25 4 2" xfId="39874" xr:uid="{B82D5AE8-181E-4D0E-8A6D-0F56809A04F8}"/>
    <cellStyle name="40% - Accent2 25 5" xfId="29116" xr:uid="{2DFA8A58-6E19-4F4F-AD7A-AEABCFD16D87}"/>
    <cellStyle name="40% - Accent2 26" xfId="13947" xr:uid="{681B459D-29C1-454C-BA76-C1EBDAD6D73D}"/>
    <cellStyle name="40% - Accent2 26 2" xfId="17559" xr:uid="{47ED4010-E751-4C83-838A-7B20CE5652F5}"/>
    <cellStyle name="40% - Accent2 26 2 2" xfId="21094" xr:uid="{F8877AD5-E596-4AB2-8EEB-DC5110158C4D}"/>
    <cellStyle name="40% - Accent2 26 2 2 2" xfId="28073" xr:uid="{5172652E-7444-43FB-9DD8-976C64C1674D}"/>
    <cellStyle name="40% - Accent2 26 2 2 2 2" xfId="44537" xr:uid="{85206F2D-2755-4C4D-93F6-4DD041F41CF0}"/>
    <cellStyle name="40% - Accent2 26 2 2 3" xfId="34432" xr:uid="{73821D06-6B68-4990-B2AF-4DB99CDE3C9E}"/>
    <cellStyle name="40% - Accent2 26 2 3" xfId="24637" xr:uid="{70B9DF49-E177-4E92-8697-77C153712EB2}"/>
    <cellStyle name="40% - Accent2 26 2 3 2" xfId="44536" xr:uid="{50131FE5-477F-415B-BE80-91D2E09C539F}"/>
    <cellStyle name="40% - Accent2 26 2 4" xfId="34431" xr:uid="{61222C0C-77B2-404C-B473-BDE84621460A}"/>
    <cellStyle name="40% - Accent2 26 3" xfId="16845" xr:uid="{86D3D308-2DEE-46C8-B2C3-FC599319BE71}"/>
    <cellStyle name="40% - Accent2 26 3 2" xfId="20455" xr:uid="{428BE093-4C41-4904-9083-ED04A58F1C6D}"/>
    <cellStyle name="40% - Accent2 26 3 2 2" xfId="27434" xr:uid="{76E8748F-9F9D-4B00-A0FB-F9A9BAE97195}"/>
    <cellStyle name="40% - Accent2 26 3 2 2 2" xfId="44539" xr:uid="{9BD1B9A2-E4F7-4907-8669-AA99447FF330}"/>
    <cellStyle name="40% - Accent2 26 3 2 3" xfId="34434" xr:uid="{2469EB3E-393B-44CF-B134-F79CECA837B1}"/>
    <cellStyle name="40% - Accent2 26 3 3" xfId="24003" xr:uid="{A7CE3C0A-1E7F-4E62-A771-EBAF5D2D817B}"/>
    <cellStyle name="40% - Accent2 26 3 3 2" xfId="44538" xr:uid="{77F23F4E-A617-47D2-A78D-3CA493C0FC76}"/>
    <cellStyle name="40% - Accent2 26 3 4" xfId="34433" xr:uid="{C2A53B2E-B036-4086-9829-19962046BE8A}"/>
    <cellStyle name="40% - Accent2 26 4" xfId="19259" xr:uid="{B637594B-52E4-4921-99C2-18A623EDED92}"/>
    <cellStyle name="40% - Accent2 26 4 2" xfId="26248" xr:uid="{124CF395-406A-4100-AD8C-92F1D3630169}"/>
    <cellStyle name="40% - Accent2 26 4 2 2" xfId="44540" xr:uid="{298BAFEE-B8E4-40F4-A70F-31B2547C33BF}"/>
    <cellStyle name="40% - Accent2 26 4 3" xfId="34435" xr:uid="{BE2E0AA3-759D-4368-B90E-5A6283D6A5BC}"/>
    <cellStyle name="40% - Accent2 26 5" xfId="22712" xr:uid="{725CFD97-AF04-4A43-A171-C81756BA888C}"/>
    <cellStyle name="40% - Accent2 26 5 2" xfId="39875" xr:uid="{9CAF9481-DF0F-4B46-9A24-7D0F770936AE}"/>
    <cellStyle name="40% - Accent2 26 6" xfId="29117" xr:uid="{1E25BD94-30BA-42AE-AE4C-08641D5782D1}"/>
    <cellStyle name="40% - Accent2 27" xfId="13948" xr:uid="{60AD29FD-F50E-4D5F-B0D1-7A2A1C744EC7}"/>
    <cellStyle name="40% - Accent2 27 2" xfId="16864" xr:uid="{AEF3A5AD-73B4-4CC1-9DB9-9F8851C59B26}"/>
    <cellStyle name="40% - Accent2 27 2 2" xfId="20468" xr:uid="{C3CEB36D-B33C-4985-A1B3-08C233BF2526}"/>
    <cellStyle name="40% - Accent2 27 2 2 2" xfId="27447" xr:uid="{21D66FA5-1C6D-4E06-9C62-3213F0C1D8C1}"/>
    <cellStyle name="40% - Accent2 27 2 2 2 2" xfId="44542" xr:uid="{94506030-956E-4BE4-B9B7-1DE6D73D978F}"/>
    <cellStyle name="40% - Accent2 27 2 2 3" xfId="34437" xr:uid="{FAF49A50-5CFA-4DB5-833A-4323CDAD5B00}"/>
    <cellStyle name="40% - Accent2 27 2 3" xfId="24016" xr:uid="{4FE046D0-921A-4306-AEF0-CDA69385DD50}"/>
    <cellStyle name="40% - Accent2 27 2 3 2" xfId="44541" xr:uid="{B1681022-4F48-4C3E-ABE1-079EA36BED27}"/>
    <cellStyle name="40% - Accent2 27 2 4" xfId="34436" xr:uid="{59530838-F5EE-481D-BA93-24FC778AAD8C}"/>
    <cellStyle name="40% - Accent2 27 3" xfId="39876" xr:uid="{B67838F9-9568-4D7D-B9AC-0AC6321AFCBD}"/>
    <cellStyle name="40% - Accent2 28" xfId="13949" xr:uid="{679D5D69-2DC6-4C1F-9E9B-8F08B0226CCB}"/>
    <cellStyle name="40% - Accent2 28 2" xfId="16891" xr:uid="{2DBDFD33-A5BB-41CF-B3CB-61D335754C75}"/>
    <cellStyle name="40% - Accent2 29" xfId="13950" xr:uid="{127F85D9-1A5C-43E4-9E0C-D4329017FD11}"/>
    <cellStyle name="40% - Accent2 29 2" xfId="16931" xr:uid="{2EE8B8E3-4499-43E7-A7FE-663C1E1A1158}"/>
    <cellStyle name="40% - Accent2 29 3" xfId="19260" xr:uid="{46418C05-72E6-4BD7-80F4-B9CE7E5C18D9}"/>
    <cellStyle name="40% - Accent2 29 3 2" xfId="26249" xr:uid="{88B3205A-75BB-4149-AF6B-54616450612E}"/>
    <cellStyle name="40% - Accent2 29 3 2 2" xfId="44543" xr:uid="{AD4CCDAA-B2BF-406B-B189-3B4EBFEB9D9F}"/>
    <cellStyle name="40% - Accent2 29 3 3" xfId="34438" xr:uid="{16CB8D79-16E5-4494-9262-11F7D5BA8A94}"/>
    <cellStyle name="40% - Accent2 29 4" xfId="22713" xr:uid="{563587DA-653F-4E93-9A92-672F9C83060F}"/>
    <cellStyle name="40% - Accent2 29 4 2" xfId="41633" xr:uid="{2C85E84A-A762-4B99-93AA-75A20B59D1F2}"/>
    <cellStyle name="40% - Accent2 29 5" xfId="31454" xr:uid="{34C5CDB0-8C67-451F-81B5-B22F5182E346}"/>
    <cellStyle name="40% - Accent2 3" xfId="527" xr:uid="{B662B05F-C832-4CFF-93F3-9FE119C98FB2}"/>
    <cellStyle name="40% - Accent2 3 2" xfId="12609" xr:uid="{385D2C3E-FDD4-467E-8EC7-DC4629B77CE5}"/>
    <cellStyle name="40% - Accent2 3 2 2" xfId="13951" xr:uid="{A431CDA3-5C33-4098-9C4C-D5899C4B2773}"/>
    <cellStyle name="40% - Accent2 3 2 2 2" xfId="17254" xr:uid="{C9F1F4D7-A01E-47CF-BE3D-8DE0BB427207}"/>
    <cellStyle name="40% - Accent2 3 2 2 2 2" xfId="20800" xr:uid="{87E7B46E-1CE4-4D92-941A-0B62AAC67684}"/>
    <cellStyle name="40% - Accent2 3 2 2 2 2 2" xfId="27779" xr:uid="{A53B29D2-46C9-40DF-B720-9DBFE15803F6}"/>
    <cellStyle name="40% - Accent2 3 2 2 2 2 2 2" xfId="44545" xr:uid="{43B30061-D8E6-4017-A888-24C2B34D4E55}"/>
    <cellStyle name="40% - Accent2 3 2 2 2 2 3" xfId="34440" xr:uid="{4052676B-EA77-417E-8DD5-4E2C7F7D4118}"/>
    <cellStyle name="40% - Accent2 3 2 2 2 3" xfId="24343" xr:uid="{2F47B3FC-23AB-40A7-9ABA-5EB25B426340}"/>
    <cellStyle name="40% - Accent2 3 2 2 2 3 2" xfId="44544" xr:uid="{CF70A76F-1824-4E72-A19F-F4554C35CEFD}"/>
    <cellStyle name="40% - Accent2 3 2 2 2 4" xfId="34439" xr:uid="{EAE4FE81-DA21-4B0A-A516-3EFB429FE1B1}"/>
    <cellStyle name="40% - Accent2 3 2 2 3" xfId="19261" xr:uid="{729093F9-88CC-416C-9AA1-68CF384287BA}"/>
    <cellStyle name="40% - Accent2 3 2 2 3 2" xfId="26250" xr:uid="{5BC2FC99-5011-4E0C-BE0F-0EF00465D32C}"/>
    <cellStyle name="40% - Accent2 3 2 2 3 2 2" xfId="44546" xr:uid="{59E3889C-987D-4831-8B88-9E19083DF6F1}"/>
    <cellStyle name="40% - Accent2 3 2 2 3 3" xfId="34441" xr:uid="{C628A722-4326-4C92-8E5E-5149055BAA87}"/>
    <cellStyle name="40% - Accent2 3 2 2 4" xfId="22714" xr:uid="{D813F745-8889-4911-BD29-BBF4F39C2CEF}"/>
    <cellStyle name="40% - Accent2 3 2 2 4 2" xfId="39877" xr:uid="{9FF95ABC-483B-4569-A989-227D66CA54FA}"/>
    <cellStyle name="40% - Accent2 3 2 2 5" xfId="29119" xr:uid="{59C4FD16-F332-4AFB-BF34-E477E12845D8}"/>
    <cellStyle name="40% - Accent2 3 2 3" xfId="16402" xr:uid="{1E68DC5C-55F0-4816-83D7-ED6BC4D8CE29}"/>
    <cellStyle name="40% - Accent2 3 2 3 2" xfId="20153" xr:uid="{FAD6715F-A71E-4FD8-A7D0-77F1E96EAB96}"/>
    <cellStyle name="40% - Accent2 3 2 3 2 2" xfId="27132" xr:uid="{BF899E54-ECFC-424F-9D73-7AB7EDA4EDBD}"/>
    <cellStyle name="40% - Accent2 3 2 3 2 2 2" xfId="44548" xr:uid="{975B26EF-7FDC-4851-9A3D-2F23C1B8B525}"/>
    <cellStyle name="40% - Accent2 3 2 3 2 3" xfId="34443" xr:uid="{4079922D-F2E7-4B86-BD21-697542686D56}"/>
    <cellStyle name="40% - Accent2 3 2 3 3" xfId="23708" xr:uid="{C05D5A67-2E2A-4402-84C1-2DAD0927E80D}"/>
    <cellStyle name="40% - Accent2 3 2 3 3 2" xfId="44547" xr:uid="{9A914472-19F1-4651-9A0B-B8B2F9DC996D}"/>
    <cellStyle name="40% - Accent2 3 2 3 4" xfId="34442" xr:uid="{22E460A8-74AB-40F4-B054-C6A6EE105A3C}"/>
    <cellStyle name="40% - Accent2 3 2 4" xfId="18872" xr:uid="{F367A5B9-47F8-4A6C-9A6C-E36D5F6DF965}"/>
    <cellStyle name="40% - Accent2 3 2 4 2" xfId="25867" xr:uid="{0BCD9277-5345-47FE-AB94-B18D678E1513}"/>
    <cellStyle name="40% - Accent2 3 2 4 2 2" xfId="44549" xr:uid="{1A526800-4CDB-41B9-AB3B-932D279E9F73}"/>
    <cellStyle name="40% - Accent2 3 2 4 3" xfId="34444" xr:uid="{2F38EF69-0FE3-4C0C-8674-CB9EE8E7B04A}"/>
    <cellStyle name="40% - Accent2 3 2 5" xfId="22329" xr:uid="{D6C618FF-666F-4259-A5DE-58CD6F196067}"/>
    <cellStyle name="40% - Accent2 3 2 6" xfId="29118" xr:uid="{1D9B59C2-42C0-4233-8677-F5807238F8F3}"/>
    <cellStyle name="40% - Accent2 3 2 7" xfId="56104" xr:uid="{DA5833CA-0906-43D7-B40F-CA5D866B13C9}"/>
    <cellStyle name="40% - Accent2 3 2 8" xfId="56440" xr:uid="{F0ABF2EC-3BAC-4FA4-8374-9F9B99264134}"/>
    <cellStyle name="40% - Accent2 3 2 9" xfId="56697" xr:uid="{246AD1E1-C3AC-47BE-A7F0-B40A77DE7E12}"/>
    <cellStyle name="40% - Accent2 3 3" xfId="12610" xr:uid="{ECB858A8-1D18-4323-8A16-54B819B67123}"/>
    <cellStyle name="40% - Accent2 3 3 2" xfId="16892" xr:uid="{CCAF452B-77F0-464F-83C8-2AE424B34A66}"/>
    <cellStyle name="40% - Accent2 3 3 2 2" xfId="20485" xr:uid="{B137CB7D-A886-48E3-BF3E-6AA2D37A5586}"/>
    <cellStyle name="40% - Accent2 3 3 2 2 2" xfId="27464" xr:uid="{247EECC8-BB48-420E-B09E-5A40B27301FD}"/>
    <cellStyle name="40% - Accent2 3 3 2 2 2 2" xfId="44551" xr:uid="{3A6B5110-3D9E-4E7E-BA22-323C15916DE2}"/>
    <cellStyle name="40% - Accent2 3 3 2 2 3" xfId="34446" xr:uid="{CFF515C7-95A4-460E-8FE5-E2DA2AD89EE5}"/>
    <cellStyle name="40% - Accent2 3 3 2 3" xfId="24032" xr:uid="{A48AE390-07D3-4EBE-BF31-A2C6178C59AF}"/>
    <cellStyle name="40% - Accent2 3 3 2 3 2" xfId="44550" xr:uid="{F0E9E13A-E164-4130-B29E-D3045DE3F045}"/>
    <cellStyle name="40% - Accent2 3 3 2 4" xfId="34445" xr:uid="{F7DF39CE-B9A9-48BC-BC5C-4FB154F889C1}"/>
    <cellStyle name="40% - Accent2 3 3 3" xfId="18873" xr:uid="{406E60F9-0753-463B-A930-BCDC04EA6E96}"/>
    <cellStyle name="40% - Accent2 3 3 3 2" xfId="25868" xr:uid="{FAA88A2E-B804-4816-8123-98B66B7FCA29}"/>
    <cellStyle name="40% - Accent2 3 3 3 2 2" xfId="44552" xr:uid="{A19C226C-7A9E-46F9-84E6-3EB84ED73907}"/>
    <cellStyle name="40% - Accent2 3 3 3 3" xfId="34447" xr:uid="{7D784E87-6CDF-4FAC-855F-A63616620D56}"/>
    <cellStyle name="40% - Accent2 3 3 4" xfId="22330" xr:uid="{427D998C-6A91-4B69-9100-A3572A0264D2}"/>
    <cellStyle name="40% - Accent2 3 3 4 2" xfId="39878" xr:uid="{9735DA73-FCB7-4BF5-8CF3-430964910618}"/>
    <cellStyle name="40% - Accent2 3 3 5" xfId="29120" xr:uid="{D999E574-D02C-4666-918F-A4069BE5592F}"/>
    <cellStyle name="40% - Accent2 3 3 6" xfId="56105" xr:uid="{1974D9C5-3DDA-459A-B862-C6B8A9FC8900}"/>
    <cellStyle name="40% - Accent2 3 3 7" xfId="56441" xr:uid="{6CD6ED26-1D92-4C0E-B8BF-1303FF4DF474}"/>
    <cellStyle name="40% - Accent2 3 3 8" xfId="56698" xr:uid="{A1EBE8C0-A25D-458C-B113-A032A0623C38}"/>
    <cellStyle name="40% - Accent2 3 4" xfId="13952" xr:uid="{009E5B1F-686A-4CC0-9AA2-97AB4C6ED31C}"/>
    <cellStyle name="40% - Accent2 3 5" xfId="13953" xr:uid="{0CCE53B8-162E-4442-9166-B96669ADAAE0}"/>
    <cellStyle name="40% - Accent2 3 6" xfId="15884" xr:uid="{5DA76D84-A062-44C9-A429-0E81BD2729A4}"/>
    <cellStyle name="40% - Accent2 3 6 2" xfId="19822" xr:uid="{94A125B7-B8D6-4884-A640-A1346376950A}"/>
    <cellStyle name="40% - Accent2 3 6 2 2" xfId="26801" xr:uid="{3EB5F090-C007-4562-9230-23D7AC864718}"/>
    <cellStyle name="40% - Accent2 3 6 2 2 2" xfId="44553" xr:uid="{0C899898-BB9E-41BC-BC78-866485344CBE}"/>
    <cellStyle name="40% - Accent2 3 6 2 3" xfId="34448" xr:uid="{29CD3ECD-E68A-4463-9091-A2F8D2741138}"/>
    <cellStyle name="40% - Accent2 3 6 3" xfId="23394" xr:uid="{CBC2BA33-E417-4F9F-950B-F4E7D4827577}"/>
    <cellStyle name="40% - Accent2 3 6 4" xfId="31643" xr:uid="{DA1C9ECC-B071-40EA-AD11-7E8D1E51F22A}"/>
    <cellStyle name="40% - Accent2 3 7" xfId="10556" xr:uid="{1711F997-45D7-4288-AA0D-0D666A87FBF1}"/>
    <cellStyle name="40% - Accent2 30" xfId="13954" xr:uid="{64885B38-1B3C-4E61-95BE-DF8207F71EF4}"/>
    <cellStyle name="40% - Accent2 30 2" xfId="15883" xr:uid="{D2BE5F04-3D32-45FE-836F-DC2F7860AA41}"/>
    <cellStyle name="40% - Accent2 30 3" xfId="19262" xr:uid="{E5753AE1-B475-43B6-BFC4-70F9C05D4C44}"/>
    <cellStyle name="40% - Accent2 30 3 2" xfId="26251" xr:uid="{813F76D7-548E-4EC3-AB44-4FA6527FEBC9}"/>
    <cellStyle name="40% - Accent2 30 3 2 2" xfId="44554" xr:uid="{733CE5F3-E24A-4F63-A215-A2A656F56C1F}"/>
    <cellStyle name="40% - Accent2 30 3 3" xfId="34449" xr:uid="{97151218-ECC3-49AA-952A-4616486C24E1}"/>
    <cellStyle name="40% - Accent2 30 4" xfId="22715" xr:uid="{6464025F-AE62-484B-86D2-5C0CB91AF152}"/>
    <cellStyle name="40% - Accent2 30 4 2" xfId="41634" xr:uid="{59F418B8-53B9-46DD-8321-01D3EAFF7DC8}"/>
    <cellStyle name="40% - Accent2 30 5" xfId="31455" xr:uid="{0C204A97-FFF0-48CD-B3D0-F57FAFC9DCAA}"/>
    <cellStyle name="40% - Accent2 31" xfId="13955" xr:uid="{F6418DB4-A428-489E-A4E9-DCD42EECFBF9}"/>
    <cellStyle name="40% - Accent2 31 2" xfId="19263" xr:uid="{43E9ADAC-AC62-4516-B3F6-0A2C5A9B3CCF}"/>
    <cellStyle name="40% - Accent2 31 2 2" xfId="26252" xr:uid="{B5DDB984-9880-4EF5-9588-89E98033044B}"/>
    <cellStyle name="40% - Accent2 31 2 2 2" xfId="44555" xr:uid="{8858D771-136F-4D56-B4DA-A267AFD6B937}"/>
    <cellStyle name="40% - Accent2 31 2 3" xfId="34450" xr:uid="{DDE37478-5DF6-4124-8AB6-2A47A18E60A5}"/>
    <cellStyle name="40% - Accent2 31 3" xfId="22716" xr:uid="{5CC89278-CFC6-430D-85D1-2EFA73371A7C}"/>
    <cellStyle name="40% - Accent2 31 3 2" xfId="41635" xr:uid="{691DD49F-2687-4083-8285-5F0268602696}"/>
    <cellStyle name="40% - Accent2 31 4" xfId="31456" xr:uid="{844FE7E3-D624-4432-B145-FD8DE27A565E}"/>
    <cellStyle name="40% - Accent2 32" xfId="13956" xr:uid="{841BE59A-40B7-41F3-A915-8EF077BD15BE}"/>
    <cellStyle name="40% - Accent2 32 2" xfId="19264" xr:uid="{54203A12-9E93-4FFA-B752-727BBAAC34A9}"/>
    <cellStyle name="40% - Accent2 32 2 2" xfId="26253" xr:uid="{096E94AB-6FE0-4E8E-96CE-E85F9B39DE94}"/>
    <cellStyle name="40% - Accent2 32 2 2 2" xfId="44556" xr:uid="{B7B6EA64-688F-45B6-B28B-A1BE3B732B2A}"/>
    <cellStyle name="40% - Accent2 32 2 3" xfId="34451" xr:uid="{CFE824A0-F22F-44A1-8B66-C165EA6C3694}"/>
    <cellStyle name="40% - Accent2 32 3" xfId="22717" xr:uid="{BF832BA3-80A0-476B-BC40-2A1EDA208105}"/>
    <cellStyle name="40% - Accent2 32 3 2" xfId="41636" xr:uid="{E1C5C6D7-F1AC-498C-BE1A-82660D22DDE2}"/>
    <cellStyle name="40% - Accent2 32 4" xfId="31457" xr:uid="{82DB0D9D-9124-4F56-A78D-32C0381F1D51}"/>
    <cellStyle name="40% - Accent2 33" xfId="13957" xr:uid="{89A2250C-B4C2-4F10-9236-A07B1DDBA0C3}"/>
    <cellStyle name="40% - Accent2 33 2" xfId="19265" xr:uid="{3D4355EC-D0E1-4007-ADFE-2799B6F07353}"/>
    <cellStyle name="40% - Accent2 33 2 2" xfId="26254" xr:uid="{72CC96F0-CC4A-4579-9F89-B038F222B80D}"/>
    <cellStyle name="40% - Accent2 33 2 2 2" xfId="44557" xr:uid="{12EB8814-1439-4615-8CE7-C5E968F0452E}"/>
    <cellStyle name="40% - Accent2 33 2 3" xfId="34452" xr:uid="{686B8154-AF74-4F94-9ECE-3621E0BA227F}"/>
    <cellStyle name="40% - Accent2 33 3" xfId="22718" xr:uid="{150C5184-3AE7-4DB0-A256-961F0A81CC4F}"/>
    <cellStyle name="40% - Accent2 33 3 2" xfId="41637" xr:uid="{90BCB8D0-E75F-417B-85E5-90F0A86CA6D9}"/>
    <cellStyle name="40% - Accent2 33 4" xfId="31458" xr:uid="{D46FE873-6F4E-4083-9430-CD539989FB3A}"/>
    <cellStyle name="40% - Accent2 34" xfId="13958" xr:uid="{5D07E042-68CD-4C52-88F6-005C2FCA4C86}"/>
    <cellStyle name="40% - Accent2 34 2" xfId="19266" xr:uid="{E533C2D3-108D-45FA-8C75-A1F04818A396}"/>
    <cellStyle name="40% - Accent2 34 2 2" xfId="26255" xr:uid="{7C77ACE3-C413-4198-8377-30D7CB3034D8}"/>
    <cellStyle name="40% - Accent2 34 2 2 2" xfId="44558" xr:uid="{06107965-19BF-4975-B8FF-819540B42AB7}"/>
    <cellStyle name="40% - Accent2 34 2 3" xfId="34453" xr:uid="{32FF3CA3-2D0B-4689-BBFA-6F42393CA3F7}"/>
    <cellStyle name="40% - Accent2 34 3" xfId="22719" xr:uid="{00CBB1BF-C8BC-4D92-AE84-0697E813B40B}"/>
    <cellStyle name="40% - Accent2 34 3 2" xfId="41638" xr:uid="{7FDDE042-0A9E-4526-90EA-D8877045945E}"/>
    <cellStyle name="40% - Accent2 34 4" xfId="31459" xr:uid="{86602A3E-B5DB-46B7-AC97-998FD0B08C3C}"/>
    <cellStyle name="40% - Accent2 35" xfId="13959" xr:uid="{8BBC983A-F37C-4CE3-AF18-D6A724513879}"/>
    <cellStyle name="40% - Accent2 35 2" xfId="19267" xr:uid="{53F5087C-FE41-422C-9A3A-40C779E04182}"/>
    <cellStyle name="40% - Accent2 35 2 2" xfId="26256" xr:uid="{7FC64FBF-C017-42A0-8993-7700956B5B88}"/>
    <cellStyle name="40% - Accent2 35 2 2 2" xfId="44559" xr:uid="{997F8CC1-ED45-4390-A6CA-3CA0F2639224}"/>
    <cellStyle name="40% - Accent2 35 2 3" xfId="34454" xr:uid="{F0325271-019B-4AF7-9C3D-57AF2EA6FC14}"/>
    <cellStyle name="40% - Accent2 35 3" xfId="22720" xr:uid="{92302B16-26F3-4709-AFFD-F02D5C5435FC}"/>
    <cellStyle name="40% - Accent2 35 3 2" xfId="41639" xr:uid="{0F8F7B02-1D4B-4654-BDF0-C6F9B17F7012}"/>
    <cellStyle name="40% - Accent2 35 4" xfId="31460" xr:uid="{4ECAC9DE-F9DE-407A-8745-774BE4A8A69D}"/>
    <cellStyle name="40% - Accent2 36" xfId="13960" xr:uid="{8026D259-ECD5-41D1-99F9-1B987EDA0989}"/>
    <cellStyle name="40% - Accent2 36 2" xfId="19268" xr:uid="{127DAB4C-B441-4C6C-9E26-D139E26C82FF}"/>
    <cellStyle name="40% - Accent2 36 2 2" xfId="26257" xr:uid="{7875D49D-76E7-489C-B2BB-6F1F507774C8}"/>
    <cellStyle name="40% - Accent2 36 2 2 2" xfId="44560" xr:uid="{3A2E5B98-4F49-4A5C-8DFD-91C1DF98F84C}"/>
    <cellStyle name="40% - Accent2 36 2 3" xfId="34455" xr:uid="{3FFBD757-91ED-4991-9ADF-55469E2418B1}"/>
    <cellStyle name="40% - Accent2 36 3" xfId="22721" xr:uid="{FD14CEB6-D29F-4F8E-8135-DA51B1A5A1CD}"/>
    <cellStyle name="40% - Accent2 36 3 2" xfId="41640" xr:uid="{C41C6D63-49A0-4153-B74A-5F58171BEF11}"/>
    <cellStyle name="40% - Accent2 36 4" xfId="31461" xr:uid="{0580B967-3065-44B0-884B-2F19606E6C57}"/>
    <cellStyle name="40% - Accent2 37" xfId="13961" xr:uid="{1BA53423-F1BF-4B94-B14B-9A1D8F5E011D}"/>
    <cellStyle name="40% - Accent2 37 2" xfId="19269" xr:uid="{775DAEFC-CB54-468E-8C55-839513245F24}"/>
    <cellStyle name="40% - Accent2 37 2 2" xfId="26258" xr:uid="{40892634-B853-4FD0-9C8F-156BFD4828E7}"/>
    <cellStyle name="40% - Accent2 37 2 2 2" xfId="44561" xr:uid="{2AA33D81-F2DD-4E50-B094-0B6999BC00E3}"/>
    <cellStyle name="40% - Accent2 37 2 3" xfId="34456" xr:uid="{8D678A0F-7B81-40CC-9A87-80186956AF4E}"/>
    <cellStyle name="40% - Accent2 37 3" xfId="22722" xr:uid="{9D3DA694-687C-4E94-A3D7-10AEBF5AAAA3}"/>
    <cellStyle name="40% - Accent2 37 3 2" xfId="41641" xr:uid="{E5B790DF-674D-46A6-BE08-0B211080DDDF}"/>
    <cellStyle name="40% - Accent2 37 4" xfId="31462" xr:uid="{E72B5DCB-1F06-40B2-A1B4-D383B936F2BE}"/>
    <cellStyle name="40% - Accent2 38" xfId="13962" xr:uid="{05D810EC-40BF-4A57-9804-87FA6265C380}"/>
    <cellStyle name="40% - Accent2 38 2" xfId="19270" xr:uid="{50373E46-DF30-45C4-9839-F46D237BE40A}"/>
    <cellStyle name="40% - Accent2 38 2 2" xfId="26259" xr:uid="{16069401-5FFB-4A00-9BA0-C8600DC606D7}"/>
    <cellStyle name="40% - Accent2 38 2 2 2" xfId="44562" xr:uid="{9565283C-21D0-4274-B44B-C0F311C6EA6D}"/>
    <cellStyle name="40% - Accent2 38 2 3" xfId="34457" xr:uid="{EA15D6C8-755F-4A2F-9689-0738B7B38D70}"/>
    <cellStyle name="40% - Accent2 38 3" xfId="22723" xr:uid="{9DEA968C-71F1-4916-9ACD-22E4EBB95F9C}"/>
    <cellStyle name="40% - Accent2 38 3 2" xfId="41642" xr:uid="{A3288AB1-BE42-491F-9953-9E7BC3DF6B32}"/>
    <cellStyle name="40% - Accent2 38 4" xfId="31463" xr:uid="{B1AA8BCA-B11B-42F1-A4A8-1A9E6AE59346}"/>
    <cellStyle name="40% - Accent2 39" xfId="13963" xr:uid="{25DEF0A3-CADE-46D4-8D62-9A116D465F60}"/>
    <cellStyle name="40% - Accent2 39 2" xfId="19271" xr:uid="{83F4C2FF-C569-4C9E-83EF-D1DF1AE5600E}"/>
    <cellStyle name="40% - Accent2 39 2 2" xfId="26260" xr:uid="{EB150CB3-60B1-4AB6-9764-72C3A5D558A8}"/>
    <cellStyle name="40% - Accent2 39 2 2 2" xfId="44563" xr:uid="{96FAB3EB-30A7-49D1-B4EE-A2172B163887}"/>
    <cellStyle name="40% - Accent2 39 2 3" xfId="34458" xr:uid="{16378403-0D70-4289-824F-4DA60573DC6D}"/>
    <cellStyle name="40% - Accent2 39 3" xfId="22724" xr:uid="{D8CC7E53-1DB3-4030-9877-38D23D049523}"/>
    <cellStyle name="40% - Accent2 39 3 2" xfId="41643" xr:uid="{BF9B4B57-5772-4EB0-BD44-423A0DAF771D}"/>
    <cellStyle name="40% - Accent2 39 4" xfId="31464" xr:uid="{537C65F8-F677-411E-8803-7141148061E3}"/>
    <cellStyle name="40% - Accent2 4" xfId="10557" xr:uid="{0D054DD0-349A-41FD-A2BD-AD760B9BA8BF}"/>
    <cellStyle name="40% - Accent2 4 2" xfId="11234" xr:uid="{33FBE177-84D0-4F0C-BF91-F1723A1DC21D}"/>
    <cellStyle name="40% - Accent2 4 2 2" xfId="11676" xr:uid="{81CC9797-E077-4A1C-9AB1-E006F2402212}"/>
    <cellStyle name="40% - Accent2 4 2 2 2" xfId="12336" xr:uid="{6D951F5C-65F7-4BC6-A5E8-820B002B8282}"/>
    <cellStyle name="40% - Accent2 4 2 2 2 2" xfId="18695" xr:uid="{C01EE7A4-FD76-461C-83B5-1FD737392B08}"/>
    <cellStyle name="40% - Accent2 4 2 2 2 2 2" xfId="25690" xr:uid="{4DB11B49-4469-4288-87E0-037421827AD5}"/>
    <cellStyle name="40% - Accent2 4 2 2 2 2 2 2" xfId="44564" xr:uid="{CF0D2B8D-8B95-4093-B7D8-EB705B977F10}"/>
    <cellStyle name="40% - Accent2 4 2 2 2 2 3" xfId="34459" xr:uid="{DE6715DC-224B-4D98-9C44-36FF2B9BFA0A}"/>
    <cellStyle name="40% - Accent2 4 2 2 2 3" xfId="22179" xr:uid="{2BF3FD1C-F025-4088-950A-319FAD5A56A2}"/>
    <cellStyle name="40% - Accent2 4 2 2 2 3 2" xfId="40657" xr:uid="{4CAD1FAC-9C33-45C0-A987-50676898EEB9}"/>
    <cellStyle name="40% - Accent2 4 2 2 2 4" xfId="30511" xr:uid="{64E22399-13FA-40D2-BC2C-E880B6A2FDA1}"/>
    <cellStyle name="40% - Accent2 4 2 2 3" xfId="17270" xr:uid="{FAE6E077-CBED-4AF9-B7AF-D76CD4D0C7E3}"/>
    <cellStyle name="40% - Accent2 4 2 2 3 2" xfId="20812" xr:uid="{BFFDEADC-80CE-4B52-959A-7AE9811432CD}"/>
    <cellStyle name="40% - Accent2 4 2 2 3 2 2" xfId="27791" xr:uid="{17BB8256-428A-4DA7-8594-DE7CB37DFCF1}"/>
    <cellStyle name="40% - Accent2 4 2 2 3 2 2 2" xfId="44566" xr:uid="{52B8F58D-C100-4DAA-B39E-0281F1E4FAA0}"/>
    <cellStyle name="40% - Accent2 4 2 2 3 2 3" xfId="34461" xr:uid="{7F3A72A2-2CE1-497C-B0E0-977882DDCDF7}"/>
    <cellStyle name="40% - Accent2 4 2 2 3 3" xfId="24355" xr:uid="{6B7D6651-5670-45EE-B702-4BCC86868F4F}"/>
    <cellStyle name="40% - Accent2 4 2 2 3 3 2" xfId="44565" xr:uid="{130C7AA6-D37F-4F90-B402-EFE3136DDAF7}"/>
    <cellStyle name="40% - Accent2 4 2 2 3 4" xfId="34460" xr:uid="{695E694B-A97F-4943-8AD2-81A4DB41CA82}"/>
    <cellStyle name="40% - Accent2 4 2 2 4" xfId="18104" xr:uid="{E9DA834C-E219-4564-ABBC-98BF913E926E}"/>
    <cellStyle name="40% - Accent2 4 2 2 4 2" xfId="25099" xr:uid="{FD00C088-2C57-4726-89CD-1D41FE75DCA8}"/>
    <cellStyle name="40% - Accent2 4 2 2 4 2 2" xfId="44567" xr:uid="{55BC5994-166A-4050-8613-F5D4B0538026}"/>
    <cellStyle name="40% - Accent2 4 2 2 4 3" xfId="34462" xr:uid="{915E21AE-DA0E-4700-959F-5AD9328A588E}"/>
    <cellStyle name="40% - Accent2 4 2 2 5" xfId="21614" xr:uid="{ADC83CAC-5283-4367-A25E-F09A222E21C7}"/>
    <cellStyle name="40% - Accent2 4 2 2 6" xfId="29123" xr:uid="{2A96388F-725B-4F4C-AC00-72F06F9590CF}"/>
    <cellStyle name="40% - Accent2 4 2 3" xfId="12039" xr:uid="{99650005-86A4-4963-B0CA-ABCABBB65DDA}"/>
    <cellStyle name="40% - Accent2 4 2 3 2" xfId="18399" xr:uid="{EAC211C3-72BE-4ADE-B769-F641C1BC5EF2}"/>
    <cellStyle name="40% - Accent2 4 2 3 2 2" xfId="25394" xr:uid="{140D9AE0-D78B-4AF2-9CAA-0C1DC4329A77}"/>
    <cellStyle name="40% - Accent2 4 2 3 2 2 2" xfId="44568" xr:uid="{1220C303-D2E5-4E4B-8E78-4931BF1A9A21}"/>
    <cellStyle name="40% - Accent2 4 2 3 2 3" xfId="34463" xr:uid="{B5F068C4-3AF8-4850-BC20-E8D05D5C1E5E}"/>
    <cellStyle name="40% - Accent2 4 2 3 3" xfId="21902" xr:uid="{67616BB5-D24D-423C-B580-59E245E03BFD}"/>
    <cellStyle name="40% - Accent2 4 2 3 3 2" xfId="39879" xr:uid="{6FDCD7A0-90E0-4A4B-8E67-90930E6B20AF}"/>
    <cellStyle name="40% - Accent2 4 2 3 4" xfId="29124" xr:uid="{020AC4DE-F766-4F21-9281-C603709B3084}"/>
    <cellStyle name="40% - Accent2 4 2 4" xfId="16508" xr:uid="{3171D13E-E2F0-48F3-B81E-C91947B0EA9F}"/>
    <cellStyle name="40% - Accent2 4 2 4 2" xfId="20172" xr:uid="{92DF75DF-ED95-481E-97D7-CE052964FAC0}"/>
    <cellStyle name="40% - Accent2 4 2 4 2 2" xfId="27151" xr:uid="{532C423D-92BE-457D-9015-9822CA1018E7}"/>
    <cellStyle name="40% - Accent2 4 2 4 2 2 2" xfId="44570" xr:uid="{F95D3038-BEB9-4F57-B1FB-07358FA6F23B}"/>
    <cellStyle name="40% - Accent2 4 2 4 2 3" xfId="34465" xr:uid="{78DF54A9-9784-4CEE-9EAC-AE67B5076725}"/>
    <cellStyle name="40% - Accent2 4 2 4 3" xfId="23721" xr:uid="{F2458961-F555-4BB5-ADC0-6BB3B0B85C2D}"/>
    <cellStyle name="40% - Accent2 4 2 4 3 2" xfId="44569" xr:uid="{E07218F8-170D-4D04-AE57-9937DA85BD6B}"/>
    <cellStyle name="40% - Accent2 4 2 4 4" xfId="34464" xr:uid="{09CB7B9E-C0B7-4BF7-9FE6-13925F93D8C0}"/>
    <cellStyle name="40% - Accent2 4 2 5" xfId="17826" xr:uid="{DCFD0364-BA60-4DCF-8E53-6E6369048B8E}"/>
    <cellStyle name="40% - Accent2 4 2 5 2" xfId="24821" xr:uid="{36AFC942-20AE-4EC0-A50F-B3E1B294194A}"/>
    <cellStyle name="40% - Accent2 4 2 5 2 2" xfId="44571" xr:uid="{5ED630B2-AEDB-48C4-BCE9-406DE78F7B5C}"/>
    <cellStyle name="40% - Accent2 4 2 5 3" xfId="34466" xr:uid="{F8486752-8C10-4880-9B28-E63793720EC4}"/>
    <cellStyle name="40% - Accent2 4 2 6" xfId="21338" xr:uid="{2FCD5726-BF74-4737-BA5F-C9A91C4B1E6E}"/>
    <cellStyle name="40% - Accent2 4 2 7" xfId="29122" xr:uid="{2322819C-DB24-4F66-A25E-C421D9F7A03F}"/>
    <cellStyle name="40% - Accent2 4 3" xfId="11538" xr:uid="{B71DDFBA-C1B0-45EB-A6C5-2C1893C9AEA6}"/>
    <cellStyle name="40% - Accent2 4 3 2" xfId="12198" xr:uid="{A8B1311E-8272-4EEC-8788-66EC4FA8CBBB}"/>
    <cellStyle name="40% - Accent2 4 3 2 2" xfId="18557" xr:uid="{3B868256-A591-4BF7-8BEF-8CB6C84DC3F3}"/>
    <cellStyle name="40% - Accent2 4 3 2 2 2" xfId="25552" xr:uid="{DFF1B31B-40BD-483D-9F8E-861DD61F51B1}"/>
    <cellStyle name="40% - Accent2 4 3 2 2 2 2" xfId="44572" xr:uid="{613D690D-44A2-4350-8B40-1D39EC14C72C}"/>
    <cellStyle name="40% - Accent2 4 3 2 2 3" xfId="34467" xr:uid="{FF2FEE50-7DA5-4F7A-B5EA-E48DECF5DDAB}"/>
    <cellStyle name="40% - Accent2 4 3 2 3" xfId="22043" xr:uid="{D8E6619C-0332-4FCE-B635-06B803D05968}"/>
    <cellStyle name="40% - Accent2 4 3 2 3 2" xfId="40658" xr:uid="{F9E48D93-6622-41D0-875F-086F15F3EBBB}"/>
    <cellStyle name="40% - Accent2 4 3 2 4" xfId="30512" xr:uid="{775A40AF-DBC3-4CFC-9BC9-7AB465A83CD1}"/>
    <cellStyle name="40% - Accent2 4 3 3" xfId="16949" xr:uid="{31F1A0EB-5A3A-48ED-8FF3-EB7183E7B761}"/>
    <cellStyle name="40% - Accent2 4 3 3 2" xfId="20502" xr:uid="{2AC23F64-5B89-45AE-A4B1-71EABA7743CB}"/>
    <cellStyle name="40% - Accent2 4 3 3 2 2" xfId="27481" xr:uid="{91057A7C-6D34-4284-A69D-88C123A2F290}"/>
    <cellStyle name="40% - Accent2 4 3 3 2 2 2" xfId="44574" xr:uid="{0CBE215F-B399-4D2A-B89D-B1B16F572DDA}"/>
    <cellStyle name="40% - Accent2 4 3 3 2 3" xfId="34469" xr:uid="{5F075211-E13B-4F08-AD05-BB79120973EB}"/>
    <cellStyle name="40% - Accent2 4 3 3 3" xfId="24045" xr:uid="{6CCB1ED9-DCCC-4EE1-BA53-E36592A40535}"/>
    <cellStyle name="40% - Accent2 4 3 3 3 2" xfId="44573" xr:uid="{304AC4F8-A4D3-45F5-B2FD-6DF44D608E21}"/>
    <cellStyle name="40% - Accent2 4 3 3 4" xfId="34468" xr:uid="{B75F3176-D9CC-402B-A342-D608B7A2110A}"/>
    <cellStyle name="40% - Accent2 4 3 4" xfId="17968" xr:uid="{A610E420-A8FA-46FB-A241-9A9A4EC8CA66}"/>
    <cellStyle name="40% - Accent2 4 3 4 2" xfId="24963" xr:uid="{4F19335A-783A-4822-BA84-CD8A03B769CE}"/>
    <cellStyle name="40% - Accent2 4 3 4 2 2" xfId="44575" xr:uid="{76C21523-6732-4823-A202-F953AAA01B95}"/>
    <cellStyle name="40% - Accent2 4 3 4 3" xfId="34470" xr:uid="{AD84A97C-75D4-4036-B3A4-18FCE96685F3}"/>
    <cellStyle name="40% - Accent2 4 3 5" xfId="21478" xr:uid="{8A2903AE-58DD-442F-85B6-8657D1BC8EC1}"/>
    <cellStyle name="40% - Accent2 4 3 6" xfId="29125" xr:uid="{A1400C1C-9A2A-4EB5-AC2D-29E421AE138C}"/>
    <cellStyle name="40% - Accent2 4 3 7" xfId="55897" xr:uid="{985436D8-B7EA-4B01-BEE6-BB32BF1509D6}"/>
    <cellStyle name="40% - Accent2 4 4" xfId="11850" xr:uid="{D71ACC0B-5D46-443F-B476-480C3EB327F2}"/>
    <cellStyle name="40% - Accent2 4 4 2" xfId="18257" xr:uid="{85035BE6-8A87-44CE-A4BE-CB3196883FE3}"/>
    <cellStyle name="40% - Accent2 4 4 2 2" xfId="25252" xr:uid="{DB46E585-64D3-49B2-BDEA-EFDD192A8696}"/>
    <cellStyle name="40% - Accent2 4 4 2 2 2" xfId="44576" xr:uid="{B61C0364-53E5-41FB-B26A-28B5C5BB8DE5}"/>
    <cellStyle name="40% - Accent2 4 4 2 3" xfId="34471" xr:uid="{DD078AB9-D71A-4CAA-BE42-6FFCC9215BE8}"/>
    <cellStyle name="40% - Accent2 4 4 3" xfId="21764" xr:uid="{D249320A-0E9B-450A-8AC3-0806F1C29057}"/>
    <cellStyle name="40% - Accent2 4 4 3 2" xfId="39880" xr:uid="{7EBD95B7-F21B-4649-9530-56DC2C8283C9}"/>
    <cellStyle name="40% - Accent2 4 4 4" xfId="29126" xr:uid="{7E6E8900-434E-4C0E-8250-DEA579F99AD7}"/>
    <cellStyle name="40% - Accent2 4 5" xfId="15981" xr:uid="{F0E9B742-A822-4879-BDDA-F84DAEEC4AAC}"/>
    <cellStyle name="40% - Accent2 4 5 2" xfId="19853" xr:uid="{D6327A65-C486-4536-B9A4-BB0F1555DF8A}"/>
    <cellStyle name="40% - Accent2 4 5 2 2" xfId="26832" xr:uid="{BD836531-DA31-4C6A-B4F0-B01B672D38FF}"/>
    <cellStyle name="40% - Accent2 4 5 2 2 2" xfId="44578" xr:uid="{3A9613E6-FE33-4B16-8A17-64B4EE62A522}"/>
    <cellStyle name="40% - Accent2 4 5 2 3" xfId="34473" xr:uid="{2AE9616C-00B9-49CE-B2ED-99CDC3624E0C}"/>
    <cellStyle name="40% - Accent2 4 5 3" xfId="23409" xr:uid="{7766324B-2D98-43F6-A0E6-D4B262E066E4}"/>
    <cellStyle name="40% - Accent2 4 5 3 2" xfId="44577" xr:uid="{AA365C4E-4D88-4613-BD25-F968801C5D4A}"/>
    <cellStyle name="40% - Accent2 4 5 4" xfId="34472" xr:uid="{DE143764-90FE-4180-8FB3-58BA50DE55E7}"/>
    <cellStyle name="40% - Accent2 4 6" xfId="17646" xr:uid="{F424F546-922D-4582-9537-8CA2EE6AFB4C}"/>
    <cellStyle name="40% - Accent2 4 6 2" xfId="24675" xr:uid="{EE7C386E-5B18-4F68-A7EE-5E5AA234F252}"/>
    <cellStyle name="40% - Accent2 4 6 2 2" xfId="44579" xr:uid="{A973F540-D8F3-46A4-8805-1E901AC36F2E}"/>
    <cellStyle name="40% - Accent2 4 6 3" xfId="34474" xr:uid="{DAA8AED8-3854-435E-83E9-84D66EABA7F7}"/>
    <cellStyle name="40% - Accent2 4 7" xfId="21167" xr:uid="{1B180A9C-4590-4AEF-B919-3B6BD8684A82}"/>
    <cellStyle name="40% - Accent2 4 8" xfId="29121" xr:uid="{A41DEAD7-01BA-4CD1-874C-88FF2A0215E4}"/>
    <cellStyle name="40% - Accent2 40" xfId="13964" xr:uid="{9438F30B-256F-4CD2-8CB7-2ACEB36D63BC}"/>
    <cellStyle name="40% - Accent2 40 2" xfId="19272" xr:uid="{19418CF6-7DE9-4241-B538-1F72E285F086}"/>
    <cellStyle name="40% - Accent2 40 2 2" xfId="26261" xr:uid="{C4A1AE8F-EAD7-4165-B226-FFACBF5B359D}"/>
    <cellStyle name="40% - Accent2 40 2 2 2" xfId="44580" xr:uid="{A4D090BF-E507-404B-BDDB-07725333BD58}"/>
    <cellStyle name="40% - Accent2 40 2 3" xfId="34475" xr:uid="{FD0F99DD-D1C3-408E-B3F5-F132191B7934}"/>
    <cellStyle name="40% - Accent2 40 3" xfId="22725" xr:uid="{3A51C29F-B5B4-407B-8DFB-CF71227D71B0}"/>
    <cellStyle name="40% - Accent2 40 3 2" xfId="41644" xr:uid="{B38D716B-8E67-4F3A-A7D2-C63604F3CB8B}"/>
    <cellStyle name="40% - Accent2 40 4" xfId="31465" xr:uid="{A407AD47-5E9E-46EE-B0C3-5E2D8BAB63F1}"/>
    <cellStyle name="40% - Accent2 41" xfId="13965" xr:uid="{2F678EC7-D0FA-4EF1-8300-7D894312C576}"/>
    <cellStyle name="40% - Accent2 41 2" xfId="19273" xr:uid="{B61213A7-3F7C-4546-9540-DFA3770F60C7}"/>
    <cellStyle name="40% - Accent2 41 2 2" xfId="26262" xr:uid="{7905604C-BF9B-4AD4-87A2-53FA2778320E}"/>
    <cellStyle name="40% - Accent2 41 2 2 2" xfId="44581" xr:uid="{FF7C5F20-C1C5-4FF8-BBDA-DA124316D159}"/>
    <cellStyle name="40% - Accent2 41 2 3" xfId="34476" xr:uid="{C6E0B260-4296-477E-895D-95CD4DA1686E}"/>
    <cellStyle name="40% - Accent2 41 3" xfId="22726" xr:uid="{3025793A-2A77-4BFE-B61B-ECB913915EC7}"/>
    <cellStyle name="40% - Accent2 41 3 2" xfId="41645" xr:uid="{21AE96E1-CC74-4470-B6C4-8E88C483D499}"/>
    <cellStyle name="40% - Accent2 41 4" xfId="31466" xr:uid="{AB8D7832-213E-440C-8FC9-586EEE9CA0C0}"/>
    <cellStyle name="40% - Accent2 42" xfId="13966" xr:uid="{3A53E200-BCCC-4673-BAEF-BE41717DEB40}"/>
    <cellStyle name="40% - Accent2 42 2" xfId="19274" xr:uid="{FFC65D4D-2526-4E0F-A801-6C67D9DC11CA}"/>
    <cellStyle name="40% - Accent2 42 2 2" xfId="26263" xr:uid="{DB3885B6-B850-4AA1-B288-97DE12476846}"/>
    <cellStyle name="40% - Accent2 42 2 2 2" xfId="44582" xr:uid="{814F6C7E-AB7A-473E-99FE-1E021C649339}"/>
    <cellStyle name="40% - Accent2 42 2 3" xfId="34477" xr:uid="{0738B948-D8C9-4135-853E-D99DC04E9378}"/>
    <cellStyle name="40% - Accent2 42 3" xfId="22727" xr:uid="{ABA68ACF-2992-4DF1-BEA1-DEB2BB8FADFF}"/>
    <cellStyle name="40% - Accent2 42 3 2" xfId="41646" xr:uid="{A3E2EE42-3856-48F5-9E24-C99FBFBC7FBE}"/>
    <cellStyle name="40% - Accent2 42 4" xfId="31467" xr:uid="{8954B6B6-CB88-407A-9232-12E0C2A2F10F}"/>
    <cellStyle name="40% - Accent2 43" xfId="13967" xr:uid="{8BF52787-C7B7-4222-BA22-09AEC225E878}"/>
    <cellStyle name="40% - Accent2 43 2" xfId="19275" xr:uid="{900FF3DF-A9E9-4A17-AD85-1A24C383FDDF}"/>
    <cellStyle name="40% - Accent2 43 2 2" xfId="26264" xr:uid="{D5857A2C-2EDB-464C-A9AB-FC10C1F23F70}"/>
    <cellStyle name="40% - Accent2 43 2 2 2" xfId="44583" xr:uid="{B5547529-BBE7-46E7-9162-BAC6CB490FE7}"/>
    <cellStyle name="40% - Accent2 43 2 3" xfId="34478" xr:uid="{D04E4336-797A-4D0F-9155-982DA8081070}"/>
    <cellStyle name="40% - Accent2 43 3" xfId="22728" xr:uid="{9C53B13F-A293-4B89-87A7-0BFADAE06C80}"/>
    <cellStyle name="40% - Accent2 43 3 2" xfId="41647" xr:uid="{B3E6E5C4-823E-4E79-B9B0-164E9148786B}"/>
    <cellStyle name="40% - Accent2 43 4" xfId="31468" xr:uid="{EAF31682-12EB-44C9-A80E-13E19A977585}"/>
    <cellStyle name="40% - Accent2 44" xfId="13968" xr:uid="{28B16E15-5979-4367-946E-FAC68DAE1F65}"/>
    <cellStyle name="40% - Accent2 44 2" xfId="19276" xr:uid="{732BB314-567A-4013-93FF-C4B15B713E6F}"/>
    <cellStyle name="40% - Accent2 44 2 2" xfId="26265" xr:uid="{6003D654-1D55-4F60-BC72-5079A2E00203}"/>
    <cellStyle name="40% - Accent2 44 2 2 2" xfId="44584" xr:uid="{8A25444A-A6E3-453B-AC40-A0697413CE5C}"/>
    <cellStyle name="40% - Accent2 44 2 3" xfId="34479" xr:uid="{6C1BD1E0-1F4A-4F0F-8A80-3E777B4E9AA4}"/>
    <cellStyle name="40% - Accent2 44 3" xfId="22729" xr:uid="{02E25700-C15E-4D44-B576-1BE95F9862FB}"/>
    <cellStyle name="40% - Accent2 44 3 2" xfId="41648" xr:uid="{536DC7AE-2C60-4071-B32F-B2BC2AA1478C}"/>
    <cellStyle name="40% - Accent2 44 4" xfId="31469" xr:uid="{DD55BDE3-3EA7-4C02-80EC-F9AEBBE68DA6}"/>
    <cellStyle name="40% - Accent2 45" xfId="13969" xr:uid="{FBE237B2-E280-4BCE-85B0-9E271B4C9EDD}"/>
    <cellStyle name="40% - Accent2 45 2" xfId="19277" xr:uid="{607FCEDD-A197-4EA0-93B2-5A4374DCAB9A}"/>
    <cellStyle name="40% - Accent2 45 2 2" xfId="26266" xr:uid="{F38E3863-CD90-4539-B462-F2D31132DE2F}"/>
    <cellStyle name="40% - Accent2 45 2 2 2" xfId="44585" xr:uid="{23085F2F-38C4-4580-8E15-EC0FB9A2A441}"/>
    <cellStyle name="40% - Accent2 45 2 3" xfId="34480" xr:uid="{6C14623C-C7F9-497B-8F1B-35FA3B489AC1}"/>
    <cellStyle name="40% - Accent2 45 3" xfId="22730" xr:uid="{BEB90C53-A9D1-4764-AE5E-DAEE15A139F7}"/>
    <cellStyle name="40% - Accent2 45 3 2" xfId="41649" xr:uid="{917AA4EE-FE3F-4060-BA8D-7A47A9FCC808}"/>
    <cellStyle name="40% - Accent2 45 4" xfId="31470" xr:uid="{F6AE7D65-3B3C-48EE-AD16-9AA136197086}"/>
    <cellStyle name="40% - Accent2 46" xfId="13970" xr:uid="{1621FDCF-B48F-4EC7-B9EE-25ABEC858BE0}"/>
    <cellStyle name="40% - Accent2 46 2" xfId="19278" xr:uid="{D544EC28-6C8B-4B8F-A1CD-F2924714F9DD}"/>
    <cellStyle name="40% - Accent2 46 2 2" xfId="26267" xr:uid="{FF8D8F66-D62E-4A97-A004-36EDFFBACA3D}"/>
    <cellStyle name="40% - Accent2 46 2 2 2" xfId="44586" xr:uid="{07D26FAF-A141-4499-9131-A86CDDC6813B}"/>
    <cellStyle name="40% - Accent2 46 2 3" xfId="34481" xr:uid="{8B3E269B-6505-426E-9664-43D385CB3723}"/>
    <cellStyle name="40% - Accent2 46 3" xfId="22731" xr:uid="{ED7ABF01-F88D-43F0-9499-ED37394A811D}"/>
    <cellStyle name="40% - Accent2 46 3 2" xfId="41650" xr:uid="{7D35056C-7249-41BD-95D5-630ED3A1D60E}"/>
    <cellStyle name="40% - Accent2 46 4" xfId="31471" xr:uid="{674DE0A9-3A5D-4886-BDB9-D81C9A5B7CF2}"/>
    <cellStyle name="40% - Accent2 47" xfId="13971" xr:uid="{96D98937-B423-4F0B-A73E-8127AF3F4D54}"/>
    <cellStyle name="40% - Accent2 47 2" xfId="19279" xr:uid="{1D22C928-9E17-44D2-9E0D-CA8BE317BB70}"/>
    <cellStyle name="40% - Accent2 47 2 2" xfId="26268" xr:uid="{CA7D4F11-0719-497B-9713-9057419DFCBA}"/>
    <cellStyle name="40% - Accent2 47 2 2 2" xfId="44587" xr:uid="{94D0166B-3558-40DE-A6AD-E4B75DB15342}"/>
    <cellStyle name="40% - Accent2 47 2 3" xfId="34482" xr:uid="{77671782-47B7-4563-AF2C-1D41248C373A}"/>
    <cellStyle name="40% - Accent2 47 3" xfId="22732" xr:uid="{DD0405A9-012B-4B64-A579-41E39689A53C}"/>
    <cellStyle name="40% - Accent2 47 3 2" xfId="41651" xr:uid="{F69B6FD2-7825-402F-BE83-A76A35644160}"/>
    <cellStyle name="40% - Accent2 47 4" xfId="31472" xr:uid="{C04BB761-EBBA-4006-85BB-A2B7F3007AE8}"/>
    <cellStyle name="40% - Accent2 48" xfId="13972" xr:uid="{1880C1B7-7686-44ED-8A47-685BAAED20AD}"/>
    <cellStyle name="40% - Accent2 48 2" xfId="19280" xr:uid="{022AC4CC-92B3-4247-A405-725AB73A8B33}"/>
    <cellStyle name="40% - Accent2 48 2 2" xfId="26269" xr:uid="{DE09FBDA-0BE9-4C13-858E-857470BAC725}"/>
    <cellStyle name="40% - Accent2 48 2 2 2" xfId="44588" xr:uid="{12BFE5C3-D8A8-4A8A-8B4A-BE83534EF6F1}"/>
    <cellStyle name="40% - Accent2 48 2 3" xfId="34483" xr:uid="{24A0602B-F1A9-4CB4-A8D0-ED87264DB141}"/>
    <cellStyle name="40% - Accent2 48 3" xfId="22733" xr:uid="{F143C781-5494-42E0-AE2A-4C8A3D6000B4}"/>
    <cellStyle name="40% - Accent2 48 3 2" xfId="41652" xr:uid="{8844AFFB-BC82-4778-AAC7-1850FF02532A}"/>
    <cellStyle name="40% - Accent2 48 4" xfId="31473" xr:uid="{84A571FC-EE21-42E0-9F7A-E2DBC829DBE8}"/>
    <cellStyle name="40% - Accent2 49" xfId="13973" xr:uid="{892EF298-8E62-48B6-882E-2FEEA700A4EB}"/>
    <cellStyle name="40% - Accent2 49 2" xfId="19281" xr:uid="{D3D09D87-CB0C-4C5A-AF3C-0F265351F4C9}"/>
    <cellStyle name="40% - Accent2 49 2 2" xfId="26270" xr:uid="{35F9C406-0DD7-43FD-AB3D-27A8884A3EC0}"/>
    <cellStyle name="40% - Accent2 49 2 2 2" xfId="44589" xr:uid="{120DD7BA-C8F3-4FA9-8F99-729CF53FE343}"/>
    <cellStyle name="40% - Accent2 49 2 3" xfId="34484" xr:uid="{8BF3AF27-B6CF-4A22-82FE-DF533ACA7B7E}"/>
    <cellStyle name="40% - Accent2 49 3" xfId="22734" xr:uid="{B3245258-A2F8-4738-9250-5FF8836C604D}"/>
    <cellStyle name="40% - Accent2 49 3 2" xfId="41653" xr:uid="{48CECA9C-644F-419B-84B2-6EA1E3AA4EDD}"/>
    <cellStyle name="40% - Accent2 49 4" xfId="31474" xr:uid="{642A7DBD-5262-4042-BC50-D7FE80263813}"/>
    <cellStyle name="40% - Accent2 5" xfId="10991" xr:uid="{44885252-EF44-43AA-91BC-89A223D6677F}"/>
    <cellStyle name="40% - Accent2 5 2" xfId="11400" xr:uid="{87AB4AE5-9342-482C-826F-F400DC2B7E9D}"/>
    <cellStyle name="40% - Accent2 5 2 10" xfId="56699" xr:uid="{1673A2A3-7C4B-485D-9EED-5161B946A57A}"/>
    <cellStyle name="40% - Accent2 5 2 2" xfId="11694" xr:uid="{E70107B6-BEE3-4082-8AC4-765A709B806B}"/>
    <cellStyle name="40% - Accent2 5 2 2 2" xfId="12353" xr:uid="{8B6ECF8C-2EF5-4A7A-809B-2FD556828A0B}"/>
    <cellStyle name="40% - Accent2 5 2 2 2 2" xfId="18712" xr:uid="{50A40FB9-4A8E-430E-82DB-5EC21D972889}"/>
    <cellStyle name="40% - Accent2 5 2 2 2 2 2" xfId="25707" xr:uid="{DB4FFC10-422A-46C1-A1BE-4A598EA29965}"/>
    <cellStyle name="40% - Accent2 5 2 2 2 2 2 2" xfId="44590" xr:uid="{EBD0AA99-DD8A-4D94-816C-934406A96997}"/>
    <cellStyle name="40% - Accent2 5 2 2 2 2 3" xfId="34485" xr:uid="{8ABABB2E-3DF2-4E9F-AA12-1A3BC7A28EA5}"/>
    <cellStyle name="40% - Accent2 5 2 2 2 3" xfId="22194" xr:uid="{361792FE-3D42-433A-84B9-EBAD1736C636}"/>
    <cellStyle name="40% - Accent2 5 2 2 2 3 2" xfId="40660" xr:uid="{2FCC9BB2-60B9-4CFA-8A1B-2A0494E2410E}"/>
    <cellStyle name="40% - Accent2 5 2 2 2 4" xfId="30514" xr:uid="{2E5DE1AB-6FC0-49F1-9425-67B0FADF554F}"/>
    <cellStyle name="40% - Accent2 5 2 2 3" xfId="17285" xr:uid="{F6DD36C9-E899-4A18-9A1B-127E1DD48E61}"/>
    <cellStyle name="40% - Accent2 5 2 2 3 2" xfId="20826" xr:uid="{7FE146AD-BB0F-4557-9E96-FF8EA9BA92A0}"/>
    <cellStyle name="40% - Accent2 5 2 2 3 2 2" xfId="27805" xr:uid="{34EC3D69-C126-48EF-9129-8362A5517677}"/>
    <cellStyle name="40% - Accent2 5 2 2 3 2 2 2" xfId="44592" xr:uid="{E9C78187-2594-4B33-B1D5-DD008CCF657B}"/>
    <cellStyle name="40% - Accent2 5 2 2 3 2 3" xfId="34487" xr:uid="{69B754F7-7B18-4CD2-9336-385154331CE2}"/>
    <cellStyle name="40% - Accent2 5 2 2 3 3" xfId="24369" xr:uid="{513154CF-46BD-4AA9-8F7E-D84C1C9B3D1B}"/>
    <cellStyle name="40% - Accent2 5 2 2 3 3 2" xfId="44591" xr:uid="{0987A930-EE2F-4050-8B70-AAA121F1DF41}"/>
    <cellStyle name="40% - Accent2 5 2 2 3 4" xfId="34486" xr:uid="{88FF7F48-89FD-4B1A-8C97-650C96B09014}"/>
    <cellStyle name="40% - Accent2 5 2 2 4" xfId="18122" xr:uid="{4BA14C5B-3B3D-4D26-B908-29E1C0FBCBA4}"/>
    <cellStyle name="40% - Accent2 5 2 2 4 2" xfId="25117" xr:uid="{878C9BE1-1932-46CD-A9AD-BF1B5831D741}"/>
    <cellStyle name="40% - Accent2 5 2 2 4 2 2" xfId="44593" xr:uid="{EADBF21B-972F-47B1-A753-9F03024F31C7}"/>
    <cellStyle name="40% - Accent2 5 2 2 4 3" xfId="34488" xr:uid="{6CA8D64D-90F0-44F3-953B-F5E7A02715BB}"/>
    <cellStyle name="40% - Accent2 5 2 2 5" xfId="21629" xr:uid="{6A8A85D8-71E8-4EB8-BE31-23D5F5284E09}"/>
    <cellStyle name="40% - Accent2 5 2 2 5 2" xfId="40659" xr:uid="{2F7D9D75-1B04-41B6-8FC0-20FB5082BAA1}"/>
    <cellStyle name="40% - Accent2 5 2 2 6" xfId="30513" xr:uid="{02E73150-25D9-4D29-A8A1-4C986E4EF89A}"/>
    <cellStyle name="40% - Accent2 5 2 3" xfId="12070" xr:uid="{D30DA825-134B-425D-B58D-452732BD4CDA}"/>
    <cellStyle name="40% - Accent2 5 2 3 2" xfId="18429" xr:uid="{50E71E1C-5BE9-469D-A018-D85E980A23B0}"/>
    <cellStyle name="40% - Accent2 5 2 3 2 2" xfId="25424" xr:uid="{C01AD5B6-825B-437B-A307-256F7A6D3C14}"/>
    <cellStyle name="40% - Accent2 5 2 3 2 2 2" xfId="44594" xr:uid="{D21A3E6F-90A5-4D1D-A59E-A11C0BB1FB3A}"/>
    <cellStyle name="40% - Accent2 5 2 3 2 3" xfId="34489" xr:uid="{4CBC6D3C-E522-4BD3-B85A-CA6C2B018B1C}"/>
    <cellStyle name="40% - Accent2 5 2 3 3" xfId="21918" xr:uid="{0EC1A0A9-29EE-43E3-AF9B-695D89A9C255}"/>
    <cellStyle name="40% - Accent2 5 2 3 3 2" xfId="40661" xr:uid="{E6AFF458-B7F9-4710-A3A4-226783002E35}"/>
    <cellStyle name="40% - Accent2 5 2 3 4" xfId="30515" xr:uid="{B59F14F5-292F-408D-8DBB-EE0C4E5DE5A5}"/>
    <cellStyle name="40% - Accent2 5 2 4" xfId="16529" xr:uid="{64039BA8-B831-4286-8F90-B274DB801E7D}"/>
    <cellStyle name="40% - Accent2 5 2 4 2" xfId="20186" xr:uid="{F3CC877E-0E7E-4BCA-A23A-BB4AE221551B}"/>
    <cellStyle name="40% - Accent2 5 2 4 2 2" xfId="27165" xr:uid="{386FCB60-AB61-4670-A459-64FFDD7D8349}"/>
    <cellStyle name="40% - Accent2 5 2 4 2 2 2" xfId="44596" xr:uid="{36327A34-D5FA-4430-97D2-2A54BDB144B0}"/>
    <cellStyle name="40% - Accent2 5 2 4 2 3" xfId="34491" xr:uid="{CA407F05-690D-4EF0-A1FA-CE6D7EE2358B}"/>
    <cellStyle name="40% - Accent2 5 2 4 3" xfId="23735" xr:uid="{F05B9CF0-B92E-43EE-B8B7-B5CE0E680AB1}"/>
    <cellStyle name="40% - Accent2 5 2 4 3 2" xfId="44595" xr:uid="{5CAA9DDA-20C2-4F56-8558-485AFF071AD7}"/>
    <cellStyle name="40% - Accent2 5 2 4 4" xfId="34490" xr:uid="{12265A09-1C81-46C5-A007-07078E68C16E}"/>
    <cellStyle name="40% - Accent2 5 2 5" xfId="17843" xr:uid="{E07E4CA7-7D96-4DC2-ACBE-501194510CC0}"/>
    <cellStyle name="40% - Accent2 5 2 5 2" xfId="24838" xr:uid="{CBE93E71-5EEB-4258-8857-29703E7C11A5}"/>
    <cellStyle name="40% - Accent2 5 2 5 2 2" xfId="44597" xr:uid="{064650B4-5827-4A6D-8C4F-0B358D7CC453}"/>
    <cellStyle name="40% - Accent2 5 2 5 3" xfId="34492" xr:uid="{11EA8BCF-2992-4439-8CAA-2241AE6467FE}"/>
    <cellStyle name="40% - Accent2 5 2 6" xfId="21353" xr:uid="{74D67AC9-A7F9-476C-B27B-E14FCEC97F9D}"/>
    <cellStyle name="40% - Accent2 5 2 6 2" xfId="39881" xr:uid="{F68E40C9-C28F-404A-8678-964D832494EB}"/>
    <cellStyle name="40% - Accent2 5 2 7" xfId="29128" xr:uid="{771D3E71-62E4-4AE4-B911-30D653EEE5A9}"/>
    <cellStyle name="40% - Accent2 5 2 8" xfId="56106" xr:uid="{97F25366-5910-4DEE-A37D-D8809E315D06}"/>
    <cellStyle name="40% - Accent2 5 2 9" xfId="56442" xr:uid="{4D18ABD1-C255-4D1A-8C15-9F1EEA964CD2}"/>
    <cellStyle name="40% - Accent2 5 3" xfId="11555" xr:uid="{87E43310-FE98-48D2-BE77-A2865EFDC0C3}"/>
    <cellStyle name="40% - Accent2 5 3 2" xfId="12215" xr:uid="{D0EAD223-AE30-4013-8D0F-AD42C129795E}"/>
    <cellStyle name="40% - Accent2 5 3 2 2" xfId="18574" xr:uid="{2104E046-B1AC-4CBD-A492-6410BA4447A7}"/>
    <cellStyle name="40% - Accent2 5 3 2 2 2" xfId="25569" xr:uid="{FFDE07F1-9B54-4A96-B0CA-F4D67968CD8D}"/>
    <cellStyle name="40% - Accent2 5 3 2 2 2 2" xfId="44598" xr:uid="{383442CB-B9EC-4627-8B54-F0019F3A4DDC}"/>
    <cellStyle name="40% - Accent2 5 3 2 2 3" xfId="34493" xr:uid="{D0D20262-797B-4590-8FB0-6697386A82E3}"/>
    <cellStyle name="40% - Accent2 5 3 2 3" xfId="22058" xr:uid="{64B3AF8E-0A89-4DBE-AF83-24922CB0B6D9}"/>
    <cellStyle name="40% - Accent2 5 3 2 3 2" xfId="40662" xr:uid="{2ED497F5-3BC8-4C24-A982-936DAD775A00}"/>
    <cellStyle name="40% - Accent2 5 3 2 4" xfId="30516" xr:uid="{6CF193A2-69A8-4D1E-9B02-211FEC7C98D6}"/>
    <cellStyle name="40% - Accent2 5 3 3" xfId="16964" xr:uid="{2EE68542-174C-4C38-89C2-6B1BA5AFCC0A}"/>
    <cellStyle name="40% - Accent2 5 3 3 2" xfId="20516" xr:uid="{32729BBA-382D-44AB-84EF-3A9F6BB21EB5}"/>
    <cellStyle name="40% - Accent2 5 3 3 2 2" xfId="27495" xr:uid="{6B2BE6F0-82E8-488C-9680-2EA05054C6F3}"/>
    <cellStyle name="40% - Accent2 5 3 3 2 2 2" xfId="44600" xr:uid="{EF90BD8C-7F6D-43AE-873B-1B661D1BB45A}"/>
    <cellStyle name="40% - Accent2 5 3 3 2 3" xfId="34495" xr:uid="{36732E9C-B6FB-4BC7-8705-C65C42082140}"/>
    <cellStyle name="40% - Accent2 5 3 3 3" xfId="24059" xr:uid="{42E38415-E177-4950-8C5A-7C73895E21F9}"/>
    <cellStyle name="40% - Accent2 5 3 3 3 2" xfId="44599" xr:uid="{D1196A50-1FE0-49C9-9FA8-1495D4ACBFF1}"/>
    <cellStyle name="40% - Accent2 5 3 3 4" xfId="34494" xr:uid="{6EE7F280-557E-44B3-8D5C-6B550F6DE60B}"/>
    <cellStyle name="40% - Accent2 5 3 4" xfId="17983" xr:uid="{AB948C6C-28D1-4486-823B-4423670316DE}"/>
    <cellStyle name="40% - Accent2 5 3 4 2" xfId="24978" xr:uid="{909AE896-096E-4F95-8BD2-761ACF7D406F}"/>
    <cellStyle name="40% - Accent2 5 3 4 2 2" xfId="44601" xr:uid="{E51A0D3C-AC31-45E6-A58F-AE052C389E43}"/>
    <cellStyle name="40% - Accent2 5 3 4 3" xfId="34496" xr:uid="{BB379806-3A48-4A5C-83AB-04E9B2FC219C}"/>
    <cellStyle name="40% - Accent2 5 3 5" xfId="21493" xr:uid="{422C2710-8D2A-4A06-B65D-CC4D41B18007}"/>
    <cellStyle name="40% - Accent2 5 3 5 2" xfId="39882" xr:uid="{1636469A-A72E-433B-80BF-E9C078BF4FD0}"/>
    <cellStyle name="40% - Accent2 5 3 6" xfId="29129" xr:uid="{47F97DD6-30DB-4CF9-B4DF-27B0E83EB3F3}"/>
    <cellStyle name="40% - Accent2 5 4" xfId="11913" xr:uid="{12B920A3-AF4C-49A0-90B8-E44FFCF57749}"/>
    <cellStyle name="40% - Accent2 5 4 2" xfId="18277" xr:uid="{94C5661A-68E4-4CBB-AEAD-B90B01E4E864}"/>
    <cellStyle name="40% - Accent2 5 4 2 2" xfId="25272" xr:uid="{ACD83476-5D87-4B55-ACA0-C6CB87175FAF}"/>
    <cellStyle name="40% - Accent2 5 4 2 2 2" xfId="44602" xr:uid="{829247BE-1646-467A-A6F3-DEB3B1FC1B5E}"/>
    <cellStyle name="40% - Accent2 5 4 2 3" xfId="34497" xr:uid="{16497967-105B-4C9D-9457-F55D68CB0738}"/>
    <cellStyle name="40% - Accent2 5 4 3" xfId="21780" xr:uid="{9FC69266-0F73-456D-8871-9EC6EC834A31}"/>
    <cellStyle name="40% - Accent2 5 4 4" xfId="29130" xr:uid="{322BB09E-49A2-4FE9-B341-244229ACB9A9}"/>
    <cellStyle name="40% - Accent2 5 5" xfId="15998" xr:uid="{020E99AB-2A9D-4175-9C87-CFCDD6106739}"/>
    <cellStyle name="40% - Accent2 5 5 2" xfId="19867" xr:uid="{1DD1C838-6495-44FC-89AA-20985B77CB17}"/>
    <cellStyle name="40% - Accent2 5 5 2 2" xfId="26846" xr:uid="{E8B31CBD-43EC-4204-A5C3-805558711F89}"/>
    <cellStyle name="40% - Accent2 5 5 2 2 2" xfId="44604" xr:uid="{95E97FE8-61DA-43AA-B7BD-43F065CB2335}"/>
    <cellStyle name="40% - Accent2 5 5 2 3" xfId="34499" xr:uid="{5B190912-0279-4457-95D6-67CE40130F8B}"/>
    <cellStyle name="40% - Accent2 5 5 3" xfId="23423" xr:uid="{F5AD3700-DA3B-49CB-9303-4B6DA2E36664}"/>
    <cellStyle name="40% - Accent2 5 5 3 2" xfId="44603" xr:uid="{722A3E78-0870-4DAC-882C-263A2BC19A11}"/>
    <cellStyle name="40% - Accent2 5 5 4" xfId="34498" xr:uid="{AE36470C-EA63-4EFA-8547-37EAB1D0A185}"/>
    <cellStyle name="40% - Accent2 5 6" xfId="17705" xr:uid="{276C8B10-F58D-4603-8CCD-5FAE0395B778}"/>
    <cellStyle name="40% - Accent2 5 6 2" xfId="24700" xr:uid="{DD0DEF5B-B0FC-45DD-A359-CE8647B33CBA}"/>
    <cellStyle name="40% - Accent2 5 6 2 2" xfId="44605" xr:uid="{030BCE31-1934-4A86-B184-63CA9A7F2E80}"/>
    <cellStyle name="40% - Accent2 5 6 3" xfId="34500" xr:uid="{E5C1C665-0627-4A26-8A2F-7E6F7FD7D981}"/>
    <cellStyle name="40% - Accent2 5 7" xfId="21217" xr:uid="{FE2E3F77-40A0-4595-8DCA-BA9D213A8D52}"/>
    <cellStyle name="40% - Accent2 5 8" xfId="29127" xr:uid="{E4009B9B-232A-468D-ACA9-6CD43F013756}"/>
    <cellStyle name="40% - Accent2 50" xfId="13974" xr:uid="{2C87CFC4-9DAB-42A2-B2B7-D9B7CFA96B4B}"/>
    <cellStyle name="40% - Accent2 50 2" xfId="19282" xr:uid="{D7A46613-2556-45A3-A514-AAD16F08A144}"/>
    <cellStyle name="40% - Accent2 50 2 2" xfId="26271" xr:uid="{FF0606AB-BADC-4EFF-B319-C15C1EC5CF86}"/>
    <cellStyle name="40% - Accent2 50 2 2 2" xfId="44606" xr:uid="{D7280A2A-0433-43CF-AA0C-9158BCF31C67}"/>
    <cellStyle name="40% - Accent2 50 2 3" xfId="34501" xr:uid="{EE23DEDA-D5C0-4039-B323-AB87F4F2D7CA}"/>
    <cellStyle name="40% - Accent2 50 3" xfId="22735" xr:uid="{A5352C0C-20CF-40BF-B465-1B92CB2ABF8F}"/>
    <cellStyle name="40% - Accent2 50 3 2" xfId="41654" xr:uid="{C1B32657-9712-4710-A290-5D1DB0B1DE33}"/>
    <cellStyle name="40% - Accent2 50 4" xfId="31475" xr:uid="{D6B4E537-5088-4275-A2D7-EB32216D997D}"/>
    <cellStyle name="40% - Accent2 51" xfId="13975" xr:uid="{E718AB09-B089-4F81-B1CE-40289D93E889}"/>
    <cellStyle name="40% - Accent2 51 2" xfId="19283" xr:uid="{6396338B-31DC-411C-8C66-7035928DE99B}"/>
    <cellStyle name="40% - Accent2 51 2 2" xfId="26272" xr:uid="{DB9575C9-F655-4C87-B433-0E004A36CC75}"/>
    <cellStyle name="40% - Accent2 51 2 2 2" xfId="44607" xr:uid="{65D4D103-72BD-45C6-AAA1-F54707D2BCFE}"/>
    <cellStyle name="40% - Accent2 51 2 3" xfId="34502" xr:uid="{320678E2-6E9B-4D4A-9E51-496CDB5E3715}"/>
    <cellStyle name="40% - Accent2 51 3" xfId="22736" xr:uid="{689CA264-5C66-4161-B098-E0C5E8BB5328}"/>
    <cellStyle name="40% - Accent2 51 3 2" xfId="41655" xr:uid="{DC5DA8CA-9FC9-4D46-9DB9-5C614AB8D470}"/>
    <cellStyle name="40% - Accent2 51 4" xfId="31476" xr:uid="{AC7537D5-4307-4E36-A87C-291127A13BF9}"/>
    <cellStyle name="40% - Accent2 52" xfId="13976" xr:uid="{A2A91A29-AA4F-4894-80F9-4D759B42932E}"/>
    <cellStyle name="40% - Accent2 52 2" xfId="19284" xr:uid="{883516B6-A72E-44C9-8253-72D985911583}"/>
    <cellStyle name="40% - Accent2 52 2 2" xfId="26273" xr:uid="{EADB507E-84F9-49CE-9B8B-8A47C7D8BC41}"/>
    <cellStyle name="40% - Accent2 52 2 2 2" xfId="44608" xr:uid="{7E6E727A-46F5-4FE0-94C0-4BEB10FE75B3}"/>
    <cellStyle name="40% - Accent2 52 2 3" xfId="34503" xr:uid="{9C9A3AAF-BC1D-41E5-A293-8221DE5A8C9C}"/>
    <cellStyle name="40% - Accent2 52 3" xfId="22737" xr:uid="{5E02D346-80A4-4720-9964-B315FF9297D4}"/>
    <cellStyle name="40% - Accent2 52 3 2" xfId="41656" xr:uid="{7C6BCB8F-1018-49CB-A643-A194441E243A}"/>
    <cellStyle name="40% - Accent2 52 4" xfId="31477" xr:uid="{807F42F7-24F0-4408-A50E-638AB94D6A53}"/>
    <cellStyle name="40% - Accent2 53" xfId="13977" xr:uid="{8DD569CD-CBEC-459A-8EFC-F4C4C8625A28}"/>
    <cellStyle name="40% - Accent2 53 2" xfId="19285" xr:uid="{C8AA98F5-AC49-4F42-B6F7-673BEFB4BB21}"/>
    <cellStyle name="40% - Accent2 53 2 2" xfId="26274" xr:uid="{41989F2A-A7D7-44F6-94F7-8BAC94AE2F5C}"/>
    <cellStyle name="40% - Accent2 53 2 2 2" xfId="44609" xr:uid="{592B5332-186A-4690-A940-6FAB55632E34}"/>
    <cellStyle name="40% - Accent2 53 2 3" xfId="34504" xr:uid="{F1777328-2355-49CF-9405-3F6E9D3500F6}"/>
    <cellStyle name="40% - Accent2 53 3" xfId="22738" xr:uid="{1BC867A2-3E5B-469C-97D8-BEFAC082E176}"/>
    <cellStyle name="40% - Accent2 53 3 2" xfId="41657" xr:uid="{2C96EC4D-2A60-4EAB-834E-0D8339462FF2}"/>
    <cellStyle name="40% - Accent2 53 4" xfId="31478" xr:uid="{9535753F-782C-40F9-974C-9E6BA2F96D3E}"/>
    <cellStyle name="40% - Accent2 54" xfId="13978" xr:uid="{0CF83B8E-5C7C-4E2F-9112-8F2B61361480}"/>
    <cellStyle name="40% - Accent2 54 2" xfId="19286" xr:uid="{36ECFEB9-90B3-4EA0-BD01-F17D271B1033}"/>
    <cellStyle name="40% - Accent2 54 2 2" xfId="26275" xr:uid="{ECF1913C-6935-48F3-872D-845C99A3396D}"/>
    <cellStyle name="40% - Accent2 54 2 2 2" xfId="44610" xr:uid="{D7917A22-B6C9-4E27-A920-DF8D9F0CDD9D}"/>
    <cellStyle name="40% - Accent2 54 2 3" xfId="34505" xr:uid="{B52E3344-C94E-4F15-B650-BF3F333A8F58}"/>
    <cellStyle name="40% - Accent2 54 3" xfId="22739" xr:uid="{F6D9638F-316B-49D1-A18F-1EE280E2DE07}"/>
    <cellStyle name="40% - Accent2 54 3 2" xfId="41658" xr:uid="{69B6466F-3144-4C0D-A848-1D5EF08EA93C}"/>
    <cellStyle name="40% - Accent2 54 4" xfId="31479" xr:uid="{450CCA13-1E35-4A4B-9D1E-F65E2F2BF7F8}"/>
    <cellStyle name="40% - Accent2 55" xfId="13979" xr:uid="{18FF5AB7-0489-43FE-9824-74319E2B7E98}"/>
    <cellStyle name="40% - Accent2 55 2" xfId="19287" xr:uid="{6B007148-672D-4DC1-9D5C-BDD13B9109C8}"/>
    <cellStyle name="40% - Accent2 55 2 2" xfId="26276" xr:uid="{341B9F37-11F0-4451-BD68-AC54C35AE065}"/>
    <cellStyle name="40% - Accent2 55 2 2 2" xfId="44611" xr:uid="{1D5A4B29-009B-4597-B520-669D3572CF37}"/>
    <cellStyle name="40% - Accent2 55 2 3" xfId="34506" xr:uid="{4A713858-03AE-48F3-BFCD-211613564633}"/>
    <cellStyle name="40% - Accent2 55 3" xfId="22740" xr:uid="{E5B25BD2-12F5-408C-BC48-2D095C008455}"/>
    <cellStyle name="40% - Accent2 55 3 2" xfId="41659" xr:uid="{5E24A447-DDD0-4F98-A481-560A62AA964B}"/>
    <cellStyle name="40% - Accent2 55 4" xfId="31480" xr:uid="{2A562461-93A8-4479-A415-97D3817E0212}"/>
    <cellStyle name="40% - Accent2 56" xfId="13980" xr:uid="{62D9AA5C-5775-4235-A2FA-EDC9B2D7E2BD}"/>
    <cellStyle name="40% - Accent2 56 2" xfId="19288" xr:uid="{DD0FF31D-611C-4D56-B036-E5491C8DA305}"/>
    <cellStyle name="40% - Accent2 56 2 2" xfId="26277" xr:uid="{27161721-D5A5-4BAB-8A64-B98F39C82E78}"/>
    <cellStyle name="40% - Accent2 56 2 2 2" xfId="44612" xr:uid="{4025B534-00E2-41E8-9A7B-63F68B06F3AC}"/>
    <cellStyle name="40% - Accent2 56 2 3" xfId="34507" xr:uid="{F045922B-8411-4007-ABF3-F95593E4BF46}"/>
    <cellStyle name="40% - Accent2 56 3" xfId="22741" xr:uid="{740F6F0A-0125-4CD0-985A-B6467D8C0317}"/>
    <cellStyle name="40% - Accent2 56 3 2" xfId="41660" xr:uid="{D49F7842-AF94-4360-80B0-A5B174277F11}"/>
    <cellStyle name="40% - Accent2 56 4" xfId="31481" xr:uid="{889C78B6-19B9-4F6F-9909-53435741B9F5}"/>
    <cellStyle name="40% - Accent2 57" xfId="13981" xr:uid="{6A5EDB10-E2EA-4D4A-80C9-A87BAE551221}"/>
    <cellStyle name="40% - Accent2 57 2" xfId="19289" xr:uid="{6A29B559-9B27-4398-BAF0-25AF4AF71759}"/>
    <cellStyle name="40% - Accent2 57 2 2" xfId="26278" xr:uid="{AA0910AE-408E-45D9-B67F-C3AFB93B63B4}"/>
    <cellStyle name="40% - Accent2 57 2 2 2" xfId="44613" xr:uid="{46BCFECB-249C-4D04-82CE-154ED2C7EDD5}"/>
    <cellStyle name="40% - Accent2 57 2 3" xfId="34508" xr:uid="{19B1B960-71F8-4868-97A9-A7686F4F4684}"/>
    <cellStyle name="40% - Accent2 57 3" xfId="22742" xr:uid="{B89586B8-7382-4F32-A7D7-87643BE98288}"/>
    <cellStyle name="40% - Accent2 57 3 2" xfId="41661" xr:uid="{56FFB4A0-1CDC-4E65-82A9-8DF34FF3F231}"/>
    <cellStyle name="40% - Accent2 57 4" xfId="31482" xr:uid="{90D17D3C-A57C-4672-85C6-2387D1847C56}"/>
    <cellStyle name="40% - Accent2 58" xfId="13982" xr:uid="{D85F9E0E-FFDC-46D6-8E7B-45E8DB9D6F03}"/>
    <cellStyle name="40% - Accent2 58 2" xfId="19290" xr:uid="{D834F803-8534-46DC-A453-7B0067753693}"/>
    <cellStyle name="40% - Accent2 58 2 2" xfId="26279" xr:uid="{A0E0FCCC-BC66-47F8-B564-CD646BEE0ECF}"/>
    <cellStyle name="40% - Accent2 58 2 2 2" xfId="44614" xr:uid="{41E4F2D4-8D2E-4B1D-850E-6CA460DC7648}"/>
    <cellStyle name="40% - Accent2 58 2 3" xfId="34509" xr:uid="{A40AB861-68BD-439C-A6D0-B31AC29188D9}"/>
    <cellStyle name="40% - Accent2 58 3" xfId="22743" xr:uid="{3EFDDEDA-B345-42BF-A078-CBFB8E9A6DE9}"/>
    <cellStyle name="40% - Accent2 58 3 2" xfId="41662" xr:uid="{A53C1B90-76E5-4175-9805-C75BB7B89501}"/>
    <cellStyle name="40% - Accent2 58 4" xfId="31483" xr:uid="{7B90D3DE-4B3C-470F-AA3B-7EC58D4E76E6}"/>
    <cellStyle name="40% - Accent2 59" xfId="13983" xr:uid="{4C61756F-3271-42F0-8507-2252D49FAC48}"/>
    <cellStyle name="40% - Accent2 59 2" xfId="19291" xr:uid="{FBDD8841-9090-4F56-A737-5D325C8961B1}"/>
    <cellStyle name="40% - Accent2 59 2 2" xfId="26280" xr:uid="{3715D62F-5ABB-4A83-9ABE-79CB97E74D88}"/>
    <cellStyle name="40% - Accent2 59 2 2 2" xfId="44615" xr:uid="{FA296DC5-0CBC-4DFD-B3C8-8D56D42E72A1}"/>
    <cellStyle name="40% - Accent2 59 2 3" xfId="34510" xr:uid="{2EB7FE2A-5E3D-4E7B-886F-E4061E6D3FEB}"/>
    <cellStyle name="40% - Accent2 59 3" xfId="22744" xr:uid="{41858B8D-9213-4D4F-AC9F-6588025BE341}"/>
    <cellStyle name="40% - Accent2 59 3 2" xfId="41663" xr:uid="{979A7EB3-C673-4230-B654-FE8B18F9CF21}"/>
    <cellStyle name="40% - Accent2 59 4" xfId="31484" xr:uid="{EA3D7EF5-D770-405C-B0E0-E0C7E619A6D6}"/>
    <cellStyle name="40% - Accent2 6" xfId="11033" xr:uid="{2A53EF9F-4261-49AB-8FE7-1645866B021C}"/>
    <cellStyle name="40% - Accent2 6 10" xfId="56265" xr:uid="{6028A5A4-9CBC-468A-9902-D4B61797200F}"/>
    <cellStyle name="40% - Accent2 6 11" xfId="56573" xr:uid="{B60DC0E4-7F67-4FE0-8666-CD2FDE74A688}"/>
    <cellStyle name="40% - Accent2 6 2" xfId="11420" xr:uid="{695E74C4-DC58-4ED5-82EC-DA329532E78C}"/>
    <cellStyle name="40% - Accent2 6 2 10" xfId="56700" xr:uid="{7737824B-D1E3-4889-B911-67D9476EF83F}"/>
    <cellStyle name="40% - Accent2 6 2 2" xfId="11712" xr:uid="{238A71A1-A77E-410E-A610-59C565A60516}"/>
    <cellStyle name="40% - Accent2 6 2 2 2" xfId="12371" xr:uid="{5597D1E9-7D7C-4416-B3C4-D48FFEF0E341}"/>
    <cellStyle name="40% - Accent2 6 2 2 2 2" xfId="18730" xr:uid="{36EC5255-E7DA-4B9D-B420-0B2F42C4FABE}"/>
    <cellStyle name="40% - Accent2 6 2 2 2 2 2" xfId="25725" xr:uid="{E9FE41EE-1782-4FCD-B482-324834E56184}"/>
    <cellStyle name="40% - Accent2 6 2 2 2 2 2 2" xfId="44616" xr:uid="{7C5920B1-DC9B-44B1-A474-C15EA29F191D}"/>
    <cellStyle name="40% - Accent2 6 2 2 2 2 3" xfId="34511" xr:uid="{E8B3C761-1B71-448E-940F-FE405038D9F4}"/>
    <cellStyle name="40% - Accent2 6 2 2 2 3" xfId="22212" xr:uid="{1C0ED68B-768D-4393-A3DF-20501DBBDF7E}"/>
    <cellStyle name="40% - Accent2 6 2 2 2 3 2" xfId="40664" xr:uid="{42F58266-7ECF-4564-8C42-BE862F6AE7FA}"/>
    <cellStyle name="40% - Accent2 6 2 2 2 4" xfId="30518" xr:uid="{F615D973-BB8C-4906-86B3-9AC7A2AABE8A}"/>
    <cellStyle name="40% - Accent2 6 2 2 3" xfId="17300" xr:uid="{BF4B87B6-3D5D-4D81-985E-033F0601CCB1}"/>
    <cellStyle name="40% - Accent2 6 2 2 3 2" xfId="20841" xr:uid="{C11EE6AE-612E-454F-9964-60076A5C6BBD}"/>
    <cellStyle name="40% - Accent2 6 2 2 3 2 2" xfId="27820" xr:uid="{7FB13023-0365-4AEA-9DF7-46A8399B98AB}"/>
    <cellStyle name="40% - Accent2 6 2 2 3 2 2 2" xfId="44618" xr:uid="{9C5E60BC-6879-4CF4-A010-29D133637D92}"/>
    <cellStyle name="40% - Accent2 6 2 2 3 2 3" xfId="34513" xr:uid="{54104579-F336-48BC-9FD5-181B25185719}"/>
    <cellStyle name="40% - Accent2 6 2 2 3 3" xfId="24384" xr:uid="{32369A7B-3F9D-4B80-A7A0-65A5C29ED70A}"/>
    <cellStyle name="40% - Accent2 6 2 2 3 3 2" xfId="44617" xr:uid="{FB6962B2-DFDB-466E-AC0C-76BBAD672BF1}"/>
    <cellStyle name="40% - Accent2 6 2 2 3 4" xfId="34512" xr:uid="{79B2D011-AA4B-4538-87A7-DC66CC9DAE6D}"/>
    <cellStyle name="40% - Accent2 6 2 2 4" xfId="18140" xr:uid="{D76751EA-9EEF-40E7-B270-6435CE4D58FB}"/>
    <cellStyle name="40% - Accent2 6 2 2 4 2" xfId="25135" xr:uid="{DC1BF3D8-EC49-47F8-9564-BB070F479BDD}"/>
    <cellStyle name="40% - Accent2 6 2 2 4 2 2" xfId="44619" xr:uid="{5A50013B-506B-4205-BB27-29B14E74E420}"/>
    <cellStyle name="40% - Accent2 6 2 2 4 3" xfId="34514" xr:uid="{C5E48673-52DC-48A6-BD26-AC5A6F14C540}"/>
    <cellStyle name="40% - Accent2 6 2 2 5" xfId="21647" xr:uid="{6C2D8BDE-B55E-439C-9924-8A72DF0D7E8A}"/>
    <cellStyle name="40% - Accent2 6 2 2 5 2" xfId="40663" xr:uid="{032C104E-BE77-4FCE-A8E6-88ECE2A69BCA}"/>
    <cellStyle name="40% - Accent2 6 2 2 6" xfId="30517" xr:uid="{D098C419-858F-455D-B1CF-B9500F2F85E3}"/>
    <cellStyle name="40% - Accent2 6 2 3" xfId="12088" xr:uid="{1B8177C3-8ABC-4714-8D0D-F218E4D804D3}"/>
    <cellStyle name="40% - Accent2 6 2 3 2" xfId="18447" xr:uid="{B73CC9CD-BEFC-4941-B6C1-2556187F9D23}"/>
    <cellStyle name="40% - Accent2 6 2 3 2 2" xfId="25442" xr:uid="{AADA3D5F-50CB-4C5F-B533-5CDBBD85F095}"/>
    <cellStyle name="40% - Accent2 6 2 3 2 2 2" xfId="44620" xr:uid="{12E20BA9-FE3D-46D1-8AC2-311C1D2CD30A}"/>
    <cellStyle name="40% - Accent2 6 2 3 2 3" xfId="34515" xr:uid="{0362D341-AB4D-4E15-B671-45C16D50E284}"/>
    <cellStyle name="40% - Accent2 6 2 3 3" xfId="21936" xr:uid="{F0E0018E-8BBC-4C80-AAC5-4C49E520A6DE}"/>
    <cellStyle name="40% - Accent2 6 2 3 3 2" xfId="40665" xr:uid="{2CFC1208-ADD8-49A8-A413-D275BBC94803}"/>
    <cellStyle name="40% - Accent2 6 2 3 4" xfId="30519" xr:uid="{45DFD2DC-177D-457A-AA04-11406AD6F1D1}"/>
    <cellStyle name="40% - Accent2 6 2 4" xfId="16545" xr:uid="{3E7DBB0D-E458-4FE6-9F9D-7FE53564A213}"/>
    <cellStyle name="40% - Accent2 6 2 4 2" xfId="20201" xr:uid="{C9ACF3D6-04FB-4D18-B225-2205138A5122}"/>
    <cellStyle name="40% - Accent2 6 2 4 2 2" xfId="27180" xr:uid="{FC4D651B-DAB0-4BB7-9CD7-018C79602164}"/>
    <cellStyle name="40% - Accent2 6 2 4 2 2 2" xfId="44622" xr:uid="{15F37FCD-C1CE-4CB9-BB07-7F90E529C226}"/>
    <cellStyle name="40% - Accent2 6 2 4 2 3" xfId="34517" xr:uid="{22011FE7-164A-4699-8019-F8B66D9ED339}"/>
    <cellStyle name="40% - Accent2 6 2 4 3" xfId="23750" xr:uid="{EAE1294C-0262-4B3F-B5E6-2D7BE4021486}"/>
    <cellStyle name="40% - Accent2 6 2 4 3 2" xfId="44621" xr:uid="{489F3CAF-5E58-44AE-9E7F-EE8371CA4AB2}"/>
    <cellStyle name="40% - Accent2 6 2 4 4" xfId="34516" xr:uid="{14FE1336-C076-4240-8BDD-769E26E50279}"/>
    <cellStyle name="40% - Accent2 6 2 5" xfId="17861" xr:uid="{DB169A5D-5BBC-4251-ABB5-62AD81386532}"/>
    <cellStyle name="40% - Accent2 6 2 5 2" xfId="24856" xr:uid="{FC7A1F42-0168-4139-B695-01735CA927FF}"/>
    <cellStyle name="40% - Accent2 6 2 5 2 2" xfId="44623" xr:uid="{BE30D2BA-5C5D-4E80-80F9-DA5E92393A18}"/>
    <cellStyle name="40% - Accent2 6 2 5 3" xfId="34518" xr:uid="{CF2441E1-213B-48A1-9137-951993E42E59}"/>
    <cellStyle name="40% - Accent2 6 2 6" xfId="21371" xr:uid="{D23BF2B3-5D0C-4598-B49A-6EC83463B134}"/>
    <cellStyle name="40% - Accent2 6 2 6 2" xfId="39884" xr:uid="{47083376-2882-44B6-9A1B-49B38B4ED3B5}"/>
    <cellStyle name="40% - Accent2 6 2 7" xfId="29132" xr:uid="{113C6C47-0180-4B74-AB53-25E06D1DE740}"/>
    <cellStyle name="40% - Accent2 6 2 8" xfId="56107" xr:uid="{46F93F48-5DDA-4376-994D-B13B0B8EB2D5}"/>
    <cellStyle name="40% - Accent2 6 2 9" xfId="56443" xr:uid="{15700D13-18A2-4DF8-ACBC-07E343329F08}"/>
    <cellStyle name="40% - Accent2 6 3" xfId="11573" xr:uid="{E0C0F42C-CB34-42DA-A374-802B29458E84}"/>
    <cellStyle name="40% - Accent2 6 3 2" xfId="12233" xr:uid="{F6A8F9BA-5D71-4C8B-A8E8-14316C5FDA2F}"/>
    <cellStyle name="40% - Accent2 6 3 2 2" xfId="18592" xr:uid="{FDB275F3-4D86-48F9-9294-C7DA9CB7FAEC}"/>
    <cellStyle name="40% - Accent2 6 3 2 2 2" xfId="25587" xr:uid="{5FD8EE9C-75F1-497C-A271-568B176157FC}"/>
    <cellStyle name="40% - Accent2 6 3 2 2 2 2" xfId="44624" xr:uid="{928F8CAE-E980-40DB-AD2F-2B6F927A9108}"/>
    <cellStyle name="40% - Accent2 6 3 2 2 3" xfId="34519" xr:uid="{98D0AAF4-B279-4DA6-9DBF-7301AA780DC8}"/>
    <cellStyle name="40% - Accent2 6 3 2 3" xfId="22076" xr:uid="{46C17525-8E3F-4444-9D13-5D7C61575AA3}"/>
    <cellStyle name="40% - Accent2 6 3 2 3 2" xfId="40667" xr:uid="{1BFC599E-D2D5-4180-BE8F-06CA30A3D507}"/>
    <cellStyle name="40% - Accent2 6 3 2 4" xfId="30521" xr:uid="{2E717446-5484-4847-8CAE-BA82DA5CD2B5}"/>
    <cellStyle name="40% - Accent2 6 3 3" xfId="16979" xr:uid="{E769DCDC-AD59-473C-999B-2F8B4A8B5CA9}"/>
    <cellStyle name="40% - Accent2 6 3 3 2" xfId="20531" xr:uid="{FFCEA5F6-AF4E-4229-B1F9-3EC593605166}"/>
    <cellStyle name="40% - Accent2 6 3 3 2 2" xfId="27510" xr:uid="{FE7A975E-785D-464D-9384-FA8A805A8F05}"/>
    <cellStyle name="40% - Accent2 6 3 3 2 2 2" xfId="44626" xr:uid="{D4716B1B-CD78-4675-B11D-CA27E8F4D234}"/>
    <cellStyle name="40% - Accent2 6 3 3 2 3" xfId="34521" xr:uid="{9B63EBEF-5A42-4CCB-9690-00101AE0B242}"/>
    <cellStyle name="40% - Accent2 6 3 3 3" xfId="24074" xr:uid="{D74B281A-B8C9-4FC6-84A0-33613D814066}"/>
    <cellStyle name="40% - Accent2 6 3 3 3 2" xfId="44625" xr:uid="{69987041-C044-4FA2-BC52-FC8A8259CE01}"/>
    <cellStyle name="40% - Accent2 6 3 3 4" xfId="34520" xr:uid="{C2AE817C-B1F6-4EC1-B930-4C74A1BC7DBE}"/>
    <cellStyle name="40% - Accent2 6 3 4" xfId="18001" xr:uid="{5680A6F8-48E0-4EEE-A7BD-FC4692B3A18F}"/>
    <cellStyle name="40% - Accent2 6 3 4 2" xfId="24996" xr:uid="{0A42F66A-076C-4CBD-9A25-C35A285B926F}"/>
    <cellStyle name="40% - Accent2 6 3 4 2 2" xfId="44627" xr:uid="{F18EAC8B-CF16-4EC1-BEDA-F0545C2B7AB1}"/>
    <cellStyle name="40% - Accent2 6 3 4 3" xfId="34522" xr:uid="{72AA7065-36DF-4ED0-970D-18DE9D9B8969}"/>
    <cellStyle name="40% - Accent2 6 3 5" xfId="21511" xr:uid="{FFFF5DF4-13F3-430B-8DD0-861EF6D6261E}"/>
    <cellStyle name="40% - Accent2 6 3 5 2" xfId="40666" xr:uid="{D6CD9EC9-7DBE-475E-9350-D9E3C49BE530}"/>
    <cellStyle name="40% - Accent2 6 3 6" xfId="30520" xr:uid="{916039D8-BA1E-4C0C-9173-3B9C8D758462}"/>
    <cellStyle name="40% - Accent2 6 4" xfId="11932" xr:uid="{E07E83B8-0C2D-4EF7-92A4-9E3832043B8E}"/>
    <cellStyle name="40% - Accent2 6 4 2" xfId="18296" xr:uid="{8B6E5C37-58DB-4C1F-B036-AAF2E79169BA}"/>
    <cellStyle name="40% - Accent2 6 4 2 2" xfId="25291" xr:uid="{025C0BB0-3B0A-41F7-846D-47A52D47ABB8}"/>
    <cellStyle name="40% - Accent2 6 4 2 2 2" xfId="44628" xr:uid="{6BF3F7AE-7269-4AD7-B241-BFB41D04A919}"/>
    <cellStyle name="40% - Accent2 6 4 2 3" xfId="34523" xr:uid="{4F44301B-186C-4A5C-A09C-AC8E92A0D569}"/>
    <cellStyle name="40% - Accent2 6 4 3" xfId="21799" xr:uid="{2B9F3FE1-4B14-49C3-A51C-71E1505A0894}"/>
    <cellStyle name="40% - Accent2 6 4 3 2" xfId="40668" xr:uid="{5FA83DC1-AF07-43D1-BBEE-6C7D3BF881AA}"/>
    <cellStyle name="40% - Accent2 6 4 4" xfId="30522" xr:uid="{25FA4646-5A4E-4C84-ABC0-6307D9FF665F}"/>
    <cellStyle name="40% - Accent2 6 5" xfId="16017" xr:uid="{7833E110-3085-4287-ABA3-38D80DA77768}"/>
    <cellStyle name="40% - Accent2 6 5 2" xfId="19882" xr:uid="{2BBFAC81-0B31-4CE7-BCB9-F622CD53F1E7}"/>
    <cellStyle name="40% - Accent2 6 5 2 2" xfId="26861" xr:uid="{C05A8A64-1494-40F1-B0A7-E0E9692EE3D2}"/>
    <cellStyle name="40% - Accent2 6 5 2 2 2" xfId="44630" xr:uid="{6C2936C0-4DFD-429B-9B68-9E54F7D00DA8}"/>
    <cellStyle name="40% - Accent2 6 5 2 3" xfId="34525" xr:uid="{9F8AF85A-8081-4576-9F26-0AF2C53383A1}"/>
    <cellStyle name="40% - Accent2 6 5 3" xfId="23438" xr:uid="{5BC93717-D651-4F33-99D4-A5BC06BD28A3}"/>
    <cellStyle name="40% - Accent2 6 5 3 2" xfId="44629" xr:uid="{B21D4BF2-A8E5-4C77-AB07-1A3DC065AA86}"/>
    <cellStyle name="40% - Accent2 6 5 4" xfId="34524" xr:uid="{4A83F9D6-E417-4B39-A35D-9AF86D5AB255}"/>
    <cellStyle name="40% - Accent2 6 6" xfId="17723" xr:uid="{54DE3D2A-629E-4DC3-ACCD-BF3A7732BFEA}"/>
    <cellStyle name="40% - Accent2 6 6 2" xfId="24718" xr:uid="{E10B1396-EC27-4CF0-9541-393CDDD4195C}"/>
    <cellStyle name="40% - Accent2 6 6 2 2" xfId="44631" xr:uid="{7EF2E06C-F5E6-4FD5-B8B7-BE5ED2C53660}"/>
    <cellStyle name="40% - Accent2 6 6 3" xfId="34526" xr:uid="{515A9967-BEFB-4BF2-829F-0960F49C8B63}"/>
    <cellStyle name="40% - Accent2 6 7" xfId="21235" xr:uid="{FBD8C56A-EC20-4C17-A551-1C3D87C665BB}"/>
    <cellStyle name="40% - Accent2 6 7 2" xfId="39883" xr:uid="{68528D3C-052E-442C-A09F-D545124B1A3B}"/>
    <cellStyle name="40% - Accent2 6 8" xfId="29131" xr:uid="{E7511D4C-F7BD-4918-AF79-5DCA6F3399E1}"/>
    <cellStyle name="40% - Accent2 6 9" xfId="55898" xr:uid="{02D2436A-4682-405D-9355-888449B84461}"/>
    <cellStyle name="40% - Accent2 60" xfId="13984" xr:uid="{77604C8D-1663-4118-9B9D-6DE9B664B9F9}"/>
    <cellStyle name="40% - Accent2 60 2" xfId="19292" xr:uid="{D19FAF69-F6CA-46CF-87BA-B1764B9EB0C4}"/>
    <cellStyle name="40% - Accent2 60 2 2" xfId="26281" xr:uid="{249CFA37-82AD-4FD6-A667-B0C574E69888}"/>
    <cellStyle name="40% - Accent2 60 2 2 2" xfId="44632" xr:uid="{ED900BAA-AB1E-4318-B4D0-F0EE402400FB}"/>
    <cellStyle name="40% - Accent2 60 2 3" xfId="34527" xr:uid="{5C80B09E-953F-44AC-92E4-571E8F0E51BA}"/>
    <cellStyle name="40% - Accent2 60 3" xfId="22745" xr:uid="{319D69D4-F4CF-4A77-8ABE-1D109D7B81B4}"/>
    <cellStyle name="40% - Accent2 60 3 2" xfId="41664" xr:uid="{60E063E1-13A5-4163-BB2D-004DE7D2069B}"/>
    <cellStyle name="40% - Accent2 60 4" xfId="31485" xr:uid="{F1043AE9-4DBD-4464-9821-F0F214772659}"/>
    <cellStyle name="40% - Accent2 61" xfId="13985" xr:uid="{77D826B9-286D-43E7-BC64-86E08ADFC470}"/>
    <cellStyle name="40% - Accent2 61 2" xfId="19293" xr:uid="{E12285D0-1562-4018-B1A9-3C63399C1AA6}"/>
    <cellStyle name="40% - Accent2 61 2 2" xfId="26282" xr:uid="{28F7DBB2-88C8-4F55-BDA3-50967DEB1E29}"/>
    <cellStyle name="40% - Accent2 61 2 2 2" xfId="44633" xr:uid="{0CD706B3-8453-4FE8-98CF-4DEB801E27AA}"/>
    <cellStyle name="40% - Accent2 61 2 3" xfId="34528" xr:uid="{D370B398-78F8-4E5C-9A1F-B0DA3B2A6096}"/>
    <cellStyle name="40% - Accent2 61 3" xfId="22746" xr:uid="{628F2208-C5C6-45AA-B4BE-654FC15EACEF}"/>
    <cellStyle name="40% - Accent2 61 3 2" xfId="41665" xr:uid="{E8245651-79DA-48F9-85F7-1BB0D85D5ECE}"/>
    <cellStyle name="40% - Accent2 61 4" xfId="31486" xr:uid="{2469D232-3155-4802-9073-C7B22D72EE65}"/>
    <cellStyle name="40% - Accent2 62" xfId="13986" xr:uid="{EF245589-9941-467F-B52A-9531492C4BD8}"/>
    <cellStyle name="40% - Accent2 62 2" xfId="19294" xr:uid="{CD9147A0-B7A4-4F83-86EF-83B87683799E}"/>
    <cellStyle name="40% - Accent2 62 2 2" xfId="26283" xr:uid="{702A6D0F-CE2B-4A8F-AD27-1F60B0DA05E7}"/>
    <cellStyle name="40% - Accent2 62 2 2 2" xfId="44634" xr:uid="{2851694B-C9BF-467E-97D8-179FAD59AA8B}"/>
    <cellStyle name="40% - Accent2 62 2 3" xfId="34529" xr:uid="{572D3B76-6CB6-4968-A18B-C3901779B39D}"/>
    <cellStyle name="40% - Accent2 62 3" xfId="22747" xr:uid="{477819E6-216B-4654-AEF1-313D3AE64CF7}"/>
    <cellStyle name="40% - Accent2 62 3 2" xfId="41666" xr:uid="{B911A94A-6384-4162-A8D6-EA4F813891BF}"/>
    <cellStyle name="40% - Accent2 62 4" xfId="31487" xr:uid="{0B985CAC-A007-418F-AB7F-DAC92DD1955C}"/>
    <cellStyle name="40% - Accent2 63" xfId="17605" xr:uid="{8DBC2A8A-EE15-43C9-8402-5C50D89C60F8}"/>
    <cellStyle name="40% - Accent2 63 2" xfId="21113" xr:uid="{EE7B7E3B-273D-4A87-AA31-C5D865A222E2}"/>
    <cellStyle name="40% - Accent2 63 2 2" xfId="28092" xr:uid="{1FEEB0B0-D9A0-4EF3-A825-FA01C956501E}"/>
    <cellStyle name="40% - Accent2 63 2 2 2" xfId="44635" xr:uid="{09F2D8EA-23E9-4520-B296-1DB2D313096D}"/>
    <cellStyle name="40% - Accent2 63 2 3" xfId="34530" xr:uid="{D8F11B96-BFAD-4C4A-879C-E56445E9C6DE}"/>
    <cellStyle name="40% - Accent2 63 3" xfId="24655" xr:uid="{85C2BED9-E106-432F-9CDA-6F6BCC11B7F8}"/>
    <cellStyle name="40% - Accent2 63 4" xfId="31644" xr:uid="{32227B1B-239C-4217-BCE4-8282943DE124}"/>
    <cellStyle name="40% - Accent2 64" xfId="17645" xr:uid="{2143602C-41C1-4504-B6F1-5C4990189916}"/>
    <cellStyle name="40% - Accent2 65" xfId="21166" xr:uid="{ADED39A8-9670-4C22-93D7-D14071ADCBC4}"/>
    <cellStyle name="40% - Accent2 65 2" xfId="29313" xr:uid="{C1B2B64F-6652-45A0-8AFA-90F8D61D18C7}"/>
    <cellStyle name="40% - Accent2 66" xfId="10554" xr:uid="{87528B12-68AF-4D06-9A6E-D23BE9EA0ABF}"/>
    <cellStyle name="40% - Accent2 7" xfId="11055" xr:uid="{7F19AF1D-6905-4529-92DC-2B9482E08594}"/>
    <cellStyle name="40% - Accent2 7 10" xfId="56444" xr:uid="{968FB211-3FA7-4E6A-9DCE-E13ED94C920B}"/>
    <cellStyle name="40% - Accent2 7 11" xfId="56701" xr:uid="{6D015682-B5F1-4272-A975-42D12E690DF1}"/>
    <cellStyle name="40% - Accent2 7 2" xfId="11435" xr:uid="{87D49F2E-8322-417E-9D24-408025727F4B}"/>
    <cellStyle name="40% - Accent2 7 2 10" xfId="56702" xr:uid="{C93E16E9-9854-4F47-8351-31640B5773A3}"/>
    <cellStyle name="40% - Accent2 7 2 2" xfId="11726" xr:uid="{2E9A5408-1034-447E-89EB-052BA66758C8}"/>
    <cellStyle name="40% - Accent2 7 2 2 2" xfId="12385" xr:uid="{45671335-7F44-4681-A3EA-2E57085B5BB9}"/>
    <cellStyle name="40% - Accent2 7 2 2 2 2" xfId="18744" xr:uid="{76CEDD20-D256-43B6-AA4A-EDDC46DD5096}"/>
    <cellStyle name="40% - Accent2 7 2 2 2 2 2" xfId="25739" xr:uid="{AC6F9DF4-8DA2-4AFD-8DBB-BCB852363156}"/>
    <cellStyle name="40% - Accent2 7 2 2 2 2 2 2" xfId="44636" xr:uid="{CCF96EB5-DCC2-4410-A7E6-DC5CA94A0627}"/>
    <cellStyle name="40% - Accent2 7 2 2 2 2 3" xfId="34531" xr:uid="{C20FDE7D-CEE0-4E49-92AC-65899628B378}"/>
    <cellStyle name="40% - Accent2 7 2 2 2 3" xfId="22226" xr:uid="{91BAF257-3128-4CE5-8DDB-9D9BDDBAD6BC}"/>
    <cellStyle name="40% - Accent2 7 2 2 2 3 2" xfId="40670" xr:uid="{6DE002E7-7710-4E48-9B3A-F25003585FAE}"/>
    <cellStyle name="40% - Accent2 7 2 2 2 4" xfId="30524" xr:uid="{1D05A3C0-0AC4-4B62-9406-F124583082E3}"/>
    <cellStyle name="40% - Accent2 7 2 2 3" xfId="17313" xr:uid="{F99C417E-5919-493B-8C7F-8F3F60F98453}"/>
    <cellStyle name="40% - Accent2 7 2 2 3 2" xfId="20854" xr:uid="{528B81FB-1D3B-48F0-8586-CF90D23CB07B}"/>
    <cellStyle name="40% - Accent2 7 2 2 3 2 2" xfId="27833" xr:uid="{436B54EF-095B-4E65-A105-7EB08A7FB947}"/>
    <cellStyle name="40% - Accent2 7 2 2 3 2 2 2" xfId="44638" xr:uid="{C610131E-6077-4A3F-8A16-78E0702E61BE}"/>
    <cellStyle name="40% - Accent2 7 2 2 3 2 3" xfId="34533" xr:uid="{3EC5AC76-CAE5-4A6E-A9F4-3E50F3918C0C}"/>
    <cellStyle name="40% - Accent2 7 2 2 3 3" xfId="24397" xr:uid="{B75E1073-1E53-471F-8194-B95E1A60D8AC}"/>
    <cellStyle name="40% - Accent2 7 2 2 3 3 2" xfId="44637" xr:uid="{0292FFC0-A6AE-444D-8F23-39A7AD064668}"/>
    <cellStyle name="40% - Accent2 7 2 2 3 4" xfId="34532" xr:uid="{7B4C186F-7A6D-4847-818E-40748C7E9CAC}"/>
    <cellStyle name="40% - Accent2 7 2 2 4" xfId="18154" xr:uid="{215421FD-A691-494B-8F60-4A85D11BE8F5}"/>
    <cellStyle name="40% - Accent2 7 2 2 4 2" xfId="25149" xr:uid="{557C6814-6A0D-40BC-BA4D-D1DD5DCE220F}"/>
    <cellStyle name="40% - Accent2 7 2 2 4 2 2" xfId="44639" xr:uid="{604F7317-84DE-4FE1-9319-0446A780B20B}"/>
    <cellStyle name="40% - Accent2 7 2 2 4 3" xfId="34534" xr:uid="{1DE3CE5E-415F-4F59-8875-8E855CCE135F}"/>
    <cellStyle name="40% - Accent2 7 2 2 5" xfId="21661" xr:uid="{40533DFF-1E47-4247-9AAB-F466C304775C}"/>
    <cellStyle name="40% - Accent2 7 2 2 5 2" xfId="40669" xr:uid="{10B45436-A820-41CA-AEF8-E8F4F4B853A7}"/>
    <cellStyle name="40% - Accent2 7 2 2 6" xfId="30523" xr:uid="{6C4E8064-4425-4FB2-9918-235508BFDCDB}"/>
    <cellStyle name="40% - Accent2 7 2 3" xfId="12102" xr:uid="{1006D7CE-9429-45DC-B028-EE64B588DF55}"/>
    <cellStyle name="40% - Accent2 7 2 3 2" xfId="18461" xr:uid="{4DEE2B91-1549-41A3-AA03-15319FC6B394}"/>
    <cellStyle name="40% - Accent2 7 2 3 2 2" xfId="25456" xr:uid="{BACF41B6-17CF-4C24-A65A-EEB05D7E9538}"/>
    <cellStyle name="40% - Accent2 7 2 3 2 2 2" xfId="44640" xr:uid="{D63DECC9-6BBA-455F-ACFE-3EFB694233D8}"/>
    <cellStyle name="40% - Accent2 7 2 3 2 3" xfId="34535" xr:uid="{AC2D0951-F4D7-403A-979A-DA76B482EBCF}"/>
    <cellStyle name="40% - Accent2 7 2 3 3" xfId="21950" xr:uid="{5C194B21-73D3-4D46-9590-3840F4502780}"/>
    <cellStyle name="40% - Accent2 7 2 3 3 2" xfId="40671" xr:uid="{93470C50-7AF6-41BB-828F-6FEE539341F3}"/>
    <cellStyle name="40% - Accent2 7 2 3 4" xfId="30525" xr:uid="{4D38C93C-9C7C-43E6-9373-0332BE731FD2}"/>
    <cellStyle name="40% - Accent2 7 2 4" xfId="16559" xr:uid="{F9A7750D-4CC4-4D3D-8562-5451F12751E4}"/>
    <cellStyle name="40% - Accent2 7 2 4 2" xfId="20214" xr:uid="{904A5835-1538-4382-B468-A7FDDDACCDDC}"/>
    <cellStyle name="40% - Accent2 7 2 4 2 2" xfId="27193" xr:uid="{4CE54FCF-BD77-4443-842B-8410B516721C}"/>
    <cellStyle name="40% - Accent2 7 2 4 2 2 2" xfId="44642" xr:uid="{05105E1B-9746-413F-A6D8-4105622EAAA1}"/>
    <cellStyle name="40% - Accent2 7 2 4 2 3" xfId="34537" xr:uid="{BB729F70-445E-4BE1-857D-4818373FF895}"/>
    <cellStyle name="40% - Accent2 7 2 4 3" xfId="23763" xr:uid="{CDAC3B69-7450-48B8-AE3E-3C102AE0F14D}"/>
    <cellStyle name="40% - Accent2 7 2 4 3 2" xfId="44641" xr:uid="{3E4DFD8E-0DEB-463D-96DE-12451A83DBC2}"/>
    <cellStyle name="40% - Accent2 7 2 4 4" xfId="34536" xr:uid="{C4D688EF-2C78-450E-9611-A31BFC9DA616}"/>
    <cellStyle name="40% - Accent2 7 2 5" xfId="17875" xr:uid="{5F0528BA-6635-492F-AF11-BFE79157A9D5}"/>
    <cellStyle name="40% - Accent2 7 2 5 2" xfId="24870" xr:uid="{0B7F0D8A-E17B-4DDE-A130-9738E29DA6E1}"/>
    <cellStyle name="40% - Accent2 7 2 5 2 2" xfId="44643" xr:uid="{230C7238-3181-494C-8441-01124B4F85BA}"/>
    <cellStyle name="40% - Accent2 7 2 5 3" xfId="34538" xr:uid="{CB67F119-AB30-47D8-86E6-9CFF716266CE}"/>
    <cellStyle name="40% - Accent2 7 2 6" xfId="21385" xr:uid="{85C04F0A-DA22-4C70-8534-69873E7CCC2A}"/>
    <cellStyle name="40% - Accent2 7 2 6 2" xfId="39886" xr:uid="{24F103CD-8696-4D67-93FE-F2F30F2009C1}"/>
    <cellStyle name="40% - Accent2 7 2 7" xfId="29134" xr:uid="{5CE6642F-5CAF-4640-B885-45A5B00DBE5F}"/>
    <cellStyle name="40% - Accent2 7 2 8" xfId="56109" xr:uid="{7C8C9739-9593-438D-8CF5-700DE6E4F4F2}"/>
    <cellStyle name="40% - Accent2 7 2 9" xfId="56445" xr:uid="{57B9C57F-871C-4D34-947A-7B8E8C0417F6}"/>
    <cellStyle name="40% - Accent2 7 3" xfId="11587" xr:uid="{18D92788-74B0-42BE-9592-EC39B1E30C68}"/>
    <cellStyle name="40% - Accent2 7 3 2" xfId="12247" xr:uid="{F220AA37-D912-41FF-9664-86B87032027E}"/>
    <cellStyle name="40% - Accent2 7 3 2 2" xfId="18606" xr:uid="{47718E19-CC61-481E-8E2E-AC40069BA74A}"/>
    <cellStyle name="40% - Accent2 7 3 2 2 2" xfId="25601" xr:uid="{EC0C62C8-AF37-4174-BF77-6A9977AF1660}"/>
    <cellStyle name="40% - Accent2 7 3 2 2 2 2" xfId="44644" xr:uid="{9EA5CC2A-1E03-46E3-8CA6-7F7CE620B88E}"/>
    <cellStyle name="40% - Accent2 7 3 2 2 3" xfId="34539" xr:uid="{D6255C61-FB4D-4049-93AD-9610AA40C1F2}"/>
    <cellStyle name="40% - Accent2 7 3 2 3" xfId="22090" xr:uid="{7491D62A-BD11-4A78-820B-3314461D60E5}"/>
    <cellStyle name="40% - Accent2 7 3 2 3 2" xfId="40672" xr:uid="{B900ECAB-D0EC-4FAF-B2E3-768FEE64A4A3}"/>
    <cellStyle name="40% - Accent2 7 3 2 4" xfId="30526" xr:uid="{2C9B5E35-8789-4C06-B556-6524BC3CD4F6}"/>
    <cellStyle name="40% - Accent2 7 3 3" xfId="16992" xr:uid="{B03FE050-971A-4F6D-A414-0EB2CFBE7EAA}"/>
    <cellStyle name="40% - Accent2 7 3 3 2" xfId="20544" xr:uid="{43198D07-E0C1-4F1F-AC85-F8661951F7F0}"/>
    <cellStyle name="40% - Accent2 7 3 3 2 2" xfId="27523" xr:uid="{6DAAF269-09C6-48AA-9364-AF9BF2F9FBC4}"/>
    <cellStyle name="40% - Accent2 7 3 3 2 2 2" xfId="44646" xr:uid="{9B1BADF2-E465-40FF-85C8-40C10013F080}"/>
    <cellStyle name="40% - Accent2 7 3 3 2 3" xfId="34541" xr:uid="{41A17F48-CFEE-4BA2-879F-64A4EB0AC900}"/>
    <cellStyle name="40% - Accent2 7 3 3 3" xfId="24087" xr:uid="{CA1E458D-C661-48B1-982E-29FDEC7DF2E2}"/>
    <cellStyle name="40% - Accent2 7 3 3 3 2" xfId="44645" xr:uid="{33FAC7F3-EE11-44BC-B289-656969F3DF27}"/>
    <cellStyle name="40% - Accent2 7 3 3 4" xfId="34540" xr:uid="{424465C4-44D5-488F-AAC9-C919908811D6}"/>
    <cellStyle name="40% - Accent2 7 3 4" xfId="18015" xr:uid="{4168B69A-E365-4627-84F9-628EA56855B6}"/>
    <cellStyle name="40% - Accent2 7 3 4 2" xfId="25010" xr:uid="{B4969FBF-3B16-4EF2-8CBB-3FD93EF67AAD}"/>
    <cellStyle name="40% - Accent2 7 3 4 2 2" xfId="44647" xr:uid="{38A57712-A113-4733-AEAF-E39F16B1E2A3}"/>
    <cellStyle name="40% - Accent2 7 3 4 3" xfId="34542" xr:uid="{FA76637E-02DD-4C11-B2CE-BD5BF722942F}"/>
    <cellStyle name="40% - Accent2 7 3 5" xfId="21525" xr:uid="{3C09F7BC-354B-4A9B-B29B-8FE7986A560D}"/>
    <cellStyle name="40% - Accent2 7 3 5 2" xfId="39887" xr:uid="{86804B91-2AC5-4188-AABB-C99CA2504492}"/>
    <cellStyle name="40% - Accent2 7 3 6" xfId="29135" xr:uid="{5B0AD88E-13B5-4972-8B91-F4E6D8B3193B}"/>
    <cellStyle name="40% - Accent2 7 4" xfId="11947" xr:uid="{9CF13673-7E93-4BAB-8067-C2F42332AED3}"/>
    <cellStyle name="40% - Accent2 7 4 2" xfId="18310" xr:uid="{0156FBD2-4ADA-4250-BA62-1FAD04551570}"/>
    <cellStyle name="40% - Accent2 7 4 2 2" xfId="25305" xr:uid="{0B92E21B-DA60-47F8-A0BC-B8F73563EB64}"/>
    <cellStyle name="40% - Accent2 7 4 2 2 2" xfId="44648" xr:uid="{84D19192-297C-438C-A86E-CBDA20710A76}"/>
    <cellStyle name="40% - Accent2 7 4 2 3" xfId="34543" xr:uid="{24888B13-540B-4457-A760-5D90C896DE2C}"/>
    <cellStyle name="40% - Accent2 7 4 3" xfId="21813" xr:uid="{951F132B-CC7E-486A-91C0-BF0DF00DCED5}"/>
    <cellStyle name="40% - Accent2 7 4 3 2" xfId="40673" xr:uid="{1112F6E5-2123-4997-B45A-A977EC11FD28}"/>
    <cellStyle name="40% - Accent2 7 4 4" xfId="30527" xr:uid="{BFCBFB57-114D-4F1B-98B2-5D6E50E85128}"/>
    <cellStyle name="40% - Accent2 7 5" xfId="16035" xr:uid="{D7030087-B65E-4DE0-AB69-26B137EC40C8}"/>
    <cellStyle name="40% - Accent2 7 5 2" xfId="19895" xr:uid="{3A769BE8-172F-4C63-8C86-C583ACBFCF6E}"/>
    <cellStyle name="40% - Accent2 7 5 2 2" xfId="26874" xr:uid="{B111F260-A9E5-433D-BD99-AE8EE2427D37}"/>
    <cellStyle name="40% - Accent2 7 5 2 2 2" xfId="44650" xr:uid="{328EA03E-AC68-4940-9458-C5E7BFBE0C2E}"/>
    <cellStyle name="40% - Accent2 7 5 2 3" xfId="34545" xr:uid="{B72CF489-CA90-47DE-BE6E-87A48F0258A7}"/>
    <cellStyle name="40% - Accent2 7 5 3" xfId="23451" xr:uid="{C894B84E-884C-43FF-B046-37EF97501891}"/>
    <cellStyle name="40% - Accent2 7 5 3 2" xfId="44649" xr:uid="{DABE87C8-2660-4A65-9551-3429E0802921}"/>
    <cellStyle name="40% - Accent2 7 5 4" xfId="34544" xr:uid="{BA3C4180-DCBB-4C41-BBD4-A66C1FDB27D6}"/>
    <cellStyle name="40% - Accent2 7 6" xfId="17737" xr:uid="{41DD767B-AADC-4BC9-A333-5AEE3A03E929}"/>
    <cellStyle name="40% - Accent2 7 6 2" xfId="24732" xr:uid="{F85439A5-AA24-40BC-9803-41FE67A341A7}"/>
    <cellStyle name="40% - Accent2 7 6 2 2" xfId="44651" xr:uid="{83443B7A-6927-4645-B592-22EADBBA27BD}"/>
    <cellStyle name="40% - Accent2 7 6 3" xfId="34546" xr:uid="{06ABE3CE-2B2C-4AA8-BA65-53DCFA3888FF}"/>
    <cellStyle name="40% - Accent2 7 7" xfId="21249" xr:uid="{6058A9CE-5430-474D-A96B-8D681845280C}"/>
    <cellStyle name="40% - Accent2 7 7 2" xfId="39885" xr:uid="{7B073E7F-3974-489F-AB4B-E46B7003D448}"/>
    <cellStyle name="40% - Accent2 7 8" xfId="29133" xr:uid="{502F526D-02E4-400F-8F3E-A868D4608C08}"/>
    <cellStyle name="40% - Accent2 7 9" xfId="56108" xr:uid="{5E63E37B-8AD1-441D-84BF-F798AF1B29D4}"/>
    <cellStyle name="40% - Accent2 8" xfId="11078" xr:uid="{3115709D-D242-47AF-8A7D-8006484D892C}"/>
    <cellStyle name="40% - Accent2 8 10" xfId="56446" xr:uid="{ADCD72B5-EBA9-4315-AE0E-B60A3C135D3F}"/>
    <cellStyle name="40% - Accent2 8 11" xfId="56703" xr:uid="{3405E186-7914-4322-842D-10228FD7114B}"/>
    <cellStyle name="40% - Accent2 8 2" xfId="11450" xr:uid="{0243E96C-26F2-4934-9F4C-0C8D220DF958}"/>
    <cellStyle name="40% - Accent2 8 2 10" xfId="56704" xr:uid="{0D19919A-0BB3-445F-8987-FC286252153C}"/>
    <cellStyle name="40% - Accent2 8 2 2" xfId="11740" xr:uid="{1380E146-3F46-48E6-93B7-0F8602B73D74}"/>
    <cellStyle name="40% - Accent2 8 2 2 2" xfId="12399" xr:uid="{641D8CC5-ECA1-4E1B-9A2D-94CD26334F1A}"/>
    <cellStyle name="40% - Accent2 8 2 2 2 2" xfId="18758" xr:uid="{E9943CAD-63E6-4740-B257-294AC567F92F}"/>
    <cellStyle name="40% - Accent2 8 2 2 2 2 2" xfId="25753" xr:uid="{458C3AFA-F032-4543-9ADA-B502DD8D333B}"/>
    <cellStyle name="40% - Accent2 8 2 2 2 2 2 2" xfId="44652" xr:uid="{8D2AE53C-3093-45A3-B862-8839D5C6ADDC}"/>
    <cellStyle name="40% - Accent2 8 2 2 2 2 3" xfId="34547" xr:uid="{8CB9C555-49C6-46EA-BE1E-E2E01700644C}"/>
    <cellStyle name="40% - Accent2 8 2 2 2 3" xfId="22240" xr:uid="{D3EC2ACD-266B-4810-8423-CA908856467D}"/>
    <cellStyle name="40% - Accent2 8 2 2 2 3 2" xfId="40675" xr:uid="{6730E2FC-D88D-48DF-8710-2AFAE8E8F24A}"/>
    <cellStyle name="40% - Accent2 8 2 2 2 4" xfId="30529" xr:uid="{19A50E2D-C3DC-4017-9506-0A64BD1FC021}"/>
    <cellStyle name="40% - Accent2 8 2 2 3" xfId="17328" xr:uid="{8A2A0188-503B-4234-B812-B287143FC776}"/>
    <cellStyle name="40% - Accent2 8 2 2 3 2" xfId="20869" xr:uid="{CE264D2A-3D21-4DE0-A2FD-34FFF4DBE1C4}"/>
    <cellStyle name="40% - Accent2 8 2 2 3 2 2" xfId="27848" xr:uid="{53303562-5501-49B1-ADBB-07F1906B0525}"/>
    <cellStyle name="40% - Accent2 8 2 2 3 2 2 2" xfId="44654" xr:uid="{A10A36AB-ECF2-486B-A3F4-73583C8F61A9}"/>
    <cellStyle name="40% - Accent2 8 2 2 3 2 3" xfId="34549" xr:uid="{73D10275-F1EE-4900-AE85-FCC93587FBF6}"/>
    <cellStyle name="40% - Accent2 8 2 2 3 3" xfId="24412" xr:uid="{C8FCBFF3-8CAB-4301-BB5F-6E0C434B79A3}"/>
    <cellStyle name="40% - Accent2 8 2 2 3 3 2" xfId="44653" xr:uid="{40A455DF-D1BA-4663-95CA-07DCDFF039C3}"/>
    <cellStyle name="40% - Accent2 8 2 2 3 4" xfId="34548" xr:uid="{874C0A8A-6582-43A9-8121-4F0EE921D61B}"/>
    <cellStyle name="40% - Accent2 8 2 2 4" xfId="18168" xr:uid="{5098C5C7-76B1-42F2-A31D-1A3146C98FC4}"/>
    <cellStyle name="40% - Accent2 8 2 2 4 2" xfId="25163" xr:uid="{CEF06D63-E221-41CD-8925-768BF58AE090}"/>
    <cellStyle name="40% - Accent2 8 2 2 4 2 2" xfId="44655" xr:uid="{F24D674B-EC82-4FBA-B979-16BFA71D2C56}"/>
    <cellStyle name="40% - Accent2 8 2 2 4 3" xfId="34550" xr:uid="{A3A6891F-C839-4A65-ACFF-A52CE90F2D81}"/>
    <cellStyle name="40% - Accent2 8 2 2 5" xfId="21675" xr:uid="{27EB40C7-5BF3-441D-B446-AEDB7ACD76DA}"/>
    <cellStyle name="40% - Accent2 8 2 2 5 2" xfId="40674" xr:uid="{D1B19F3D-4B59-477E-89B9-8B742CFF2429}"/>
    <cellStyle name="40% - Accent2 8 2 2 6" xfId="30528" xr:uid="{471AD73D-D7DD-446B-B2AC-E8271038FE2B}"/>
    <cellStyle name="40% - Accent2 8 2 3" xfId="12116" xr:uid="{71698D85-CAAD-4DB0-898A-A811E4A3FDFF}"/>
    <cellStyle name="40% - Accent2 8 2 3 2" xfId="18475" xr:uid="{1F767507-11B8-497E-9131-D04ED24EA048}"/>
    <cellStyle name="40% - Accent2 8 2 3 2 2" xfId="25470" xr:uid="{A851407D-40E8-41BE-8315-6C4A3332003F}"/>
    <cellStyle name="40% - Accent2 8 2 3 2 2 2" xfId="44656" xr:uid="{0439A1CE-D24E-4588-B54A-66915A3D9DEB}"/>
    <cellStyle name="40% - Accent2 8 2 3 2 3" xfId="34551" xr:uid="{ED26E2B1-A48D-48E5-881A-DC22C5D75C83}"/>
    <cellStyle name="40% - Accent2 8 2 3 3" xfId="21964" xr:uid="{052610D8-F9E9-4DBE-AC91-7585862567B9}"/>
    <cellStyle name="40% - Accent2 8 2 3 3 2" xfId="40676" xr:uid="{CF34DB76-085B-45F4-B5BD-28DF049F33FB}"/>
    <cellStyle name="40% - Accent2 8 2 3 4" xfId="30530" xr:uid="{208CDEB3-239C-4881-89B4-F7935C170A89}"/>
    <cellStyle name="40% - Accent2 8 2 4" xfId="16576" xr:uid="{A5C6E3D5-D6CD-474C-9108-89926A609648}"/>
    <cellStyle name="40% - Accent2 8 2 4 2" xfId="20229" xr:uid="{B4C113FC-CBF1-44EA-889A-CBCE55BFCFA9}"/>
    <cellStyle name="40% - Accent2 8 2 4 2 2" xfId="27208" xr:uid="{AA9A7989-9B88-4B6A-A05E-D7096C503F15}"/>
    <cellStyle name="40% - Accent2 8 2 4 2 2 2" xfId="44658" xr:uid="{5A1E4671-742C-4434-88BD-E1DD4047DEA6}"/>
    <cellStyle name="40% - Accent2 8 2 4 2 3" xfId="34553" xr:uid="{F485CA88-2754-40E6-A6B2-13B75872FD91}"/>
    <cellStyle name="40% - Accent2 8 2 4 3" xfId="23778" xr:uid="{A6858F65-4085-45A8-B288-574CAE141A91}"/>
    <cellStyle name="40% - Accent2 8 2 4 3 2" xfId="44657" xr:uid="{3BAA6594-B7EA-4340-B80D-305D6FE9D60C}"/>
    <cellStyle name="40% - Accent2 8 2 4 4" xfId="34552" xr:uid="{3F73BA06-CC4D-495B-96D0-F23C636D7210}"/>
    <cellStyle name="40% - Accent2 8 2 5" xfId="17889" xr:uid="{A6D1E4C7-14BD-4B94-87D8-EB4421152786}"/>
    <cellStyle name="40% - Accent2 8 2 5 2" xfId="24884" xr:uid="{90B9F84B-F912-410B-A2F6-CD2811DC67D8}"/>
    <cellStyle name="40% - Accent2 8 2 5 2 2" xfId="44659" xr:uid="{1E6DF669-D3ED-4D7E-AAF2-2F6E7595AC6A}"/>
    <cellStyle name="40% - Accent2 8 2 5 3" xfId="34554" xr:uid="{9C1E4CAD-9257-407D-A1B8-F58D54F8A88E}"/>
    <cellStyle name="40% - Accent2 8 2 6" xfId="21399" xr:uid="{016F9C38-6FE0-46EB-A5F1-8FA7D28D1A50}"/>
    <cellStyle name="40% - Accent2 8 2 6 2" xfId="39889" xr:uid="{9DCF9C38-1D3C-4DC2-A4DA-1A8502A80B13}"/>
    <cellStyle name="40% - Accent2 8 2 7" xfId="29137" xr:uid="{A6EBD6C0-41B5-4225-8C2D-2F67382841F2}"/>
    <cellStyle name="40% - Accent2 8 2 8" xfId="56111" xr:uid="{462221F7-1B50-41D3-B327-EF0BAA970A33}"/>
    <cellStyle name="40% - Accent2 8 2 9" xfId="56447" xr:uid="{F0BD1420-A23A-41A6-8CCB-6CD900444D7A}"/>
    <cellStyle name="40% - Accent2 8 3" xfId="11601" xr:uid="{0F8B5607-4B31-40C6-8CCE-AB1C69C3C72D}"/>
    <cellStyle name="40% - Accent2 8 3 2" xfId="12261" xr:uid="{2FDEB286-AFA9-4085-892A-3EFF27C056D4}"/>
    <cellStyle name="40% - Accent2 8 3 2 2" xfId="18620" xr:uid="{0DAE222D-B96B-44BB-A53D-73C1924625A5}"/>
    <cellStyle name="40% - Accent2 8 3 2 2 2" xfId="25615" xr:uid="{EB716FF1-DF4B-4490-B696-91EBA1EBA50D}"/>
    <cellStyle name="40% - Accent2 8 3 2 2 2 2" xfId="44660" xr:uid="{9D612571-F0F9-4B14-B9F6-C286BA8981E2}"/>
    <cellStyle name="40% - Accent2 8 3 2 2 3" xfId="34555" xr:uid="{98DEADFC-CFEB-4B4E-9B48-E89B916F99ED}"/>
    <cellStyle name="40% - Accent2 8 3 2 3" xfId="22104" xr:uid="{DCBB8864-607D-46BE-9AAD-F5C10DFC9AFF}"/>
    <cellStyle name="40% - Accent2 8 3 2 3 2" xfId="40678" xr:uid="{396FEB53-D1A7-4820-8401-B33A3FE2D196}"/>
    <cellStyle name="40% - Accent2 8 3 2 4" xfId="30532" xr:uid="{C960F9FB-800F-4BA0-B965-A88E29C5759F}"/>
    <cellStyle name="40% - Accent2 8 3 3" xfId="17007" xr:uid="{1E70D103-6CAC-4C5C-998E-9B25EC2154BA}"/>
    <cellStyle name="40% - Accent2 8 3 3 2" xfId="20559" xr:uid="{5F015FEC-6464-423A-B638-889AFCB6F1DD}"/>
    <cellStyle name="40% - Accent2 8 3 3 2 2" xfId="27538" xr:uid="{E6A2DF7F-AF0D-4F90-ABDD-10E4D9A95788}"/>
    <cellStyle name="40% - Accent2 8 3 3 2 2 2" xfId="44662" xr:uid="{19658734-2F30-4296-9011-430282BB9346}"/>
    <cellStyle name="40% - Accent2 8 3 3 2 3" xfId="34557" xr:uid="{B31153E3-E865-4FA6-92CB-8202D68CB5FE}"/>
    <cellStyle name="40% - Accent2 8 3 3 3" xfId="24102" xr:uid="{861DA691-481A-40CF-8E08-25BE5D8FE986}"/>
    <cellStyle name="40% - Accent2 8 3 3 3 2" xfId="44661" xr:uid="{26E78C8B-E04D-4555-8F9E-57F61D6629DB}"/>
    <cellStyle name="40% - Accent2 8 3 3 4" xfId="34556" xr:uid="{59095E2C-388D-468B-8B86-8A58DF2BD5B4}"/>
    <cellStyle name="40% - Accent2 8 3 4" xfId="18029" xr:uid="{7B9D10E4-501F-4BA4-8641-473D0720C40C}"/>
    <cellStyle name="40% - Accent2 8 3 4 2" xfId="25024" xr:uid="{CC805773-A381-4CE4-8063-686E7DDF11AE}"/>
    <cellStyle name="40% - Accent2 8 3 4 2 2" xfId="44663" xr:uid="{354C0A1D-F9E8-4D9B-9040-3152BC33E093}"/>
    <cellStyle name="40% - Accent2 8 3 4 3" xfId="34558" xr:uid="{53A3E166-4A5D-4FDC-A73A-13271B7F3D46}"/>
    <cellStyle name="40% - Accent2 8 3 5" xfId="21539" xr:uid="{85AE76E8-7275-482D-BC43-BF23EE5DFCD1}"/>
    <cellStyle name="40% - Accent2 8 3 5 2" xfId="40677" xr:uid="{74B7F4BD-5436-44DD-87C0-ACDFF4E94BBE}"/>
    <cellStyle name="40% - Accent2 8 3 6" xfId="30531" xr:uid="{365E0E24-A11F-4FAE-B3C8-7408FDF000E2}"/>
    <cellStyle name="40% - Accent2 8 4" xfId="11961" xr:uid="{44A31AF0-5B05-4A73-A662-33AC464F4F57}"/>
    <cellStyle name="40% - Accent2 8 4 2" xfId="18324" xr:uid="{4D4679CA-5AB9-4405-AE14-132B99EC029C}"/>
    <cellStyle name="40% - Accent2 8 4 2 2" xfId="25319" xr:uid="{5DA9519A-9019-4ADB-BF31-6095532DA1AC}"/>
    <cellStyle name="40% - Accent2 8 4 2 2 2" xfId="44664" xr:uid="{F9AFAB6A-C0B5-40E7-860D-662866CCDFAA}"/>
    <cellStyle name="40% - Accent2 8 4 2 3" xfId="34559" xr:uid="{4247EF36-82F7-4741-BD4D-45AA832B150E}"/>
    <cellStyle name="40% - Accent2 8 4 3" xfId="21827" xr:uid="{43E48879-CFEA-4A7B-B07A-7A287380DE84}"/>
    <cellStyle name="40% - Accent2 8 4 3 2" xfId="40679" xr:uid="{97DA7723-CA24-4379-B1B7-2F00CEC7BFD8}"/>
    <cellStyle name="40% - Accent2 8 4 4" xfId="30533" xr:uid="{4514F2BB-A324-45C1-B514-41CEE5C22350}"/>
    <cellStyle name="40% - Accent2 8 5" xfId="16052" xr:uid="{E255CC7F-ED7C-4A41-989A-4D9CDA42ED9F}"/>
    <cellStyle name="40% - Accent2 8 5 2" xfId="19910" xr:uid="{E839F900-8F52-41B7-B696-5EB77C031F64}"/>
    <cellStyle name="40% - Accent2 8 5 2 2" xfId="26889" xr:uid="{C3380A3B-B92F-40BD-83B3-1F307452DF05}"/>
    <cellStyle name="40% - Accent2 8 5 2 2 2" xfId="44666" xr:uid="{3BD824DA-4CC4-4338-BA6B-D46BA30E8CF7}"/>
    <cellStyle name="40% - Accent2 8 5 2 3" xfId="34561" xr:uid="{790AB98E-2014-41AB-AB98-ED29F82C800A}"/>
    <cellStyle name="40% - Accent2 8 5 3" xfId="23466" xr:uid="{DBF24206-FB7A-42B8-80B2-5289FDAC85B7}"/>
    <cellStyle name="40% - Accent2 8 5 3 2" xfId="44665" xr:uid="{E74F2ADE-760D-49FD-8F28-7CB3C310E0F1}"/>
    <cellStyle name="40% - Accent2 8 5 4" xfId="34560" xr:uid="{F3778AD7-22BB-4C29-ABFE-A7CB22332091}"/>
    <cellStyle name="40% - Accent2 8 6" xfId="17751" xr:uid="{FBBE1612-2A6E-4DD3-A5EA-E0702254CDAD}"/>
    <cellStyle name="40% - Accent2 8 6 2" xfId="24746" xr:uid="{B5AA7E4E-D892-4A8C-B73C-CE94C324836B}"/>
    <cellStyle name="40% - Accent2 8 6 2 2" xfId="44667" xr:uid="{FD99E1D0-231F-4962-836B-9BD1500F8C3D}"/>
    <cellStyle name="40% - Accent2 8 6 3" xfId="34562" xr:uid="{E07903C9-16E1-43E6-9CAD-E988D5003659}"/>
    <cellStyle name="40% - Accent2 8 7" xfId="21263" xr:uid="{04FF934E-1331-47D1-BD9F-D934279EAE36}"/>
    <cellStyle name="40% - Accent2 8 7 2" xfId="39888" xr:uid="{1DE99E9C-F437-4646-9B33-78E0CCE70EE3}"/>
    <cellStyle name="40% - Accent2 8 8" xfId="29136" xr:uid="{445451EE-E163-40B0-BCF6-3FAB7C6E6F17}"/>
    <cellStyle name="40% - Accent2 8 9" xfId="56110" xr:uid="{FC38DB19-459F-4B74-9AAC-6670860B5A44}"/>
    <cellStyle name="40% - Accent2 9" xfId="11100" xr:uid="{8E76F117-E88A-447E-9854-9C30B706E3C0}"/>
    <cellStyle name="40% - Accent2 9 10" xfId="56448" xr:uid="{C8498E7F-5E51-45C3-A2EF-8D83ADFCE399}"/>
    <cellStyle name="40% - Accent2 9 11" xfId="56705" xr:uid="{3FE72455-7083-49A0-B0E3-AD44F4B741FF}"/>
    <cellStyle name="40% - Accent2 9 2" xfId="11464" xr:uid="{9A50E8C7-EB7F-435F-A0DF-77BE9018674A}"/>
    <cellStyle name="40% - Accent2 9 2 2" xfId="11753" xr:uid="{445392DC-4C1F-4104-B4C5-CA06152DD124}"/>
    <cellStyle name="40% - Accent2 9 2 2 2" xfId="12412" xr:uid="{841966DE-FB71-4A4F-8243-AE65730FE746}"/>
    <cellStyle name="40% - Accent2 9 2 2 2 2" xfId="18771" xr:uid="{4093C77A-CF48-4EC2-9502-CC7295164AF6}"/>
    <cellStyle name="40% - Accent2 9 2 2 2 2 2" xfId="25766" xr:uid="{564E0504-D7C4-40B6-A0BE-172FEB255EB3}"/>
    <cellStyle name="40% - Accent2 9 2 2 2 2 2 2" xfId="44668" xr:uid="{55394BEA-15EF-414D-BB68-69A31512FF23}"/>
    <cellStyle name="40% - Accent2 9 2 2 2 2 3" xfId="34563" xr:uid="{D76ABB93-73D4-44B2-B1DF-2F95471C0256}"/>
    <cellStyle name="40% - Accent2 9 2 2 2 3" xfId="22253" xr:uid="{57A3BB38-194D-440B-A783-8312145F5146}"/>
    <cellStyle name="40% - Accent2 9 2 2 2 3 2" xfId="40682" xr:uid="{3E117AA8-42BC-4ED4-8B90-FB04E34F7594}"/>
    <cellStyle name="40% - Accent2 9 2 2 2 4" xfId="30536" xr:uid="{CEB1A250-5B1F-48ED-B637-1AADBFA77C04}"/>
    <cellStyle name="40% - Accent2 9 2 2 3" xfId="17341" xr:uid="{B7DD82E2-32C2-4145-BF15-EBD328A23798}"/>
    <cellStyle name="40% - Accent2 9 2 2 3 2" xfId="20882" xr:uid="{9E072FA9-118D-4A00-B40A-24A2486B39F3}"/>
    <cellStyle name="40% - Accent2 9 2 2 3 2 2" xfId="27861" xr:uid="{2846B824-16D6-4E9E-BD0A-BCA15798E2E7}"/>
    <cellStyle name="40% - Accent2 9 2 2 3 2 2 2" xfId="44670" xr:uid="{EAEEE226-8F4F-44A5-A13D-DE6B5FE06B16}"/>
    <cellStyle name="40% - Accent2 9 2 2 3 2 3" xfId="34565" xr:uid="{601AC219-0034-4AFB-97DF-C4554F65280C}"/>
    <cellStyle name="40% - Accent2 9 2 2 3 3" xfId="24425" xr:uid="{1782A78E-FBA5-4FFC-9C09-855334304190}"/>
    <cellStyle name="40% - Accent2 9 2 2 3 3 2" xfId="44669" xr:uid="{5DD78730-58A3-4A17-84B4-9D924347FB3B}"/>
    <cellStyle name="40% - Accent2 9 2 2 3 4" xfId="34564" xr:uid="{A51617F7-BA19-4A0C-82F9-CABB74289F3C}"/>
    <cellStyle name="40% - Accent2 9 2 2 4" xfId="18181" xr:uid="{0BDB5137-9984-40C5-8BD3-CD5475349ACA}"/>
    <cellStyle name="40% - Accent2 9 2 2 4 2" xfId="25176" xr:uid="{D436910B-B5F6-4D68-8390-D63D41FCF499}"/>
    <cellStyle name="40% - Accent2 9 2 2 4 2 2" xfId="44671" xr:uid="{C1AB42B6-99BD-4DB4-A748-9FF9D6CE8292}"/>
    <cellStyle name="40% - Accent2 9 2 2 4 3" xfId="34566" xr:uid="{E680F860-5215-44CD-9269-BD190AC70237}"/>
    <cellStyle name="40% - Accent2 9 2 2 5" xfId="21688" xr:uid="{79B71716-1EEF-4E7B-AD5A-2AA126EDA0C7}"/>
    <cellStyle name="40% - Accent2 9 2 2 5 2" xfId="40681" xr:uid="{6392BDA2-8714-4D0B-B5ED-32F5D4AE0DB1}"/>
    <cellStyle name="40% - Accent2 9 2 2 6" xfId="30535" xr:uid="{D57C401C-F612-4440-BFA1-22143553D1E3}"/>
    <cellStyle name="40% - Accent2 9 2 3" xfId="12129" xr:uid="{EC24E676-717D-4938-B452-5BAA90E795C4}"/>
    <cellStyle name="40% - Accent2 9 2 3 2" xfId="18488" xr:uid="{A8776DDF-AFA2-40DD-A84D-BCB7B77EC766}"/>
    <cellStyle name="40% - Accent2 9 2 3 2 2" xfId="25483" xr:uid="{C6306D16-08F6-4D55-9EFE-0983D65C824B}"/>
    <cellStyle name="40% - Accent2 9 2 3 2 2 2" xfId="44672" xr:uid="{8728F86F-DC52-4E95-9A56-8E326BA88CC4}"/>
    <cellStyle name="40% - Accent2 9 2 3 2 3" xfId="34567" xr:uid="{94A0DEF0-4A97-4395-A994-A54B5AC6CF24}"/>
    <cellStyle name="40% - Accent2 9 2 3 3" xfId="21977" xr:uid="{AC2FC85D-B6BA-4722-A3BE-9E637CCE8750}"/>
    <cellStyle name="40% - Accent2 9 2 3 3 2" xfId="40683" xr:uid="{965A2055-44AA-406C-B1AE-AA8B224830CD}"/>
    <cellStyle name="40% - Accent2 9 2 3 4" xfId="30537" xr:uid="{23D60837-2829-4289-87BD-A937A4558890}"/>
    <cellStyle name="40% - Accent2 9 2 4" xfId="16589" xr:uid="{6BA41A6F-3861-4037-B605-8B4F319F64A9}"/>
    <cellStyle name="40% - Accent2 9 2 4 2" xfId="20242" xr:uid="{6AA824DD-B75E-431B-AEB1-826CCF86DC82}"/>
    <cellStyle name="40% - Accent2 9 2 4 2 2" xfId="27221" xr:uid="{F3AFEE81-BAAD-43CD-8A90-87AB05646BB6}"/>
    <cellStyle name="40% - Accent2 9 2 4 2 2 2" xfId="44674" xr:uid="{2183DD62-4045-461E-99AF-3498417D69A4}"/>
    <cellStyle name="40% - Accent2 9 2 4 2 3" xfId="34569" xr:uid="{AF109421-F63C-4E42-AA35-1A15ED9312D6}"/>
    <cellStyle name="40% - Accent2 9 2 4 3" xfId="23791" xr:uid="{66053ACC-1BEE-48A5-B9FE-69EA9B60E613}"/>
    <cellStyle name="40% - Accent2 9 2 4 3 2" xfId="44673" xr:uid="{F88FC23B-559C-46AD-BA73-B44B1054EC2F}"/>
    <cellStyle name="40% - Accent2 9 2 4 4" xfId="34568" xr:uid="{564D6520-3285-4FE8-B214-1A9DF30DC9EE}"/>
    <cellStyle name="40% - Accent2 9 2 5" xfId="17902" xr:uid="{FE1187B2-2603-49D5-A6CD-7378BB3A86A7}"/>
    <cellStyle name="40% - Accent2 9 2 5 2" xfId="24897" xr:uid="{9B7E69B6-D33D-4F94-8420-D413DFF0B8BE}"/>
    <cellStyle name="40% - Accent2 9 2 5 2 2" xfId="44675" xr:uid="{72503581-D76D-4D4A-A093-0E32C2F59D81}"/>
    <cellStyle name="40% - Accent2 9 2 5 3" xfId="34570" xr:uid="{0DC69C1B-FA86-4FE1-B672-AEF34D632DCA}"/>
    <cellStyle name="40% - Accent2 9 2 6" xfId="21412" xr:uid="{025E7F16-2B29-4C72-A3E0-220D53EBD578}"/>
    <cellStyle name="40% - Accent2 9 2 6 2" xfId="40680" xr:uid="{546D8E70-09E2-4032-8C46-71398BDE422C}"/>
    <cellStyle name="40% - Accent2 9 2 7" xfId="30534" xr:uid="{5BB3065B-1B86-4E9A-A76C-506BBD6BAFC8}"/>
    <cellStyle name="40% - Accent2 9 3" xfId="11614" xr:uid="{8D013185-E514-4835-B65F-3BE5E01F7233}"/>
    <cellStyle name="40% - Accent2 9 3 2" xfId="12274" xr:uid="{0B0B8069-436A-4CB5-9BF2-9064650D86B8}"/>
    <cellStyle name="40% - Accent2 9 3 2 2" xfId="18633" xr:uid="{6A4405CC-C66A-40A2-AFBF-C6C287945CC9}"/>
    <cellStyle name="40% - Accent2 9 3 2 2 2" xfId="25628" xr:uid="{2641E1B0-9DAD-4432-8596-6A07B5E5F028}"/>
    <cellStyle name="40% - Accent2 9 3 2 2 2 2" xfId="44676" xr:uid="{96E52D55-718F-4808-B8A5-F1BD13996CDA}"/>
    <cellStyle name="40% - Accent2 9 3 2 2 3" xfId="34571" xr:uid="{CDB52A03-7A66-41BE-A1EA-5BB2A3EB3C42}"/>
    <cellStyle name="40% - Accent2 9 3 2 3" xfId="22117" xr:uid="{639B5F23-B385-4269-A3D9-9F2686C4DF68}"/>
    <cellStyle name="40% - Accent2 9 3 2 3 2" xfId="40685" xr:uid="{046154CC-C168-4141-8ABA-3B53023E4CF9}"/>
    <cellStyle name="40% - Accent2 9 3 2 4" xfId="30539" xr:uid="{87E0FCAC-1F6B-49FD-A73E-B62419688FD2}"/>
    <cellStyle name="40% - Accent2 9 3 3" xfId="17020" xr:uid="{D59C5D5D-C332-467B-85B3-AF2BC5F5FCB2}"/>
    <cellStyle name="40% - Accent2 9 3 3 2" xfId="20572" xr:uid="{340B6BEF-CFC8-4989-A269-5D8F45C85BA2}"/>
    <cellStyle name="40% - Accent2 9 3 3 2 2" xfId="27551" xr:uid="{66EB6BC3-D2ED-41FF-834E-C00388D5466E}"/>
    <cellStyle name="40% - Accent2 9 3 3 2 2 2" xfId="44678" xr:uid="{F6D6B7EF-AD23-42F8-B953-B13ACC2CA34A}"/>
    <cellStyle name="40% - Accent2 9 3 3 2 3" xfId="34573" xr:uid="{5A909102-642A-4BAB-A71E-87660CC8EBB9}"/>
    <cellStyle name="40% - Accent2 9 3 3 3" xfId="24115" xr:uid="{C1064138-E97D-455D-BC5A-9F3B3C9994E1}"/>
    <cellStyle name="40% - Accent2 9 3 3 3 2" xfId="44677" xr:uid="{513F630D-F591-44A4-99DD-E03CBE3198A7}"/>
    <cellStyle name="40% - Accent2 9 3 3 4" xfId="34572" xr:uid="{03425AD8-238C-4FA2-9492-6BA2DD4407BD}"/>
    <cellStyle name="40% - Accent2 9 3 4" xfId="18042" xr:uid="{16AD73C9-F6F8-436E-A6DF-2631AC98754D}"/>
    <cellStyle name="40% - Accent2 9 3 4 2" xfId="25037" xr:uid="{A1B4FA77-2237-4C1B-916F-7FA87A36607F}"/>
    <cellStyle name="40% - Accent2 9 3 4 2 2" xfId="44679" xr:uid="{E85AC843-C66A-4B05-B33B-347E5C1C2C6F}"/>
    <cellStyle name="40% - Accent2 9 3 4 3" xfId="34574" xr:uid="{0A398544-AA89-49EF-A109-FB7121E74577}"/>
    <cellStyle name="40% - Accent2 9 3 5" xfId="21552" xr:uid="{1D6F1A3C-546F-4E93-BDF6-CE644216169F}"/>
    <cellStyle name="40% - Accent2 9 3 5 2" xfId="40684" xr:uid="{2E1EB2BB-565E-4FE8-9CF5-F5DD39074CB8}"/>
    <cellStyle name="40% - Accent2 9 3 6" xfId="30538" xr:uid="{48EAD03F-FC05-4C40-AA35-7B0A9A0DDEB8}"/>
    <cellStyle name="40% - Accent2 9 4" xfId="11975" xr:uid="{1A155B45-315E-44A7-9AC3-1A5C2F747A41}"/>
    <cellStyle name="40% - Accent2 9 4 2" xfId="18337" xr:uid="{06B201D6-9CD8-4E99-82C8-AA863BB22BFA}"/>
    <cellStyle name="40% - Accent2 9 4 2 2" xfId="25332" xr:uid="{F7E979B7-2D99-41A1-9CD9-E965C2633D92}"/>
    <cellStyle name="40% - Accent2 9 4 2 2 2" xfId="44680" xr:uid="{B3A3879C-E3DC-4A25-854F-9EA4255DCC93}"/>
    <cellStyle name="40% - Accent2 9 4 2 3" xfId="34575" xr:uid="{999585A7-9122-4CB5-A5B2-493317BE066A}"/>
    <cellStyle name="40% - Accent2 9 4 3" xfId="21840" xr:uid="{64B55F97-B618-4ADE-B74F-D22056689A62}"/>
    <cellStyle name="40% - Accent2 9 4 3 2" xfId="40686" xr:uid="{AC9FB884-2C2A-4E5E-BFE7-E4AB01B3B84B}"/>
    <cellStyle name="40% - Accent2 9 4 4" xfId="30540" xr:uid="{86805B17-A8E7-4114-8208-EEA18312E4EC}"/>
    <cellStyle name="40% - Accent2 9 5" xfId="16066" xr:uid="{DE74E0A9-59F9-481B-9A11-215BCDDD7765}"/>
    <cellStyle name="40% - Accent2 9 5 2" xfId="19923" xr:uid="{437595EA-174C-4CD4-A8BA-4BD786520BAF}"/>
    <cellStyle name="40% - Accent2 9 5 2 2" xfId="26902" xr:uid="{1582C9FB-8BCF-45FA-84C7-E48B7F436B11}"/>
    <cellStyle name="40% - Accent2 9 5 2 2 2" xfId="44682" xr:uid="{FDA48413-86C0-424E-B59D-DC721FF3FF5A}"/>
    <cellStyle name="40% - Accent2 9 5 2 3" xfId="34577" xr:uid="{8769D786-DA93-462A-92D5-E3A68DD7DD27}"/>
    <cellStyle name="40% - Accent2 9 5 3" xfId="23479" xr:uid="{95A31874-77A7-4480-BD8F-CF49083D15D8}"/>
    <cellStyle name="40% - Accent2 9 5 3 2" xfId="44681" xr:uid="{2B0B6889-BB1E-4706-AF2E-3BC63B029F35}"/>
    <cellStyle name="40% - Accent2 9 5 4" xfId="34576" xr:uid="{21873F0E-711C-4823-8EBA-8839F8FC9AB2}"/>
    <cellStyle name="40% - Accent2 9 6" xfId="17764" xr:uid="{FFE3CE8E-F22D-4526-85FE-43DCC1B4ADCD}"/>
    <cellStyle name="40% - Accent2 9 6 2" xfId="24759" xr:uid="{27D69B4C-531C-44D1-8131-E97092A58B56}"/>
    <cellStyle name="40% - Accent2 9 6 2 2" xfId="44683" xr:uid="{B152F80F-8F90-4651-99FC-EBD4A0486F4F}"/>
    <cellStyle name="40% - Accent2 9 6 3" xfId="34578" xr:uid="{C71B0C64-B45A-46AD-9A95-9AE9371B177F}"/>
    <cellStyle name="40% - Accent2 9 7" xfId="21276" xr:uid="{6623D947-8A08-4257-BF59-EBA7F55BB4A3}"/>
    <cellStyle name="40% - Accent2 9 7 2" xfId="39890" xr:uid="{ABF1C6ED-ACF2-4ABD-BC16-2630F65BA912}"/>
    <cellStyle name="40% - Accent2 9 8" xfId="29138" xr:uid="{F6B12756-4737-4824-83A0-609A0CE6FA67}"/>
    <cellStyle name="40% - Accent2 9 9" xfId="56112" xr:uid="{A9A17AAC-B0F4-41EC-8750-1A9405C0C2D9}"/>
    <cellStyle name="40% - Accent3" xfId="35" builtinId="39" customBuiltin="1"/>
    <cellStyle name="40% - Accent3 10" xfId="11125" xr:uid="{3C4020F4-4520-4433-8CDE-55CCC869E768}"/>
    <cellStyle name="40% - Accent3 10 10" xfId="56449" xr:uid="{1D4F7AB6-96FD-4B62-8098-A3D4E0A9245B}"/>
    <cellStyle name="40% - Accent3 10 11" xfId="56706" xr:uid="{9F4BF0F5-5B15-4F3F-9218-87BA8C6FFA22}"/>
    <cellStyle name="40% - Accent3 10 2" xfId="11482" xr:uid="{9BCCB8B6-400D-4EFA-A151-AFA6384E2DA7}"/>
    <cellStyle name="40% - Accent3 10 2 2" xfId="11769" xr:uid="{9EC69097-A49C-4C44-9F8A-1A2297765D40}"/>
    <cellStyle name="40% - Accent3 10 2 2 2" xfId="12428" xr:uid="{571C702E-74AD-49C5-B25A-9311CA12FED1}"/>
    <cellStyle name="40% - Accent3 10 2 2 2 2" xfId="18787" xr:uid="{2DA7B81A-0D70-4D00-8F0D-5D4CC79D1B78}"/>
    <cellStyle name="40% - Accent3 10 2 2 2 2 2" xfId="25782" xr:uid="{CC9474A7-B77C-4075-8328-C30FACE29C17}"/>
    <cellStyle name="40% - Accent3 10 2 2 2 2 2 2" xfId="44684" xr:uid="{AE3EFA07-31A7-46AB-B0C2-7C4F395D004C}"/>
    <cellStyle name="40% - Accent3 10 2 2 2 2 3" xfId="34579" xr:uid="{5E5EE06C-87A8-4540-8BF8-97F8967ADA48}"/>
    <cellStyle name="40% - Accent3 10 2 2 2 3" xfId="22269" xr:uid="{7C2304C2-D0D4-4C79-A343-A42CFAFAE34F}"/>
    <cellStyle name="40% - Accent3 10 2 2 2 3 2" xfId="40689" xr:uid="{FEC97BE0-9CF8-40C8-B1D0-C48D9DE60445}"/>
    <cellStyle name="40% - Accent3 10 2 2 2 4" xfId="30543" xr:uid="{A110161E-15B1-4EBC-A3FE-F54F3F25DA18}"/>
    <cellStyle name="40% - Accent3 10 2 2 3" xfId="17356" xr:uid="{3EF5DAB3-DDAF-4463-AF88-1A1F2364686B}"/>
    <cellStyle name="40% - Accent3 10 2 2 3 2" xfId="20897" xr:uid="{42875A25-FC4B-4C29-9835-964B36F87916}"/>
    <cellStyle name="40% - Accent3 10 2 2 3 2 2" xfId="27876" xr:uid="{1DD5650A-51BC-4167-8003-1B34CCA30410}"/>
    <cellStyle name="40% - Accent3 10 2 2 3 2 2 2" xfId="44686" xr:uid="{2C727D71-306B-4E88-8515-71A21C79FB92}"/>
    <cellStyle name="40% - Accent3 10 2 2 3 2 3" xfId="34581" xr:uid="{5DD7BC64-8593-455D-96FF-42610764789D}"/>
    <cellStyle name="40% - Accent3 10 2 2 3 3" xfId="24440" xr:uid="{050BE627-7CE4-4A2B-B8C0-5BBE6CEC30BF}"/>
    <cellStyle name="40% - Accent3 10 2 2 3 3 2" xfId="44685" xr:uid="{25BA2737-19D5-4127-B15E-9067A32D6EA1}"/>
    <cellStyle name="40% - Accent3 10 2 2 3 4" xfId="34580" xr:uid="{E10A2622-BFB3-4EAC-8207-C7FC835F5865}"/>
    <cellStyle name="40% - Accent3 10 2 2 4" xfId="18197" xr:uid="{87A792B7-12DA-4C16-B108-8C0D121F85F4}"/>
    <cellStyle name="40% - Accent3 10 2 2 4 2" xfId="25192" xr:uid="{3E1B8F05-A9A2-4BAD-9D6A-7B80B2CCF67B}"/>
    <cellStyle name="40% - Accent3 10 2 2 4 2 2" xfId="44687" xr:uid="{198E5196-8D48-4590-B44C-1B1CCDADA74F}"/>
    <cellStyle name="40% - Accent3 10 2 2 4 3" xfId="34582" xr:uid="{C56FE1CE-3B69-44C9-B248-49D2D2E66FB0}"/>
    <cellStyle name="40% - Accent3 10 2 2 5" xfId="21704" xr:uid="{0CF1F9A1-E025-40BB-8589-73BC80B3EF12}"/>
    <cellStyle name="40% - Accent3 10 2 2 5 2" xfId="40688" xr:uid="{04E31D6B-7C52-4F28-9332-EB82DCC4714B}"/>
    <cellStyle name="40% - Accent3 10 2 2 6" xfId="30542" xr:uid="{AA0E3BCD-7DB9-485E-B609-AAD60251962E}"/>
    <cellStyle name="40% - Accent3 10 2 3" xfId="12146" xr:uid="{68680FCD-9ECE-41C7-B53B-3DCA0CFAA37A}"/>
    <cellStyle name="40% - Accent3 10 2 3 2" xfId="18505" xr:uid="{7B416BB4-E2E8-4087-9D1B-4F8C08E988C2}"/>
    <cellStyle name="40% - Accent3 10 2 3 2 2" xfId="25500" xr:uid="{6A64EBE7-A30D-4C23-AE0F-5A3F1538C3C2}"/>
    <cellStyle name="40% - Accent3 10 2 3 2 2 2" xfId="44688" xr:uid="{0A8093CC-8CD9-478C-A0CF-2582FAD46D2D}"/>
    <cellStyle name="40% - Accent3 10 2 3 2 3" xfId="34583" xr:uid="{AC667C67-E02E-4805-A5D5-CD88ECE63EDC}"/>
    <cellStyle name="40% - Accent3 10 2 3 3" xfId="21993" xr:uid="{FDDFDBA8-29F6-48AE-8776-1D562AC70F81}"/>
    <cellStyle name="40% - Accent3 10 2 3 3 2" xfId="40690" xr:uid="{AA492037-D1ED-4E1E-8804-5E691AC63B6B}"/>
    <cellStyle name="40% - Accent3 10 2 3 4" xfId="30544" xr:uid="{AE0D0ED4-9833-4C55-9209-6BC7E6174979}"/>
    <cellStyle name="40% - Accent3 10 2 4" xfId="16607" xr:uid="{CE02BD91-88B2-4625-AA31-7636043519A0}"/>
    <cellStyle name="40% - Accent3 10 2 4 2" xfId="20257" xr:uid="{1DB1C790-A24C-43F1-901A-126EFB8F1869}"/>
    <cellStyle name="40% - Accent3 10 2 4 2 2" xfId="27236" xr:uid="{2C3A8F92-D402-4FB9-A821-850E813A5081}"/>
    <cellStyle name="40% - Accent3 10 2 4 2 2 2" xfId="44690" xr:uid="{806F86CC-5BE4-4BF4-A898-80FD30B7340B}"/>
    <cellStyle name="40% - Accent3 10 2 4 2 3" xfId="34585" xr:uid="{02FE5D5A-35B7-4A98-90B3-B5745F8BE446}"/>
    <cellStyle name="40% - Accent3 10 2 4 3" xfId="23806" xr:uid="{91307495-8AB8-4264-A0A7-CCF201A75983}"/>
    <cellStyle name="40% - Accent3 10 2 4 3 2" xfId="44689" xr:uid="{D4A7E9E0-7E4E-44D2-9B27-D2021E5D455B}"/>
    <cellStyle name="40% - Accent3 10 2 4 4" xfId="34584" xr:uid="{28D2E6B3-9BEA-419C-8B98-FB4EB7548E8D}"/>
    <cellStyle name="40% - Accent3 10 2 5" xfId="17918" xr:uid="{7D2303DF-A5F8-4C3F-92FF-9D4C5EB88FC4}"/>
    <cellStyle name="40% - Accent3 10 2 5 2" xfId="24913" xr:uid="{FDDB8F4E-7C10-4A1E-8740-725EC8CF217D}"/>
    <cellStyle name="40% - Accent3 10 2 5 2 2" xfId="44691" xr:uid="{DE36596E-1652-4C4F-B6B1-8742A613615C}"/>
    <cellStyle name="40% - Accent3 10 2 5 3" xfId="34586" xr:uid="{E72D73F6-55F1-4481-A6FC-792594388DEF}"/>
    <cellStyle name="40% - Accent3 10 2 6" xfId="21428" xr:uid="{FAA422BA-8FCF-43D9-96FE-58256E175917}"/>
    <cellStyle name="40% - Accent3 10 2 6 2" xfId="40687" xr:uid="{15F2F6B3-F230-40CE-BC5D-BE615978D369}"/>
    <cellStyle name="40% - Accent3 10 2 7" xfId="30541" xr:uid="{1E899525-6A01-4FDE-A2E6-E210B5AA1851}"/>
    <cellStyle name="40% - Accent3 10 3" xfId="11630" xr:uid="{A885C3D6-B009-46B9-8E5A-9147E212164A}"/>
    <cellStyle name="40% - Accent3 10 3 2" xfId="12290" xr:uid="{BB463868-D86C-4D71-BD8A-7F9FD31EB45E}"/>
    <cellStyle name="40% - Accent3 10 3 2 2" xfId="18649" xr:uid="{7FEEFC8B-F591-461A-A0D1-1BF45C6200E8}"/>
    <cellStyle name="40% - Accent3 10 3 2 2 2" xfId="25644" xr:uid="{A1E347CE-9401-4C17-8A60-708D16B3A610}"/>
    <cellStyle name="40% - Accent3 10 3 2 2 2 2" xfId="44692" xr:uid="{FE3FD651-395B-41C7-9BC2-CBC5F56F8FD8}"/>
    <cellStyle name="40% - Accent3 10 3 2 2 3" xfId="34587" xr:uid="{33E2429B-A41D-4F3B-A6ED-13759ECC432B}"/>
    <cellStyle name="40% - Accent3 10 3 2 3" xfId="22133" xr:uid="{344701CE-F309-44EB-983A-E53233674FD1}"/>
    <cellStyle name="40% - Accent3 10 3 2 3 2" xfId="40692" xr:uid="{2F123E0A-B0D1-42E5-A32B-DE8746886894}"/>
    <cellStyle name="40% - Accent3 10 3 2 4" xfId="30546" xr:uid="{298ACC3B-5E4C-4DD3-89C3-905C2E206E1D}"/>
    <cellStyle name="40% - Accent3 10 3 3" xfId="17035" xr:uid="{E25A9E1C-1FF3-4792-AA17-CB9A07745D0D}"/>
    <cellStyle name="40% - Accent3 10 3 3 2" xfId="20587" xr:uid="{3D88A62E-7506-4BA9-B638-6F5277C73D75}"/>
    <cellStyle name="40% - Accent3 10 3 3 2 2" xfId="27566" xr:uid="{E84C1501-CAF9-4C10-B11F-4A4D1236AD63}"/>
    <cellStyle name="40% - Accent3 10 3 3 2 2 2" xfId="44694" xr:uid="{604198BC-15CC-4487-B124-6BFD734D5768}"/>
    <cellStyle name="40% - Accent3 10 3 3 2 3" xfId="34589" xr:uid="{358352B7-FA2E-44C9-8869-EC85F753F58E}"/>
    <cellStyle name="40% - Accent3 10 3 3 3" xfId="24130" xr:uid="{08E35AA5-519E-4E3A-8AB9-F105FE9C0812}"/>
    <cellStyle name="40% - Accent3 10 3 3 3 2" xfId="44693" xr:uid="{D6C722BE-4196-43AF-8884-A68CF1BD0599}"/>
    <cellStyle name="40% - Accent3 10 3 3 4" xfId="34588" xr:uid="{C0817CBE-8767-4D2F-BA36-982B48A39F46}"/>
    <cellStyle name="40% - Accent3 10 3 4" xfId="18058" xr:uid="{3932E9EB-7C72-4072-B806-491C28B61321}"/>
    <cellStyle name="40% - Accent3 10 3 4 2" xfId="25053" xr:uid="{F68A0C93-D8CC-4E23-9F19-77F9D52C2C0A}"/>
    <cellStyle name="40% - Accent3 10 3 4 2 2" xfId="44695" xr:uid="{CD1FDFCB-2FAC-4CF4-8BC2-265DEE6B1750}"/>
    <cellStyle name="40% - Accent3 10 3 4 3" xfId="34590" xr:uid="{9753B114-85D3-470B-81AD-58FA93D522B0}"/>
    <cellStyle name="40% - Accent3 10 3 5" xfId="21568" xr:uid="{2AB214A2-CFB0-482F-8C1E-F0C81F8649F3}"/>
    <cellStyle name="40% - Accent3 10 3 5 2" xfId="40691" xr:uid="{DB42067C-9BDA-4C12-BC77-DC3E33C50BF9}"/>
    <cellStyle name="40% - Accent3 10 3 6" xfId="30545" xr:uid="{931ADFEE-7472-4E95-A727-866F9E26E6F3}"/>
    <cellStyle name="40% - Accent3 10 4" xfId="11992" xr:uid="{8F9177D3-D950-4200-8387-4B1DB15A787D}"/>
    <cellStyle name="40% - Accent3 10 4 2" xfId="18353" xr:uid="{0644900B-7C71-44AB-9E12-0E2C85509880}"/>
    <cellStyle name="40% - Accent3 10 4 2 2" xfId="25348" xr:uid="{11CEED59-1CC2-4C42-BF37-197C64CCF8B4}"/>
    <cellStyle name="40% - Accent3 10 4 2 2 2" xfId="44696" xr:uid="{FDA0166E-A7F7-4B01-9A5C-5639DE3944F4}"/>
    <cellStyle name="40% - Accent3 10 4 2 3" xfId="34591" xr:uid="{EFE23391-BA66-4089-B1E6-27FB0A654D0D}"/>
    <cellStyle name="40% - Accent3 10 4 3" xfId="21856" xr:uid="{D8DDAFB6-5B4D-4E38-91EF-01E3D7E11C93}"/>
    <cellStyle name="40% - Accent3 10 4 3 2" xfId="40693" xr:uid="{26B06255-9E19-4A08-A0DC-E5139763B65F}"/>
    <cellStyle name="40% - Accent3 10 4 4" xfId="30547" xr:uid="{6C7F096B-2B5F-4686-B7B5-E3B2DC1D20AC}"/>
    <cellStyle name="40% - Accent3 10 5" xfId="16085" xr:uid="{4F48EAFF-4C98-4F76-8CC0-11220E040BD2}"/>
    <cellStyle name="40% - Accent3 10 5 2" xfId="19938" xr:uid="{86341183-D882-47CA-9400-E115F3627E87}"/>
    <cellStyle name="40% - Accent3 10 5 2 2" xfId="26917" xr:uid="{69FDFA6A-8923-404F-93BB-7FD07ACA61C3}"/>
    <cellStyle name="40% - Accent3 10 5 2 2 2" xfId="44698" xr:uid="{81273398-7563-4C52-AD16-B39D622E1AF6}"/>
    <cellStyle name="40% - Accent3 10 5 2 3" xfId="34593" xr:uid="{C83B32CD-27E7-45ED-9C11-840772B6D155}"/>
    <cellStyle name="40% - Accent3 10 5 3" xfId="23494" xr:uid="{362563FE-43F8-45E3-8516-B3D0C2F3A1E3}"/>
    <cellStyle name="40% - Accent3 10 5 3 2" xfId="44697" xr:uid="{B7ABF37F-DE3F-4A5B-A110-9B38AF00E68F}"/>
    <cellStyle name="40% - Accent3 10 5 4" xfId="34592" xr:uid="{AA68C0B8-102C-4B96-8F43-BFE887C72302}"/>
    <cellStyle name="40% - Accent3 10 6" xfId="17780" xr:uid="{26A7A7FA-0CA8-4EA1-8FCD-BC8336D4C128}"/>
    <cellStyle name="40% - Accent3 10 6 2" xfId="24775" xr:uid="{DDE43C16-C50A-481E-84DB-1ABB5073194C}"/>
    <cellStyle name="40% - Accent3 10 6 2 2" xfId="44699" xr:uid="{4F8F47C9-29FF-44E3-9DE5-4A754A515818}"/>
    <cellStyle name="40% - Accent3 10 6 3" xfId="34594" xr:uid="{CF44187A-8958-4CFE-9FDA-161D656E58F7}"/>
    <cellStyle name="40% - Accent3 10 7" xfId="21292" xr:uid="{CBC69F03-7A3C-4BD5-8193-1040228CB5BD}"/>
    <cellStyle name="40% - Accent3 10 7 2" xfId="39891" xr:uid="{207AE6EE-AA86-4906-AD10-A81389A2416B}"/>
    <cellStyle name="40% - Accent3 10 8" xfId="29139" xr:uid="{EDD77127-AACC-489A-A7A0-605E29353725}"/>
    <cellStyle name="40% - Accent3 10 9" xfId="56113" xr:uid="{3430ED8F-FF23-4B89-82CC-75C638626FE4}"/>
    <cellStyle name="40% - Accent3 11" xfId="11157" xr:uid="{4CD3B886-FA2B-4DB1-BA43-ED652955EDDA}"/>
    <cellStyle name="40% - Accent3 11 10" xfId="56450" xr:uid="{ACE1B430-5D61-450A-BD86-11FE82E15823}"/>
    <cellStyle name="40% - Accent3 11 11" xfId="56707" xr:uid="{09FB2BFB-6208-4079-8420-F2220EF70CF7}"/>
    <cellStyle name="40% - Accent3 11 2" xfId="11499" xr:uid="{655CCBE2-70ED-42C7-ADD2-9099ABAEB2CF}"/>
    <cellStyle name="40% - Accent3 11 2 2" xfId="11785" xr:uid="{33BDA30F-4CBF-489B-835E-8C994A98DC67}"/>
    <cellStyle name="40% - Accent3 11 2 2 2" xfId="12444" xr:uid="{95320C54-2219-4823-AA4E-BBC0B25607EE}"/>
    <cellStyle name="40% - Accent3 11 2 2 2 2" xfId="18803" xr:uid="{561C4B34-9DB5-4CA1-AF79-23E402FA439F}"/>
    <cellStyle name="40% - Accent3 11 2 2 2 2 2" xfId="25798" xr:uid="{2D1B337F-7A10-4CE8-B070-1645AAB14514}"/>
    <cellStyle name="40% - Accent3 11 2 2 2 2 2 2" xfId="44700" xr:uid="{87714DD9-79A7-4B2D-9343-CFD91D62DD35}"/>
    <cellStyle name="40% - Accent3 11 2 2 2 2 3" xfId="34595" xr:uid="{4F26D9F4-E069-4047-8AA6-25DB57B0BDFC}"/>
    <cellStyle name="40% - Accent3 11 2 2 2 3" xfId="22285" xr:uid="{349BEE8E-0B5D-4705-9C71-706DFCF90563}"/>
    <cellStyle name="40% - Accent3 11 2 2 2 3 2" xfId="40696" xr:uid="{68BD08C2-0A17-407D-9F34-980754FC9EFA}"/>
    <cellStyle name="40% - Accent3 11 2 2 2 4" xfId="30550" xr:uid="{66A76FE1-3A38-4CE1-82C8-C5DE650128BA}"/>
    <cellStyle name="40% - Accent3 11 2 2 3" xfId="17369" xr:uid="{1A2BD22E-27F6-43F0-8BE9-06C45B301A7F}"/>
    <cellStyle name="40% - Accent3 11 2 2 3 2" xfId="20910" xr:uid="{DE68F4CC-FE18-4982-BD69-03D9042EED50}"/>
    <cellStyle name="40% - Accent3 11 2 2 3 2 2" xfId="27889" xr:uid="{0B9F09E1-B036-44BC-B587-5C6557CF6053}"/>
    <cellStyle name="40% - Accent3 11 2 2 3 2 2 2" xfId="44702" xr:uid="{5C445F7C-3F34-49FA-AA53-18C581A6B6E0}"/>
    <cellStyle name="40% - Accent3 11 2 2 3 2 3" xfId="34597" xr:uid="{4114A3CD-F70E-4CB3-B529-C58920E60129}"/>
    <cellStyle name="40% - Accent3 11 2 2 3 3" xfId="24453" xr:uid="{480E0CEA-8AF3-4D2F-AA5E-0442FD3F28C6}"/>
    <cellStyle name="40% - Accent3 11 2 2 3 3 2" xfId="44701" xr:uid="{BD2D31BA-37AF-425C-8F95-296383CCC4EF}"/>
    <cellStyle name="40% - Accent3 11 2 2 3 4" xfId="34596" xr:uid="{3BFDE3AE-67CA-4945-ABE6-24141D75D6EA}"/>
    <cellStyle name="40% - Accent3 11 2 2 4" xfId="18213" xr:uid="{A40EB058-F895-4BDE-BB55-11BA1B17BFFB}"/>
    <cellStyle name="40% - Accent3 11 2 2 4 2" xfId="25208" xr:uid="{60134C46-4FA8-429C-955B-2861035ECE5E}"/>
    <cellStyle name="40% - Accent3 11 2 2 4 2 2" xfId="44703" xr:uid="{A69B6317-B664-4C4E-AFB1-2C5B100605CD}"/>
    <cellStyle name="40% - Accent3 11 2 2 4 3" xfId="34598" xr:uid="{2A8973AC-42A8-4689-9385-1C2440DF4D0C}"/>
    <cellStyle name="40% - Accent3 11 2 2 5" xfId="21720" xr:uid="{1B0412F3-FEB7-4CDD-ADDA-93A4440262BE}"/>
    <cellStyle name="40% - Accent3 11 2 2 5 2" xfId="40695" xr:uid="{B798D5F6-9A37-4AAF-AFF4-F3BE57589BC2}"/>
    <cellStyle name="40% - Accent3 11 2 2 6" xfId="30549" xr:uid="{BE799070-1234-45DE-AF01-3264454144E7}"/>
    <cellStyle name="40% - Accent3 11 2 3" xfId="12162" xr:uid="{CC08548B-68B9-4DE7-8AB9-3776F8552426}"/>
    <cellStyle name="40% - Accent3 11 2 3 2" xfId="18521" xr:uid="{C0DCA756-7B32-4AA8-9FDE-0DF2C5FDE668}"/>
    <cellStyle name="40% - Accent3 11 2 3 2 2" xfId="25516" xr:uid="{9A714592-85F4-4C3A-AE1E-F6CB63EF9768}"/>
    <cellStyle name="40% - Accent3 11 2 3 2 2 2" xfId="44704" xr:uid="{AAB83537-F5DE-421B-8D07-6873B6ED9D87}"/>
    <cellStyle name="40% - Accent3 11 2 3 2 3" xfId="34599" xr:uid="{67409C46-0ACE-4CAA-9405-B58328A861A5}"/>
    <cellStyle name="40% - Accent3 11 2 3 3" xfId="22009" xr:uid="{3789B5C6-CCD2-4A08-B919-A8CF01F2DD24}"/>
    <cellStyle name="40% - Accent3 11 2 3 3 2" xfId="40697" xr:uid="{ADCB6E83-23DD-4DFC-9190-20379063F8D2}"/>
    <cellStyle name="40% - Accent3 11 2 3 4" xfId="30551" xr:uid="{94DF7313-A5E8-4CA4-9421-9324948AE62F}"/>
    <cellStyle name="40% - Accent3 11 2 4" xfId="16622" xr:uid="{6F2F8C0F-C2E4-43C2-B064-EF077B5698C5}"/>
    <cellStyle name="40% - Accent3 11 2 4 2" xfId="20270" xr:uid="{EB9FE44E-72DC-425E-A096-C6BB6246762F}"/>
    <cellStyle name="40% - Accent3 11 2 4 2 2" xfId="27249" xr:uid="{36FFBD38-E43F-4B96-8533-F6167556C134}"/>
    <cellStyle name="40% - Accent3 11 2 4 2 2 2" xfId="44706" xr:uid="{860E7F5B-48F8-410A-B840-FF2F2913A5BB}"/>
    <cellStyle name="40% - Accent3 11 2 4 2 3" xfId="34601" xr:uid="{696E61A2-5065-4671-A2F5-C1A42D3CDBE5}"/>
    <cellStyle name="40% - Accent3 11 2 4 3" xfId="23819" xr:uid="{225E0F1B-EB09-46F1-8A39-94615F8D214B}"/>
    <cellStyle name="40% - Accent3 11 2 4 3 2" xfId="44705" xr:uid="{83EF3A85-A241-4928-AC39-9EC2FB6D906E}"/>
    <cellStyle name="40% - Accent3 11 2 4 4" xfId="34600" xr:uid="{D81B51CA-55CD-4140-B166-859F88382BEA}"/>
    <cellStyle name="40% - Accent3 11 2 5" xfId="17934" xr:uid="{9E65F8E9-787D-42B9-BF88-6150A06A52BA}"/>
    <cellStyle name="40% - Accent3 11 2 5 2" xfId="24929" xr:uid="{9A401485-4410-4498-8A8E-5FDF4AC387DF}"/>
    <cellStyle name="40% - Accent3 11 2 5 2 2" xfId="44707" xr:uid="{9917B713-8BFE-4B3C-89A7-7E7AAFAC72F6}"/>
    <cellStyle name="40% - Accent3 11 2 5 3" xfId="34602" xr:uid="{C7040770-39B8-43E2-8F42-8C18998D7847}"/>
    <cellStyle name="40% - Accent3 11 2 6" xfId="21444" xr:uid="{40636C85-2898-4482-93D3-789FED656370}"/>
    <cellStyle name="40% - Accent3 11 2 6 2" xfId="40694" xr:uid="{265F328B-66AF-488F-81BE-DFE3535A8D12}"/>
    <cellStyle name="40% - Accent3 11 2 7" xfId="30548" xr:uid="{B61DAB15-B68E-488A-A7C3-2623AFBACE30}"/>
    <cellStyle name="40% - Accent3 11 3" xfId="11646" xr:uid="{556AE25E-3499-4B15-BF11-1475F4E7B9B8}"/>
    <cellStyle name="40% - Accent3 11 3 2" xfId="12306" xr:uid="{8C34B681-E5EA-48B0-B13B-9521B399818E}"/>
    <cellStyle name="40% - Accent3 11 3 2 2" xfId="18665" xr:uid="{A793AC24-7003-447E-8027-D84EAAC168E8}"/>
    <cellStyle name="40% - Accent3 11 3 2 2 2" xfId="25660" xr:uid="{51B6B18B-E9B7-40D4-B1E7-A9A9C971415C}"/>
    <cellStyle name="40% - Accent3 11 3 2 2 2 2" xfId="44708" xr:uid="{6A621C81-1064-4595-8CD4-2FE22F3D73D6}"/>
    <cellStyle name="40% - Accent3 11 3 2 2 3" xfId="34603" xr:uid="{F4783F1E-8162-47F8-9B2C-39F2F3F7E083}"/>
    <cellStyle name="40% - Accent3 11 3 2 3" xfId="22149" xr:uid="{8875C199-7E61-4EE7-A62A-EC042A20E5E1}"/>
    <cellStyle name="40% - Accent3 11 3 2 3 2" xfId="40699" xr:uid="{E0F5E9BD-CD88-486F-9A3F-5E2F5FB1A7C6}"/>
    <cellStyle name="40% - Accent3 11 3 2 4" xfId="30553" xr:uid="{F4B67CC6-4E80-4CFA-9547-7BBD98B382A6}"/>
    <cellStyle name="40% - Accent3 11 3 3" xfId="17048" xr:uid="{64C98ABA-5153-42D1-977E-024D23F05102}"/>
    <cellStyle name="40% - Accent3 11 3 3 2" xfId="20600" xr:uid="{D20E9845-3C56-43F0-A7D8-FB6FD0CD22DC}"/>
    <cellStyle name="40% - Accent3 11 3 3 2 2" xfId="27579" xr:uid="{4194AFC2-BB21-44AF-9C17-D4EBE7ADB93C}"/>
    <cellStyle name="40% - Accent3 11 3 3 2 2 2" xfId="44710" xr:uid="{0D09DC57-8D5B-48DA-BF17-AC14B3577719}"/>
    <cellStyle name="40% - Accent3 11 3 3 2 3" xfId="34605" xr:uid="{16A07AFA-D654-42CD-AA8B-5CA62F1B086F}"/>
    <cellStyle name="40% - Accent3 11 3 3 3" xfId="24143" xr:uid="{E995D923-681A-436A-8E69-BD19733F0AF5}"/>
    <cellStyle name="40% - Accent3 11 3 3 3 2" xfId="44709" xr:uid="{CC1DEE2A-6CF1-4D74-9759-A7B1DF704400}"/>
    <cellStyle name="40% - Accent3 11 3 3 4" xfId="34604" xr:uid="{71B860CC-DADD-4F9B-AABB-2A3E983A2B6A}"/>
    <cellStyle name="40% - Accent3 11 3 4" xfId="18074" xr:uid="{CD3C94FE-5CE8-4C70-A745-85D89BF3100E}"/>
    <cellStyle name="40% - Accent3 11 3 4 2" xfId="25069" xr:uid="{53FCF2FA-F0B0-4456-91E4-681E63A4A595}"/>
    <cellStyle name="40% - Accent3 11 3 4 2 2" xfId="44711" xr:uid="{F2A32E47-8624-47CD-BEFB-1BA1B0BEC4AA}"/>
    <cellStyle name="40% - Accent3 11 3 4 3" xfId="34606" xr:uid="{98EE8425-ABBA-461E-86D7-A721872F4BE7}"/>
    <cellStyle name="40% - Accent3 11 3 5" xfId="21584" xr:uid="{2552D4D6-9FD6-4212-9D3F-6E0E3FA97687}"/>
    <cellStyle name="40% - Accent3 11 3 5 2" xfId="40698" xr:uid="{F0970F76-3329-4625-AC9B-BB1AECB40D44}"/>
    <cellStyle name="40% - Accent3 11 3 6" xfId="30552" xr:uid="{D1578467-5292-4179-8FE2-0E306EA500BF}"/>
    <cellStyle name="40% - Accent3 11 4" xfId="12009" xr:uid="{AE72E5EA-9E0F-4B99-A2B4-A761F93B5FDA}"/>
    <cellStyle name="40% - Accent3 11 4 2" xfId="18369" xr:uid="{9E511B7A-1640-4E8D-9910-A218B06FB4F5}"/>
    <cellStyle name="40% - Accent3 11 4 2 2" xfId="25364" xr:uid="{EA1B59D7-9F33-486F-854B-15DEE3D1D22B}"/>
    <cellStyle name="40% - Accent3 11 4 2 2 2" xfId="44712" xr:uid="{53F6FFC4-107F-4A75-A3C4-7710EE1E3C2F}"/>
    <cellStyle name="40% - Accent3 11 4 2 3" xfId="34607" xr:uid="{527B33B3-C5A1-441D-A24C-88CA54E2FD9E}"/>
    <cellStyle name="40% - Accent3 11 4 3" xfId="21872" xr:uid="{0638D053-1024-4282-95D5-86FBF924087C}"/>
    <cellStyle name="40% - Accent3 11 4 3 2" xfId="40700" xr:uid="{75C416A8-2BCC-4290-8F96-A4A67448A351}"/>
    <cellStyle name="40% - Accent3 11 4 4" xfId="30554" xr:uid="{A5517F12-FED1-4CDB-8BC1-3C9DAB8FC650}"/>
    <cellStyle name="40% - Accent3 11 5" xfId="16101" xr:uid="{F898AECA-FC30-415A-BBF8-CFC153E07709}"/>
    <cellStyle name="40% - Accent3 11 5 2" xfId="19951" xr:uid="{16139732-8844-4056-8D8B-EA47D4491BCF}"/>
    <cellStyle name="40% - Accent3 11 5 2 2" xfId="26930" xr:uid="{A2215FAE-0EAB-483B-8D34-37980687C767}"/>
    <cellStyle name="40% - Accent3 11 5 2 2 2" xfId="44714" xr:uid="{E9BB4664-A0DC-42BD-BD85-2FD5D9CD858F}"/>
    <cellStyle name="40% - Accent3 11 5 2 3" xfId="34609" xr:uid="{E90D1A63-A297-4B9E-8931-DCF344CD99F2}"/>
    <cellStyle name="40% - Accent3 11 5 3" xfId="23507" xr:uid="{20F4401C-77A4-4C6B-AD70-5B682A76041E}"/>
    <cellStyle name="40% - Accent3 11 5 3 2" xfId="44713" xr:uid="{DC812944-11E7-4356-8BF6-75887A0E5998}"/>
    <cellStyle name="40% - Accent3 11 5 4" xfId="34608" xr:uid="{705E1A71-3C5E-471B-A877-B814098EF362}"/>
    <cellStyle name="40% - Accent3 11 6" xfId="17796" xr:uid="{447AE3A3-9A08-4CD1-966A-E0A08267AC30}"/>
    <cellStyle name="40% - Accent3 11 6 2" xfId="24791" xr:uid="{B1A05EA4-7517-4166-AF71-1C71490EFC75}"/>
    <cellStyle name="40% - Accent3 11 6 2 2" xfId="44715" xr:uid="{679FC0AA-5ED9-4D3C-9526-57C79BF3DD06}"/>
    <cellStyle name="40% - Accent3 11 6 3" xfId="34610" xr:uid="{0CA068B8-5F08-4A45-8EFD-2E582F452126}"/>
    <cellStyle name="40% - Accent3 11 7" xfId="21308" xr:uid="{02DA39C3-A8BA-49D1-B87A-2AD08993F089}"/>
    <cellStyle name="40% - Accent3 11 7 2" xfId="39892" xr:uid="{A8A7DCA8-28EC-41D4-BEF8-9478064AEDD7}"/>
    <cellStyle name="40% - Accent3 11 8" xfId="29140" xr:uid="{A02AAE17-1279-4BC3-9853-B6EC61BA6B8E}"/>
    <cellStyle name="40% - Accent3 11 9" xfId="56114" xr:uid="{7A6E4972-90C2-4E6E-A8F0-5A4D2B538BAE}"/>
    <cellStyle name="40% - Accent3 12" xfId="11214" xr:uid="{D49F568E-F96B-4F30-9DA4-535F158EA39D}"/>
    <cellStyle name="40% - Accent3 12 10" xfId="56451" xr:uid="{1502F16E-989F-44D3-8CEB-CC741EF7B613}"/>
    <cellStyle name="40% - Accent3 12 11" xfId="56708" xr:uid="{5DBD53F7-C158-4E47-8C1D-32948AB39B8B}"/>
    <cellStyle name="40% - Accent3 12 2" xfId="11517" xr:uid="{64DF7C3A-B01C-4998-8F99-2652FA6042A9}"/>
    <cellStyle name="40% - Accent3 12 2 2" xfId="11802" xr:uid="{51096277-625B-4702-B62E-DC8B010B885A}"/>
    <cellStyle name="40% - Accent3 12 2 2 2" xfId="12461" xr:uid="{A5AC146E-180E-4CD5-8997-60122F794A23}"/>
    <cellStyle name="40% - Accent3 12 2 2 2 2" xfId="18820" xr:uid="{ABBF9871-9714-4D4F-9D7C-EA391CA66E8D}"/>
    <cellStyle name="40% - Accent3 12 2 2 2 2 2" xfId="25815" xr:uid="{28486825-8FF7-4A60-AFE6-7D44E24F610C}"/>
    <cellStyle name="40% - Accent3 12 2 2 2 2 2 2" xfId="44716" xr:uid="{B7865826-1310-4FD8-9D3A-00197BFB77DE}"/>
    <cellStyle name="40% - Accent3 12 2 2 2 2 3" xfId="34611" xr:uid="{3D938013-B410-46CC-B219-25C17E2914F6}"/>
    <cellStyle name="40% - Accent3 12 2 2 2 3" xfId="22301" xr:uid="{C1731D09-1DF1-4EB4-8E7E-37CED8C9E4C4}"/>
    <cellStyle name="40% - Accent3 12 2 2 2 3 2" xfId="40703" xr:uid="{AD9817CF-C48A-4B99-9388-BD4E9DF0631F}"/>
    <cellStyle name="40% - Accent3 12 2 2 2 4" xfId="30557" xr:uid="{F2D6093A-7021-49F3-9EA3-6AE254D601A4}"/>
    <cellStyle name="40% - Accent3 12 2 2 3" xfId="17384" xr:uid="{B982D645-1AF9-4B8B-BE9E-9E76F56BAC37}"/>
    <cellStyle name="40% - Accent3 12 2 2 3 2" xfId="20925" xr:uid="{559F0A50-4415-401D-AAD2-EBA5C3AD0F20}"/>
    <cellStyle name="40% - Accent3 12 2 2 3 2 2" xfId="27904" xr:uid="{A8FEC5EC-6D8C-47B2-A3FC-5FF49EF46C24}"/>
    <cellStyle name="40% - Accent3 12 2 2 3 2 2 2" xfId="44718" xr:uid="{32A5F1E8-68D3-44E3-98E7-2F56E098FE21}"/>
    <cellStyle name="40% - Accent3 12 2 2 3 2 3" xfId="34613" xr:uid="{43338626-0C79-4F8F-95C2-3380727CB8BD}"/>
    <cellStyle name="40% - Accent3 12 2 2 3 3" xfId="24468" xr:uid="{CB9A658F-4F72-4AC3-BAA4-7BEA09E82B96}"/>
    <cellStyle name="40% - Accent3 12 2 2 3 3 2" xfId="44717" xr:uid="{9F908243-AF57-4EBB-9F3D-5F667BF8E122}"/>
    <cellStyle name="40% - Accent3 12 2 2 3 4" xfId="34612" xr:uid="{76F7960F-3CBF-46FC-B821-EE5B4181CB4B}"/>
    <cellStyle name="40% - Accent3 12 2 2 4" xfId="18229" xr:uid="{444FDB95-5724-4ECC-963C-7709355109AA}"/>
    <cellStyle name="40% - Accent3 12 2 2 4 2" xfId="25224" xr:uid="{92622189-A0CF-4054-881F-ABD382FA05D8}"/>
    <cellStyle name="40% - Accent3 12 2 2 4 2 2" xfId="44719" xr:uid="{1F0D07CA-8445-4C02-BD65-BF4336E83BA5}"/>
    <cellStyle name="40% - Accent3 12 2 2 4 3" xfId="34614" xr:uid="{68087733-090A-4D01-8E8E-A06FCF35DE1D}"/>
    <cellStyle name="40% - Accent3 12 2 2 5" xfId="21736" xr:uid="{CDEA3A79-111D-41FD-BDB0-46806956FA61}"/>
    <cellStyle name="40% - Accent3 12 2 2 5 2" xfId="40702" xr:uid="{E4570146-6E10-459C-A5F0-3C692B16BBCD}"/>
    <cellStyle name="40% - Accent3 12 2 2 6" xfId="30556" xr:uid="{B4CF04A6-8C1F-46BA-80CD-0E8C34D2061C}"/>
    <cellStyle name="40% - Accent3 12 2 3" xfId="12178" xr:uid="{CB6AD5A9-B1AC-4093-9A14-7CF3257A4009}"/>
    <cellStyle name="40% - Accent3 12 2 3 2" xfId="18537" xr:uid="{81377FF6-1C52-4B40-88F1-120952D6600E}"/>
    <cellStyle name="40% - Accent3 12 2 3 2 2" xfId="25532" xr:uid="{EE5B17BB-E189-465A-A43F-0F7D712F5CAE}"/>
    <cellStyle name="40% - Accent3 12 2 3 2 2 2" xfId="44720" xr:uid="{4B238E0A-2BD1-426C-BC63-94AD7F511E8B}"/>
    <cellStyle name="40% - Accent3 12 2 3 2 3" xfId="34615" xr:uid="{EA99B97D-7C77-45F4-B2E9-418CD2EBCCDE}"/>
    <cellStyle name="40% - Accent3 12 2 3 3" xfId="22025" xr:uid="{CBA6E1FA-0F5E-4323-8842-ADC43171A79B}"/>
    <cellStyle name="40% - Accent3 12 2 3 3 2" xfId="40704" xr:uid="{6808DA31-0CB8-4606-864C-DD10A01C1444}"/>
    <cellStyle name="40% - Accent3 12 2 3 4" xfId="30558" xr:uid="{0F3F534A-21C8-4805-BEFB-CDB1EDF9330B}"/>
    <cellStyle name="40% - Accent3 12 2 4" xfId="16637" xr:uid="{12294E99-B970-462B-932C-1FE2C93EEB2E}"/>
    <cellStyle name="40% - Accent3 12 2 4 2" xfId="20285" xr:uid="{2F5D3FE4-B61D-4C25-A1F6-CA80ABF520DC}"/>
    <cellStyle name="40% - Accent3 12 2 4 2 2" xfId="27264" xr:uid="{6C432D94-D2FE-488F-9876-E9C43BFD61AD}"/>
    <cellStyle name="40% - Accent3 12 2 4 2 2 2" xfId="44722" xr:uid="{545E0354-1668-4CB7-AE6F-465F58DBE6AB}"/>
    <cellStyle name="40% - Accent3 12 2 4 2 3" xfId="34617" xr:uid="{12B03F8F-23F9-4632-8467-8FF26ED037B3}"/>
    <cellStyle name="40% - Accent3 12 2 4 3" xfId="23834" xr:uid="{59B6A421-8A74-494C-B6DC-5ACF3518271C}"/>
    <cellStyle name="40% - Accent3 12 2 4 3 2" xfId="44721" xr:uid="{F09DF5AA-1E30-4C7E-880D-A187EEA693A7}"/>
    <cellStyle name="40% - Accent3 12 2 4 4" xfId="34616" xr:uid="{31507516-0260-4FB2-9460-561A2D7C205B}"/>
    <cellStyle name="40% - Accent3 12 2 5" xfId="17950" xr:uid="{C3251235-962F-4B3D-94EC-3D1C4A987DA7}"/>
    <cellStyle name="40% - Accent3 12 2 5 2" xfId="24945" xr:uid="{18150516-2116-4967-9383-A6DE3D018C1B}"/>
    <cellStyle name="40% - Accent3 12 2 5 2 2" xfId="44723" xr:uid="{93DEBC64-4273-413C-BDE6-44C4592DA203}"/>
    <cellStyle name="40% - Accent3 12 2 5 3" xfId="34618" xr:uid="{B93F972B-574C-4008-BBEB-8DD158E484CB}"/>
    <cellStyle name="40% - Accent3 12 2 6" xfId="21460" xr:uid="{F1D62B47-F076-4513-9244-58C555EF0007}"/>
    <cellStyle name="40% - Accent3 12 2 6 2" xfId="40701" xr:uid="{5AC2FC43-4587-41AF-A3EA-6E7792827BDA}"/>
    <cellStyle name="40% - Accent3 12 2 7" xfId="30555" xr:uid="{986E7F60-1CF8-422C-A496-5ED2EC436BFC}"/>
    <cellStyle name="40% - Accent3 12 3" xfId="11662" xr:uid="{8598B543-5631-4F6E-BEF2-64792A90BD41}"/>
    <cellStyle name="40% - Accent3 12 3 2" xfId="12322" xr:uid="{3499A0D6-BACA-4F17-841E-ECB15252C209}"/>
    <cellStyle name="40% - Accent3 12 3 2 2" xfId="18681" xr:uid="{055FFB5E-C73B-4A6C-B2D4-60C52FE72758}"/>
    <cellStyle name="40% - Accent3 12 3 2 2 2" xfId="25676" xr:uid="{8E06D384-27FE-467C-A968-7A0F48E96812}"/>
    <cellStyle name="40% - Accent3 12 3 2 2 2 2" xfId="44724" xr:uid="{B1F5DAF5-D1B4-42B2-A024-A8D3EBBBDF4E}"/>
    <cellStyle name="40% - Accent3 12 3 2 2 3" xfId="34619" xr:uid="{B4C8ECF1-4920-492C-9508-C2033AC49784}"/>
    <cellStyle name="40% - Accent3 12 3 2 3" xfId="22165" xr:uid="{71B2C518-BE34-4465-9974-4E48E54954E7}"/>
    <cellStyle name="40% - Accent3 12 3 2 3 2" xfId="40706" xr:uid="{0ED758E2-5832-4BC1-ADB4-7EAB80F2A1BA}"/>
    <cellStyle name="40% - Accent3 12 3 2 4" xfId="30560" xr:uid="{565BCF91-03AE-45E3-ADBC-37F7CD069337}"/>
    <cellStyle name="40% - Accent3 12 3 3" xfId="17063" xr:uid="{407C75B5-479B-436B-81C3-9D1AF9EC2FE3}"/>
    <cellStyle name="40% - Accent3 12 3 3 2" xfId="20615" xr:uid="{0F88A102-FFB9-4DDC-88C8-BEE042448858}"/>
    <cellStyle name="40% - Accent3 12 3 3 2 2" xfId="27594" xr:uid="{9F4F7E2C-D0C3-4260-A8DB-C196220E5E36}"/>
    <cellStyle name="40% - Accent3 12 3 3 2 2 2" xfId="44726" xr:uid="{2CA908A6-C165-4F68-B4D1-824A1BB0A436}"/>
    <cellStyle name="40% - Accent3 12 3 3 2 3" xfId="34621" xr:uid="{AD842C88-7159-465E-85A0-58DAE0A6570F}"/>
    <cellStyle name="40% - Accent3 12 3 3 3" xfId="24158" xr:uid="{AF22A51F-9D2B-4394-86CD-30AEBB1AD9DC}"/>
    <cellStyle name="40% - Accent3 12 3 3 3 2" xfId="44725" xr:uid="{07250519-AF0C-4C75-9CDD-62EC4E9774A1}"/>
    <cellStyle name="40% - Accent3 12 3 3 4" xfId="34620" xr:uid="{11519559-F053-4EC4-B859-D128AD48A7CB}"/>
    <cellStyle name="40% - Accent3 12 3 4" xfId="18090" xr:uid="{1F8C736C-EA0E-45BE-9078-A4861799E456}"/>
    <cellStyle name="40% - Accent3 12 3 4 2" xfId="25085" xr:uid="{AA415046-5EDC-477F-859B-8EB3916012DF}"/>
    <cellStyle name="40% - Accent3 12 3 4 2 2" xfId="44727" xr:uid="{09023B05-CA42-4950-B76E-9FD26680E451}"/>
    <cellStyle name="40% - Accent3 12 3 4 3" xfId="34622" xr:uid="{C8C79E8F-9991-4EDE-85C1-1E6862175932}"/>
    <cellStyle name="40% - Accent3 12 3 5" xfId="21600" xr:uid="{DA4310B3-FAD5-4921-BB02-6A19063E0D9E}"/>
    <cellStyle name="40% - Accent3 12 3 5 2" xfId="40705" xr:uid="{D2378783-DB66-4869-97BA-9DE0856AEFDA}"/>
    <cellStyle name="40% - Accent3 12 3 6" xfId="30559" xr:uid="{8B6A87B8-F94C-46D0-9DF4-655BBFEFC0D1}"/>
    <cellStyle name="40% - Accent3 12 4" xfId="12025" xr:uid="{B16D2FF6-D5E7-4CBA-BF69-87E864B8BD63}"/>
    <cellStyle name="40% - Accent3 12 4 2" xfId="18385" xr:uid="{D4283131-8B74-411F-9926-75C09561066A}"/>
    <cellStyle name="40% - Accent3 12 4 2 2" xfId="25380" xr:uid="{A1A7D26A-D1A3-40A3-8FD7-55A039B92EDB}"/>
    <cellStyle name="40% - Accent3 12 4 2 2 2" xfId="44728" xr:uid="{6C0BFF25-E4E8-41B5-8BF8-A5EB026A657E}"/>
    <cellStyle name="40% - Accent3 12 4 2 3" xfId="34623" xr:uid="{3EAAD12A-DF27-41AC-B17F-C77F265318A6}"/>
    <cellStyle name="40% - Accent3 12 4 3" xfId="21888" xr:uid="{20FCBBDB-72EA-489C-AE30-010B1827FBD5}"/>
    <cellStyle name="40% - Accent3 12 4 3 2" xfId="40707" xr:uid="{1B229380-CE26-4499-BE6A-05EA1EAD41EF}"/>
    <cellStyle name="40% - Accent3 12 4 4" xfId="30561" xr:uid="{2B00591D-6BF2-4FEB-B427-BC371164C11D}"/>
    <cellStyle name="40% - Accent3 12 5" xfId="16117" xr:uid="{F375623D-06B5-4DFD-AD7F-270F2F199E68}"/>
    <cellStyle name="40% - Accent3 12 5 2" xfId="19966" xr:uid="{70CD1A70-381D-4306-90AD-422CC79C3D5D}"/>
    <cellStyle name="40% - Accent3 12 5 2 2" xfId="26945" xr:uid="{33499CB1-8D1A-4949-A6E0-84372C8822AA}"/>
    <cellStyle name="40% - Accent3 12 5 2 2 2" xfId="44730" xr:uid="{15BD1DB4-029A-492D-9791-4AFABB08FD70}"/>
    <cellStyle name="40% - Accent3 12 5 2 3" xfId="34625" xr:uid="{A372E654-83AA-4FEF-B638-81EB97C1CF54}"/>
    <cellStyle name="40% - Accent3 12 5 3" xfId="23522" xr:uid="{467DDA73-FAB8-43B5-B042-66DBB116FF03}"/>
    <cellStyle name="40% - Accent3 12 5 3 2" xfId="44729" xr:uid="{EA01F140-0022-4BB2-A058-B8EA7C299D04}"/>
    <cellStyle name="40% - Accent3 12 5 4" xfId="34624" xr:uid="{6D50BC35-A655-44CD-9D51-26B17FFFD1E7}"/>
    <cellStyle name="40% - Accent3 12 6" xfId="17812" xr:uid="{48E8C4CF-F9A9-4748-B8A4-9AED804ED2E2}"/>
    <cellStyle name="40% - Accent3 12 6 2" xfId="24807" xr:uid="{4574B7AC-FA8E-4F38-B9D4-DC81497C184D}"/>
    <cellStyle name="40% - Accent3 12 6 2 2" xfId="44731" xr:uid="{82E82408-A661-4FB9-A60A-5585FE66181F}"/>
    <cellStyle name="40% - Accent3 12 6 3" xfId="34626" xr:uid="{E211E445-DCEA-413D-A97D-946842387E43}"/>
    <cellStyle name="40% - Accent3 12 7" xfId="21324" xr:uid="{CDA0E5B0-06E5-481E-81C0-4B877A9B694C}"/>
    <cellStyle name="40% - Accent3 12 7 2" xfId="39893" xr:uid="{3DD99131-F781-4385-927D-2D251F4859BD}"/>
    <cellStyle name="40% - Accent3 12 8" xfId="29141" xr:uid="{E494436D-0107-43D5-89C2-22F30CD14B65}"/>
    <cellStyle name="40% - Accent3 12 9" xfId="56115" xr:uid="{E9009014-3470-402D-AD1F-B2D7AB05C467}"/>
    <cellStyle name="40% - Accent3 13" xfId="11851" xr:uid="{1191E4A6-0D4E-4479-A6DB-D72B94E910E5}"/>
    <cellStyle name="40% - Accent3 13 2" xfId="16651" xr:uid="{9A86BB4B-C642-4F28-B0A1-43C373809D85}"/>
    <cellStyle name="40% - Accent3 13 2 2" xfId="17397" xr:uid="{19A0360F-0787-4BE6-9970-A50DA473B925}"/>
    <cellStyle name="40% - Accent3 13 2 2 2" xfId="20938" xr:uid="{134BF31D-8F81-4129-B056-7519AC541C3B}"/>
    <cellStyle name="40% - Accent3 13 2 2 2 2" xfId="27917" xr:uid="{DCF1B4FD-8D82-4229-8FF9-DED24FF1052B}"/>
    <cellStyle name="40% - Accent3 13 2 2 2 2 2" xfId="44734" xr:uid="{CD47D99E-B0E0-46A0-98B8-13A9DAC05B50}"/>
    <cellStyle name="40% - Accent3 13 2 2 2 3" xfId="34629" xr:uid="{6F81F937-97D2-492A-A058-6BE34FBB1007}"/>
    <cellStyle name="40% - Accent3 13 2 2 3" xfId="24481" xr:uid="{29FA3602-9007-4B81-AF99-4168F77C19E6}"/>
    <cellStyle name="40% - Accent3 13 2 2 3 2" xfId="44733" xr:uid="{A6C9E57D-B91D-44EF-B23A-ADC9A400115B}"/>
    <cellStyle name="40% - Accent3 13 2 2 4" xfId="34628" xr:uid="{A6239041-D6F3-4AA7-8129-3D451638A72E}"/>
    <cellStyle name="40% - Accent3 13 2 3" xfId="20298" xr:uid="{B223FE67-E4A9-4E99-8ADC-3DD6E371F9E8}"/>
    <cellStyle name="40% - Accent3 13 2 3 2" xfId="27277" xr:uid="{95EBB1BE-7066-4461-B0FE-A493522B6BE1}"/>
    <cellStyle name="40% - Accent3 13 2 3 2 2" xfId="44735" xr:uid="{70168E4F-4211-4A1D-8331-2BE9489A98BF}"/>
    <cellStyle name="40% - Accent3 13 2 3 3" xfId="34630" xr:uid="{08A20F9B-E4B5-4BD7-992D-FA78634D5B96}"/>
    <cellStyle name="40% - Accent3 13 2 4" xfId="23847" xr:uid="{6B501611-71DD-476F-B7FF-0EAA5433FE85}"/>
    <cellStyle name="40% - Accent3 13 2 4 2" xfId="44732" xr:uid="{9753F103-AFA0-4F17-AE54-F585F0442D9B}"/>
    <cellStyle name="40% - Accent3 13 2 5" xfId="34627" xr:uid="{FF354AC2-F6D1-453F-A129-0CB47B27754D}"/>
    <cellStyle name="40% - Accent3 13 3" xfId="17076" xr:uid="{88E0E6F7-C869-402C-8FEB-FC1EBDF2ADC0}"/>
    <cellStyle name="40% - Accent3 13 3 2" xfId="20628" xr:uid="{0B606465-4C2C-409C-9CCB-8B5EB69B1C72}"/>
    <cellStyle name="40% - Accent3 13 3 2 2" xfId="27607" xr:uid="{4155C701-5F5B-4E7D-909A-5BF2E39A7603}"/>
    <cellStyle name="40% - Accent3 13 3 2 2 2" xfId="44737" xr:uid="{387B105B-54E2-45E5-BF11-453C503D4FC0}"/>
    <cellStyle name="40% - Accent3 13 3 2 3" xfId="34632" xr:uid="{4037DE1B-B920-41BE-90D0-10157139ED9C}"/>
    <cellStyle name="40% - Accent3 13 3 3" xfId="24171" xr:uid="{3B323490-4F08-469E-8E6B-F26D602A0F67}"/>
    <cellStyle name="40% - Accent3 13 3 3 2" xfId="44736" xr:uid="{1D7C8313-31A1-48F1-AA3C-3CBD3BE73858}"/>
    <cellStyle name="40% - Accent3 13 3 4" xfId="34631" xr:uid="{5A237F55-358B-454A-AEF7-76F3610DC928}"/>
    <cellStyle name="40% - Accent3 13 4" xfId="16140" xr:uid="{E7EAC051-D017-4E62-BA43-1475B0531C37}"/>
    <cellStyle name="40% - Accent3 13 4 2" xfId="19980" xr:uid="{A26EE431-EF48-41CE-A8DF-1676BD43B74E}"/>
    <cellStyle name="40% - Accent3 13 4 2 2" xfId="26959" xr:uid="{3ED1016F-7F81-4C7E-A0BB-1273F8491DD7}"/>
    <cellStyle name="40% - Accent3 13 4 2 2 2" xfId="44739" xr:uid="{21E00FAB-2F48-442E-A817-F8C95FEC4DE3}"/>
    <cellStyle name="40% - Accent3 13 4 2 3" xfId="34634" xr:uid="{953324F9-A589-4820-A3B9-5C258A696DA4}"/>
    <cellStyle name="40% - Accent3 13 4 3" xfId="23535" xr:uid="{4FB6E4C9-7A22-47E8-8558-71F2EBE2E716}"/>
    <cellStyle name="40% - Accent3 13 4 3 2" xfId="44738" xr:uid="{CACB2BEA-490A-4D07-BB3A-A92B7C1EAF3A}"/>
    <cellStyle name="40% - Accent3 13 4 4" xfId="34633" xr:uid="{BC3AC7D9-5C6A-4B97-9D3E-E8C7F64F7817}"/>
    <cellStyle name="40% - Accent3 13 5" xfId="39894" xr:uid="{CBDC9124-AB73-4EAE-ADCF-8434D553814F}"/>
    <cellStyle name="40% - Accent3 13 6" xfId="29142" xr:uid="{24C62C1B-43E6-450A-B5F9-E1B75357A3EA}"/>
    <cellStyle name="40% - Accent3 13 7" xfId="56116" xr:uid="{05424ECB-8D42-4674-9BED-7FAD29DAC398}"/>
    <cellStyle name="40% - Accent3 13 8" xfId="56452" xr:uid="{D69AB012-7808-4E29-ABAB-41BADEA98083}"/>
    <cellStyle name="40% - Accent3 13 9" xfId="56709" xr:uid="{379E76AD-45FB-425B-8392-659598282F92}"/>
    <cellStyle name="40% - Accent3 14" xfId="11824" xr:uid="{63F97453-A9DA-44E8-A84D-6137F766D377}"/>
    <cellStyle name="40% - Accent3 14 10" xfId="56710" xr:uid="{3A5D4DA8-C680-4002-8B80-18586EDB9B58}"/>
    <cellStyle name="40% - Accent3 14 2" xfId="16672" xr:uid="{0AD94EEC-DB98-40C0-A6CD-397076478FF5}"/>
    <cellStyle name="40% - Accent3 14 2 2" xfId="17410" xr:uid="{732D0CCF-1A66-434F-ADB5-BB48ED3A92E6}"/>
    <cellStyle name="40% - Accent3 14 2 2 2" xfId="20951" xr:uid="{F53AE312-D0C0-40E1-817F-1C961B92FB66}"/>
    <cellStyle name="40% - Accent3 14 2 2 2 2" xfId="27930" xr:uid="{4BD9159E-A0C7-4C70-837E-05F3F2AF3B7E}"/>
    <cellStyle name="40% - Accent3 14 2 2 2 2 2" xfId="44742" xr:uid="{0E599FF2-F9C5-4111-9C92-4072A2691DE4}"/>
    <cellStyle name="40% - Accent3 14 2 2 2 3" xfId="34637" xr:uid="{09AFDBB7-6D04-422F-9393-1F9B6F9AFD69}"/>
    <cellStyle name="40% - Accent3 14 2 2 3" xfId="24494" xr:uid="{2762BA2B-FCE8-40A0-B078-51709D3145C2}"/>
    <cellStyle name="40% - Accent3 14 2 2 3 2" xfId="44741" xr:uid="{18209A43-ADBB-419E-9EB5-CFDC84717BF5}"/>
    <cellStyle name="40% - Accent3 14 2 2 4" xfId="34636" xr:uid="{92B166A0-42D5-4C4F-AFF9-71DF2BDE5580}"/>
    <cellStyle name="40% - Accent3 14 2 3" xfId="20311" xr:uid="{6465E1B4-1078-4E77-8745-4A75E8D2E7FD}"/>
    <cellStyle name="40% - Accent3 14 2 3 2" xfId="27290" xr:uid="{CF8CE91B-21BB-4EC6-B97A-E5E2089F4FDD}"/>
    <cellStyle name="40% - Accent3 14 2 3 2 2" xfId="44743" xr:uid="{D2CCD84E-93D0-42BE-869E-D1B03B388B66}"/>
    <cellStyle name="40% - Accent3 14 2 3 3" xfId="34638" xr:uid="{EA28C755-62D8-444B-9AF2-F98609A2221C}"/>
    <cellStyle name="40% - Accent3 14 2 4" xfId="23860" xr:uid="{7B66F967-A904-49D5-85F7-C911B7A0EC2D}"/>
    <cellStyle name="40% - Accent3 14 2 4 2" xfId="44740" xr:uid="{68F756B6-D090-4DF0-B45F-50569FF14197}"/>
    <cellStyle name="40% - Accent3 14 2 5" xfId="34635" xr:uid="{9772B04C-3DAE-41A4-88CC-7FC93F030FAA}"/>
    <cellStyle name="40% - Accent3 14 3" xfId="17089" xr:uid="{FC99D493-CE4A-4BDD-B16E-A8477134FF75}"/>
    <cellStyle name="40% - Accent3 14 3 2" xfId="20641" xr:uid="{25E4605F-3502-448E-BC66-6FFEFC67659D}"/>
    <cellStyle name="40% - Accent3 14 3 2 2" xfId="27620" xr:uid="{0B540052-CBFC-460E-8EA5-EE9B1763FA5B}"/>
    <cellStyle name="40% - Accent3 14 3 2 2 2" xfId="44745" xr:uid="{EEADC023-EAC4-4F2D-86B0-EC9489FD3DA9}"/>
    <cellStyle name="40% - Accent3 14 3 2 3" xfId="34640" xr:uid="{375509FD-1B08-45BD-B397-A5D030903A7F}"/>
    <cellStyle name="40% - Accent3 14 3 3" xfId="24184" xr:uid="{B210EB03-E75E-474A-AEFB-04EB250FD149}"/>
    <cellStyle name="40% - Accent3 14 3 3 2" xfId="44744" xr:uid="{AC0A7284-C4D5-449E-896D-CAF5CC469C28}"/>
    <cellStyle name="40% - Accent3 14 3 4" xfId="34639" xr:uid="{5C2F54DD-CFAF-4C5B-88DA-3C0E023DD611}"/>
    <cellStyle name="40% - Accent3 14 4" xfId="16166" xr:uid="{425E1080-E73C-4BE1-A346-DBDEC17CD9BF}"/>
    <cellStyle name="40% - Accent3 14 4 2" xfId="19993" xr:uid="{F6E863D9-97C1-478A-A6B3-9898B2D1DFC8}"/>
    <cellStyle name="40% - Accent3 14 4 2 2" xfId="26972" xr:uid="{A0C496F8-EAAD-4EDB-BA04-DBA84B222BD8}"/>
    <cellStyle name="40% - Accent3 14 4 2 2 2" xfId="44747" xr:uid="{902AA0C4-D021-4065-BD0A-4A49E8EB4A4E}"/>
    <cellStyle name="40% - Accent3 14 4 2 3" xfId="34642" xr:uid="{B0797304-5B7F-4C2E-A458-1A3CF5649BC9}"/>
    <cellStyle name="40% - Accent3 14 4 3" xfId="23548" xr:uid="{FFAD8A4D-A711-4276-9216-A1148A93B1D7}"/>
    <cellStyle name="40% - Accent3 14 4 3 2" xfId="44746" xr:uid="{4B5B56C0-2625-4CB1-B13C-3F1E28226C7D}"/>
    <cellStyle name="40% - Accent3 14 4 4" xfId="34641" xr:uid="{310C667C-73FA-457E-9583-DF139868B192}"/>
    <cellStyle name="40% - Accent3 14 5" xfId="18243" xr:uid="{6406DC25-D275-4448-BBA2-A8306F356A37}"/>
    <cellStyle name="40% - Accent3 14 5 2" xfId="25238" xr:uid="{FD9F3C8C-B9E3-4072-8FD6-5FA30E26D6FC}"/>
    <cellStyle name="40% - Accent3 14 5 2 2" xfId="44748" xr:uid="{ED4A52EB-CE1F-4721-8890-83ACB831A854}"/>
    <cellStyle name="40% - Accent3 14 5 3" xfId="34643" xr:uid="{C829E552-04F4-4C8B-A60C-0EA1C8024848}"/>
    <cellStyle name="40% - Accent3 14 6" xfId="21750" xr:uid="{A06A1A82-C6CB-4ECD-B19D-3B141F7E5267}"/>
    <cellStyle name="40% - Accent3 14 6 2" xfId="39895" xr:uid="{2C63AD8E-9C20-49E8-8D0C-325B61F5AE70}"/>
    <cellStyle name="40% - Accent3 14 7" xfId="29143" xr:uid="{8D2887EE-C929-48FF-81CB-E488FB9137FC}"/>
    <cellStyle name="40% - Accent3 14 8" xfId="56117" xr:uid="{1F86ADB1-E0C4-4C86-B4B5-97998CC021E1}"/>
    <cellStyle name="40% - Accent3 14 9" xfId="56453" xr:uid="{B4478C58-6CC2-4BE3-BFA1-2BF003D84AE1}"/>
    <cellStyle name="40% - Accent3 15" xfId="13987" xr:uid="{44440510-A2B9-432F-898E-DB467352C8F8}"/>
    <cellStyle name="40% - Accent3 15 2" xfId="16690" xr:uid="{7DEF5D2A-41C0-4936-A382-234E475C930D}"/>
    <cellStyle name="40% - Accent3 15 2 2" xfId="17425" xr:uid="{0AC9F27D-FB44-490B-A47C-4DFBE2108F30}"/>
    <cellStyle name="40% - Accent3 15 2 2 2" xfId="20966" xr:uid="{EE64A809-C22E-4801-AEA4-CC9B09240D32}"/>
    <cellStyle name="40% - Accent3 15 2 2 2 2" xfId="27945" xr:uid="{304C901B-C046-4910-9ABA-D42BD430A30B}"/>
    <cellStyle name="40% - Accent3 15 2 2 2 2 2" xfId="44751" xr:uid="{75F576BF-1301-4A47-9CA6-BB3FF36CE707}"/>
    <cellStyle name="40% - Accent3 15 2 2 2 3" xfId="34646" xr:uid="{329B285E-CCE4-43D6-9C5D-C2A1E54A69CE}"/>
    <cellStyle name="40% - Accent3 15 2 2 3" xfId="24509" xr:uid="{2937BD64-E57D-4057-9184-9EFA1A549CA1}"/>
    <cellStyle name="40% - Accent3 15 2 2 3 2" xfId="44750" xr:uid="{A6A42B3B-6D51-4DA3-B6FC-8A7209CA683D}"/>
    <cellStyle name="40% - Accent3 15 2 2 4" xfId="34645" xr:uid="{C551D9BF-B0A3-4E6F-ADBB-21861133486D}"/>
    <cellStyle name="40% - Accent3 15 2 3" xfId="20326" xr:uid="{AF3FEBF7-3376-48AA-A018-611EBC0E7887}"/>
    <cellStyle name="40% - Accent3 15 2 3 2" xfId="27305" xr:uid="{BEEF5F0F-7529-4FBC-9E58-2AEF39CA9165}"/>
    <cellStyle name="40% - Accent3 15 2 3 2 2" xfId="44752" xr:uid="{468B979B-5F39-4331-81E2-8930FA54B723}"/>
    <cellStyle name="40% - Accent3 15 2 3 3" xfId="34647" xr:uid="{1286F519-75D7-495F-A396-82136C6B845B}"/>
    <cellStyle name="40% - Accent3 15 2 4" xfId="23875" xr:uid="{6A9B24F3-B842-4172-898E-EF37CC6C930F}"/>
    <cellStyle name="40% - Accent3 15 2 4 2" xfId="44749" xr:uid="{7732E2A1-F765-4E38-B1B5-27F43E0DA967}"/>
    <cellStyle name="40% - Accent3 15 2 5" xfId="34644" xr:uid="{35B3472F-49B6-472B-9810-ACED437EB4AE}"/>
    <cellStyle name="40% - Accent3 15 3" xfId="17105" xr:uid="{F81D62B2-38CD-4642-AA2D-2B94C638DD8A}"/>
    <cellStyle name="40% - Accent3 15 3 2" xfId="20656" xr:uid="{586EF3AD-36A7-49AE-9B42-9ED946A6E44F}"/>
    <cellStyle name="40% - Accent3 15 3 2 2" xfId="27635" xr:uid="{EE31D54A-6C8E-4797-9F8E-E8DD2B6A647C}"/>
    <cellStyle name="40% - Accent3 15 3 2 2 2" xfId="44754" xr:uid="{900F100F-4251-4618-9EF2-47DCF78A445F}"/>
    <cellStyle name="40% - Accent3 15 3 2 3" xfId="34649" xr:uid="{C800A6EA-6C5C-4B69-9DBF-C8AB2EB0D4A1}"/>
    <cellStyle name="40% - Accent3 15 3 3" xfId="24199" xr:uid="{EB1F6278-8ABC-4C3D-B2CE-DF219CFF4DDD}"/>
    <cellStyle name="40% - Accent3 15 3 3 2" xfId="44753" xr:uid="{27A2ED48-29EB-44E9-AD16-B0198B0FA735}"/>
    <cellStyle name="40% - Accent3 15 3 4" xfId="34648" xr:uid="{233A9668-A883-493E-99DC-B9D4263C2AC4}"/>
    <cellStyle name="40% - Accent3 15 4" xfId="16192" xr:uid="{C5D89A83-5474-461A-8DDB-F8F663A95AEB}"/>
    <cellStyle name="40% - Accent3 15 4 2" xfId="20008" xr:uid="{14231216-A478-4B6F-AB46-09328F45231A}"/>
    <cellStyle name="40% - Accent3 15 4 2 2" xfId="26987" xr:uid="{5D258B7D-83A2-4FD6-A8B8-559FE54942D2}"/>
    <cellStyle name="40% - Accent3 15 4 2 2 2" xfId="44756" xr:uid="{67C29AC2-5742-48C3-8DFF-025FAB67F466}"/>
    <cellStyle name="40% - Accent3 15 4 2 3" xfId="34651" xr:uid="{7EA1E480-A722-46D6-89B4-42BF412B8345}"/>
    <cellStyle name="40% - Accent3 15 4 3" xfId="23563" xr:uid="{4163B059-A7F1-4E80-8F50-1FED50559831}"/>
    <cellStyle name="40% - Accent3 15 4 3 2" xfId="44755" xr:uid="{AE0ABB4A-B01E-4978-B66A-79E69B0AF538}"/>
    <cellStyle name="40% - Accent3 15 4 4" xfId="34650" xr:uid="{9D2091B3-F923-4ECE-BD32-40454ED818B6}"/>
    <cellStyle name="40% - Accent3 15 5" xfId="19295" xr:uid="{37F8CD4B-9F06-4458-BE91-061E98959286}"/>
    <cellStyle name="40% - Accent3 15 5 2" xfId="26284" xr:uid="{7249ADEC-C47B-4641-8EE0-B8AEFF26A059}"/>
    <cellStyle name="40% - Accent3 15 5 2 2" xfId="44757" xr:uid="{24C470AE-9DCC-481E-9F3F-4B80647E975D}"/>
    <cellStyle name="40% - Accent3 15 5 3" xfId="34652" xr:uid="{E01D6B46-BA4C-496B-9720-6FB7D39ACB88}"/>
    <cellStyle name="40% - Accent3 15 6" xfId="22748" xr:uid="{8D739987-8E7C-4495-853D-EEC9A8AACB8D}"/>
    <cellStyle name="40% - Accent3 15 6 2" xfId="39896" xr:uid="{150AA727-063E-4B5E-9527-3648FED8DD81}"/>
    <cellStyle name="40% - Accent3 15 7" xfId="29144" xr:uid="{EC3FB547-C553-4890-AAD1-376E901CC58A}"/>
    <cellStyle name="40% - Accent3 16" xfId="13988" xr:uid="{3FE1BE88-0CAA-4950-BCAF-8197B074E4B2}"/>
    <cellStyle name="40% - Accent3 16 2" xfId="16704" xr:uid="{DC181C04-F88C-4078-B3DB-D913D1A023F0}"/>
    <cellStyle name="40% - Accent3 16 2 2" xfId="17439" xr:uid="{2D5C2761-D702-496A-8AB2-AB303B1C20CB}"/>
    <cellStyle name="40% - Accent3 16 2 2 2" xfId="20980" xr:uid="{32A120AC-A85C-4726-A93C-0512FCB6AEAF}"/>
    <cellStyle name="40% - Accent3 16 2 2 2 2" xfId="27959" xr:uid="{560EF747-630E-408A-B1BB-AFB7F6E14242}"/>
    <cellStyle name="40% - Accent3 16 2 2 2 2 2" xfId="44760" xr:uid="{23E4AD99-5283-4615-B3CB-FFDAA0A6FE08}"/>
    <cellStyle name="40% - Accent3 16 2 2 2 3" xfId="34655" xr:uid="{97C01DD8-5F0D-473C-91DB-4792DA6E2E96}"/>
    <cellStyle name="40% - Accent3 16 2 2 3" xfId="24523" xr:uid="{0FC8124D-068A-4345-80C1-03F2E8615AE5}"/>
    <cellStyle name="40% - Accent3 16 2 2 3 2" xfId="44759" xr:uid="{96B47DCB-3B8C-46DB-8F3F-F3668769BF3F}"/>
    <cellStyle name="40% - Accent3 16 2 2 4" xfId="34654" xr:uid="{4070413F-CCF2-4326-A0D9-214210A7B80E}"/>
    <cellStyle name="40% - Accent3 16 2 3" xfId="20340" xr:uid="{A667F083-131D-4026-923F-D125029FE124}"/>
    <cellStyle name="40% - Accent3 16 2 3 2" xfId="27319" xr:uid="{BB6BD24B-66F5-4467-8BF1-2BD68657E46B}"/>
    <cellStyle name="40% - Accent3 16 2 3 2 2" xfId="44761" xr:uid="{1856F617-0401-49FC-BA83-A2B580FE6FEF}"/>
    <cellStyle name="40% - Accent3 16 2 3 3" xfId="34656" xr:uid="{33007A7D-E4B2-464C-A9C8-54F753623844}"/>
    <cellStyle name="40% - Accent3 16 2 4" xfId="23889" xr:uid="{FF31AF0D-F14E-48C3-92BA-D37E07932438}"/>
    <cellStyle name="40% - Accent3 16 2 4 2" xfId="44758" xr:uid="{D8411F6E-FEC5-4959-B6E1-0F83D8D073FB}"/>
    <cellStyle name="40% - Accent3 16 2 5" xfId="34653" xr:uid="{314B6C77-C6B0-41F6-B2C7-75B06D6C5BED}"/>
    <cellStyle name="40% - Accent3 16 3" xfId="17119" xr:uid="{F5C74595-01B4-4749-AF20-1E24ADFB3C8C}"/>
    <cellStyle name="40% - Accent3 16 3 2" xfId="20670" xr:uid="{607C7D7D-6AFA-419A-B844-A4AE6791F325}"/>
    <cellStyle name="40% - Accent3 16 3 2 2" xfId="27649" xr:uid="{F58C02CC-CD26-4AB2-A776-A10B31CD3969}"/>
    <cellStyle name="40% - Accent3 16 3 2 2 2" xfId="44763" xr:uid="{5436D315-497E-4548-A2AC-6E1296DAD7AF}"/>
    <cellStyle name="40% - Accent3 16 3 2 3" xfId="34658" xr:uid="{6AC162E2-A3B3-4CD2-9F08-BA9DDE2EDBC9}"/>
    <cellStyle name="40% - Accent3 16 3 3" xfId="24213" xr:uid="{520A2B9E-89ED-4CC9-BA3C-7AE958639025}"/>
    <cellStyle name="40% - Accent3 16 3 3 2" xfId="44762" xr:uid="{FA342529-79F1-4D6D-8D31-3B05381E1D0B}"/>
    <cellStyle name="40% - Accent3 16 3 4" xfId="34657" xr:uid="{23296E24-857C-49B0-88C4-8E0765476177}"/>
    <cellStyle name="40% - Accent3 16 4" xfId="16208" xr:uid="{28AF354F-7245-4F41-83EA-D4720A7ECE49}"/>
    <cellStyle name="40% - Accent3 16 4 2" xfId="20022" xr:uid="{CD84CA67-7C6E-43CF-8487-016E8B6B22DD}"/>
    <cellStyle name="40% - Accent3 16 4 2 2" xfId="27001" xr:uid="{49419003-2758-4B52-85CF-E8BE65B203C4}"/>
    <cellStyle name="40% - Accent3 16 4 2 2 2" xfId="44765" xr:uid="{BFB3BE6F-4FCA-4E3D-9532-17E09E898779}"/>
    <cellStyle name="40% - Accent3 16 4 2 3" xfId="34660" xr:uid="{4F819A70-2F32-4E7A-A44E-514858B0BCC4}"/>
    <cellStyle name="40% - Accent3 16 4 3" xfId="23577" xr:uid="{8A36BA7A-6DD5-4D1C-939D-F45A0D1A295B}"/>
    <cellStyle name="40% - Accent3 16 4 3 2" xfId="44764" xr:uid="{F589B1AB-AA6A-4601-BA9D-F9E0E46F7D5D}"/>
    <cellStyle name="40% - Accent3 16 4 4" xfId="34659" xr:uid="{B52D1D5E-8806-41A0-BB03-6F57711305D6}"/>
    <cellStyle name="40% - Accent3 16 5" xfId="19296" xr:uid="{5AD9B80D-B6BC-4443-B58C-0F0667604077}"/>
    <cellStyle name="40% - Accent3 16 5 2" xfId="26285" xr:uid="{D6AC84CC-97B9-4C25-8C7F-F51876E656BA}"/>
    <cellStyle name="40% - Accent3 16 5 2 2" xfId="44766" xr:uid="{51F8512D-755A-4EB9-829C-95D78FDF8666}"/>
    <cellStyle name="40% - Accent3 16 5 3" xfId="34661" xr:uid="{B47274CF-4BF8-43F1-B1D1-6C2A4115394D}"/>
    <cellStyle name="40% - Accent3 16 6" xfId="22749" xr:uid="{B666668B-2D9A-4EC4-B7B4-B9A2BE35BCEE}"/>
    <cellStyle name="40% - Accent3 16 6 2" xfId="39897" xr:uid="{767A366F-454F-46C8-8F70-97D27EACF024}"/>
    <cellStyle name="40% - Accent3 16 7" xfId="29145" xr:uid="{A43DA3DB-8D07-4B6D-8FC1-6F8E1C841255}"/>
    <cellStyle name="40% - Accent3 17" xfId="13989" xr:uid="{A2261273-44E7-4674-B78B-F8C3141DE783}"/>
    <cellStyle name="40% - Accent3 17 2" xfId="16717" xr:uid="{968968E6-8AE4-4DDF-9CA4-34BA58608391}"/>
    <cellStyle name="40% - Accent3 17 2 2" xfId="17452" xr:uid="{1AC010CF-1004-4012-AECE-7B8A2C622118}"/>
    <cellStyle name="40% - Accent3 17 2 2 2" xfId="20993" xr:uid="{4A9EE746-A79F-4CB4-BE8C-81EAA5AD4FE8}"/>
    <cellStyle name="40% - Accent3 17 2 2 2 2" xfId="27972" xr:uid="{003B7DE1-EF95-4B52-8C71-C50A41822B5E}"/>
    <cellStyle name="40% - Accent3 17 2 2 2 2 2" xfId="44769" xr:uid="{DB883E0F-4A67-4845-A453-D912F160B76E}"/>
    <cellStyle name="40% - Accent3 17 2 2 2 3" xfId="34664" xr:uid="{E6F2D66A-AEA1-4270-B3B4-1456B96D0644}"/>
    <cellStyle name="40% - Accent3 17 2 2 3" xfId="24536" xr:uid="{878303A1-A057-4302-9A1D-BC28575EA1B5}"/>
    <cellStyle name="40% - Accent3 17 2 2 3 2" xfId="44768" xr:uid="{2165D6E8-FA45-44BE-B68E-585FCD48924B}"/>
    <cellStyle name="40% - Accent3 17 2 2 4" xfId="34663" xr:uid="{46C517B2-98A0-4C19-B589-10E346CCB4C7}"/>
    <cellStyle name="40% - Accent3 17 2 3" xfId="20353" xr:uid="{7D446F26-1B02-4763-BAC8-C8CC8F7B0719}"/>
    <cellStyle name="40% - Accent3 17 2 3 2" xfId="27332" xr:uid="{42AA5308-1445-4BCD-90A9-C11A23A16BB2}"/>
    <cellStyle name="40% - Accent3 17 2 3 2 2" xfId="44770" xr:uid="{5DFE408A-D06C-4072-B02E-F556A6E25675}"/>
    <cellStyle name="40% - Accent3 17 2 3 3" xfId="34665" xr:uid="{D42CB1C9-2FA6-4F11-8019-9C4B1BF76C7E}"/>
    <cellStyle name="40% - Accent3 17 2 4" xfId="23902" xr:uid="{B04D6596-8573-4812-9AC4-922E38F6226E}"/>
    <cellStyle name="40% - Accent3 17 2 4 2" xfId="44767" xr:uid="{3CA7643E-ED8A-4461-9919-FFE77E180EB0}"/>
    <cellStyle name="40% - Accent3 17 2 5" xfId="34662" xr:uid="{B5C75172-F64B-40A8-ABEE-539C74266BD9}"/>
    <cellStyle name="40% - Accent3 17 3" xfId="17132" xr:uid="{657FDC60-D60A-42CD-A42F-69C2224A04BD}"/>
    <cellStyle name="40% - Accent3 17 3 2" xfId="20683" xr:uid="{9029CC25-15E2-4869-8A47-7F7DFE0799A8}"/>
    <cellStyle name="40% - Accent3 17 3 2 2" xfId="27662" xr:uid="{BE2FC065-F850-4032-95D9-AF275E660AF8}"/>
    <cellStyle name="40% - Accent3 17 3 2 2 2" xfId="44772" xr:uid="{4ED336EF-1169-4D18-BDE2-7D3F59653F98}"/>
    <cellStyle name="40% - Accent3 17 3 2 3" xfId="34667" xr:uid="{BBF7A4DC-A9CB-4B30-8046-6B28D9712310}"/>
    <cellStyle name="40% - Accent3 17 3 3" xfId="24226" xr:uid="{519F1D3C-D170-4CFD-9F76-D27FB6C3DEE4}"/>
    <cellStyle name="40% - Accent3 17 3 3 2" xfId="44771" xr:uid="{14B145E2-A96C-4D93-B0BD-37E4553DCFCB}"/>
    <cellStyle name="40% - Accent3 17 3 4" xfId="34666" xr:uid="{9AC8602B-82BE-4F45-9998-3D8E44527682}"/>
    <cellStyle name="40% - Accent3 17 4" xfId="16225" xr:uid="{1B380F39-55C4-458A-96F7-6B7C7370069E}"/>
    <cellStyle name="40% - Accent3 17 4 2" xfId="20035" xr:uid="{EDC8188B-66A9-4DEA-9FA0-CBB11D26715B}"/>
    <cellStyle name="40% - Accent3 17 4 2 2" xfId="27014" xr:uid="{D27F4C86-CDCA-4FF2-A503-37DA2E654A41}"/>
    <cellStyle name="40% - Accent3 17 4 2 2 2" xfId="44774" xr:uid="{2EEABA46-8613-42D9-AD66-D05982CECEA9}"/>
    <cellStyle name="40% - Accent3 17 4 2 3" xfId="34669" xr:uid="{B387DE66-736E-4557-A66A-25F71C20E10C}"/>
    <cellStyle name="40% - Accent3 17 4 3" xfId="23590" xr:uid="{6E2AF32B-E00A-4734-BF88-AD39D1D5422C}"/>
    <cellStyle name="40% - Accent3 17 4 3 2" xfId="44773" xr:uid="{D5543474-698B-495B-8C10-7B9328266B93}"/>
    <cellStyle name="40% - Accent3 17 4 4" xfId="34668" xr:uid="{084EE665-0D2B-469F-B4CC-EDDD40903E0A}"/>
    <cellStyle name="40% - Accent3 17 5" xfId="19297" xr:uid="{7824B244-77EB-4E68-88F0-7C783F189908}"/>
    <cellStyle name="40% - Accent3 17 5 2" xfId="26286" xr:uid="{6630A51E-3539-4ABA-9665-050443D16536}"/>
    <cellStyle name="40% - Accent3 17 5 2 2" xfId="44775" xr:uid="{16CAB774-B3A8-494F-8A92-477DBE050EAD}"/>
    <cellStyle name="40% - Accent3 17 5 3" xfId="34670" xr:uid="{4442F6AE-09CF-4409-9D57-8DA2E6FE2D53}"/>
    <cellStyle name="40% - Accent3 17 6" xfId="22750" xr:uid="{1FB39B1C-8B49-4D6D-9ECA-FC059A50BF2D}"/>
    <cellStyle name="40% - Accent3 17 6 2" xfId="39898" xr:uid="{3E38B832-B9B3-4FA6-B4C7-DEA9C9489CAC}"/>
    <cellStyle name="40% - Accent3 17 7" xfId="29146" xr:uid="{F79B3CD0-F25A-4C72-9E7E-FC1770C038D6}"/>
    <cellStyle name="40% - Accent3 18" xfId="13990" xr:uid="{E6B68446-6021-4421-A190-BC78C003D990}"/>
    <cellStyle name="40% - Accent3 18 2" xfId="16732" xr:uid="{CD1687A1-8FFA-4F14-ADAE-797976D63D93}"/>
    <cellStyle name="40% - Accent3 18 2 2" xfId="17466" xr:uid="{829920D5-B02A-4FC9-B432-EE59737C49F0}"/>
    <cellStyle name="40% - Accent3 18 2 2 2" xfId="21007" xr:uid="{2AB82B19-E17C-47DD-A46A-373F30EAADB3}"/>
    <cellStyle name="40% - Accent3 18 2 2 2 2" xfId="27986" xr:uid="{EB9A1561-3581-4433-AA87-51462923A708}"/>
    <cellStyle name="40% - Accent3 18 2 2 2 2 2" xfId="44778" xr:uid="{B48116DE-FD66-41C8-A595-B1659AD29647}"/>
    <cellStyle name="40% - Accent3 18 2 2 2 3" xfId="34673" xr:uid="{1251AB30-F4BD-4B0A-B036-075D1A08CBA8}"/>
    <cellStyle name="40% - Accent3 18 2 2 3" xfId="24550" xr:uid="{8054E767-1EC8-46BD-A521-544178F420C0}"/>
    <cellStyle name="40% - Accent3 18 2 2 3 2" xfId="44777" xr:uid="{D046985A-AA7B-4464-824C-646ACF8E543F}"/>
    <cellStyle name="40% - Accent3 18 2 2 4" xfId="34672" xr:uid="{1A0B8EC2-4826-4E56-9776-FBDC2FD6C47A}"/>
    <cellStyle name="40% - Accent3 18 2 3" xfId="20367" xr:uid="{3B009869-23F6-4F15-8057-BD27CB0A5A29}"/>
    <cellStyle name="40% - Accent3 18 2 3 2" xfId="27346" xr:uid="{8E6ADF0D-9039-47A1-9C3D-40E290B57211}"/>
    <cellStyle name="40% - Accent3 18 2 3 2 2" xfId="44779" xr:uid="{FDA4EEC4-6156-4DB0-BA9B-7A2B54FCEFD8}"/>
    <cellStyle name="40% - Accent3 18 2 3 3" xfId="34674" xr:uid="{C819AE45-5994-4754-9895-C12DA52EDB41}"/>
    <cellStyle name="40% - Accent3 18 2 4" xfId="23916" xr:uid="{7B98580D-9F25-4066-B3C0-CDAD446D366B}"/>
    <cellStyle name="40% - Accent3 18 2 4 2" xfId="44776" xr:uid="{01A51511-DC2F-4FE8-A45E-B87E3033A8C0}"/>
    <cellStyle name="40% - Accent3 18 2 5" xfId="34671" xr:uid="{247E7A87-6EA0-4576-8C7C-9D0C11A76B4C}"/>
    <cellStyle name="40% - Accent3 18 3" xfId="17146" xr:uid="{66AB6A95-1419-4622-8551-900CA97B059F}"/>
    <cellStyle name="40% - Accent3 18 3 2" xfId="20697" xr:uid="{941DA486-3169-4EC7-AC73-86B2FCB7DC00}"/>
    <cellStyle name="40% - Accent3 18 3 2 2" xfId="27676" xr:uid="{1B5F55E2-15AE-4182-B4D9-0559EB23E83C}"/>
    <cellStyle name="40% - Accent3 18 3 2 2 2" xfId="44781" xr:uid="{1C453141-A2A0-4EE7-9341-CECAF4581B69}"/>
    <cellStyle name="40% - Accent3 18 3 2 3" xfId="34676" xr:uid="{789ECEF9-91D9-476A-8060-125102B3008A}"/>
    <cellStyle name="40% - Accent3 18 3 3" xfId="24240" xr:uid="{CC2D87AB-FD0F-487B-BCDF-DB7879C152F0}"/>
    <cellStyle name="40% - Accent3 18 3 3 2" xfId="44780" xr:uid="{B31A204E-EE62-453C-B989-4CF60FD68ED5}"/>
    <cellStyle name="40% - Accent3 18 3 4" xfId="34675" xr:uid="{E8A19E47-167A-4FF4-B86D-03BD4196DFDC}"/>
    <cellStyle name="40% - Accent3 18 4" xfId="16247" xr:uid="{631522C3-4DD8-4C06-8724-12D72FA80D14}"/>
    <cellStyle name="40% - Accent3 18 4 2" xfId="20049" xr:uid="{E309D651-FC3F-4DDA-BCA3-9D2857A5BCD9}"/>
    <cellStyle name="40% - Accent3 18 4 2 2" xfId="27028" xr:uid="{C43BEC0C-2443-4E7B-980B-22BCEB631564}"/>
    <cellStyle name="40% - Accent3 18 4 2 2 2" xfId="44783" xr:uid="{3676A813-3C8B-4CCE-BD87-4DB4275F258F}"/>
    <cellStyle name="40% - Accent3 18 4 2 3" xfId="34678" xr:uid="{99933377-C238-4118-9593-336EEC909C21}"/>
    <cellStyle name="40% - Accent3 18 4 3" xfId="23604" xr:uid="{DE617B3B-84E6-412C-981A-037974F88E82}"/>
    <cellStyle name="40% - Accent3 18 4 3 2" xfId="44782" xr:uid="{0DE1D2C2-D161-4CCF-AD1D-6D2641493EEA}"/>
    <cellStyle name="40% - Accent3 18 4 4" xfId="34677" xr:uid="{7010564A-9060-4316-B4B4-4D2DC3AE477D}"/>
    <cellStyle name="40% - Accent3 18 5" xfId="19298" xr:uid="{57EDD093-2676-4B57-8796-9D96E0D9FC2D}"/>
    <cellStyle name="40% - Accent3 18 5 2" xfId="26287" xr:uid="{68B97BDA-090D-4F69-8F32-46E935F7AF46}"/>
    <cellStyle name="40% - Accent3 18 5 2 2" xfId="44784" xr:uid="{742429C0-8D5D-4740-A0ED-FB87F9D312E2}"/>
    <cellStyle name="40% - Accent3 18 5 3" xfId="34679" xr:uid="{3AFB0C9F-E0C9-4E75-A055-7DC336ACAA4E}"/>
    <cellStyle name="40% - Accent3 18 6" xfId="22751" xr:uid="{0B6EF7D7-48E0-47C5-B359-5D5FB560E4F9}"/>
    <cellStyle name="40% - Accent3 18 6 2" xfId="39899" xr:uid="{6BC63648-B8F4-480B-AA5D-B13F7D4C4F89}"/>
    <cellStyle name="40% - Accent3 18 7" xfId="29147" xr:uid="{23DB14ED-176D-4646-9588-1D9F520B5395}"/>
    <cellStyle name="40% - Accent3 19" xfId="13991" xr:uid="{5623CAD6-9939-4C0E-A7D3-03EE05B1D22E}"/>
    <cellStyle name="40% - Accent3 19 2" xfId="16757" xr:uid="{98B16EF7-5CEC-4C6D-ADCF-75981EEAAE18}"/>
    <cellStyle name="40% - Accent3 19 2 2" xfId="17486" xr:uid="{2F3C2B53-81C3-4084-AB1F-91468A7F968B}"/>
    <cellStyle name="40% - Accent3 19 2 2 2" xfId="21027" xr:uid="{55E81C1C-0BEB-465F-AE2F-0A98DE4ACA19}"/>
    <cellStyle name="40% - Accent3 19 2 2 2 2" xfId="28006" xr:uid="{D17F5ADE-6577-4D27-8938-A8D51217A053}"/>
    <cellStyle name="40% - Accent3 19 2 2 2 2 2" xfId="44787" xr:uid="{4043240C-22FF-4D1F-8810-40E3052D08A7}"/>
    <cellStyle name="40% - Accent3 19 2 2 2 3" xfId="34682" xr:uid="{3D714BDA-D252-4CA6-A62C-99EF20A8C9E2}"/>
    <cellStyle name="40% - Accent3 19 2 2 3" xfId="24570" xr:uid="{08D06D82-DB8F-4F2B-BBBC-281AAF31884E}"/>
    <cellStyle name="40% - Accent3 19 2 2 3 2" xfId="44786" xr:uid="{C02F4152-ACB7-4C62-B78A-AA11BAF71B87}"/>
    <cellStyle name="40% - Accent3 19 2 2 4" xfId="34681" xr:uid="{CF6DD2BB-0C2E-4932-A749-B2BD61E4C488}"/>
    <cellStyle name="40% - Accent3 19 2 3" xfId="20388" xr:uid="{ED037107-B697-4CAB-8E29-E3E3A5C57ED5}"/>
    <cellStyle name="40% - Accent3 19 2 3 2" xfId="27367" xr:uid="{7753FC1B-34C2-423F-B6B9-D1DC1D4601DD}"/>
    <cellStyle name="40% - Accent3 19 2 3 2 2" xfId="44788" xr:uid="{F9B2B0BA-4282-4A83-AC8A-33B27EC9FAB2}"/>
    <cellStyle name="40% - Accent3 19 2 3 3" xfId="34683" xr:uid="{34C64469-53CE-4589-8874-81DFD9E0F165}"/>
    <cellStyle name="40% - Accent3 19 2 4" xfId="23936" xr:uid="{0492AA58-FEEC-48F2-BD91-65BDD5928933}"/>
    <cellStyle name="40% - Accent3 19 2 4 2" xfId="44785" xr:uid="{1F1968B5-929D-415D-B61A-061416EEB295}"/>
    <cellStyle name="40% - Accent3 19 2 5" xfId="34680" xr:uid="{3EDD5F64-706B-4FB5-BACA-6480C2E3E7AE}"/>
    <cellStyle name="40% - Accent3 19 3" xfId="17167" xr:uid="{F21506B4-AB7E-4BCC-95A0-136A1042F11E}"/>
    <cellStyle name="40% - Accent3 19 3 2" xfId="20717" xr:uid="{8BF9C499-8B43-45DE-8706-5FCABFFEF727}"/>
    <cellStyle name="40% - Accent3 19 3 2 2" xfId="27696" xr:uid="{BFEA039E-2D47-464A-B326-71CBE80E28F1}"/>
    <cellStyle name="40% - Accent3 19 3 2 2 2" xfId="44790" xr:uid="{3069961A-64C8-497E-9F3F-7BE10C4637C8}"/>
    <cellStyle name="40% - Accent3 19 3 2 3" xfId="34685" xr:uid="{EEF38BBF-FEA6-4546-956A-4749D82D58FE}"/>
    <cellStyle name="40% - Accent3 19 3 3" xfId="24260" xr:uid="{5D5185EB-31E4-4E6F-B5A8-706D3DBF7CB8}"/>
    <cellStyle name="40% - Accent3 19 3 3 2" xfId="44789" xr:uid="{714A670A-FFB6-4C11-A1CB-7E7064107A74}"/>
    <cellStyle name="40% - Accent3 19 3 4" xfId="34684" xr:uid="{5E7E6951-9144-42B4-94E9-E3C0E1FA52DD}"/>
    <cellStyle name="40% - Accent3 19 4" xfId="16281" xr:uid="{77CC2E57-3A1E-49A3-925A-6A123B6B40F8}"/>
    <cellStyle name="40% - Accent3 19 4 2" xfId="20070" xr:uid="{A97DE169-AD47-476D-A129-266F287EB039}"/>
    <cellStyle name="40% - Accent3 19 4 2 2" xfId="27049" xr:uid="{8D8F98E4-0918-4A8A-9F3B-1600AE3F72C1}"/>
    <cellStyle name="40% - Accent3 19 4 2 2 2" xfId="44792" xr:uid="{C5FAF8F5-F1CB-494B-978A-0B7E29D7B1C6}"/>
    <cellStyle name="40% - Accent3 19 4 2 3" xfId="34687" xr:uid="{7A6285A6-9F3E-450D-ADB8-72C771E65481}"/>
    <cellStyle name="40% - Accent3 19 4 3" xfId="23624" xr:uid="{6957C30F-7619-4E8A-8581-74B38D8B785B}"/>
    <cellStyle name="40% - Accent3 19 4 3 2" xfId="44791" xr:uid="{52653C04-CA8A-4BD0-A53F-2FE23BCAFB43}"/>
    <cellStyle name="40% - Accent3 19 4 4" xfId="34686" xr:uid="{D04C422F-F742-4EF4-BDFE-B0707407325A}"/>
    <cellStyle name="40% - Accent3 19 5" xfId="19299" xr:uid="{6A733908-0DF7-437F-AB85-46DF29B91B86}"/>
    <cellStyle name="40% - Accent3 19 5 2" xfId="26288" xr:uid="{4894157D-E9C7-407B-88FB-B5E4D60E2E5E}"/>
    <cellStyle name="40% - Accent3 19 5 2 2" xfId="44793" xr:uid="{43F5F443-5C38-4A05-9641-E07AF51B5523}"/>
    <cellStyle name="40% - Accent3 19 5 3" xfId="34688" xr:uid="{40C4D664-A4EA-4AEC-BE9B-BA46B2047519}"/>
    <cellStyle name="40% - Accent3 19 6" xfId="22752" xr:uid="{A8F47F1B-1C35-4C59-98D6-DCFE140AC624}"/>
    <cellStyle name="40% - Accent3 19 6 2" xfId="39900" xr:uid="{3D22E518-82DB-433A-8E03-D14B0E4B037F}"/>
    <cellStyle name="40% - Accent3 19 7" xfId="29148" xr:uid="{1E78B747-3102-496E-8E76-4E7F4349D2D1}"/>
    <cellStyle name="40% - Accent3 2" xfId="530" xr:uid="{91B6FE68-A052-44CF-9A2A-14CD6DA22ED4}"/>
    <cellStyle name="40% - Accent3 2 2" xfId="12611" xr:uid="{9CA04FB0-ACF6-4685-A4F6-A52A11F1D51F}"/>
    <cellStyle name="40% - Accent3 2 2 2" xfId="13050" xr:uid="{CF341F02-D47F-40BA-A512-161729190DEA}"/>
    <cellStyle name="40% - Accent3 2 2 2 2" xfId="13992" xr:uid="{B0D483FE-51D9-4FB3-A9ED-BA949C8CFAFF}"/>
    <cellStyle name="40% - Accent3 2 2 3" xfId="13993" xr:uid="{EE1C95DF-9618-4A79-80A4-623AE41628BC}"/>
    <cellStyle name="40% - Accent3 2 2 3 2" xfId="19300" xr:uid="{1AE4EECF-1F61-4200-ACC2-5AFB71CA3EC2}"/>
    <cellStyle name="40% - Accent3 2 2 3 2 2" xfId="26289" xr:uid="{BE16CF92-E2A3-440B-BB4D-E6D4C8C73C3E}"/>
    <cellStyle name="40% - Accent3 2 2 3 2 2 2" xfId="44794" xr:uid="{79DD0930-F7AB-455B-A0E4-1F897843D171}"/>
    <cellStyle name="40% - Accent3 2 2 3 2 3" xfId="34689" xr:uid="{0FFC24C0-87D0-4D03-8365-F8E4F1697090}"/>
    <cellStyle name="40% - Accent3 2 2 3 3" xfId="22753" xr:uid="{9A94DC02-1917-4203-AB8B-A38A0F536C06}"/>
    <cellStyle name="40% - Accent3 2 2 3 3 2" xfId="39901" xr:uid="{B726512F-9F37-4BC0-B267-41420851EB0E}"/>
    <cellStyle name="40% - Accent3 2 2 3 4" xfId="29150" xr:uid="{31479B32-8935-4E18-88E1-F8C9A23E5C20}"/>
    <cellStyle name="40% - Accent3 2 2 4" xfId="13994" xr:uid="{9F3C5BCE-069F-4CAC-A2C9-D9A51A79FEA9}"/>
    <cellStyle name="40% - Accent3 2 2 4 2" xfId="39902" xr:uid="{4EB27E91-6B01-4B79-910B-A5D29B44168F}"/>
    <cellStyle name="40% - Accent3 2 2 5" xfId="18874" xr:uid="{2AA1AB02-6064-468E-A895-91E356DFF8A8}"/>
    <cellStyle name="40% - Accent3 2 2 5 2" xfId="25869" xr:uid="{AB9BDA15-DD31-4A08-B146-8237B4340E9E}"/>
    <cellStyle name="40% - Accent3 2 2 5 2 2" xfId="44795" xr:uid="{6CAF2555-DB8A-4441-99A8-1211F435AA58}"/>
    <cellStyle name="40% - Accent3 2 2 5 3" xfId="34690" xr:uid="{29F521AC-7926-4885-B581-E66DD777045D}"/>
    <cellStyle name="40% - Accent3 2 2 6" xfId="22331" xr:uid="{1659A7DD-9795-4F9E-A0C7-ED0D8FFA997D}"/>
    <cellStyle name="40% - Accent3 2 2 7" xfId="29149" xr:uid="{E1EB054D-4C6C-4915-A55B-A1DA22F5CAE5}"/>
    <cellStyle name="40% - Accent3 2 3" xfId="12612" xr:uid="{4E3F08C0-0F89-4704-B361-608984CDEBCB}"/>
    <cellStyle name="40% - Accent3 2 3 2" xfId="13995" xr:uid="{08C4E7FE-B202-4332-A466-6FBBC44A14B4}"/>
    <cellStyle name="40% - Accent3 2 3 3" xfId="39903" xr:uid="{1EEACF1D-9E44-4997-B1F1-156268FFA052}"/>
    <cellStyle name="40% - Accent3 2 3 4" xfId="29151" xr:uid="{86479C9E-ABE8-4AF1-8744-C5623BF0B4BD}"/>
    <cellStyle name="40% - Accent3 2 3 5" xfId="55899" xr:uid="{0604C67E-D3EB-4B8C-9616-DEFFF331E533}"/>
    <cellStyle name="40% - Accent3 2 3 6" xfId="56266" xr:uid="{A19B44BA-C5F3-4198-AEFE-4469C7CB1073}"/>
    <cellStyle name="40% - Accent3 2 3 7" xfId="56574" xr:uid="{237CDBFA-3C4F-4152-BF18-6E2A316F7E40}"/>
    <cellStyle name="40% - Accent3 2 4" xfId="12613" xr:uid="{8ECFE284-89EE-408C-93DD-318ABC44A9C8}"/>
    <cellStyle name="40% - Accent3 2 4 2" xfId="39904" xr:uid="{EF993733-A3B2-43B5-B54A-652AA4AF3298}"/>
    <cellStyle name="40% - Accent3 2 4 3" xfId="29152" xr:uid="{93510957-39A7-42EA-9CA9-C4F1868C0055}"/>
    <cellStyle name="40% - Accent3 2 5" xfId="12614" xr:uid="{CF6C0050-C1F4-4795-B2C1-4A5F4C8ED7E4}"/>
    <cellStyle name="40% - Accent3 2 5 2" xfId="29153" xr:uid="{CDEDA217-9A3D-4EE7-B479-5EFE0B1BBC67}"/>
    <cellStyle name="40% - Accent3 2 6" xfId="13996" xr:uid="{819DE554-807E-4E8D-B369-AABCC0B06D07}"/>
    <cellStyle name="40% - Accent3 2 7" xfId="13997" xr:uid="{E14A7375-666E-4E56-820C-51FB944D4354}"/>
    <cellStyle name="40% - Accent3 2 7 2" xfId="39905" xr:uid="{5B4F0B10-DF01-4D69-B77C-63BEB3F0C771}"/>
    <cellStyle name="40% - Accent3 2 8" xfId="13998" xr:uid="{344556E9-1379-42CB-BFF5-D5B0D0F8858E}"/>
    <cellStyle name="40% - Accent3 2 9" xfId="10559" xr:uid="{92E0C49F-6A90-4691-8943-B1767F130A8F}"/>
    <cellStyle name="40% - Accent3 20" xfId="13999" xr:uid="{72891AF5-3A6E-49A8-A0E9-19965E7F0EB1}"/>
    <cellStyle name="40% - Accent3 20 2" xfId="16781" xr:uid="{4D9EBB61-8FDC-4372-A569-4ED66137957A}"/>
    <cellStyle name="40% - Accent3 20 2 2" xfId="17507" xr:uid="{71E4BC01-084A-4C80-89DB-7C762FA0ADE6}"/>
    <cellStyle name="40% - Accent3 20 2 2 2" xfId="21047" xr:uid="{E117F85E-2319-4685-A71C-73559857659E}"/>
    <cellStyle name="40% - Accent3 20 2 2 2 2" xfId="28026" xr:uid="{FD968D84-B50E-4A06-87C6-AC0402474C97}"/>
    <cellStyle name="40% - Accent3 20 2 2 2 2 2" xfId="44798" xr:uid="{EE58D475-1D8D-44AC-BB06-5F41DBE4B5FB}"/>
    <cellStyle name="40% - Accent3 20 2 2 2 3" xfId="34693" xr:uid="{B3B8D8B1-AFBD-4A82-8EEA-299CEE9239B2}"/>
    <cellStyle name="40% - Accent3 20 2 2 3" xfId="24590" xr:uid="{6B23FDA7-9546-41BF-B042-F7FDA6EA8215}"/>
    <cellStyle name="40% - Accent3 20 2 2 3 2" xfId="44797" xr:uid="{36EB593E-1EE1-4DB0-ACF2-519DFA240014}"/>
    <cellStyle name="40% - Accent3 20 2 2 4" xfId="34692" xr:uid="{62318A4D-8EEE-4E52-84C6-4FE3C9872623}"/>
    <cellStyle name="40% - Accent3 20 2 3" xfId="20408" xr:uid="{FB180971-F211-49BF-92AD-1D515C2E22D1}"/>
    <cellStyle name="40% - Accent3 20 2 3 2" xfId="27387" xr:uid="{FA9E019E-0BB7-4ABA-863E-46FD6703D576}"/>
    <cellStyle name="40% - Accent3 20 2 3 2 2" xfId="44799" xr:uid="{1527AE16-BB74-4CC5-BBEF-21A3A2AA9CE5}"/>
    <cellStyle name="40% - Accent3 20 2 3 3" xfId="34694" xr:uid="{96AE8803-E6D3-4776-8860-62F8F6CED22C}"/>
    <cellStyle name="40% - Accent3 20 2 4" xfId="23956" xr:uid="{33B7AFA0-1FAD-46EC-92CD-E4F2C3E88E99}"/>
    <cellStyle name="40% - Accent3 20 2 4 2" xfId="44796" xr:uid="{88F5A231-A5C2-40F7-8813-9847957A314B}"/>
    <cellStyle name="40% - Accent3 20 2 5" xfId="34691" xr:uid="{AD9B554F-06DB-4E1C-9A48-11300C3DE522}"/>
    <cellStyle name="40% - Accent3 20 3" xfId="17189" xr:uid="{78415853-BA97-44CC-B7C9-87C2C044D577}"/>
    <cellStyle name="40% - Accent3 20 3 2" xfId="20737" xr:uid="{F6E294BA-6420-4043-84A6-3FF580088E70}"/>
    <cellStyle name="40% - Accent3 20 3 2 2" xfId="27716" xr:uid="{C561DF7F-88E9-4980-8452-161BA476CE0E}"/>
    <cellStyle name="40% - Accent3 20 3 2 2 2" xfId="44801" xr:uid="{75DE9B38-260C-4CAE-901C-ED519355C15E}"/>
    <cellStyle name="40% - Accent3 20 3 2 3" xfId="34696" xr:uid="{BE5F335B-7840-44BF-BFA2-2166BFF95CFF}"/>
    <cellStyle name="40% - Accent3 20 3 3" xfId="24280" xr:uid="{E3FEF8BE-0C00-48AC-A769-AFDF4481C306}"/>
    <cellStyle name="40% - Accent3 20 3 3 2" xfId="44800" xr:uid="{AF97EEB5-C0C0-4895-838B-475FA6F1927D}"/>
    <cellStyle name="40% - Accent3 20 3 4" xfId="34695" xr:uid="{E0394B61-89F6-45CD-92AC-FE54ED5EFA75}"/>
    <cellStyle name="40% - Accent3 20 4" xfId="16305" xr:uid="{233FC8CD-C409-43B1-B047-37A4B1A2B93C}"/>
    <cellStyle name="40% - Accent3 20 4 2" xfId="20090" xr:uid="{058A7D77-B0E7-4063-9939-7F0F82000F8B}"/>
    <cellStyle name="40% - Accent3 20 4 2 2" xfId="27069" xr:uid="{0821635B-5282-4CCD-81D6-04C7BA844DBA}"/>
    <cellStyle name="40% - Accent3 20 4 2 2 2" xfId="44803" xr:uid="{F9277C0D-498E-4395-909C-E51ECA4734A8}"/>
    <cellStyle name="40% - Accent3 20 4 2 3" xfId="34698" xr:uid="{728532D1-83ED-460E-8698-F0AE7C33A218}"/>
    <cellStyle name="40% - Accent3 20 4 3" xfId="23644" xr:uid="{ED3C8300-25A5-411F-BB48-46033594FDE2}"/>
    <cellStyle name="40% - Accent3 20 4 3 2" xfId="44802" xr:uid="{F5EAF3B0-F29D-451C-88BA-180D42E799A4}"/>
    <cellStyle name="40% - Accent3 20 4 4" xfId="34697" xr:uid="{5D96D3B7-7489-4DED-BA23-F903F0E6A0DD}"/>
    <cellStyle name="40% - Accent3 20 5" xfId="19301" xr:uid="{0B645B40-D04B-46B3-ADF6-BB00F38233B9}"/>
    <cellStyle name="40% - Accent3 20 5 2" xfId="26290" xr:uid="{AB8EE92C-A12F-40D6-A365-E9EBF3D87DE0}"/>
    <cellStyle name="40% - Accent3 20 5 2 2" xfId="44804" xr:uid="{6D02242E-B7EF-4BF6-A4F8-085B5CF8D32B}"/>
    <cellStyle name="40% - Accent3 20 5 3" xfId="34699" xr:uid="{47D9F28A-2354-499C-AA70-34183AD88408}"/>
    <cellStyle name="40% - Accent3 20 6" xfId="22754" xr:uid="{21FA1A09-3BDD-42F6-B101-6FD5BA67AAE7}"/>
    <cellStyle name="40% - Accent3 20 6 2" xfId="39906" xr:uid="{B2BD166B-802A-4D15-9B68-83F230709925}"/>
    <cellStyle name="40% - Accent3 20 7" xfId="29154" xr:uid="{DEEB43E0-C4C5-44B7-898A-90C4CB59352E}"/>
    <cellStyle name="40% - Accent3 21" xfId="14000" xr:uid="{D3335E74-8336-4597-BF2E-921F151AB3CD}"/>
    <cellStyle name="40% - Accent3 21 2" xfId="16797" xr:uid="{4FC9BD6F-7BBC-4354-8883-25D547559BE8}"/>
    <cellStyle name="40% - Accent3 21 2 2" xfId="17523" xr:uid="{B619B203-B4CD-4659-8307-84794CB15EDD}"/>
    <cellStyle name="40% - Accent3 21 2 2 2" xfId="21062" xr:uid="{49F35E05-62B6-40D7-8D3A-D430352B1B46}"/>
    <cellStyle name="40% - Accent3 21 2 2 2 2" xfId="28041" xr:uid="{EA4C50AD-1FE1-4EA6-AE67-472D2EF53C14}"/>
    <cellStyle name="40% - Accent3 21 2 2 2 2 2" xfId="44807" xr:uid="{8865E948-041E-48F1-8C0B-1C1EB9440641}"/>
    <cellStyle name="40% - Accent3 21 2 2 2 3" xfId="34702" xr:uid="{39146017-F7DD-4417-8FEF-F71EC771965E}"/>
    <cellStyle name="40% - Accent3 21 2 2 3" xfId="24605" xr:uid="{D960F575-1D57-4706-968D-38E6FACB4FFA}"/>
    <cellStyle name="40% - Accent3 21 2 2 3 2" xfId="44806" xr:uid="{B8DF430D-5AE2-4310-81D2-368B4DE9730B}"/>
    <cellStyle name="40% - Accent3 21 2 2 4" xfId="34701" xr:uid="{CB2D7D71-BA5B-43F4-BC07-FB8F6EC46D03}"/>
    <cellStyle name="40% - Accent3 21 2 3" xfId="20423" xr:uid="{B6FC3C13-A1F3-4B10-88B7-3C895095087E}"/>
    <cellStyle name="40% - Accent3 21 2 3 2" xfId="27402" xr:uid="{7319FA51-6E14-4FF7-92EC-15D2078CEF1F}"/>
    <cellStyle name="40% - Accent3 21 2 3 2 2" xfId="44808" xr:uid="{C303C769-51B5-41E5-A5BF-C1597ED5E8C6}"/>
    <cellStyle name="40% - Accent3 21 2 3 3" xfId="34703" xr:uid="{9F473C9E-255A-451F-B8D7-7E84B367FB93}"/>
    <cellStyle name="40% - Accent3 21 2 4" xfId="23971" xr:uid="{642F06A2-88DB-46F6-AB68-654F2DBE4FF3}"/>
    <cellStyle name="40% - Accent3 21 2 4 2" xfId="44805" xr:uid="{0351F1B9-3B3E-4848-A206-C846664810C8}"/>
    <cellStyle name="40% - Accent3 21 2 5" xfId="34700" xr:uid="{3FF8772E-3887-4C5D-A670-EA87E0E280FF}"/>
    <cellStyle name="40% - Accent3 21 3" xfId="17204" xr:uid="{7B558A65-A48D-48F5-89C7-AB158AF08561}"/>
    <cellStyle name="40% - Accent3 21 3 2" xfId="20752" xr:uid="{3A5C2349-7CAD-4CAD-A901-D73C3431ACE5}"/>
    <cellStyle name="40% - Accent3 21 3 2 2" xfId="27731" xr:uid="{1A49FB64-059F-4167-97B8-69D3D18F5572}"/>
    <cellStyle name="40% - Accent3 21 3 2 2 2" xfId="44810" xr:uid="{520F3FCD-E6CB-409F-ADDB-5C51062D5A92}"/>
    <cellStyle name="40% - Accent3 21 3 2 3" xfId="34705" xr:uid="{77FF7E08-A49E-46FC-B8B9-39C7A3648A34}"/>
    <cellStyle name="40% - Accent3 21 3 3" xfId="24295" xr:uid="{97F3F69C-5550-4F6D-BC7D-75C9B7506F78}"/>
    <cellStyle name="40% - Accent3 21 3 3 2" xfId="44809" xr:uid="{0C949F70-E6DF-4EFB-9220-EB91C9BB7B2D}"/>
    <cellStyle name="40% - Accent3 21 3 4" xfId="34704" xr:uid="{AF1DFF9D-71F8-4DBF-9433-6335BD129811}"/>
    <cellStyle name="40% - Accent3 21 4" xfId="16324" xr:uid="{0889C75B-5210-4F29-B36C-7619C8EE9C3E}"/>
    <cellStyle name="40% - Accent3 21 4 2" xfId="20105" xr:uid="{64C462A3-2AD5-4169-B63B-8A827B184F8F}"/>
    <cellStyle name="40% - Accent3 21 4 2 2" xfId="27084" xr:uid="{AE8BBD17-033E-4B66-A9A5-13BD821AB422}"/>
    <cellStyle name="40% - Accent3 21 4 2 2 2" xfId="44812" xr:uid="{E82E1C61-24C6-4529-9971-2D65C36EE914}"/>
    <cellStyle name="40% - Accent3 21 4 2 3" xfId="34707" xr:uid="{08F29421-E47F-4359-B885-A794C80D5A21}"/>
    <cellStyle name="40% - Accent3 21 4 3" xfId="23659" xr:uid="{6A6EA1A6-4164-4B77-9395-C34FB5686A50}"/>
    <cellStyle name="40% - Accent3 21 4 3 2" xfId="44811" xr:uid="{3B248868-5BA6-4F57-A0AE-21646CE583FB}"/>
    <cellStyle name="40% - Accent3 21 4 4" xfId="34706" xr:uid="{A94D890C-B10F-4234-BFF0-F305782C5F73}"/>
    <cellStyle name="40% - Accent3 21 5" xfId="19302" xr:uid="{861CE06A-44AB-48D3-AEE2-0987574AA6E2}"/>
    <cellStyle name="40% - Accent3 21 5 2" xfId="26291" xr:uid="{7168E425-6B31-4590-B10F-A83F103C81D9}"/>
    <cellStyle name="40% - Accent3 21 5 2 2" xfId="44813" xr:uid="{FE17BEEE-2E7B-492C-9078-90656EFD2371}"/>
    <cellStyle name="40% - Accent3 21 5 3" xfId="34708" xr:uid="{4A29E5B6-623A-49E0-8B5C-E329E34D73BC}"/>
    <cellStyle name="40% - Accent3 21 6" xfId="22755" xr:uid="{F4F2E075-3DC2-455F-AEF8-41A3F06DF5B0}"/>
    <cellStyle name="40% - Accent3 21 6 2" xfId="39907" xr:uid="{8C7E5397-770C-4E4B-976E-8431A38CAB9D}"/>
    <cellStyle name="40% - Accent3 21 7" xfId="29155" xr:uid="{A812DBEC-F996-4C34-A540-1082C6A7E4EE}"/>
    <cellStyle name="40% - Accent3 22" xfId="14001" xr:uid="{5B408CE9-2124-448A-9FA4-F2B2635734CC}"/>
    <cellStyle name="40% - Accent3 22 2" xfId="16821" xr:uid="{CD51E722-9698-40B5-9EFA-538790F01278}"/>
    <cellStyle name="40% - Accent3 22 2 2" xfId="17541" xr:uid="{974F1F8E-C54D-49F2-BFC6-A591537304A9}"/>
    <cellStyle name="40% - Accent3 22 2 2 2" xfId="21080" xr:uid="{570BD74E-3BFA-41EB-81D2-AE48C6246B45}"/>
    <cellStyle name="40% - Accent3 22 2 2 2 2" xfId="28059" xr:uid="{A85B7FA5-A5D6-4AF0-A963-26B36D54B1ED}"/>
    <cellStyle name="40% - Accent3 22 2 2 2 2 2" xfId="44816" xr:uid="{C2085B62-BE4F-4F9F-A4B2-15D535B20742}"/>
    <cellStyle name="40% - Accent3 22 2 2 2 3" xfId="34711" xr:uid="{330003AA-7C88-4313-AC91-CC1562ECEDD2}"/>
    <cellStyle name="40% - Accent3 22 2 2 3" xfId="24623" xr:uid="{34F6D957-ED38-442A-80CB-8EB0262C1025}"/>
    <cellStyle name="40% - Accent3 22 2 2 3 2" xfId="44815" xr:uid="{075E78E9-1D75-4E14-9E3E-1D30954C208D}"/>
    <cellStyle name="40% - Accent3 22 2 2 4" xfId="34710" xr:uid="{687E8420-B4D4-4815-913B-C2DB6DFD1B17}"/>
    <cellStyle name="40% - Accent3 22 2 3" xfId="20441" xr:uid="{C1A29F18-2403-4837-B682-40BC64F3B4BF}"/>
    <cellStyle name="40% - Accent3 22 2 3 2" xfId="27420" xr:uid="{43093C79-29D7-4D04-8E6A-EF07E046AE18}"/>
    <cellStyle name="40% - Accent3 22 2 3 2 2" xfId="44817" xr:uid="{9C992B23-0B48-433B-AE50-3A973035349A}"/>
    <cellStyle name="40% - Accent3 22 2 3 3" xfId="34712" xr:uid="{FF14D898-B9A1-48BE-8DAD-7DF0A68E7626}"/>
    <cellStyle name="40% - Accent3 22 2 4" xfId="23989" xr:uid="{50C6307A-78AF-40C6-9391-E1C0AD44BB87}"/>
    <cellStyle name="40% - Accent3 22 2 4 2" xfId="44814" xr:uid="{9EFCC2F6-0504-44A7-9CE9-0C5B2EFE2021}"/>
    <cellStyle name="40% - Accent3 22 2 5" xfId="34709" xr:uid="{382D4A7F-686E-4FD9-8EB8-0DF5271C5D6D}"/>
    <cellStyle name="40% - Accent3 22 3" xfId="17222" xr:uid="{5DB17651-80B7-42D4-A164-3B8843B8C87B}"/>
    <cellStyle name="40% - Accent3 22 3 2" xfId="20770" xr:uid="{8AF6EB71-08B4-46FE-B418-07C168B4210F}"/>
    <cellStyle name="40% - Accent3 22 3 2 2" xfId="27749" xr:uid="{2B9CC410-FBEA-40E1-BD58-75B637549910}"/>
    <cellStyle name="40% - Accent3 22 3 2 2 2" xfId="44819" xr:uid="{85C5F552-7050-48E4-8531-0AEE2F1952B5}"/>
    <cellStyle name="40% - Accent3 22 3 2 3" xfId="34714" xr:uid="{4947B726-0F9A-47BE-B105-B1199DF2EA1F}"/>
    <cellStyle name="40% - Accent3 22 3 3" xfId="24313" xr:uid="{AFA3AF22-55CA-4B61-ADE4-269F871C728D}"/>
    <cellStyle name="40% - Accent3 22 3 3 2" xfId="44818" xr:uid="{B371C2A8-6BDD-425D-B1FE-728AC0401E84}"/>
    <cellStyle name="40% - Accent3 22 3 4" xfId="34713" xr:uid="{A228F336-CA81-43A6-A1B4-93249369911F}"/>
    <cellStyle name="40% - Accent3 22 4" xfId="16349" xr:uid="{E8193739-7857-40DD-9BB4-ED6E507FE024}"/>
    <cellStyle name="40% - Accent3 22 4 2" xfId="20123" xr:uid="{64537101-50A9-4629-99D6-CF1B1B204386}"/>
    <cellStyle name="40% - Accent3 22 4 2 2" xfId="27102" xr:uid="{868C8256-E483-4D56-82A3-1026E3844166}"/>
    <cellStyle name="40% - Accent3 22 4 2 2 2" xfId="44821" xr:uid="{F9ADA128-BD01-4789-B988-804EC1E2CEE0}"/>
    <cellStyle name="40% - Accent3 22 4 2 3" xfId="34716" xr:uid="{F82B3CF6-8E98-40C4-B377-8CE93473F3D8}"/>
    <cellStyle name="40% - Accent3 22 4 3" xfId="23677" xr:uid="{3F7A248A-4928-477D-8BF1-3F32C473CFE9}"/>
    <cellStyle name="40% - Accent3 22 4 3 2" xfId="44820" xr:uid="{497FE018-8040-425F-940E-700131239B77}"/>
    <cellStyle name="40% - Accent3 22 4 4" xfId="34715" xr:uid="{3DF1D27B-14F8-418C-9AD7-5B68FD98CB86}"/>
    <cellStyle name="40% - Accent3 22 5" xfId="19303" xr:uid="{5420A00F-EC0E-4AE2-A95D-A3E01673543F}"/>
    <cellStyle name="40% - Accent3 22 5 2" xfId="26292" xr:uid="{0F539360-1C88-48EF-847D-70E0BA08FCF2}"/>
    <cellStyle name="40% - Accent3 22 5 2 2" xfId="44822" xr:uid="{14B6E8BA-1936-4880-9453-6E5EBACF4565}"/>
    <cellStyle name="40% - Accent3 22 5 3" xfId="34717" xr:uid="{B94DB42B-9E10-4EC5-A8C7-3ABDA656B693}"/>
    <cellStyle name="40% - Accent3 22 6" xfId="22756" xr:uid="{9CCBC68E-2B9B-440A-B1EC-C2D2D3D4AA9E}"/>
    <cellStyle name="40% - Accent3 22 6 2" xfId="39908" xr:uid="{2DC8C395-97A6-4114-B445-667F65E2E37F}"/>
    <cellStyle name="40% - Accent3 22 7" xfId="29156" xr:uid="{BBEA64A1-A1CC-4A1C-8DCD-9C9F116FA658}"/>
    <cellStyle name="40% - Accent3 23" xfId="14002" xr:uid="{57DB0C07-27DC-43DF-A6BC-75298D71636A}"/>
    <cellStyle name="40% - Accent3 23 2" xfId="17240" xr:uid="{6B2FF64B-AF1C-40E8-9273-3657D30BC687}"/>
    <cellStyle name="40% - Accent3 23 2 2" xfId="20786" xr:uid="{674B718E-B0C6-4023-AEB2-EF0E377A487A}"/>
    <cellStyle name="40% - Accent3 23 2 2 2" xfId="27765" xr:uid="{61B7BE99-9A24-4B87-B9AF-1F9392076BD4}"/>
    <cellStyle name="40% - Accent3 23 2 2 2 2" xfId="44824" xr:uid="{8484DD28-0F5C-4FD2-81A2-4241C7B80163}"/>
    <cellStyle name="40% - Accent3 23 2 2 3" xfId="34719" xr:uid="{10A56522-C02C-407D-A340-EB04950CB25A}"/>
    <cellStyle name="40% - Accent3 23 2 3" xfId="24329" xr:uid="{45EA644F-E2B9-4AD7-B88A-E5B00DC8224B}"/>
    <cellStyle name="40% - Accent3 23 2 3 2" xfId="44823" xr:uid="{8C1CB524-6937-4039-815B-7C2F8CB1BC2A}"/>
    <cellStyle name="40% - Accent3 23 2 4" xfId="34718" xr:uid="{4128D075-85AA-4FFC-B3E6-EC7C295178DE}"/>
    <cellStyle name="40% - Accent3 23 3" xfId="16368" xr:uid="{2991E330-906E-442D-8AF7-5E8812E80B85}"/>
    <cellStyle name="40% - Accent3 23 3 2" xfId="20139" xr:uid="{9BA4E058-3AC6-4EDD-A4D8-A77EDFA48C1B}"/>
    <cellStyle name="40% - Accent3 23 3 2 2" xfId="27118" xr:uid="{66B41DF7-9A17-4824-8C5F-8A4112F2B1D2}"/>
    <cellStyle name="40% - Accent3 23 3 2 2 2" xfId="44826" xr:uid="{563580DC-F212-4A0F-A519-B70B186DDC67}"/>
    <cellStyle name="40% - Accent3 23 3 2 3" xfId="34721" xr:uid="{43B28016-1239-4195-9689-22626F5E67A2}"/>
    <cellStyle name="40% - Accent3 23 3 3" xfId="23693" xr:uid="{24537FC1-0D7C-4E7C-9E93-BBC8BEDE8F15}"/>
    <cellStyle name="40% - Accent3 23 3 3 2" xfId="44825" xr:uid="{30FA1003-9D66-4E29-9A00-91ED7F8E2ADA}"/>
    <cellStyle name="40% - Accent3 23 3 4" xfId="34720" xr:uid="{A465340F-7D7F-4CF7-8230-84D4A63B6BAF}"/>
    <cellStyle name="40% - Accent3 23 4" xfId="19304" xr:uid="{114C03E4-2991-4B99-AEDE-215108A39080}"/>
    <cellStyle name="40% - Accent3 23 4 2" xfId="26293" xr:uid="{7A581AE7-6045-4B44-92D0-8A60470F73B6}"/>
    <cellStyle name="40% - Accent3 23 4 2 2" xfId="44827" xr:uid="{0DEB8943-BF7A-46DC-A06B-2BB2A5FDA021}"/>
    <cellStyle name="40% - Accent3 23 4 3" xfId="34722" xr:uid="{95843970-C071-4F05-8068-37D6374196E7}"/>
    <cellStyle name="40% - Accent3 23 5" xfId="22757" xr:uid="{8A1C875F-A957-40AC-9481-9903394622A5}"/>
    <cellStyle name="40% - Accent3 23 5 2" xfId="39909" xr:uid="{C6F4A5D4-4DDA-491F-AEF3-E72FB1CAEE7D}"/>
    <cellStyle name="40% - Accent3 23 6" xfId="29157" xr:uid="{7BC999FA-7F5F-4BF3-807E-8D348F46508C}"/>
    <cellStyle name="40% - Accent3 24" xfId="14003" xr:uid="{01DEB61C-8782-4342-BFEE-FF3C432C2CB8}"/>
    <cellStyle name="40% - Accent3 24 2" xfId="16403" xr:uid="{ABF553A1-FEFE-4072-A1A9-00E2967F9015}"/>
    <cellStyle name="40% - Accent3 24 3" xfId="19305" xr:uid="{2E836646-8A6A-475A-8821-32861D3E4E32}"/>
    <cellStyle name="40% - Accent3 24 3 2" xfId="26294" xr:uid="{DB470038-EEC8-4013-9A85-1A7569077B39}"/>
    <cellStyle name="40% - Accent3 24 3 2 2" xfId="44828" xr:uid="{FBBF5F2D-90D8-4111-A83C-458529149CFC}"/>
    <cellStyle name="40% - Accent3 24 3 3" xfId="34723" xr:uid="{9AD5581C-531D-4CB2-BB2A-F07647B41D45}"/>
    <cellStyle name="40% - Accent3 24 4" xfId="22758" xr:uid="{CD7E374F-7F52-493C-A3FE-322B87D830FC}"/>
    <cellStyle name="40% - Accent3 24 4 2" xfId="39910" xr:uid="{327B407B-B09F-430D-BB18-21E5BF75742B}"/>
    <cellStyle name="40% - Accent3 24 5" xfId="29158" xr:uid="{21396628-A0EC-426A-97A5-639357D359CD}"/>
    <cellStyle name="40% - Accent3 25" xfId="14004" xr:uid="{56BCB691-F955-47A7-8CDB-E6749D90BB03}"/>
    <cellStyle name="40% - Accent3 25 2" xfId="16469" xr:uid="{B0D73C63-5090-4601-AEF2-D480EE642B17}"/>
    <cellStyle name="40% - Accent3 25 3" xfId="19306" xr:uid="{7339188F-8A36-4373-AE02-CF88BC1F957A}"/>
    <cellStyle name="40% - Accent3 25 3 2" xfId="26295" xr:uid="{F8F2BF94-F651-4F8B-9349-13A012FE342F}"/>
    <cellStyle name="40% - Accent3 25 3 2 2" xfId="44829" xr:uid="{675D0D14-3F53-4F25-BE5C-57AC91372CB2}"/>
    <cellStyle name="40% - Accent3 25 3 3" xfId="34724" xr:uid="{8860372B-9455-4613-8A6B-1B1F2E742734}"/>
    <cellStyle name="40% - Accent3 25 4" xfId="22759" xr:uid="{BB2C0B29-08B1-48A9-ACD6-ED1EFF06B9B0}"/>
    <cellStyle name="40% - Accent3 25 4 2" xfId="39911" xr:uid="{EAA745C5-2450-406F-923A-6D0FE18CC3AA}"/>
    <cellStyle name="40% - Accent3 25 5" xfId="29159" xr:uid="{90F4B328-201F-4CAA-853C-2F45AC0DCB09}"/>
    <cellStyle name="40% - Accent3 26" xfId="14005" xr:uid="{BFDD146D-DB0E-4ACD-9133-FBF5731B4025}"/>
    <cellStyle name="40% - Accent3 26 2" xfId="17562" xr:uid="{B8DB2264-DDC5-456B-BDF9-172F554B1EFA}"/>
    <cellStyle name="40% - Accent3 26 2 2" xfId="21096" xr:uid="{B1A29043-FCFA-4AB4-BEF8-83CBF808B5BE}"/>
    <cellStyle name="40% - Accent3 26 2 2 2" xfId="28075" xr:uid="{FE629CC9-F0E8-4794-9A1B-93247AEDD631}"/>
    <cellStyle name="40% - Accent3 26 2 2 2 2" xfId="44831" xr:uid="{0B571F09-D42B-4122-A1D3-89D49CE7034F}"/>
    <cellStyle name="40% - Accent3 26 2 2 3" xfId="34726" xr:uid="{3ED6A07F-519A-452A-9CDC-18460320C4BC}"/>
    <cellStyle name="40% - Accent3 26 2 3" xfId="24639" xr:uid="{508A8B70-BA1B-491C-8852-CFF8073A13C1}"/>
    <cellStyle name="40% - Accent3 26 2 3 2" xfId="44830" xr:uid="{41D30CEF-1BAE-45B0-8A31-6ADB80FB1886}"/>
    <cellStyle name="40% - Accent3 26 2 4" xfId="34725" xr:uid="{185FA818-42D5-4F03-AD54-5C5626C54E08}"/>
    <cellStyle name="40% - Accent3 26 3" xfId="16847" xr:uid="{6EED269A-E26E-4148-8061-A5DA5B0A431B}"/>
    <cellStyle name="40% - Accent3 26 3 2" xfId="20457" xr:uid="{F236F287-778F-4D1F-A62E-25B2E0F076EA}"/>
    <cellStyle name="40% - Accent3 26 3 2 2" xfId="27436" xr:uid="{F527C171-E3C9-499A-9E7C-D8755BC6C3FD}"/>
    <cellStyle name="40% - Accent3 26 3 2 2 2" xfId="44833" xr:uid="{0C02B924-0D19-490D-8088-3BE54996E94B}"/>
    <cellStyle name="40% - Accent3 26 3 2 3" xfId="34728" xr:uid="{241FD11C-7DD9-409C-914F-A138E70B0149}"/>
    <cellStyle name="40% - Accent3 26 3 3" xfId="24005" xr:uid="{2BF0F279-2126-44B3-B869-B05CE9FDF5BB}"/>
    <cellStyle name="40% - Accent3 26 3 3 2" xfId="44832" xr:uid="{A6861196-3723-4731-BEC7-C8679B6438B2}"/>
    <cellStyle name="40% - Accent3 26 3 4" xfId="34727" xr:uid="{A6B1370A-C865-40A8-9F08-DDDD81BAD027}"/>
    <cellStyle name="40% - Accent3 26 4" xfId="19307" xr:uid="{40CC21EA-F8E4-4596-846A-7F23CC792BEB}"/>
    <cellStyle name="40% - Accent3 26 4 2" xfId="26296" xr:uid="{05077A17-E82D-44F5-89C7-D2EBCB6DD84B}"/>
    <cellStyle name="40% - Accent3 26 4 2 2" xfId="44834" xr:uid="{5C915546-1E15-4288-AB6C-C8666540AB4F}"/>
    <cellStyle name="40% - Accent3 26 4 3" xfId="34729" xr:uid="{3B4BAD51-A381-451A-B068-0BF9B3662C04}"/>
    <cellStyle name="40% - Accent3 26 5" xfId="22760" xr:uid="{2AB5E9B9-2E24-4D8D-99A4-EF1248CB027B}"/>
    <cellStyle name="40% - Accent3 26 5 2" xfId="39912" xr:uid="{02C2F171-CB74-497E-85A9-0880EE2C1931}"/>
    <cellStyle name="40% - Accent3 26 6" xfId="29160" xr:uid="{8048AECC-439D-41D5-99F6-BD48C42757BB}"/>
    <cellStyle name="40% - Accent3 27" xfId="14006" xr:uid="{1EA9633E-29EA-4C49-90E5-5C6F3E50DD42}"/>
    <cellStyle name="40% - Accent3 27 2" xfId="16866" xr:uid="{E7E1F36C-9E65-476D-9927-4A66D15EC28C}"/>
    <cellStyle name="40% - Accent3 27 2 2" xfId="20470" xr:uid="{0C14065C-3884-4CB5-A79B-A0B5F6CFAE8E}"/>
    <cellStyle name="40% - Accent3 27 2 2 2" xfId="27449" xr:uid="{EDFC50ED-6182-4FE0-BFC0-75CACE9C0A70}"/>
    <cellStyle name="40% - Accent3 27 2 2 2 2" xfId="44836" xr:uid="{98E7EC3A-DFC0-4C36-9D84-F66965EB2D77}"/>
    <cellStyle name="40% - Accent3 27 2 2 3" xfId="34731" xr:uid="{E83C785B-294D-4D45-A875-50EFF6E123D9}"/>
    <cellStyle name="40% - Accent3 27 2 3" xfId="24018" xr:uid="{E156D026-7F2E-44D8-8768-010018F51D40}"/>
    <cellStyle name="40% - Accent3 27 2 3 2" xfId="44835" xr:uid="{301E528E-5E1E-4B0F-ABDC-43CB92AAC97A}"/>
    <cellStyle name="40% - Accent3 27 2 4" xfId="34730" xr:uid="{48C11EC8-9D98-48C0-8E01-5D2104855091}"/>
    <cellStyle name="40% - Accent3 27 3" xfId="39913" xr:uid="{CF9A2DF2-9778-472A-8AA3-8688491EB32E}"/>
    <cellStyle name="40% - Accent3 28" xfId="14007" xr:uid="{E219B9E2-C4B2-4B71-84C5-7B1B603C83AC}"/>
    <cellStyle name="40% - Accent3 28 2" xfId="16893" xr:uid="{2251E64A-C10B-4571-9BB4-D8F574008693}"/>
    <cellStyle name="40% - Accent3 29" xfId="14008" xr:uid="{3A0362FC-A67D-4175-8B65-B1602A5DDA05}"/>
    <cellStyle name="40% - Accent3 29 2" xfId="17575" xr:uid="{3F98186D-C52B-4FBA-904D-4247F20B9F6C}"/>
    <cellStyle name="40% - Accent3 29 3" xfId="19308" xr:uid="{DEB33FCA-8DE0-4256-B468-94B1342D5CE4}"/>
    <cellStyle name="40% - Accent3 29 3 2" xfId="26297" xr:uid="{03609AA0-9FAF-4328-98CB-702B0B1A43E1}"/>
    <cellStyle name="40% - Accent3 29 3 2 2" xfId="44837" xr:uid="{CE7B02A5-61AF-4C62-9DB5-97A8311F0E20}"/>
    <cellStyle name="40% - Accent3 29 3 3" xfId="34732" xr:uid="{F07D5F5B-746B-43B2-AC35-C1A35AB963D3}"/>
    <cellStyle name="40% - Accent3 29 4" xfId="22761" xr:uid="{FEF73756-67DD-47E1-B104-EFC86416FDF9}"/>
    <cellStyle name="40% - Accent3 29 4 2" xfId="41667" xr:uid="{CDDA50E9-B2C6-43B9-8EED-275D1D10334E}"/>
    <cellStyle name="40% - Accent3 29 5" xfId="31488" xr:uid="{3F1A2A79-9D6E-4395-9042-B936E016BD1E}"/>
    <cellStyle name="40% - Accent3 3" xfId="529" xr:uid="{B29EC2D3-6678-4D1C-A2FE-8A1E1F95CC49}"/>
    <cellStyle name="40% - Accent3 3 2" xfId="12615" xr:uid="{C92C2BCC-3323-4BA6-8D47-7F72F2BB78AC}"/>
    <cellStyle name="40% - Accent3 3 2 2" xfId="14009" xr:uid="{8652BA34-EC31-4CB1-A01C-DDE8FE6F9027}"/>
    <cellStyle name="40% - Accent3 3 2 2 2" xfId="17255" xr:uid="{D56D2EE8-678F-4A54-BF75-98B65B924F31}"/>
    <cellStyle name="40% - Accent3 3 2 2 2 2" xfId="20801" xr:uid="{1784CE37-7071-4D49-BDB5-017AA6FC3F3A}"/>
    <cellStyle name="40% - Accent3 3 2 2 2 2 2" xfId="27780" xr:uid="{0FD1C032-B263-4BDD-ACF8-21B7CC081958}"/>
    <cellStyle name="40% - Accent3 3 2 2 2 2 2 2" xfId="44839" xr:uid="{BEC42A18-62F2-4194-AE4F-751451DF221E}"/>
    <cellStyle name="40% - Accent3 3 2 2 2 2 3" xfId="34734" xr:uid="{456E0243-FA3B-4544-A44E-67A4B107BB4D}"/>
    <cellStyle name="40% - Accent3 3 2 2 2 3" xfId="24344" xr:uid="{A7F18536-EDEF-4BD1-8EC6-AF52F6E4DD07}"/>
    <cellStyle name="40% - Accent3 3 2 2 2 3 2" xfId="44838" xr:uid="{B00A49ED-99F1-44C4-B5FD-23967DAB1A0A}"/>
    <cellStyle name="40% - Accent3 3 2 2 2 4" xfId="34733" xr:uid="{5679BDDC-F7F8-4722-8890-165DE0EAB8FE}"/>
    <cellStyle name="40% - Accent3 3 2 2 3" xfId="19309" xr:uid="{C8B9208C-5912-4FDF-916C-B97571BFDB5A}"/>
    <cellStyle name="40% - Accent3 3 2 2 3 2" xfId="26298" xr:uid="{D41D9BB8-6830-458F-80EB-C24576ECBDE3}"/>
    <cellStyle name="40% - Accent3 3 2 2 3 2 2" xfId="44840" xr:uid="{9C8F85E2-A267-448F-BAB6-99229EF9A6BC}"/>
    <cellStyle name="40% - Accent3 3 2 2 3 3" xfId="34735" xr:uid="{7FF44012-D551-4399-A323-DBE6D9340279}"/>
    <cellStyle name="40% - Accent3 3 2 2 4" xfId="22762" xr:uid="{FA4F1B03-5541-46E9-A363-9872C2BCAE0F}"/>
    <cellStyle name="40% - Accent3 3 2 2 4 2" xfId="39914" xr:uid="{1605C088-28A9-4C4D-977B-30BC335C8C28}"/>
    <cellStyle name="40% - Accent3 3 2 2 5" xfId="29162" xr:uid="{C8881006-EE7E-4B90-92FA-AFE94871513A}"/>
    <cellStyle name="40% - Accent3 3 2 3" xfId="16404" xr:uid="{603A5153-9A83-48FE-A99F-2B8FAFCE63BB}"/>
    <cellStyle name="40% - Accent3 3 2 3 2" xfId="20154" xr:uid="{8CFFF7BB-B534-4055-B474-F0E879B5E357}"/>
    <cellStyle name="40% - Accent3 3 2 3 2 2" xfId="27133" xr:uid="{CE3CDDAE-B1CB-44F0-88DA-BC7CA36C1D53}"/>
    <cellStyle name="40% - Accent3 3 2 3 2 2 2" xfId="44842" xr:uid="{D39EFFD0-4A3D-4246-84BC-385C27FFE7AC}"/>
    <cellStyle name="40% - Accent3 3 2 3 2 3" xfId="34737" xr:uid="{919A814E-276F-4D6D-A2C2-099CC94AE98B}"/>
    <cellStyle name="40% - Accent3 3 2 3 3" xfId="23709" xr:uid="{E0E5712D-2C6D-490B-91BE-68A5D75B5706}"/>
    <cellStyle name="40% - Accent3 3 2 3 3 2" xfId="44841" xr:uid="{737CCC48-CCEF-4717-9D13-4F4C2F06B874}"/>
    <cellStyle name="40% - Accent3 3 2 3 4" xfId="34736" xr:uid="{921B60B9-9B17-49B1-B97F-F73341683B9D}"/>
    <cellStyle name="40% - Accent3 3 2 4" xfId="18875" xr:uid="{91EFD224-B79E-4E8F-8109-CF4417571897}"/>
    <cellStyle name="40% - Accent3 3 2 4 2" xfId="25870" xr:uid="{853D65EE-2E0A-47C9-94A7-9DAA7D1A9CA6}"/>
    <cellStyle name="40% - Accent3 3 2 4 2 2" xfId="44843" xr:uid="{34D4423A-E46C-479D-9856-10159F82E3A6}"/>
    <cellStyle name="40% - Accent3 3 2 4 3" xfId="34738" xr:uid="{E2ABD456-DDC3-42AF-9E61-DE519812AE6E}"/>
    <cellStyle name="40% - Accent3 3 2 5" xfId="22332" xr:uid="{BF10A531-DA1D-4049-9491-55FE62B7CA43}"/>
    <cellStyle name="40% - Accent3 3 2 6" xfId="29161" xr:uid="{0F2B36C2-1690-44C7-A635-B5F026C96637}"/>
    <cellStyle name="40% - Accent3 3 2 7" xfId="56118" xr:uid="{9AAAD6FB-0938-4678-8E07-EBA9074765AA}"/>
    <cellStyle name="40% - Accent3 3 2 8" xfId="56454" xr:uid="{00A9F627-B2AE-4A81-AAF7-B7BAF9D1C1E1}"/>
    <cellStyle name="40% - Accent3 3 2 9" xfId="56711" xr:uid="{2606E846-FAD9-475B-9D70-1C490A7FFDCA}"/>
    <cellStyle name="40% - Accent3 3 3" xfId="12616" xr:uid="{0ADC00CC-92AC-4F89-AF8C-8C4FB453CF12}"/>
    <cellStyle name="40% - Accent3 3 3 2" xfId="16894" xr:uid="{B69095EC-FC7D-4BAC-83F9-D880F08C8D12}"/>
    <cellStyle name="40% - Accent3 3 3 2 2" xfId="20486" xr:uid="{513D23BA-0A61-44D7-B2B5-62EADE60D5DE}"/>
    <cellStyle name="40% - Accent3 3 3 2 2 2" xfId="27465" xr:uid="{021B1EC1-AA83-4922-A361-4E7B6F9437E0}"/>
    <cellStyle name="40% - Accent3 3 3 2 2 2 2" xfId="44845" xr:uid="{199977A7-B2AD-4D7E-B1D3-640AFF88301C}"/>
    <cellStyle name="40% - Accent3 3 3 2 2 3" xfId="34740" xr:uid="{62B70F8D-3C54-43A0-80D5-D23FB8CDEC8F}"/>
    <cellStyle name="40% - Accent3 3 3 2 3" xfId="24033" xr:uid="{798D6BF3-DB33-4DCF-9D75-F2B130A5ADD3}"/>
    <cellStyle name="40% - Accent3 3 3 2 3 2" xfId="44844" xr:uid="{A3CFC544-578D-4D02-9D41-281427CA6E12}"/>
    <cellStyle name="40% - Accent3 3 3 2 4" xfId="34739" xr:uid="{DFE2162F-3390-46EB-B7B3-769B75C4A54E}"/>
    <cellStyle name="40% - Accent3 3 3 3" xfId="39915" xr:uid="{39D3F8ED-D497-4675-AC9A-92263EFA3E35}"/>
    <cellStyle name="40% - Accent3 3 3 4" xfId="29163" xr:uid="{CB94B739-6CAC-48D4-B9E0-0D0DED83C0CD}"/>
    <cellStyle name="40% - Accent3 3 4" xfId="14010" xr:uid="{BE0B88F8-2C40-43B4-B4D9-DD57CB8E3D94}"/>
    <cellStyle name="40% - Accent3 3 5" xfId="14011" xr:uid="{FF5A744F-A4CF-4E20-ABC7-F8A7F9C5A06B}"/>
    <cellStyle name="40% - Accent3 3 6" xfId="15886" xr:uid="{80388C23-A665-43A9-AE50-537179BAB3C1}"/>
    <cellStyle name="40% - Accent3 3 6 2" xfId="19823" xr:uid="{2CBE8899-5BFD-40E6-8AA3-D120A0F628D6}"/>
    <cellStyle name="40% - Accent3 3 6 2 2" xfId="26802" xr:uid="{A49DEFBE-3240-47E0-9318-BFFF74C07F7C}"/>
    <cellStyle name="40% - Accent3 3 6 2 2 2" xfId="44846" xr:uid="{4B8A5EA3-28CF-4E0A-9382-9A8A83018CDA}"/>
    <cellStyle name="40% - Accent3 3 6 2 3" xfId="34741" xr:uid="{3D385B39-C101-4A72-838C-BE5920CFAA91}"/>
    <cellStyle name="40% - Accent3 3 6 3" xfId="23395" xr:uid="{BB757087-6236-4E19-9329-DDE478F6E1F7}"/>
    <cellStyle name="40% - Accent3 3 6 4" xfId="31645" xr:uid="{30608942-EAFD-4F15-8664-3323E860A8FB}"/>
    <cellStyle name="40% - Accent3 3 7" xfId="10560" xr:uid="{CF7E69AB-5440-4B25-818B-B3F28174B982}"/>
    <cellStyle name="40% - Accent3 30" xfId="14012" xr:uid="{EF20449D-0810-41FC-810A-78E37ECB6DD8}"/>
    <cellStyle name="40% - Accent3 30 2" xfId="15885" xr:uid="{3AC88147-59AC-4362-B5A0-9EF229FB865A}"/>
    <cellStyle name="40% - Accent3 30 3" xfId="19310" xr:uid="{0444FC1E-3808-4484-8FBD-423FC0A307BA}"/>
    <cellStyle name="40% - Accent3 30 3 2" xfId="26299" xr:uid="{09FD1BF2-5CA9-4611-ABDD-64A8DB23A077}"/>
    <cellStyle name="40% - Accent3 30 3 2 2" xfId="44847" xr:uid="{B0EC4D4E-8135-42B6-A000-BE7EAC55194C}"/>
    <cellStyle name="40% - Accent3 30 3 3" xfId="34742" xr:uid="{D886FBD6-3E95-4220-BCCF-D363E04EEF03}"/>
    <cellStyle name="40% - Accent3 30 4" xfId="22763" xr:uid="{8DBC4450-0C71-4F16-915B-0DF203F1B76B}"/>
    <cellStyle name="40% - Accent3 30 4 2" xfId="41668" xr:uid="{141E8632-BFE6-4BB4-BF2F-E4DF079AF0A6}"/>
    <cellStyle name="40% - Accent3 30 5" xfId="31489" xr:uid="{F494B766-27BC-4F56-BCD6-EBA32D0CF717}"/>
    <cellStyle name="40% - Accent3 31" xfId="14013" xr:uid="{F24D283B-4CC9-4D95-86FE-EB7B9ACA461D}"/>
    <cellStyle name="40% - Accent3 31 2" xfId="19311" xr:uid="{8880CB96-DA00-44A5-B244-C82B748E54A3}"/>
    <cellStyle name="40% - Accent3 31 2 2" xfId="26300" xr:uid="{82721B48-FFED-4CEF-B945-D100E7EFDDAA}"/>
    <cellStyle name="40% - Accent3 31 2 2 2" xfId="44848" xr:uid="{41C74670-2D72-42E4-98C0-9C28E633328B}"/>
    <cellStyle name="40% - Accent3 31 2 3" xfId="34743" xr:uid="{3456C5DF-FA3C-4041-B531-96C74A931E89}"/>
    <cellStyle name="40% - Accent3 31 3" xfId="22764" xr:uid="{EB15BAE4-05FE-42F2-87BB-991662096F71}"/>
    <cellStyle name="40% - Accent3 31 3 2" xfId="41669" xr:uid="{6268BDEE-BF3D-4A4C-8662-214D1DBFD9D8}"/>
    <cellStyle name="40% - Accent3 31 4" xfId="31490" xr:uid="{228CB025-DB59-4434-8BCD-045319345C24}"/>
    <cellStyle name="40% - Accent3 32" xfId="14014" xr:uid="{42B3C73D-D204-4CE5-8B89-7CFAB8851BA5}"/>
    <cellStyle name="40% - Accent3 32 2" xfId="19312" xr:uid="{5EEA2E57-71AF-4461-B11C-6706B238DB6E}"/>
    <cellStyle name="40% - Accent3 32 2 2" xfId="26301" xr:uid="{B52C6A0F-A59F-452D-B78E-628DAD8621E6}"/>
    <cellStyle name="40% - Accent3 32 2 2 2" xfId="44849" xr:uid="{22F81751-ABCB-49F4-BFD1-005B86750AD9}"/>
    <cellStyle name="40% - Accent3 32 2 3" xfId="34744" xr:uid="{72233359-E7C8-45FD-A9AE-A894B2F6DC42}"/>
    <cellStyle name="40% - Accent3 32 3" xfId="22765" xr:uid="{A4814385-E9F3-46CD-95EB-C9370938640B}"/>
    <cellStyle name="40% - Accent3 32 3 2" xfId="41670" xr:uid="{EB23A72B-6817-4FCC-A945-2DF8B1E97613}"/>
    <cellStyle name="40% - Accent3 32 4" xfId="31491" xr:uid="{10C6A0DC-D018-4A37-BFC9-8DF35B0D9B87}"/>
    <cellStyle name="40% - Accent3 33" xfId="14015" xr:uid="{7CE85675-528C-4153-BD3F-0283126E07FD}"/>
    <cellStyle name="40% - Accent3 33 2" xfId="19313" xr:uid="{FABDF462-2029-409F-B0A7-D5C4DC57230A}"/>
    <cellStyle name="40% - Accent3 33 2 2" xfId="26302" xr:uid="{E0F04F35-131D-40D4-BEB9-97C2AE7B8C8A}"/>
    <cellStyle name="40% - Accent3 33 2 2 2" xfId="44850" xr:uid="{8B0B88CB-504B-4F61-9BEB-A57A8A53694C}"/>
    <cellStyle name="40% - Accent3 33 2 3" xfId="34745" xr:uid="{4C372AF6-75BC-48A6-8AAD-09406C8816B4}"/>
    <cellStyle name="40% - Accent3 33 3" xfId="22766" xr:uid="{0955D92F-ADF7-4922-944F-77F8EE388956}"/>
    <cellStyle name="40% - Accent3 33 3 2" xfId="41671" xr:uid="{0491F271-67A6-4747-99CB-A68C32AE3A8D}"/>
    <cellStyle name="40% - Accent3 33 4" xfId="31492" xr:uid="{CA066374-ABDA-4AF7-9AE9-060D173B5DED}"/>
    <cellStyle name="40% - Accent3 34" xfId="14016" xr:uid="{2B5A1800-27D6-47E9-AC17-2A1567AC7BD5}"/>
    <cellStyle name="40% - Accent3 34 2" xfId="19314" xr:uid="{A5D249DA-0D12-4CC2-A215-B945715EE509}"/>
    <cellStyle name="40% - Accent3 34 2 2" xfId="26303" xr:uid="{F49535B8-7FC3-4D43-8255-F35262CB4CDA}"/>
    <cellStyle name="40% - Accent3 34 2 2 2" xfId="44851" xr:uid="{375EAFB6-CCFB-44B4-8459-F4223AEFFACE}"/>
    <cellStyle name="40% - Accent3 34 2 3" xfId="34746" xr:uid="{76761F98-2DCE-4369-B0A7-639EAFCB0569}"/>
    <cellStyle name="40% - Accent3 34 3" xfId="22767" xr:uid="{08062EEB-DF8D-4244-A8B9-CAD5A81A58BA}"/>
    <cellStyle name="40% - Accent3 34 3 2" xfId="41672" xr:uid="{4169021D-73AD-4EAC-89D1-1EDA75724AB7}"/>
    <cellStyle name="40% - Accent3 34 4" xfId="31493" xr:uid="{A9203715-EB08-4054-BE52-CC9BEE0197CE}"/>
    <cellStyle name="40% - Accent3 35" xfId="14017" xr:uid="{EF6540CD-3F14-4DEA-A84D-D89F8881D21B}"/>
    <cellStyle name="40% - Accent3 35 2" xfId="19315" xr:uid="{D379EA62-40BA-4374-9CBA-5FAE9DE65DB4}"/>
    <cellStyle name="40% - Accent3 35 2 2" xfId="26304" xr:uid="{FE522AB3-C5F9-48D6-8F3A-771B8D20450A}"/>
    <cellStyle name="40% - Accent3 35 2 2 2" xfId="44852" xr:uid="{E7882697-523F-44CB-AEA2-19099DAEE24B}"/>
    <cellStyle name="40% - Accent3 35 2 3" xfId="34747" xr:uid="{5D16F02F-9003-4B26-BA4C-490CE6CC5751}"/>
    <cellStyle name="40% - Accent3 35 3" xfId="22768" xr:uid="{A5216ACE-2D8A-46C4-847F-136A2167009F}"/>
    <cellStyle name="40% - Accent3 35 3 2" xfId="41673" xr:uid="{3FEE78E6-7FE4-4212-BBB1-CCC6F1E85137}"/>
    <cellStyle name="40% - Accent3 35 4" xfId="31494" xr:uid="{9C23E3A2-BCAC-409E-8D87-E6D1D4254D63}"/>
    <cellStyle name="40% - Accent3 36" xfId="14018" xr:uid="{658DF6B2-9987-465A-959A-890232F2CFE3}"/>
    <cellStyle name="40% - Accent3 36 2" xfId="19316" xr:uid="{0412F402-ED32-4960-8E29-15A45C14C9E1}"/>
    <cellStyle name="40% - Accent3 36 2 2" xfId="26305" xr:uid="{2465F0C9-9088-4722-B21A-977779C01B45}"/>
    <cellStyle name="40% - Accent3 36 2 2 2" xfId="44853" xr:uid="{4B3EA28B-1B51-40C5-A0DD-0ACBE7DE4131}"/>
    <cellStyle name="40% - Accent3 36 2 3" xfId="34748" xr:uid="{3E571831-F661-4AD7-8A1D-EF9EFB03F0A9}"/>
    <cellStyle name="40% - Accent3 36 3" xfId="22769" xr:uid="{8794F447-BD46-41A5-ADC7-D2794B53BA4C}"/>
    <cellStyle name="40% - Accent3 36 3 2" xfId="41674" xr:uid="{5583EFA9-3F29-4570-9D53-D4D4DAFBB8AB}"/>
    <cellStyle name="40% - Accent3 36 4" xfId="31495" xr:uid="{73CA34A9-1068-4511-A71E-5BA46C159322}"/>
    <cellStyle name="40% - Accent3 37" xfId="14019" xr:uid="{FE1F613E-33E3-43B0-AE86-097DC2A415D4}"/>
    <cellStyle name="40% - Accent3 37 2" xfId="19317" xr:uid="{D458F7CF-A2AF-4A24-BBB0-39C12D7A3D63}"/>
    <cellStyle name="40% - Accent3 37 2 2" xfId="26306" xr:uid="{D0EFC458-DDD0-4497-A783-362B590B21A1}"/>
    <cellStyle name="40% - Accent3 37 2 2 2" xfId="44854" xr:uid="{FBCC2D5D-762D-4021-B2E2-93360450A6C0}"/>
    <cellStyle name="40% - Accent3 37 2 3" xfId="34749" xr:uid="{A9987C64-A511-4B06-A7C3-9A0F3D7E3ACC}"/>
    <cellStyle name="40% - Accent3 37 3" xfId="22770" xr:uid="{4A79997A-AECA-47D7-B486-9D8301B8E2D3}"/>
    <cellStyle name="40% - Accent3 37 3 2" xfId="41675" xr:uid="{FCB34DB7-9646-4A97-A9BE-7E20498FF477}"/>
    <cellStyle name="40% - Accent3 37 4" xfId="31496" xr:uid="{E40AAF97-C54B-4B47-9555-E5581CA10D76}"/>
    <cellStyle name="40% - Accent3 38" xfId="14020" xr:uid="{84515DF4-3B16-4230-8EBC-4CCB824BCD94}"/>
    <cellStyle name="40% - Accent3 38 2" xfId="19318" xr:uid="{7F4C58D9-29BB-4815-ACA8-C4AB2E0AB314}"/>
    <cellStyle name="40% - Accent3 38 2 2" xfId="26307" xr:uid="{5FC8F318-7108-45B0-BB97-88DE10793692}"/>
    <cellStyle name="40% - Accent3 38 2 2 2" xfId="44855" xr:uid="{27C7ECC4-ABFD-4745-91A9-5D3A7F7B4170}"/>
    <cellStyle name="40% - Accent3 38 2 3" xfId="34750" xr:uid="{1A197BE6-8B16-4A69-8EE7-ECBDC913EF43}"/>
    <cellStyle name="40% - Accent3 38 3" xfId="22771" xr:uid="{D754BC60-0DF0-4B45-B62A-B994AC50B24E}"/>
    <cellStyle name="40% - Accent3 38 3 2" xfId="41676" xr:uid="{D14B225F-FFE7-4598-AD06-36B150EBF34A}"/>
    <cellStyle name="40% - Accent3 38 4" xfId="31497" xr:uid="{239CAC12-262D-418B-9FC7-7AFA90844709}"/>
    <cellStyle name="40% - Accent3 39" xfId="14021" xr:uid="{D8DAA590-B0D2-4F27-93CC-3E28A84A2C9B}"/>
    <cellStyle name="40% - Accent3 39 2" xfId="19319" xr:uid="{9C731D2C-0891-4F27-B5EB-67F302889D0D}"/>
    <cellStyle name="40% - Accent3 39 2 2" xfId="26308" xr:uid="{E735042A-1031-4D3C-89BE-E36DF24E6A19}"/>
    <cellStyle name="40% - Accent3 39 2 2 2" xfId="44856" xr:uid="{62354364-5C62-4BC4-A838-E8A1AC839A39}"/>
    <cellStyle name="40% - Accent3 39 2 3" xfId="34751" xr:uid="{6EA11CEE-21A8-41D6-AE44-38170A6EB176}"/>
    <cellStyle name="40% - Accent3 39 3" xfId="22772" xr:uid="{67437524-CF20-44D8-BD26-B1E53CAF6A69}"/>
    <cellStyle name="40% - Accent3 39 3 2" xfId="41677" xr:uid="{41791226-9D18-49AB-B122-D92371A4FD2A}"/>
    <cellStyle name="40% - Accent3 39 4" xfId="31498" xr:uid="{A4C7372A-B42C-48EC-ADB2-25811C9A3842}"/>
    <cellStyle name="40% - Accent3 4" xfId="10561" xr:uid="{E0816AF9-6526-450E-8732-AEEF224A037F}"/>
    <cellStyle name="40% - Accent3 4 2" xfId="11235" xr:uid="{C5082A98-3137-4B7A-B2EA-16211F1A7480}"/>
    <cellStyle name="40% - Accent3 4 2 2" xfId="11677" xr:uid="{EEC79E5A-AE37-4E04-86B8-C9BD044FDC60}"/>
    <cellStyle name="40% - Accent3 4 2 2 2" xfId="12337" xr:uid="{E258A527-9585-4BC6-B87E-002E63BD084B}"/>
    <cellStyle name="40% - Accent3 4 2 2 2 2" xfId="18696" xr:uid="{D9301467-7E2E-45A4-9C31-3D2F08EDB513}"/>
    <cellStyle name="40% - Accent3 4 2 2 2 2 2" xfId="25691" xr:uid="{1A9B38CC-547B-4438-8111-405061265ABE}"/>
    <cellStyle name="40% - Accent3 4 2 2 2 2 2 2" xfId="44857" xr:uid="{78A213CF-97B0-48A5-80D7-55D32F1F0BC9}"/>
    <cellStyle name="40% - Accent3 4 2 2 2 2 3" xfId="34752" xr:uid="{4F609C79-7DAF-4E99-BBC4-F45A0F0FBA1E}"/>
    <cellStyle name="40% - Accent3 4 2 2 2 3" xfId="22180" xr:uid="{50140736-1853-41A9-9EB1-A80457C528FC}"/>
    <cellStyle name="40% - Accent3 4 2 2 2 3 2" xfId="40708" xr:uid="{425ED59C-ADD6-4796-B543-57CF48C67E49}"/>
    <cellStyle name="40% - Accent3 4 2 2 2 4" xfId="30562" xr:uid="{AFD1482E-8C8D-4F95-B1D1-1DF20367576E}"/>
    <cellStyle name="40% - Accent3 4 2 2 3" xfId="17272" xr:uid="{320CD7D8-547B-441B-8F97-106917DB5EF2}"/>
    <cellStyle name="40% - Accent3 4 2 2 3 2" xfId="20814" xr:uid="{110B5A25-E405-4BC7-859D-1D77769E33F9}"/>
    <cellStyle name="40% - Accent3 4 2 2 3 2 2" xfId="27793" xr:uid="{7ED8DDDB-5871-49E5-A1D0-A25F307D269F}"/>
    <cellStyle name="40% - Accent3 4 2 2 3 2 2 2" xfId="44859" xr:uid="{E71FB9C1-1E05-4DF8-8AE6-E94D4677F88F}"/>
    <cellStyle name="40% - Accent3 4 2 2 3 2 3" xfId="34754" xr:uid="{39ACCC5A-7E4F-4F07-9A16-1E62F9EFF3DE}"/>
    <cellStyle name="40% - Accent3 4 2 2 3 3" xfId="24357" xr:uid="{D3DD1852-1E4C-4730-9A64-16707DA7CA07}"/>
    <cellStyle name="40% - Accent3 4 2 2 3 3 2" xfId="44858" xr:uid="{DE50F146-B652-45B4-99D5-E8D3AD422935}"/>
    <cellStyle name="40% - Accent3 4 2 2 3 4" xfId="34753" xr:uid="{4EBA61DB-6D7F-4FAE-A717-7421FC3BDB9A}"/>
    <cellStyle name="40% - Accent3 4 2 2 4" xfId="18105" xr:uid="{9387A1A5-C1A3-466F-A7DB-405EEAA15643}"/>
    <cellStyle name="40% - Accent3 4 2 2 4 2" xfId="25100" xr:uid="{8C15B8BF-29F9-4A59-AC4A-23D15C544EF4}"/>
    <cellStyle name="40% - Accent3 4 2 2 4 2 2" xfId="44860" xr:uid="{57CC1CC0-3327-4B06-9B4C-75CDCC423F65}"/>
    <cellStyle name="40% - Accent3 4 2 2 4 3" xfId="34755" xr:uid="{84CB78CD-9125-4FA6-ADCF-C2D1E8F4D9F2}"/>
    <cellStyle name="40% - Accent3 4 2 2 5" xfId="21615" xr:uid="{2395C49C-64B1-4115-B257-0258EBC21623}"/>
    <cellStyle name="40% - Accent3 4 2 2 6" xfId="29166" xr:uid="{354D8779-8D75-4EAE-A806-E21E19855939}"/>
    <cellStyle name="40% - Accent3 4 2 3" xfId="12040" xr:uid="{C7D248E9-30AA-4787-881D-A572477B0610}"/>
    <cellStyle name="40% - Accent3 4 2 3 2" xfId="18400" xr:uid="{0AB24729-C4F6-4C83-B6A5-CC981B7BABF4}"/>
    <cellStyle name="40% - Accent3 4 2 3 2 2" xfId="25395" xr:uid="{D73BF274-9216-4091-95D9-894F0067028A}"/>
    <cellStyle name="40% - Accent3 4 2 3 2 2 2" xfId="44861" xr:uid="{5C36EB5C-C887-468E-A4EC-B33E17F6579C}"/>
    <cellStyle name="40% - Accent3 4 2 3 2 3" xfId="34756" xr:uid="{6D05ADD7-55AD-4572-84C3-D1F5E74BB971}"/>
    <cellStyle name="40% - Accent3 4 2 3 3" xfId="21903" xr:uid="{8524CA8E-436B-49C7-ADF9-389EE7A7627E}"/>
    <cellStyle name="40% - Accent3 4 2 3 3 2" xfId="39916" xr:uid="{7BB755C6-A90C-4FA4-87D4-45BD25B6B3C8}"/>
    <cellStyle name="40% - Accent3 4 2 3 4" xfId="29167" xr:uid="{AE2E3F48-4EF6-4CBB-8DAC-681F0E1392E3}"/>
    <cellStyle name="40% - Accent3 4 2 4" xfId="16510" xr:uid="{1F6D0F8E-0E29-47E6-B88C-45D6DD288F8E}"/>
    <cellStyle name="40% - Accent3 4 2 4 2" xfId="20174" xr:uid="{A59CCB03-AA13-48AD-8AF4-78301B157909}"/>
    <cellStyle name="40% - Accent3 4 2 4 2 2" xfId="27153" xr:uid="{28ECCB5B-FAD0-4360-BB6A-142F48CC304F}"/>
    <cellStyle name="40% - Accent3 4 2 4 2 2 2" xfId="44863" xr:uid="{1ED21E34-2A4D-4415-8180-5CBE247758B6}"/>
    <cellStyle name="40% - Accent3 4 2 4 2 3" xfId="34758" xr:uid="{BC1EDF17-396D-4630-B2A8-94FC31ADE65F}"/>
    <cellStyle name="40% - Accent3 4 2 4 3" xfId="23723" xr:uid="{FD83EF1A-7EF8-46C2-B3B1-7650C753661C}"/>
    <cellStyle name="40% - Accent3 4 2 4 3 2" xfId="44862" xr:uid="{F2C7393F-6DE2-404B-8958-484D015501CE}"/>
    <cellStyle name="40% - Accent3 4 2 4 4" xfId="34757" xr:uid="{57FC796D-1B1A-4FF4-88D5-F7C6AB0B8B97}"/>
    <cellStyle name="40% - Accent3 4 2 5" xfId="17827" xr:uid="{B621C33B-41A4-45DD-ABCA-5C43EAE1F820}"/>
    <cellStyle name="40% - Accent3 4 2 5 2" xfId="24822" xr:uid="{23F9EB94-04E7-4D0E-9C4D-DD88BC65C2AB}"/>
    <cellStyle name="40% - Accent3 4 2 5 2 2" xfId="44864" xr:uid="{EE897FF5-D1F5-4A49-8D21-FAF45C869D85}"/>
    <cellStyle name="40% - Accent3 4 2 5 3" xfId="34759" xr:uid="{7FD0BA80-BAD9-4830-A7B0-E297D4D80F30}"/>
    <cellStyle name="40% - Accent3 4 2 6" xfId="21339" xr:uid="{F1924063-2F4F-485F-AD11-4E71EE0A8884}"/>
    <cellStyle name="40% - Accent3 4 2 7" xfId="29165" xr:uid="{7E08D8B1-88BB-4AB3-9D63-B132C710E77E}"/>
    <cellStyle name="40% - Accent3 4 3" xfId="11539" xr:uid="{88A08027-5BDC-43C3-B8BE-A777CE159C77}"/>
    <cellStyle name="40% - Accent3 4 3 2" xfId="12199" xr:uid="{E20F60A4-1AD4-46F4-ADD3-BC7FD6F2CFF2}"/>
    <cellStyle name="40% - Accent3 4 3 2 2" xfId="18558" xr:uid="{5E38394C-0D96-47DA-9C79-3721C87F39A3}"/>
    <cellStyle name="40% - Accent3 4 3 2 2 2" xfId="25553" xr:uid="{A0D958FD-4111-4431-BE59-C775B228F48E}"/>
    <cellStyle name="40% - Accent3 4 3 2 2 2 2" xfId="44865" xr:uid="{71EEF054-0C4B-4998-9657-407D651219F0}"/>
    <cellStyle name="40% - Accent3 4 3 2 2 3" xfId="34760" xr:uid="{7E73E294-4FF5-46DF-ADE3-4930A6DFBDB4}"/>
    <cellStyle name="40% - Accent3 4 3 2 3" xfId="22044" xr:uid="{6EA44934-2CAC-43CD-877C-A0DC1E252D49}"/>
    <cellStyle name="40% - Accent3 4 3 2 3 2" xfId="40709" xr:uid="{ACB98843-651C-4BEA-B0E5-8E6C432A742E}"/>
    <cellStyle name="40% - Accent3 4 3 2 4" xfId="30563" xr:uid="{B3A53F6E-01C4-4019-BD3F-5A879861CE60}"/>
    <cellStyle name="40% - Accent3 4 3 3" xfId="16951" xr:uid="{31D29F26-CA24-4C43-86F8-97F13AEF1C06}"/>
    <cellStyle name="40% - Accent3 4 3 3 2" xfId="20504" xr:uid="{25818640-049D-46E7-B24F-82DD25904454}"/>
    <cellStyle name="40% - Accent3 4 3 3 2 2" xfId="27483" xr:uid="{63419516-639B-4BFD-9DBD-AA8FC049E09B}"/>
    <cellStyle name="40% - Accent3 4 3 3 2 2 2" xfId="44867" xr:uid="{5EE9B4A3-D4EF-4775-9528-F7C02FC274CA}"/>
    <cellStyle name="40% - Accent3 4 3 3 2 3" xfId="34762" xr:uid="{466F17D7-294C-490E-AD1E-F3FB1B1243DD}"/>
    <cellStyle name="40% - Accent3 4 3 3 3" xfId="24047" xr:uid="{ECBAA334-0C07-4351-A15A-8E41357D1651}"/>
    <cellStyle name="40% - Accent3 4 3 3 3 2" xfId="44866" xr:uid="{3351D1B4-9199-4304-B582-8020F2EBC683}"/>
    <cellStyle name="40% - Accent3 4 3 3 4" xfId="34761" xr:uid="{F5587148-EF4D-40F0-9A5B-8CDBCC351A52}"/>
    <cellStyle name="40% - Accent3 4 3 4" xfId="17969" xr:uid="{5682D9B2-105C-45EF-946D-F579A755AFB1}"/>
    <cellStyle name="40% - Accent3 4 3 4 2" xfId="24964" xr:uid="{7E4B61FE-5938-4030-A82B-4EEC1C4BD81C}"/>
    <cellStyle name="40% - Accent3 4 3 4 2 2" xfId="44868" xr:uid="{D6502AEA-BDA4-4774-BAFA-12AD6B95D774}"/>
    <cellStyle name="40% - Accent3 4 3 4 3" xfId="34763" xr:uid="{F68F2939-6F9C-4D88-A8A4-55E4FA3B17DC}"/>
    <cellStyle name="40% - Accent3 4 3 5" xfId="21479" xr:uid="{40F5183E-17A1-489B-B933-C7EFB7388454}"/>
    <cellStyle name="40% - Accent3 4 3 6" xfId="29168" xr:uid="{00840653-9025-4F10-8421-C21294957800}"/>
    <cellStyle name="40% - Accent3 4 3 7" xfId="55900" xr:uid="{14238843-DFB9-4ED6-91DF-1A67D9DA34E7}"/>
    <cellStyle name="40% - Accent3 4 4" xfId="11852" xr:uid="{EFD4D263-F3E1-472D-9D94-A08CD92B2CD3}"/>
    <cellStyle name="40% - Accent3 4 4 2" xfId="18258" xr:uid="{7FF9A55F-3270-420D-838D-8F9BCFAF4820}"/>
    <cellStyle name="40% - Accent3 4 4 2 2" xfId="25253" xr:uid="{3329E360-4ADC-43AA-A85A-FD4340F79377}"/>
    <cellStyle name="40% - Accent3 4 4 2 2 2" xfId="44869" xr:uid="{E4D95F08-9BCB-4FA0-A002-8341AD7C49B6}"/>
    <cellStyle name="40% - Accent3 4 4 2 3" xfId="34764" xr:uid="{55EC8E8A-F939-48DB-8A74-B532FE86C0E9}"/>
    <cellStyle name="40% - Accent3 4 4 3" xfId="21765" xr:uid="{BDC9E4C7-3D66-4310-9782-6EC5D0B7F906}"/>
    <cellStyle name="40% - Accent3 4 4 3 2" xfId="39917" xr:uid="{DAAC074E-054E-4F23-89BF-A65582DF1B57}"/>
    <cellStyle name="40% - Accent3 4 4 4" xfId="29169" xr:uid="{128CEEAA-4C62-42FB-8BC9-32DE6280E48F}"/>
    <cellStyle name="40% - Accent3 4 5" xfId="15983" xr:uid="{9C3B03BF-15E8-4694-B7C1-295BA22B863D}"/>
    <cellStyle name="40% - Accent3 4 5 2" xfId="19855" xr:uid="{BD0812F8-B3EB-4501-A203-77971B087FA3}"/>
    <cellStyle name="40% - Accent3 4 5 2 2" xfId="26834" xr:uid="{CC4BB023-6653-4DE0-863A-B1BECCC36B15}"/>
    <cellStyle name="40% - Accent3 4 5 2 2 2" xfId="44871" xr:uid="{5BC27A31-0D45-45C8-AEFA-01AD0BC96F60}"/>
    <cellStyle name="40% - Accent3 4 5 2 3" xfId="34766" xr:uid="{50D0F0E7-D434-4814-8F5C-D30428FB4891}"/>
    <cellStyle name="40% - Accent3 4 5 3" xfId="23411" xr:uid="{1B3810CF-DB7D-46FD-9AB7-19F523A9BC9D}"/>
    <cellStyle name="40% - Accent3 4 5 3 2" xfId="44870" xr:uid="{7B42D964-EAA9-4899-ABB3-A187A272604A}"/>
    <cellStyle name="40% - Accent3 4 5 4" xfId="34765" xr:uid="{91D5CDDF-F135-4AA0-A52A-157E5C298A1C}"/>
    <cellStyle name="40% - Accent3 4 6" xfId="17648" xr:uid="{E1AEC4C5-7BE3-428A-8067-C3BC3FD1E747}"/>
    <cellStyle name="40% - Accent3 4 6 2" xfId="24676" xr:uid="{FF9256A5-BCBD-47CA-8538-618F5D0ED1D6}"/>
    <cellStyle name="40% - Accent3 4 6 2 2" xfId="44872" xr:uid="{C1E5DB48-28B6-4BFA-8F32-4EE5869D5B88}"/>
    <cellStyle name="40% - Accent3 4 6 3" xfId="34767" xr:uid="{39824749-758F-4FC9-A37B-C48F7C681DF4}"/>
    <cellStyle name="40% - Accent3 4 7" xfId="21169" xr:uid="{93F3E73A-1161-4BAF-8B3C-5D54ED574B58}"/>
    <cellStyle name="40% - Accent3 4 8" xfId="29164" xr:uid="{35D78FCF-A6D5-4E44-A340-EFDAA58B6649}"/>
    <cellStyle name="40% - Accent3 40" xfId="14022" xr:uid="{C459976C-ECA0-4781-951D-82C337C4AA87}"/>
    <cellStyle name="40% - Accent3 40 2" xfId="19320" xr:uid="{33E16951-7C76-4C80-8F4B-CB9AEE214FE0}"/>
    <cellStyle name="40% - Accent3 40 2 2" xfId="26309" xr:uid="{E7E5E07F-1330-4163-B505-37AF492EA515}"/>
    <cellStyle name="40% - Accent3 40 2 2 2" xfId="44873" xr:uid="{E55CDCF1-96CF-4578-9E1D-26F12F0AF3B6}"/>
    <cellStyle name="40% - Accent3 40 2 3" xfId="34768" xr:uid="{F9F75338-865C-4E95-979B-00DDF1C8F1DE}"/>
    <cellStyle name="40% - Accent3 40 3" xfId="22773" xr:uid="{C6AAA1D6-398B-4C05-BEA3-756ECE0C14EE}"/>
    <cellStyle name="40% - Accent3 40 3 2" xfId="41678" xr:uid="{00649AB5-288E-4CEF-B0DE-26BE477DE69B}"/>
    <cellStyle name="40% - Accent3 40 4" xfId="31499" xr:uid="{8D4FDA5B-9973-41C3-88B7-AC19EAFD3C90}"/>
    <cellStyle name="40% - Accent3 41" xfId="14023" xr:uid="{4CD87935-A05C-4A12-8094-5030C00340E4}"/>
    <cellStyle name="40% - Accent3 41 2" xfId="19321" xr:uid="{F0104912-80F8-4E7C-B178-E514355DA90C}"/>
    <cellStyle name="40% - Accent3 41 2 2" xfId="26310" xr:uid="{826E87EA-F394-4CDB-8E63-8CBBAF0ACF2E}"/>
    <cellStyle name="40% - Accent3 41 2 2 2" xfId="44874" xr:uid="{598559F2-CBA1-4E75-946C-753CBC328202}"/>
    <cellStyle name="40% - Accent3 41 2 3" xfId="34769" xr:uid="{7BC16BBB-6231-4D07-823E-C81F2C76044E}"/>
    <cellStyle name="40% - Accent3 41 3" xfId="22774" xr:uid="{6B999FEC-D806-44EE-A2BB-B7C3116C6621}"/>
    <cellStyle name="40% - Accent3 41 3 2" xfId="41679" xr:uid="{A4680C29-33A9-4D2D-9E41-60F7DF09A3F2}"/>
    <cellStyle name="40% - Accent3 41 4" xfId="31500" xr:uid="{0473BE57-8CCA-4C6D-87E7-C06FC6932736}"/>
    <cellStyle name="40% - Accent3 42" xfId="14024" xr:uid="{7B6CEB4D-5D95-4116-82F3-5A2E1DFA2A98}"/>
    <cellStyle name="40% - Accent3 42 2" xfId="19322" xr:uid="{572B21D4-AE73-43A9-8831-1FDD7C73615A}"/>
    <cellStyle name="40% - Accent3 42 2 2" xfId="26311" xr:uid="{58B3F0C1-06F4-4A74-9464-EC459C662436}"/>
    <cellStyle name="40% - Accent3 42 2 2 2" xfId="44875" xr:uid="{762CDBFF-18AE-4CDE-A956-7B690B3054EF}"/>
    <cellStyle name="40% - Accent3 42 2 3" xfId="34770" xr:uid="{9D5F7634-474E-44E2-B1B4-79B9AFA756A1}"/>
    <cellStyle name="40% - Accent3 42 3" xfId="22775" xr:uid="{65437C6C-D4BD-4309-BBF4-66F4ADCF5D47}"/>
    <cellStyle name="40% - Accent3 42 3 2" xfId="41680" xr:uid="{9BBC25FD-AE68-4A5F-B140-6659978D0749}"/>
    <cellStyle name="40% - Accent3 42 4" xfId="31501" xr:uid="{1F450552-5337-459F-A58C-5B0D15977544}"/>
    <cellStyle name="40% - Accent3 43" xfId="14025" xr:uid="{11A7CEF6-D146-4E1E-B103-8F4671C6DE78}"/>
    <cellStyle name="40% - Accent3 43 2" xfId="19323" xr:uid="{DFBBF45A-E309-4520-9B27-B26D79AF3B21}"/>
    <cellStyle name="40% - Accent3 43 2 2" xfId="26312" xr:uid="{461E7DBD-0249-45FF-A40F-4E144EBA6FA6}"/>
    <cellStyle name="40% - Accent3 43 2 2 2" xfId="44876" xr:uid="{E1DC8455-8586-4AAE-89CA-9A1F01952A53}"/>
    <cellStyle name="40% - Accent3 43 2 3" xfId="34771" xr:uid="{C90A0A1E-EB95-4F23-B57B-AAF97B8B11D5}"/>
    <cellStyle name="40% - Accent3 43 3" xfId="22776" xr:uid="{879CF13A-E276-4079-A159-FA8860151864}"/>
    <cellStyle name="40% - Accent3 43 3 2" xfId="41681" xr:uid="{166F673F-AC79-463A-B7B5-5F50508E8CDA}"/>
    <cellStyle name="40% - Accent3 43 4" xfId="31502" xr:uid="{BFEF47A9-6753-48E5-AC65-3BCCB54AB767}"/>
    <cellStyle name="40% - Accent3 44" xfId="14026" xr:uid="{71EC611A-50DD-4809-8AA0-90ED6F1E7B49}"/>
    <cellStyle name="40% - Accent3 44 2" xfId="19324" xr:uid="{2D9A49F5-C248-47C3-B1CD-3489414C0709}"/>
    <cellStyle name="40% - Accent3 44 2 2" xfId="26313" xr:uid="{918BE0E3-223E-4F5C-86D9-744D36E88B60}"/>
    <cellStyle name="40% - Accent3 44 2 2 2" xfId="44877" xr:uid="{833E7FFD-5D0C-4F5E-9B2E-9CE33F966947}"/>
    <cellStyle name="40% - Accent3 44 2 3" xfId="34772" xr:uid="{80C7E528-A185-4120-9BEB-45531CF5F31E}"/>
    <cellStyle name="40% - Accent3 44 3" xfId="22777" xr:uid="{B053DA78-ECD2-4832-A11B-839EA27B4FDF}"/>
    <cellStyle name="40% - Accent3 44 3 2" xfId="41682" xr:uid="{ACD55A55-0350-4D9D-91FD-F4018D02AF2A}"/>
    <cellStyle name="40% - Accent3 44 4" xfId="31503" xr:uid="{EF4F66B3-E852-4F7E-A79C-72F2E977E56B}"/>
    <cellStyle name="40% - Accent3 45" xfId="14027" xr:uid="{3410EC7D-3CAA-48D1-8AE5-7C3401572BB3}"/>
    <cellStyle name="40% - Accent3 45 2" xfId="19325" xr:uid="{D5DC0B44-C6F4-4E0A-9ED1-26DB223B3574}"/>
    <cellStyle name="40% - Accent3 45 2 2" xfId="26314" xr:uid="{0BF32527-9CA9-401F-A800-9CC3F3DD3525}"/>
    <cellStyle name="40% - Accent3 45 2 2 2" xfId="44878" xr:uid="{31142B3C-979D-4F58-ABAF-3DEC6C5F9EAB}"/>
    <cellStyle name="40% - Accent3 45 2 3" xfId="34773" xr:uid="{5BD52520-E528-4F94-BC34-0FEA63BC73D0}"/>
    <cellStyle name="40% - Accent3 45 3" xfId="22778" xr:uid="{7045BCF0-4F08-4FA5-95C1-95E84BB9EA26}"/>
    <cellStyle name="40% - Accent3 45 3 2" xfId="41683" xr:uid="{527A4B76-D168-42B0-84F9-6C2BBE3B91B5}"/>
    <cellStyle name="40% - Accent3 45 4" xfId="31504" xr:uid="{D879D531-EC69-4241-9CC3-EB2724EEB088}"/>
    <cellStyle name="40% - Accent3 46" xfId="14028" xr:uid="{37AC2926-8866-41D8-A7A6-70F0018014D0}"/>
    <cellStyle name="40% - Accent3 46 2" xfId="19326" xr:uid="{0E791BB7-30DA-49FC-B489-C447F497365E}"/>
    <cellStyle name="40% - Accent3 46 2 2" xfId="26315" xr:uid="{28752A8A-9C8B-4839-A40C-54E59F9AC01C}"/>
    <cellStyle name="40% - Accent3 46 2 2 2" xfId="44879" xr:uid="{266B8244-7533-40FC-A8D8-FF6E1F3B5A09}"/>
    <cellStyle name="40% - Accent3 46 2 3" xfId="34774" xr:uid="{B920BDC8-DCA6-4497-BFDE-F18FD69D0E4C}"/>
    <cellStyle name="40% - Accent3 46 3" xfId="22779" xr:uid="{5685FC9A-353F-4734-A74E-3B872D93EAD0}"/>
    <cellStyle name="40% - Accent3 46 3 2" xfId="41684" xr:uid="{7124B20B-4A99-4EE6-931A-80FD6E09D942}"/>
    <cellStyle name="40% - Accent3 46 4" xfId="31505" xr:uid="{F841BD5C-1EEC-4D6E-9A3C-A4BA89923E6B}"/>
    <cellStyle name="40% - Accent3 47" xfId="14029" xr:uid="{8F6C383A-750B-4A5C-BB9D-13C08DC3ACF6}"/>
    <cellStyle name="40% - Accent3 47 2" xfId="19327" xr:uid="{B4766897-2C27-4A81-BC82-03CA427F39EE}"/>
    <cellStyle name="40% - Accent3 47 2 2" xfId="26316" xr:uid="{036740F2-0521-4F36-83C6-52C2DBF59880}"/>
    <cellStyle name="40% - Accent3 47 2 2 2" xfId="44880" xr:uid="{8CE362CA-7F28-4219-8FD8-DC67D3DB565A}"/>
    <cellStyle name="40% - Accent3 47 2 3" xfId="34775" xr:uid="{C61FDF38-82B2-4029-A0BA-4F6BCA64344A}"/>
    <cellStyle name="40% - Accent3 47 3" xfId="22780" xr:uid="{ABC82B2A-2B83-47AC-AEC6-E1B869817FA8}"/>
    <cellStyle name="40% - Accent3 47 3 2" xfId="41685" xr:uid="{B7B7513B-2188-4AEE-A695-1EC1C7D3BD7E}"/>
    <cellStyle name="40% - Accent3 47 4" xfId="31506" xr:uid="{552FCD3D-35B6-4873-AC66-29A6FC60E924}"/>
    <cellStyle name="40% - Accent3 48" xfId="14030" xr:uid="{AB76B9BC-8C9F-43C6-B92E-2D2AB5324F68}"/>
    <cellStyle name="40% - Accent3 48 2" xfId="19328" xr:uid="{38AB19FD-CAD2-4054-8235-513E7A14050D}"/>
    <cellStyle name="40% - Accent3 48 2 2" xfId="26317" xr:uid="{6AD28FE4-5262-4CD7-82E9-902D845BCDBA}"/>
    <cellStyle name="40% - Accent3 48 2 2 2" xfId="44881" xr:uid="{C926B98B-5A8E-4F05-9BA1-C81D6953BBAE}"/>
    <cellStyle name="40% - Accent3 48 2 3" xfId="34776" xr:uid="{5BDEB5AC-911A-4856-A6C9-4D60DA167FF3}"/>
    <cellStyle name="40% - Accent3 48 3" xfId="22781" xr:uid="{99E78C71-52D1-4AC5-AB46-71084E2378BD}"/>
    <cellStyle name="40% - Accent3 48 3 2" xfId="41686" xr:uid="{EFA557F0-C6AA-4BC3-83D9-74226573F857}"/>
    <cellStyle name="40% - Accent3 48 4" xfId="31507" xr:uid="{B2FE2EC9-85D7-4170-AF3B-4335910E11B1}"/>
    <cellStyle name="40% - Accent3 49" xfId="14031" xr:uid="{C0DE81C8-BEE6-42DA-B65E-3300DF85F49F}"/>
    <cellStyle name="40% - Accent3 49 2" xfId="19329" xr:uid="{8885B7E7-1213-4A93-A532-0AD4F07B5D65}"/>
    <cellStyle name="40% - Accent3 49 2 2" xfId="26318" xr:uid="{C6C2E32E-627E-4A74-AEC8-63DF37AA0463}"/>
    <cellStyle name="40% - Accent3 49 2 2 2" xfId="44882" xr:uid="{CCCD0F06-BCEC-4BCE-8AC7-830DDAD18ADB}"/>
    <cellStyle name="40% - Accent3 49 2 3" xfId="34777" xr:uid="{3CE34A47-FC9B-404B-BE6C-5159A0F40B7E}"/>
    <cellStyle name="40% - Accent3 49 3" xfId="22782" xr:uid="{30AEDD7E-9AB1-4ED1-A994-68BCAC48BEA3}"/>
    <cellStyle name="40% - Accent3 49 3 2" xfId="41687" xr:uid="{85DBE8A2-ED2B-4FC5-AD30-8C50CCE2FDF4}"/>
    <cellStyle name="40% - Accent3 49 4" xfId="31508" xr:uid="{7869A210-D2AF-4D4A-9F48-5D9588582D58}"/>
    <cellStyle name="40% - Accent3 5" xfId="10995" xr:uid="{E48C0958-704D-4A12-8127-382BF2893C97}"/>
    <cellStyle name="40% - Accent3 5 2" xfId="11402" xr:uid="{B27B3BA1-DBFA-4421-98C2-28FF4E96D0D5}"/>
    <cellStyle name="40% - Accent3 5 2 10" xfId="56712" xr:uid="{7F0DB0D4-88CF-4381-A3CF-39DC34E9E171}"/>
    <cellStyle name="40% - Accent3 5 2 2" xfId="11696" xr:uid="{FD882C37-B884-448A-88B1-E34BC44F5CA7}"/>
    <cellStyle name="40% - Accent3 5 2 2 2" xfId="12355" xr:uid="{6B70773B-AE30-4341-BA61-5149784F110E}"/>
    <cellStyle name="40% - Accent3 5 2 2 2 2" xfId="18714" xr:uid="{C27A8401-983A-403D-AC88-495B4FD6833C}"/>
    <cellStyle name="40% - Accent3 5 2 2 2 2 2" xfId="25709" xr:uid="{537538D3-0E9A-426B-82C0-7682749EE670}"/>
    <cellStyle name="40% - Accent3 5 2 2 2 2 2 2" xfId="44883" xr:uid="{A96F9452-3441-44C7-9A38-6A9667298474}"/>
    <cellStyle name="40% - Accent3 5 2 2 2 2 3" xfId="34778" xr:uid="{C78D11BE-0FD1-4EA0-87D7-F9CAD35CB1BA}"/>
    <cellStyle name="40% - Accent3 5 2 2 2 3" xfId="22196" xr:uid="{C504CEF9-AAF8-4D49-A66F-963E0A11EC58}"/>
    <cellStyle name="40% - Accent3 5 2 2 2 3 2" xfId="40711" xr:uid="{79F84954-8ACB-4C69-9B35-0DC0EDFE7AA8}"/>
    <cellStyle name="40% - Accent3 5 2 2 2 4" xfId="30565" xr:uid="{23F8B782-0BEA-48C0-B460-E5A1F8F8AD61}"/>
    <cellStyle name="40% - Accent3 5 2 2 3" xfId="17287" xr:uid="{43477152-0CA5-4429-B1B6-DE8A5B2BE566}"/>
    <cellStyle name="40% - Accent3 5 2 2 3 2" xfId="20828" xr:uid="{63AC5229-6C8D-4FAA-AC94-C9043C8F56FF}"/>
    <cellStyle name="40% - Accent3 5 2 2 3 2 2" xfId="27807" xr:uid="{E047995B-8A67-43F3-ACBB-058BB5B1ADC2}"/>
    <cellStyle name="40% - Accent3 5 2 2 3 2 2 2" xfId="44885" xr:uid="{DEDCC7B0-5BA8-40A6-8C7B-277E5F5EE568}"/>
    <cellStyle name="40% - Accent3 5 2 2 3 2 3" xfId="34780" xr:uid="{A6D508A9-2255-431E-9DCC-469DD2D544E8}"/>
    <cellStyle name="40% - Accent3 5 2 2 3 3" xfId="24371" xr:uid="{EBA6CE3D-5D09-490A-B2A9-6D99CB61FCD1}"/>
    <cellStyle name="40% - Accent3 5 2 2 3 3 2" xfId="44884" xr:uid="{359AFB96-E2AB-4DAB-9EB0-4C98A1713502}"/>
    <cellStyle name="40% - Accent3 5 2 2 3 4" xfId="34779" xr:uid="{1C4D3591-BD38-458E-BA30-51DFBE1F60B0}"/>
    <cellStyle name="40% - Accent3 5 2 2 4" xfId="18124" xr:uid="{81AFC9A9-1D77-489E-8DB8-46ED0C31CCBE}"/>
    <cellStyle name="40% - Accent3 5 2 2 4 2" xfId="25119" xr:uid="{3FE7C8B4-BB12-4D4B-8977-9DB198A56791}"/>
    <cellStyle name="40% - Accent3 5 2 2 4 2 2" xfId="44886" xr:uid="{6406EC0E-3768-4614-A9AC-23F37023005C}"/>
    <cellStyle name="40% - Accent3 5 2 2 4 3" xfId="34781" xr:uid="{FBDDCFC8-791D-4F9A-80D2-0988E8F7D69D}"/>
    <cellStyle name="40% - Accent3 5 2 2 5" xfId="21631" xr:uid="{D00FDF25-DFF8-45EF-88BE-F59A999BA7D6}"/>
    <cellStyle name="40% - Accent3 5 2 2 5 2" xfId="40710" xr:uid="{A8C91D65-D9CF-4974-99C3-EF476C57CE63}"/>
    <cellStyle name="40% - Accent3 5 2 2 6" xfId="30564" xr:uid="{8D1FA206-DE10-43DB-B947-1E5C06A9A1E2}"/>
    <cellStyle name="40% - Accent3 5 2 3" xfId="12072" xr:uid="{CE34A194-49CD-4E9C-B754-120F6BA1D51D}"/>
    <cellStyle name="40% - Accent3 5 2 3 2" xfId="18431" xr:uid="{09EC5B38-F450-4D9F-AAEE-0CC1CA9AEFBA}"/>
    <cellStyle name="40% - Accent3 5 2 3 2 2" xfId="25426" xr:uid="{54A29A9F-2A62-4EC9-9F9F-867433C62BB3}"/>
    <cellStyle name="40% - Accent3 5 2 3 2 2 2" xfId="44887" xr:uid="{7330A36C-76FB-4BD9-A05A-DE8487CA33CB}"/>
    <cellStyle name="40% - Accent3 5 2 3 2 3" xfId="34782" xr:uid="{75DC5D87-24BD-4B48-8755-BABFF5C13A23}"/>
    <cellStyle name="40% - Accent3 5 2 3 3" xfId="21920" xr:uid="{FBBC7709-1BEF-414A-BB1B-BBCE610D1DC3}"/>
    <cellStyle name="40% - Accent3 5 2 3 3 2" xfId="40712" xr:uid="{30382FF9-2CE0-4FB7-89BD-C19986430EC2}"/>
    <cellStyle name="40% - Accent3 5 2 3 4" xfId="30566" xr:uid="{A0C99A22-E8ED-4679-B71F-1538DAE0BE55}"/>
    <cellStyle name="40% - Accent3 5 2 4" xfId="16531" xr:uid="{8915F55E-B96F-4961-BE0D-C6163AC08A80}"/>
    <cellStyle name="40% - Accent3 5 2 4 2" xfId="20188" xr:uid="{539F6906-F890-4A36-8BFF-25888D09538A}"/>
    <cellStyle name="40% - Accent3 5 2 4 2 2" xfId="27167" xr:uid="{C9E8E99D-F1C8-4B89-8DA1-63020995CD72}"/>
    <cellStyle name="40% - Accent3 5 2 4 2 2 2" xfId="44889" xr:uid="{2F7E0FA4-DEB8-495F-8F9C-593B29FE0383}"/>
    <cellStyle name="40% - Accent3 5 2 4 2 3" xfId="34784" xr:uid="{44332933-775C-4D2D-806C-65B1D452F198}"/>
    <cellStyle name="40% - Accent3 5 2 4 3" xfId="23737" xr:uid="{5515FEA9-AAC2-4862-9191-1F870ADE4C18}"/>
    <cellStyle name="40% - Accent3 5 2 4 3 2" xfId="44888" xr:uid="{25B7160D-8304-490A-8BE2-CCCBF7D2C647}"/>
    <cellStyle name="40% - Accent3 5 2 4 4" xfId="34783" xr:uid="{C4B48C07-616F-481A-B4C5-401A2E957814}"/>
    <cellStyle name="40% - Accent3 5 2 5" xfId="17845" xr:uid="{3F62B85B-7661-426A-9E66-9D36BC8FD630}"/>
    <cellStyle name="40% - Accent3 5 2 5 2" xfId="24840" xr:uid="{FC1BE44F-20FF-4272-A135-15C411ADA23B}"/>
    <cellStyle name="40% - Accent3 5 2 5 2 2" xfId="44890" xr:uid="{6A0579E0-F633-4A33-9532-DF981B203A7E}"/>
    <cellStyle name="40% - Accent3 5 2 5 3" xfId="34785" xr:uid="{7407C7AD-5480-4B20-91DC-C185A908EBBC}"/>
    <cellStyle name="40% - Accent3 5 2 6" xfId="21355" xr:uid="{A0CF679B-AD09-4E5F-879D-96686BF967B7}"/>
    <cellStyle name="40% - Accent3 5 2 6 2" xfId="39918" xr:uid="{C8BC034B-0C15-4F70-925D-091FE0B99AE8}"/>
    <cellStyle name="40% - Accent3 5 2 7" xfId="29171" xr:uid="{8F0247A2-B268-4330-B10B-455A8A814158}"/>
    <cellStyle name="40% - Accent3 5 2 8" xfId="56119" xr:uid="{D764794A-89AF-49C7-80E9-CED567B9DAD8}"/>
    <cellStyle name="40% - Accent3 5 2 9" xfId="56455" xr:uid="{A3E00BB7-C51E-47A0-A083-B501A7DCD851}"/>
    <cellStyle name="40% - Accent3 5 3" xfId="11557" xr:uid="{C9883F15-0B63-4312-887D-93F16A74DF5F}"/>
    <cellStyle name="40% - Accent3 5 3 2" xfId="12217" xr:uid="{4249D8E7-C5B3-4F9B-9B34-3C791ED7102B}"/>
    <cellStyle name="40% - Accent3 5 3 2 2" xfId="18576" xr:uid="{5E3AF01F-D142-4344-B13E-78416EAE7064}"/>
    <cellStyle name="40% - Accent3 5 3 2 2 2" xfId="25571" xr:uid="{5C1925C5-025C-4F67-B703-784CDB35860A}"/>
    <cellStyle name="40% - Accent3 5 3 2 2 2 2" xfId="44891" xr:uid="{B5814985-19CA-4922-B011-70DADAB55F0C}"/>
    <cellStyle name="40% - Accent3 5 3 2 2 3" xfId="34786" xr:uid="{EC27A8B8-E5D1-482D-8ED8-6D6582A8E146}"/>
    <cellStyle name="40% - Accent3 5 3 2 3" xfId="22060" xr:uid="{439F65D7-3095-40EC-A090-3BC05B31E3B2}"/>
    <cellStyle name="40% - Accent3 5 3 2 3 2" xfId="40713" xr:uid="{CE218021-830C-4810-924B-75230BE663C9}"/>
    <cellStyle name="40% - Accent3 5 3 2 4" xfId="30567" xr:uid="{D67DBD14-56CA-4779-A940-E94815ADD328}"/>
    <cellStyle name="40% - Accent3 5 3 3" xfId="16966" xr:uid="{37EB440B-5F74-4E12-8625-1460B0BA2525}"/>
    <cellStyle name="40% - Accent3 5 3 3 2" xfId="20518" xr:uid="{5F6B30DF-9AE7-4C66-919E-4B17D1225EF6}"/>
    <cellStyle name="40% - Accent3 5 3 3 2 2" xfId="27497" xr:uid="{485A8945-FBBB-4372-B6E9-EC3B8078A24C}"/>
    <cellStyle name="40% - Accent3 5 3 3 2 2 2" xfId="44893" xr:uid="{AF07D62A-E53A-4F5D-AF6B-C6AB7A5A82D8}"/>
    <cellStyle name="40% - Accent3 5 3 3 2 3" xfId="34788" xr:uid="{2C7C42E0-1253-4CC2-97BF-12FAB79CEF79}"/>
    <cellStyle name="40% - Accent3 5 3 3 3" xfId="24061" xr:uid="{BA445915-311F-4A9A-917A-9F90D6ADBC6B}"/>
    <cellStyle name="40% - Accent3 5 3 3 3 2" xfId="44892" xr:uid="{02A1CE4A-35A2-4812-9C7B-DF35ED6E2D52}"/>
    <cellStyle name="40% - Accent3 5 3 3 4" xfId="34787" xr:uid="{508F234A-7C1E-4D1E-94CB-82AFDCC5C023}"/>
    <cellStyle name="40% - Accent3 5 3 4" xfId="17985" xr:uid="{278CF5D2-EBB6-44BA-B4CB-CF29CD7BC17F}"/>
    <cellStyle name="40% - Accent3 5 3 4 2" xfId="24980" xr:uid="{AA4E9CB9-F197-4D5F-B01A-DA6CC639D0FA}"/>
    <cellStyle name="40% - Accent3 5 3 4 2 2" xfId="44894" xr:uid="{055BFCDC-E16F-4FA3-B0E8-F3517BBF72A3}"/>
    <cellStyle name="40% - Accent3 5 3 4 3" xfId="34789" xr:uid="{46D010AD-2B84-49CC-8271-1882092DAA7D}"/>
    <cellStyle name="40% - Accent3 5 3 5" xfId="21495" xr:uid="{24A2C4BB-F726-4F05-87CA-AF4770050503}"/>
    <cellStyle name="40% - Accent3 5 3 5 2" xfId="39919" xr:uid="{9B7994D2-3C72-4A0A-9995-3904D228F5C5}"/>
    <cellStyle name="40% - Accent3 5 3 6" xfId="29172" xr:uid="{06B7F323-8258-439A-A30D-DD6A443A1F67}"/>
    <cellStyle name="40% - Accent3 5 4" xfId="11915" xr:uid="{4AB0A100-184C-4264-A48A-5D247515E4AF}"/>
    <cellStyle name="40% - Accent3 5 4 2" xfId="18279" xr:uid="{1A8EA893-B9C5-43F9-86E5-B25DE2201A7E}"/>
    <cellStyle name="40% - Accent3 5 4 2 2" xfId="25274" xr:uid="{6F952150-174C-435A-B438-D6B2AB38519D}"/>
    <cellStyle name="40% - Accent3 5 4 2 2 2" xfId="44895" xr:uid="{10DBDE19-6CB2-4BED-BC57-D0405D2F49E3}"/>
    <cellStyle name="40% - Accent3 5 4 2 3" xfId="34790" xr:uid="{0EF821F4-DCB5-4D51-BEBE-8C9BD74459EA}"/>
    <cellStyle name="40% - Accent3 5 4 3" xfId="21782" xr:uid="{2B0F0518-7C5C-4BC8-B89C-98010DF1E443}"/>
    <cellStyle name="40% - Accent3 5 4 4" xfId="29173" xr:uid="{908E74A0-25F2-45C2-8309-3FD0A4CF5DA1}"/>
    <cellStyle name="40% - Accent3 5 5" xfId="16000" xr:uid="{57D6420C-9CA1-4ADE-93E0-5ACEC53C5A13}"/>
    <cellStyle name="40% - Accent3 5 5 2" xfId="19869" xr:uid="{1A0CAB1F-8F3B-4416-A34D-C56E253065D5}"/>
    <cellStyle name="40% - Accent3 5 5 2 2" xfId="26848" xr:uid="{2C9E228C-B280-48CF-8BD9-116377E39883}"/>
    <cellStyle name="40% - Accent3 5 5 2 2 2" xfId="44897" xr:uid="{4BBF1F61-F184-4E44-9CD8-717D09E03DBA}"/>
    <cellStyle name="40% - Accent3 5 5 2 3" xfId="34792" xr:uid="{D9D91922-3683-42A9-BBC4-E8ECCFF3E694}"/>
    <cellStyle name="40% - Accent3 5 5 3" xfId="23425" xr:uid="{008CE051-317A-4AA1-951A-0AAAF7C61D2B}"/>
    <cellStyle name="40% - Accent3 5 5 3 2" xfId="44896" xr:uid="{F34DA225-8B73-4F40-A2A7-A2A90031EAF7}"/>
    <cellStyle name="40% - Accent3 5 5 4" xfId="34791" xr:uid="{10007670-2B2E-46A9-B052-E3B9CD84F5B1}"/>
    <cellStyle name="40% - Accent3 5 6" xfId="17707" xr:uid="{B53B8E80-1FB6-43E5-9B29-8113F71318FE}"/>
    <cellStyle name="40% - Accent3 5 6 2" xfId="24702" xr:uid="{6A37CF77-33AB-41FE-8B48-CB1BEB1B4268}"/>
    <cellStyle name="40% - Accent3 5 6 2 2" xfId="44898" xr:uid="{9229A9CD-1391-41BA-B644-AF1CEFB01270}"/>
    <cellStyle name="40% - Accent3 5 6 3" xfId="34793" xr:uid="{C2E01625-2795-4403-BA47-615802484F00}"/>
    <cellStyle name="40% - Accent3 5 7" xfId="21219" xr:uid="{9F202DFE-0540-47BA-8BB0-BAE28181C07A}"/>
    <cellStyle name="40% - Accent3 5 8" xfId="29170" xr:uid="{1B43D52E-B4D0-4721-B40E-67F4C19A885F}"/>
    <cellStyle name="40% - Accent3 50" xfId="14032" xr:uid="{C45ED8D2-3D76-4DE9-9EB6-7622F7EB2416}"/>
    <cellStyle name="40% - Accent3 50 2" xfId="19330" xr:uid="{3C7E480E-47B9-458F-8EF3-A6C1F3734A42}"/>
    <cellStyle name="40% - Accent3 50 2 2" xfId="26319" xr:uid="{41321E1E-C805-4D8B-89C6-13D6F51FD120}"/>
    <cellStyle name="40% - Accent3 50 2 2 2" xfId="44899" xr:uid="{BA32476C-8A1A-4B1C-AA8C-7D75C0EB94EA}"/>
    <cellStyle name="40% - Accent3 50 2 3" xfId="34794" xr:uid="{0D54911A-27CC-429A-9ED1-2833EB7BF743}"/>
    <cellStyle name="40% - Accent3 50 3" xfId="22783" xr:uid="{3049F57D-1201-4CFC-9E80-C54FE6388930}"/>
    <cellStyle name="40% - Accent3 50 3 2" xfId="41688" xr:uid="{E62CA34A-8E80-4FC7-8993-B3A3FC0B9C70}"/>
    <cellStyle name="40% - Accent3 50 4" xfId="31509" xr:uid="{12CAC221-8692-475A-95EC-298EB41D1830}"/>
    <cellStyle name="40% - Accent3 51" xfId="14033" xr:uid="{2DC5811D-A89E-4C6B-B226-95897836F4A0}"/>
    <cellStyle name="40% - Accent3 51 2" xfId="19331" xr:uid="{F0628303-CB48-40D6-AAD6-004830A99DEE}"/>
    <cellStyle name="40% - Accent3 51 2 2" xfId="26320" xr:uid="{07BCC9D4-A56C-4AF4-830E-1FBDBDB13B29}"/>
    <cellStyle name="40% - Accent3 51 2 2 2" xfId="44900" xr:uid="{89FAC7F3-1E38-4E5B-AF96-0ACF7930270D}"/>
    <cellStyle name="40% - Accent3 51 2 3" xfId="34795" xr:uid="{9FE427A4-F9E3-4033-9CF4-14D126AC5777}"/>
    <cellStyle name="40% - Accent3 51 3" xfId="22784" xr:uid="{9034E41C-8E47-45D9-81D6-1D4AA641BDDE}"/>
    <cellStyle name="40% - Accent3 51 3 2" xfId="41689" xr:uid="{2E7F9BA0-699B-4C3E-A4DC-D27A9B118745}"/>
    <cellStyle name="40% - Accent3 51 4" xfId="31510" xr:uid="{36C9BCFA-A101-47F2-8348-B095EFCDD1A9}"/>
    <cellStyle name="40% - Accent3 52" xfId="14034" xr:uid="{21CC801D-CD41-4211-B4FF-CC276789696B}"/>
    <cellStyle name="40% - Accent3 52 2" xfId="19332" xr:uid="{604CF372-9A16-446F-A605-A9BEB9119892}"/>
    <cellStyle name="40% - Accent3 52 2 2" xfId="26321" xr:uid="{A0C4FE60-B22C-447B-8EEC-5C8639AAA534}"/>
    <cellStyle name="40% - Accent3 52 2 2 2" xfId="44901" xr:uid="{9235AB1C-0B2A-41B8-B1CA-10CAAB19AA90}"/>
    <cellStyle name="40% - Accent3 52 2 3" xfId="34796" xr:uid="{2CD720BF-62B7-41CE-B251-E95FA982AABF}"/>
    <cellStyle name="40% - Accent3 52 3" xfId="22785" xr:uid="{8F530F13-F16B-49F4-AD93-AAFAC4423935}"/>
    <cellStyle name="40% - Accent3 52 3 2" xfId="41690" xr:uid="{407A178C-07AB-462A-A82E-F51509891C6F}"/>
    <cellStyle name="40% - Accent3 52 4" xfId="31511" xr:uid="{DF4ECDE9-439A-4294-A356-13B916451D41}"/>
    <cellStyle name="40% - Accent3 53" xfId="14035" xr:uid="{172C489F-BBC0-4065-9F8D-826F67BE22DA}"/>
    <cellStyle name="40% - Accent3 53 2" xfId="19333" xr:uid="{39AA9C98-DA94-440B-BDC4-6474BC5AE3D4}"/>
    <cellStyle name="40% - Accent3 53 2 2" xfId="26322" xr:uid="{B91A3CA8-63FF-40DE-A5EE-1C3E10262219}"/>
    <cellStyle name="40% - Accent3 53 2 2 2" xfId="44902" xr:uid="{0BEE7ADF-DC9C-42BE-819D-7D5A510FCD90}"/>
    <cellStyle name="40% - Accent3 53 2 3" xfId="34797" xr:uid="{6F5B87E4-967F-4023-AE26-7D9BC7F001E4}"/>
    <cellStyle name="40% - Accent3 53 3" xfId="22786" xr:uid="{63F5C789-9D26-4B93-8452-DA642E6743BC}"/>
    <cellStyle name="40% - Accent3 53 3 2" xfId="41691" xr:uid="{3A9027A6-4365-4EE5-958A-CB477733241B}"/>
    <cellStyle name="40% - Accent3 53 4" xfId="31512" xr:uid="{DEF5BA24-F533-44A7-9F34-B2D0F4A56AD5}"/>
    <cellStyle name="40% - Accent3 54" xfId="14036" xr:uid="{0EE49644-4E82-4FAF-8DED-7C6DD24A5143}"/>
    <cellStyle name="40% - Accent3 54 2" xfId="19334" xr:uid="{5FAAE265-997D-4D94-868A-C33A57C0CC29}"/>
    <cellStyle name="40% - Accent3 54 2 2" xfId="26323" xr:uid="{CEE6ADD0-A6A6-4334-ADB2-433CE5167445}"/>
    <cellStyle name="40% - Accent3 54 2 2 2" xfId="44903" xr:uid="{CAF289B2-F101-4578-B3A7-3DBE367BA954}"/>
    <cellStyle name="40% - Accent3 54 2 3" xfId="34798" xr:uid="{08C9A63B-D2BE-478C-B8F9-D884F749D512}"/>
    <cellStyle name="40% - Accent3 54 3" xfId="22787" xr:uid="{3A9B1F82-22EF-4A04-9619-454AE1D23388}"/>
    <cellStyle name="40% - Accent3 54 3 2" xfId="41692" xr:uid="{E8525AA5-0B94-4C36-B93A-30F3C00ACEF7}"/>
    <cellStyle name="40% - Accent3 54 4" xfId="31513" xr:uid="{02C36DE0-DF79-45BD-8969-5C015C780A9B}"/>
    <cellStyle name="40% - Accent3 55" xfId="14037" xr:uid="{C8DFA993-537E-4974-ACFC-708AA8DF63B0}"/>
    <cellStyle name="40% - Accent3 55 2" xfId="19335" xr:uid="{5ED526F0-FC00-48E8-9D23-13F8F9EE11A7}"/>
    <cellStyle name="40% - Accent3 55 2 2" xfId="26324" xr:uid="{7AA275C6-D505-4790-8299-13CFCD1AD450}"/>
    <cellStyle name="40% - Accent3 55 2 2 2" xfId="44904" xr:uid="{7B6B0C3C-C4B0-4DDF-A99E-3C6531F3DF81}"/>
    <cellStyle name="40% - Accent3 55 2 3" xfId="34799" xr:uid="{82D9FF18-D24E-48F0-BB73-28518654C2A7}"/>
    <cellStyle name="40% - Accent3 55 3" xfId="22788" xr:uid="{B4460C07-651F-474D-80E0-A9A2229C895E}"/>
    <cellStyle name="40% - Accent3 55 3 2" xfId="41693" xr:uid="{677B4B59-F8E0-47F0-AED2-A708950DF09D}"/>
    <cellStyle name="40% - Accent3 55 4" xfId="31514" xr:uid="{2EFBB75D-7F4E-46E3-861A-89CDE0560BEA}"/>
    <cellStyle name="40% - Accent3 56" xfId="14038" xr:uid="{745266B7-9FE7-4E88-8E7C-7F914AA63414}"/>
    <cellStyle name="40% - Accent3 56 2" xfId="19336" xr:uid="{370FE34F-9F82-4B2F-8709-1A7638AB0852}"/>
    <cellStyle name="40% - Accent3 56 2 2" xfId="26325" xr:uid="{202981B0-00B3-4D95-9597-3CF9C44BF4D7}"/>
    <cellStyle name="40% - Accent3 56 2 2 2" xfId="44905" xr:uid="{E4D5EC30-6977-4AE6-AD63-4CFB69E66A97}"/>
    <cellStyle name="40% - Accent3 56 2 3" xfId="34800" xr:uid="{36DB612B-6F04-450A-A1F2-772D678ED8C4}"/>
    <cellStyle name="40% - Accent3 56 3" xfId="22789" xr:uid="{7674B17E-2C86-4AAC-BE84-FC4A918E010C}"/>
    <cellStyle name="40% - Accent3 56 3 2" xfId="41694" xr:uid="{89C73977-F79C-439F-A00D-09680DA757EC}"/>
    <cellStyle name="40% - Accent3 56 4" xfId="31515" xr:uid="{63EBEC99-8006-4BA9-B421-D4C7089920E5}"/>
    <cellStyle name="40% - Accent3 57" xfId="14039" xr:uid="{63AA8A81-F126-40C4-9FD1-94DE5DA25A46}"/>
    <cellStyle name="40% - Accent3 57 2" xfId="19337" xr:uid="{BBE2D6E2-9545-4FE1-B6C6-2263AB46FB43}"/>
    <cellStyle name="40% - Accent3 57 2 2" xfId="26326" xr:uid="{DC9A16D9-4C2D-4ECD-ADB6-A7B436756BE0}"/>
    <cellStyle name="40% - Accent3 57 2 2 2" xfId="44906" xr:uid="{6D0D3105-EA03-4614-8D78-436EFC148059}"/>
    <cellStyle name="40% - Accent3 57 2 3" xfId="34801" xr:uid="{25D54852-9B1C-4F40-87D5-6E89B6460C79}"/>
    <cellStyle name="40% - Accent3 57 3" xfId="22790" xr:uid="{3177C031-74F0-4D5D-ADFB-F2CA647CFFE2}"/>
    <cellStyle name="40% - Accent3 57 3 2" xfId="41695" xr:uid="{45C8F355-461D-450C-A7EA-711E99D45CC7}"/>
    <cellStyle name="40% - Accent3 57 4" xfId="31516" xr:uid="{4A39D907-4E39-4F06-BF65-77BEB5794CA9}"/>
    <cellStyle name="40% - Accent3 58" xfId="14040" xr:uid="{57AC8117-9DE7-444A-B21C-3A8338180B5F}"/>
    <cellStyle name="40% - Accent3 58 2" xfId="19338" xr:uid="{B7A33EE7-1DA3-4E11-96B3-8D58D0F071B2}"/>
    <cellStyle name="40% - Accent3 58 2 2" xfId="26327" xr:uid="{DAD9F7C1-2C8C-4D10-B76B-26A148BDD7AC}"/>
    <cellStyle name="40% - Accent3 58 2 2 2" xfId="44907" xr:uid="{47A1B9A1-8634-48FB-9025-EDF2D325F9E2}"/>
    <cellStyle name="40% - Accent3 58 2 3" xfId="34802" xr:uid="{541FE42D-1ACA-4BFD-A757-AAE629DC9F57}"/>
    <cellStyle name="40% - Accent3 58 3" xfId="22791" xr:uid="{6205A7FD-48E1-4298-BE9B-84F67997FA70}"/>
    <cellStyle name="40% - Accent3 58 3 2" xfId="41696" xr:uid="{62CDC50D-E2A9-4060-87A0-B61888D58199}"/>
    <cellStyle name="40% - Accent3 58 4" xfId="31517" xr:uid="{35477150-E804-4C45-94E4-00F7782EA2CA}"/>
    <cellStyle name="40% - Accent3 59" xfId="14041" xr:uid="{FC03CE59-E33D-4BA9-B32D-1543B073530A}"/>
    <cellStyle name="40% - Accent3 59 2" xfId="19339" xr:uid="{94F9931B-8FC7-4D32-979D-B1BF80FCC34E}"/>
    <cellStyle name="40% - Accent3 59 2 2" xfId="26328" xr:uid="{E02D8C12-5915-473F-8071-E857B879E0EF}"/>
    <cellStyle name="40% - Accent3 59 2 2 2" xfId="44908" xr:uid="{EECDD56E-B116-4BF7-9537-75AA69E913EB}"/>
    <cellStyle name="40% - Accent3 59 2 3" xfId="34803" xr:uid="{BB94A8E4-59C5-49A4-9DBB-A3AE171E589D}"/>
    <cellStyle name="40% - Accent3 59 3" xfId="22792" xr:uid="{707616DC-7DBD-47AF-B680-86A71F8D980B}"/>
    <cellStyle name="40% - Accent3 59 3 2" xfId="41697" xr:uid="{C54BD5E6-4714-43B6-8C98-64B53063A299}"/>
    <cellStyle name="40% - Accent3 59 4" xfId="31518" xr:uid="{8858D320-6971-405A-B5D8-D64D234197B5}"/>
    <cellStyle name="40% - Accent3 6" xfId="11036" xr:uid="{06E272A9-FAD3-477B-B07F-227B5B39EDD5}"/>
    <cellStyle name="40% - Accent3 6 10" xfId="56267" xr:uid="{010AE877-00D8-49CE-817B-D146129FB2E1}"/>
    <cellStyle name="40% - Accent3 6 11" xfId="56575" xr:uid="{C8284E7A-B607-4C7B-9162-02B65EAD1330}"/>
    <cellStyle name="40% - Accent3 6 2" xfId="11422" xr:uid="{5891112A-590A-4972-BC4F-901C351C0BE0}"/>
    <cellStyle name="40% - Accent3 6 2 10" xfId="56713" xr:uid="{2B126B12-6D71-43C6-97DF-9F9FD4AAC28D}"/>
    <cellStyle name="40% - Accent3 6 2 2" xfId="11714" xr:uid="{F8892D2A-2262-4D35-88D8-E32A46CB8E17}"/>
    <cellStyle name="40% - Accent3 6 2 2 2" xfId="12373" xr:uid="{495EF043-4EB4-4FDD-BB0D-1AE72D8ED840}"/>
    <cellStyle name="40% - Accent3 6 2 2 2 2" xfId="18732" xr:uid="{6712BD91-DA6B-4C52-831A-F058FA00E266}"/>
    <cellStyle name="40% - Accent3 6 2 2 2 2 2" xfId="25727" xr:uid="{C593289C-49B9-4E23-977E-1E6DC8A56D67}"/>
    <cellStyle name="40% - Accent3 6 2 2 2 2 2 2" xfId="44909" xr:uid="{17A5BB0C-02C7-4B90-A017-D71F44B51E95}"/>
    <cellStyle name="40% - Accent3 6 2 2 2 2 3" xfId="34804" xr:uid="{3B3F5906-4EE2-4473-9EBE-4F7C09F43317}"/>
    <cellStyle name="40% - Accent3 6 2 2 2 3" xfId="22214" xr:uid="{5CBF507E-A3BC-4D71-9B7A-4B70799CCC12}"/>
    <cellStyle name="40% - Accent3 6 2 2 2 3 2" xfId="40715" xr:uid="{B99A2C90-B570-405A-86BD-408EF0A6106D}"/>
    <cellStyle name="40% - Accent3 6 2 2 2 4" xfId="30569" xr:uid="{1F7CB22E-3728-47E6-AC33-816A10147667}"/>
    <cellStyle name="40% - Accent3 6 2 2 3" xfId="17302" xr:uid="{48FAED63-9CBB-4798-84BD-C6E1A0477C2C}"/>
    <cellStyle name="40% - Accent3 6 2 2 3 2" xfId="20843" xr:uid="{F42246B0-8610-49CA-85A3-416C213DB1AB}"/>
    <cellStyle name="40% - Accent3 6 2 2 3 2 2" xfId="27822" xr:uid="{C14EDD86-7088-470A-80E2-1ACF11A73CF4}"/>
    <cellStyle name="40% - Accent3 6 2 2 3 2 2 2" xfId="44911" xr:uid="{95EF9433-C6AE-4D20-AF05-B2D66A3A856B}"/>
    <cellStyle name="40% - Accent3 6 2 2 3 2 3" xfId="34806" xr:uid="{4ECD5DD6-D592-4DA4-86D0-48C2D5C5134A}"/>
    <cellStyle name="40% - Accent3 6 2 2 3 3" xfId="24386" xr:uid="{6EA697C4-102F-4AA9-AF00-0F9916DDFB09}"/>
    <cellStyle name="40% - Accent3 6 2 2 3 3 2" xfId="44910" xr:uid="{4A98E2B9-B86C-4EF8-B421-3A402F7005D6}"/>
    <cellStyle name="40% - Accent3 6 2 2 3 4" xfId="34805" xr:uid="{BFF9E415-8A99-4DE3-9B6A-B9CCDBEDC300}"/>
    <cellStyle name="40% - Accent3 6 2 2 4" xfId="18142" xr:uid="{9A8B8E66-29F8-45AB-8E46-E10EC7E0FBC6}"/>
    <cellStyle name="40% - Accent3 6 2 2 4 2" xfId="25137" xr:uid="{4342A585-96ED-4119-BF3A-614FCECF51C7}"/>
    <cellStyle name="40% - Accent3 6 2 2 4 2 2" xfId="44912" xr:uid="{4D32731D-1053-4E0A-85EF-B7AFC9204850}"/>
    <cellStyle name="40% - Accent3 6 2 2 4 3" xfId="34807" xr:uid="{15D808E4-D79B-45C6-A279-FC08FC3BC0F0}"/>
    <cellStyle name="40% - Accent3 6 2 2 5" xfId="21649" xr:uid="{5FDC2289-78B7-4CE2-90CC-9BDD3DB6FA29}"/>
    <cellStyle name="40% - Accent3 6 2 2 5 2" xfId="40714" xr:uid="{AF957A00-8193-4AF4-9F92-FED801677774}"/>
    <cellStyle name="40% - Accent3 6 2 2 6" xfId="30568" xr:uid="{79E324F1-49D1-4CCB-8C0F-861EA29FEE18}"/>
    <cellStyle name="40% - Accent3 6 2 3" xfId="12090" xr:uid="{CD37169C-ED85-467E-A2EB-9E09FA2953DA}"/>
    <cellStyle name="40% - Accent3 6 2 3 2" xfId="18449" xr:uid="{C2997F03-6B4A-45ED-8C63-E60DFF2B3832}"/>
    <cellStyle name="40% - Accent3 6 2 3 2 2" xfId="25444" xr:uid="{0D2A7E5E-5EED-4936-AE29-848449CF8C1A}"/>
    <cellStyle name="40% - Accent3 6 2 3 2 2 2" xfId="44913" xr:uid="{00D8DD2D-A13F-44A2-B72F-35852D4EC0F3}"/>
    <cellStyle name="40% - Accent3 6 2 3 2 3" xfId="34808" xr:uid="{98C77E8E-A3D2-4DB3-910F-5EFC06C39096}"/>
    <cellStyle name="40% - Accent3 6 2 3 3" xfId="21938" xr:uid="{88205B64-DBF3-4D88-950C-5ACFECBDFB15}"/>
    <cellStyle name="40% - Accent3 6 2 3 3 2" xfId="40716" xr:uid="{EEFA899E-09D2-43D9-BC27-FEE947B8A560}"/>
    <cellStyle name="40% - Accent3 6 2 3 4" xfId="30570" xr:uid="{442DF601-011F-41B7-8259-595FB4C517A6}"/>
    <cellStyle name="40% - Accent3 6 2 4" xfId="16547" xr:uid="{3EDB80EA-1C2A-441F-8800-1AB042967D82}"/>
    <cellStyle name="40% - Accent3 6 2 4 2" xfId="20203" xr:uid="{9A41FE36-ECD0-43B1-A3A9-BF2ED5177833}"/>
    <cellStyle name="40% - Accent3 6 2 4 2 2" xfId="27182" xr:uid="{5981AC60-1431-46AF-BB87-6E7B3C28CB74}"/>
    <cellStyle name="40% - Accent3 6 2 4 2 2 2" xfId="44915" xr:uid="{DD4D7336-C5AC-4379-9A43-DAB57FE32D6E}"/>
    <cellStyle name="40% - Accent3 6 2 4 2 3" xfId="34810" xr:uid="{D4EE7037-71C1-46F8-8443-2A9CAA991F86}"/>
    <cellStyle name="40% - Accent3 6 2 4 3" xfId="23752" xr:uid="{6121425A-3639-4D08-B712-C263BD6E30EC}"/>
    <cellStyle name="40% - Accent3 6 2 4 3 2" xfId="44914" xr:uid="{AFF0EBC5-74AB-405F-81DB-880DB4480AEE}"/>
    <cellStyle name="40% - Accent3 6 2 4 4" xfId="34809" xr:uid="{D0ABA279-B75F-434D-9140-2F6E392A6E9A}"/>
    <cellStyle name="40% - Accent3 6 2 5" xfId="17863" xr:uid="{1C74D36F-96A8-4AD6-887F-D4C98E179708}"/>
    <cellStyle name="40% - Accent3 6 2 5 2" xfId="24858" xr:uid="{CC524701-6D93-47F4-8B35-0DD125E38AF1}"/>
    <cellStyle name="40% - Accent3 6 2 5 2 2" xfId="44916" xr:uid="{5DFBD31F-94F4-4238-A199-EC45A34CD160}"/>
    <cellStyle name="40% - Accent3 6 2 5 3" xfId="34811" xr:uid="{C179123B-7638-4531-873F-76AD73712AA2}"/>
    <cellStyle name="40% - Accent3 6 2 6" xfId="21373" xr:uid="{0F3AE848-9048-4C93-B802-45A59A4AB612}"/>
    <cellStyle name="40% - Accent3 6 2 6 2" xfId="39921" xr:uid="{80AC24B7-EB35-4E31-9F02-E739CF85C1B8}"/>
    <cellStyle name="40% - Accent3 6 2 7" xfId="29175" xr:uid="{D734E080-C1F0-4D6F-B499-01AE52FA11B6}"/>
    <cellStyle name="40% - Accent3 6 2 8" xfId="56120" xr:uid="{711C343E-CD00-44BB-A1CA-89404DAF8C2C}"/>
    <cellStyle name="40% - Accent3 6 2 9" xfId="56456" xr:uid="{51E710FF-41B0-4847-8716-13125A7135D4}"/>
    <cellStyle name="40% - Accent3 6 3" xfId="11575" xr:uid="{FE326C07-5992-4E17-9C91-49BC69A8FE1A}"/>
    <cellStyle name="40% - Accent3 6 3 2" xfId="12235" xr:uid="{2E54DCB9-6760-4E42-AAB2-699E6463485E}"/>
    <cellStyle name="40% - Accent3 6 3 2 2" xfId="18594" xr:uid="{D641AED0-885B-400C-86A2-01A8E77AA1A7}"/>
    <cellStyle name="40% - Accent3 6 3 2 2 2" xfId="25589" xr:uid="{55EDD7CA-B57C-499D-A816-1F1765E8A3E7}"/>
    <cellStyle name="40% - Accent3 6 3 2 2 2 2" xfId="44917" xr:uid="{72BC8332-C282-4D84-98D5-E0BE58129352}"/>
    <cellStyle name="40% - Accent3 6 3 2 2 3" xfId="34812" xr:uid="{58EA7334-4DA0-43A3-91B0-3268AB823841}"/>
    <cellStyle name="40% - Accent3 6 3 2 3" xfId="22078" xr:uid="{5DCFF9CF-7A27-413B-80E6-CD3B8233886B}"/>
    <cellStyle name="40% - Accent3 6 3 2 3 2" xfId="40718" xr:uid="{1C89F068-9EF8-4E51-8269-74AFECB35915}"/>
    <cellStyle name="40% - Accent3 6 3 2 4" xfId="30572" xr:uid="{265CFDE9-EECD-44F5-8E35-DC91666D9218}"/>
    <cellStyle name="40% - Accent3 6 3 3" xfId="16981" xr:uid="{306EE2CD-A609-4CFF-BA23-925F4ACAD67E}"/>
    <cellStyle name="40% - Accent3 6 3 3 2" xfId="20533" xr:uid="{C682E913-1373-436E-BC1E-C9FE9F4D6741}"/>
    <cellStyle name="40% - Accent3 6 3 3 2 2" xfId="27512" xr:uid="{9451A98B-0546-445D-9B22-D2243C80EA53}"/>
    <cellStyle name="40% - Accent3 6 3 3 2 2 2" xfId="44919" xr:uid="{0A39BCEC-3C0A-4CD4-BD19-F21FF1144440}"/>
    <cellStyle name="40% - Accent3 6 3 3 2 3" xfId="34814" xr:uid="{38E5922A-9DE2-4932-8359-55B285828B9A}"/>
    <cellStyle name="40% - Accent3 6 3 3 3" xfId="24076" xr:uid="{1CF49BAB-06DF-449D-A253-4202A09AA397}"/>
    <cellStyle name="40% - Accent3 6 3 3 3 2" xfId="44918" xr:uid="{14DD8E31-63DA-4E82-B29F-2D4A9C8714CB}"/>
    <cellStyle name="40% - Accent3 6 3 3 4" xfId="34813" xr:uid="{9AE56132-9813-4F19-A0A5-89474EC98570}"/>
    <cellStyle name="40% - Accent3 6 3 4" xfId="18003" xr:uid="{E222F148-2944-434E-880B-740D640BF08D}"/>
    <cellStyle name="40% - Accent3 6 3 4 2" xfId="24998" xr:uid="{3ED5AA55-141D-49C5-BA2A-7F000B73CD99}"/>
    <cellStyle name="40% - Accent3 6 3 4 2 2" xfId="44920" xr:uid="{1023F887-05E1-40BE-BF02-F95CE22E65A8}"/>
    <cellStyle name="40% - Accent3 6 3 4 3" xfId="34815" xr:uid="{E290E9A6-8B66-478B-8382-D4384AF4E986}"/>
    <cellStyle name="40% - Accent3 6 3 5" xfId="21513" xr:uid="{EE4226A4-7D6D-4FEB-94D0-25581E30F400}"/>
    <cellStyle name="40% - Accent3 6 3 5 2" xfId="40717" xr:uid="{377BAA08-8D70-4D0C-9280-7814E012C3CD}"/>
    <cellStyle name="40% - Accent3 6 3 6" xfId="30571" xr:uid="{E8105C5E-CDF7-4C4A-AD9D-4939DB3C640A}"/>
    <cellStyle name="40% - Accent3 6 4" xfId="11934" xr:uid="{A7421DB2-4F72-4B50-B3A5-A670FA14192F}"/>
    <cellStyle name="40% - Accent3 6 4 2" xfId="18298" xr:uid="{6E21BCA0-FB41-45B2-BC29-F0E0A8784722}"/>
    <cellStyle name="40% - Accent3 6 4 2 2" xfId="25293" xr:uid="{6A15426C-1B10-4C1F-87D2-326EC99462A9}"/>
    <cellStyle name="40% - Accent3 6 4 2 2 2" xfId="44921" xr:uid="{244EFC08-EF8F-4704-A924-E83804AD541E}"/>
    <cellStyle name="40% - Accent3 6 4 2 3" xfId="34816" xr:uid="{AE3752EF-B272-4124-9646-5B2045DDFB4D}"/>
    <cellStyle name="40% - Accent3 6 4 3" xfId="21801" xr:uid="{E7170E98-2963-4FE4-941B-08DEF973643F}"/>
    <cellStyle name="40% - Accent3 6 4 3 2" xfId="40719" xr:uid="{9EC88F9F-8033-40D9-9330-C7561B50A3CF}"/>
    <cellStyle name="40% - Accent3 6 4 4" xfId="30573" xr:uid="{DBA87FBC-1242-46BE-85F8-6F0CD2645E7D}"/>
    <cellStyle name="40% - Accent3 6 5" xfId="16019" xr:uid="{876ED5A5-0679-4C2A-9AC3-73D4756B4213}"/>
    <cellStyle name="40% - Accent3 6 5 2" xfId="19884" xr:uid="{953FC280-BCD2-4DBF-88E9-57D13A0C5A6D}"/>
    <cellStyle name="40% - Accent3 6 5 2 2" xfId="26863" xr:uid="{441992FC-2670-4408-BF46-24D9584638A1}"/>
    <cellStyle name="40% - Accent3 6 5 2 2 2" xfId="44923" xr:uid="{EEC19EC2-D558-401F-9B4A-697E1E41751C}"/>
    <cellStyle name="40% - Accent3 6 5 2 3" xfId="34818" xr:uid="{C6A36332-4F47-4897-A8A9-71B3F0A6B17D}"/>
    <cellStyle name="40% - Accent3 6 5 3" xfId="23440" xr:uid="{F96BE560-DC22-4A74-81D2-79B86463C5EB}"/>
    <cellStyle name="40% - Accent3 6 5 3 2" xfId="44922" xr:uid="{120ABA38-F299-4B09-86DB-D39C5D56EEAA}"/>
    <cellStyle name="40% - Accent3 6 5 4" xfId="34817" xr:uid="{C21EC983-7F1F-4D07-88AF-63461C5DC842}"/>
    <cellStyle name="40% - Accent3 6 6" xfId="17725" xr:uid="{114016E3-B843-46A2-85DE-299C4BA20AC7}"/>
    <cellStyle name="40% - Accent3 6 6 2" xfId="24720" xr:uid="{D6B52D0A-7443-4F90-9844-50661E615342}"/>
    <cellStyle name="40% - Accent3 6 6 2 2" xfId="44924" xr:uid="{8BAF147F-F33A-46FC-81E5-C5486A6879B3}"/>
    <cellStyle name="40% - Accent3 6 6 3" xfId="34819" xr:uid="{DD02750C-84DC-4495-AB93-973E58E33D95}"/>
    <cellStyle name="40% - Accent3 6 7" xfId="21237" xr:uid="{87D5B846-DB1C-42D7-9891-600AAC6FE205}"/>
    <cellStyle name="40% - Accent3 6 7 2" xfId="39920" xr:uid="{80BCBD3B-A60D-4217-A4DF-F7CDFA41B6B3}"/>
    <cellStyle name="40% - Accent3 6 8" xfId="29174" xr:uid="{5DB5D02E-7E5C-4837-95D9-FE0EB5ADA2F7}"/>
    <cellStyle name="40% - Accent3 6 9" xfId="55901" xr:uid="{F3783E5F-C258-4530-9EAF-37C2F8EA9292}"/>
    <cellStyle name="40% - Accent3 60" xfId="14042" xr:uid="{CBE5C069-F487-41D8-9DAB-06741B094306}"/>
    <cellStyle name="40% - Accent3 60 2" xfId="19340" xr:uid="{06C4E150-6F7E-4F41-8E13-B29F84DF5420}"/>
    <cellStyle name="40% - Accent3 60 2 2" xfId="26329" xr:uid="{55A63166-5A47-48A8-8EA5-B976632AC8F9}"/>
    <cellStyle name="40% - Accent3 60 2 2 2" xfId="44925" xr:uid="{8A7B940F-9CC9-429B-899D-FE938422EBDF}"/>
    <cellStyle name="40% - Accent3 60 2 3" xfId="34820" xr:uid="{47001630-D036-4154-A017-3B39E0E27321}"/>
    <cellStyle name="40% - Accent3 60 3" xfId="22793" xr:uid="{2C7D84FE-BD60-4546-BA62-C58F875A58AD}"/>
    <cellStyle name="40% - Accent3 60 3 2" xfId="41698" xr:uid="{422A322E-047C-4312-9E18-984E55A83CA1}"/>
    <cellStyle name="40% - Accent3 60 4" xfId="31519" xr:uid="{7A8B6413-20A7-4EC6-9E87-8FD827A436A2}"/>
    <cellStyle name="40% - Accent3 61" xfId="14043" xr:uid="{729546A6-4EA8-44D9-8CE2-E9EAE0BD6D09}"/>
    <cellStyle name="40% - Accent3 61 2" xfId="19341" xr:uid="{E27A9F9C-082C-495C-9130-531087A0E27C}"/>
    <cellStyle name="40% - Accent3 61 2 2" xfId="26330" xr:uid="{D196D121-5C39-47FC-97FD-F8F7FA1CBB33}"/>
    <cellStyle name="40% - Accent3 61 2 2 2" xfId="44926" xr:uid="{38F01E8F-AC58-48D1-86C0-F0753CD0D7E2}"/>
    <cellStyle name="40% - Accent3 61 2 3" xfId="34821" xr:uid="{45BC070B-BEEB-4134-97CD-7F21856ED782}"/>
    <cellStyle name="40% - Accent3 61 3" xfId="22794" xr:uid="{1E7CDFA5-8F01-4C45-857E-5B7AA2E95B4D}"/>
    <cellStyle name="40% - Accent3 61 3 2" xfId="41699" xr:uid="{D9FA6E91-45AF-4276-9EF6-5FC243B3A5F6}"/>
    <cellStyle name="40% - Accent3 61 4" xfId="31520" xr:uid="{18C207F8-41E9-46FF-BD47-FAF8E31A8060}"/>
    <cellStyle name="40% - Accent3 62" xfId="14044" xr:uid="{FB03E978-912E-4B47-B398-989D1FAD4BAF}"/>
    <cellStyle name="40% - Accent3 62 2" xfId="19342" xr:uid="{49231456-76BB-4768-A6BA-A62198B8818B}"/>
    <cellStyle name="40% - Accent3 62 2 2" xfId="26331" xr:uid="{A0A4C651-E59D-484D-8A54-7A90E29C7652}"/>
    <cellStyle name="40% - Accent3 62 2 2 2" xfId="44927" xr:uid="{D72D9B4F-B3CB-4BC0-AB16-DF916B9248DD}"/>
    <cellStyle name="40% - Accent3 62 2 3" xfId="34822" xr:uid="{8D0552CD-7534-4C8F-BC37-702887C2FDE0}"/>
    <cellStyle name="40% - Accent3 62 3" xfId="22795" xr:uid="{6DFD2807-3465-4F64-B53F-BC3FB748F228}"/>
    <cellStyle name="40% - Accent3 62 3 2" xfId="41700" xr:uid="{31B23BE8-EFE8-4625-AA9F-7303EDA4CDC7}"/>
    <cellStyle name="40% - Accent3 62 4" xfId="31521" xr:uid="{A6FAC1E8-5659-423E-90C0-F320957E362A}"/>
    <cellStyle name="40% - Accent3 63" xfId="17609" xr:uid="{1D09DE43-8548-44EC-8777-528D29323AD0}"/>
    <cellStyle name="40% - Accent3 63 2" xfId="21115" xr:uid="{DE943591-B45B-478F-84D0-80A428577B40}"/>
    <cellStyle name="40% - Accent3 63 2 2" xfId="28094" xr:uid="{A792E77E-1B13-4012-AEDE-961918BD32BF}"/>
    <cellStyle name="40% - Accent3 63 2 2 2" xfId="44928" xr:uid="{F7415948-0498-4B73-8F75-E55FD6E1F3AB}"/>
    <cellStyle name="40% - Accent3 63 2 3" xfId="34823" xr:uid="{E17CA941-820F-40EB-9788-3EE4B0754A03}"/>
    <cellStyle name="40% - Accent3 63 3" xfId="24657" xr:uid="{899180B5-045F-404D-851E-3AB9B1BBFDFA}"/>
    <cellStyle name="40% - Accent3 63 4" xfId="31646" xr:uid="{E32FECC2-A0D4-4EBA-94B1-3CED561B1536}"/>
    <cellStyle name="40% - Accent3 64" xfId="17647" xr:uid="{8E6EB2C5-D321-4F00-A587-E2ED46386568}"/>
    <cellStyle name="40% - Accent3 65" xfId="21168" xr:uid="{7BED2EB9-C573-4956-A237-2819AE5B66F8}"/>
    <cellStyle name="40% - Accent3 65 2" xfId="29314" xr:uid="{85649865-4717-4953-A8CB-65EDFB6E2691}"/>
    <cellStyle name="40% - Accent3 66" xfId="10558" xr:uid="{0C1DDF36-45B9-4BF3-BD72-BC3F89E3C601}"/>
    <cellStyle name="40% - Accent3 7" xfId="11058" xr:uid="{ADEF37AE-3F3B-4F25-85C7-89C537CFF18E}"/>
    <cellStyle name="40% - Accent3 7 10" xfId="56457" xr:uid="{BED16411-A93A-491B-88E3-094EF2F42021}"/>
    <cellStyle name="40% - Accent3 7 11" xfId="56714" xr:uid="{7F73133E-E3AB-4D97-B2F2-558F45579CCD}"/>
    <cellStyle name="40% - Accent3 7 2" xfId="11437" xr:uid="{33CCFDC0-F363-4EC4-AB28-C6874C57F12A}"/>
    <cellStyle name="40% - Accent3 7 2 10" xfId="56715" xr:uid="{F568D90A-B8A4-44E5-A781-B5F9936A035F}"/>
    <cellStyle name="40% - Accent3 7 2 2" xfId="11728" xr:uid="{25DB4FC5-F3C7-4AA8-AC4D-187BA4E6E769}"/>
    <cellStyle name="40% - Accent3 7 2 2 2" xfId="12387" xr:uid="{F6F2FB35-18C4-4527-8733-786BE3A6E4B2}"/>
    <cellStyle name="40% - Accent3 7 2 2 2 2" xfId="18746" xr:uid="{4943B177-0C96-4CAF-ADD8-D2684709AF09}"/>
    <cellStyle name="40% - Accent3 7 2 2 2 2 2" xfId="25741" xr:uid="{A4964C15-8A7C-44C2-805C-63D4D3BFA4C4}"/>
    <cellStyle name="40% - Accent3 7 2 2 2 2 2 2" xfId="44929" xr:uid="{DA07AF00-ABA6-474F-8D87-A0E9160F0162}"/>
    <cellStyle name="40% - Accent3 7 2 2 2 2 3" xfId="34824" xr:uid="{D25D1850-6B57-4EF3-9B2F-2FBC360A6EAF}"/>
    <cellStyle name="40% - Accent3 7 2 2 2 3" xfId="22228" xr:uid="{76DD5030-32C3-481C-A614-17E1BB8A940E}"/>
    <cellStyle name="40% - Accent3 7 2 2 2 3 2" xfId="40721" xr:uid="{A7CC66E8-0FF0-4733-A684-AC3C0E8B0E86}"/>
    <cellStyle name="40% - Accent3 7 2 2 2 4" xfId="30575" xr:uid="{9C6FD8EA-26AE-4208-B98A-F5EB45A89798}"/>
    <cellStyle name="40% - Accent3 7 2 2 3" xfId="17315" xr:uid="{794D7F9F-548A-4282-AA77-39DC5631D9E9}"/>
    <cellStyle name="40% - Accent3 7 2 2 3 2" xfId="20856" xr:uid="{D25EBE36-EC6D-485F-A9F3-5DE4496DF1AF}"/>
    <cellStyle name="40% - Accent3 7 2 2 3 2 2" xfId="27835" xr:uid="{16EF18D9-4BB5-4C02-A3B2-B8641F979A6F}"/>
    <cellStyle name="40% - Accent3 7 2 2 3 2 2 2" xfId="44931" xr:uid="{798C7D3E-B281-4457-92C9-D15AEBA988D1}"/>
    <cellStyle name="40% - Accent3 7 2 2 3 2 3" xfId="34826" xr:uid="{0A2F9A85-D5E2-4835-B56B-2E41D27A751B}"/>
    <cellStyle name="40% - Accent3 7 2 2 3 3" xfId="24399" xr:uid="{99BEFC20-70EF-481F-B2CB-2605704F6AD8}"/>
    <cellStyle name="40% - Accent3 7 2 2 3 3 2" xfId="44930" xr:uid="{BCB2CA37-82B6-491C-ACF9-C80FA00DF7C2}"/>
    <cellStyle name="40% - Accent3 7 2 2 3 4" xfId="34825" xr:uid="{FA21D2B4-90D8-4348-8CE6-6888B3747291}"/>
    <cellStyle name="40% - Accent3 7 2 2 4" xfId="18156" xr:uid="{798CA556-66DA-44B4-85C0-620C2E0B6354}"/>
    <cellStyle name="40% - Accent3 7 2 2 4 2" xfId="25151" xr:uid="{80D79932-9288-4489-ABCC-83823AEB8786}"/>
    <cellStyle name="40% - Accent3 7 2 2 4 2 2" xfId="44932" xr:uid="{380539A8-4145-485D-9B3B-677D8F12885C}"/>
    <cellStyle name="40% - Accent3 7 2 2 4 3" xfId="34827" xr:uid="{F045B6AA-76EA-48F0-A059-0CCF5C9A38FA}"/>
    <cellStyle name="40% - Accent3 7 2 2 5" xfId="21663" xr:uid="{627B1983-DCF8-472C-B627-A17A4E375649}"/>
    <cellStyle name="40% - Accent3 7 2 2 5 2" xfId="40720" xr:uid="{CCDF94B1-4D4E-45F3-8B3B-912B7F8764DD}"/>
    <cellStyle name="40% - Accent3 7 2 2 6" xfId="30574" xr:uid="{08B48573-2D83-410A-B032-C95984A016D4}"/>
    <cellStyle name="40% - Accent3 7 2 3" xfId="12104" xr:uid="{A0F2DF35-986F-4235-ADC2-A52C077F8F05}"/>
    <cellStyle name="40% - Accent3 7 2 3 2" xfId="18463" xr:uid="{7B5CB56E-BEB4-4048-9440-C8018B66373E}"/>
    <cellStyle name="40% - Accent3 7 2 3 2 2" xfId="25458" xr:uid="{46388A66-0502-44CC-9A6F-E7CBD2C813B9}"/>
    <cellStyle name="40% - Accent3 7 2 3 2 2 2" xfId="44933" xr:uid="{EEBFDDF0-90B1-4FC1-824C-C908BEA289B3}"/>
    <cellStyle name="40% - Accent3 7 2 3 2 3" xfId="34828" xr:uid="{08273749-C421-4877-AC66-7DB33442D070}"/>
    <cellStyle name="40% - Accent3 7 2 3 3" xfId="21952" xr:uid="{646AA97A-B4EA-451E-B5B0-DEC7D8BC7B92}"/>
    <cellStyle name="40% - Accent3 7 2 3 3 2" xfId="40722" xr:uid="{78DDA96F-41AF-4AC9-A2DF-847DB6AE61D5}"/>
    <cellStyle name="40% - Accent3 7 2 3 4" xfId="30576" xr:uid="{41C5ACE5-D8E5-488A-B481-400E951A229F}"/>
    <cellStyle name="40% - Accent3 7 2 4" xfId="16562" xr:uid="{9DD033FC-8E0F-4ADA-8ADD-8A6447EAB712}"/>
    <cellStyle name="40% - Accent3 7 2 4 2" xfId="20216" xr:uid="{4D7AB71F-2CEC-4BFD-9161-1A977FE266A3}"/>
    <cellStyle name="40% - Accent3 7 2 4 2 2" xfId="27195" xr:uid="{56DE7CB8-60AE-4592-9BC6-0A63FD020D33}"/>
    <cellStyle name="40% - Accent3 7 2 4 2 2 2" xfId="44935" xr:uid="{A026880E-8ED4-40E3-B1A6-C00FA0B5E272}"/>
    <cellStyle name="40% - Accent3 7 2 4 2 3" xfId="34830" xr:uid="{C1A05C0B-68E9-476C-8531-7C25715111C9}"/>
    <cellStyle name="40% - Accent3 7 2 4 3" xfId="23765" xr:uid="{B04E083F-EE88-4334-A3DA-64141B20DDF8}"/>
    <cellStyle name="40% - Accent3 7 2 4 3 2" xfId="44934" xr:uid="{643748D1-9479-474C-8B0D-8FD4F915F119}"/>
    <cellStyle name="40% - Accent3 7 2 4 4" xfId="34829" xr:uid="{1D3C226C-5F68-4666-949B-CD6A315EB5ED}"/>
    <cellStyle name="40% - Accent3 7 2 5" xfId="17877" xr:uid="{997F323F-BCD3-4A58-852A-5B40F3A7D1D2}"/>
    <cellStyle name="40% - Accent3 7 2 5 2" xfId="24872" xr:uid="{A994ECA6-59F4-4D42-A504-8A55A0870F50}"/>
    <cellStyle name="40% - Accent3 7 2 5 2 2" xfId="44936" xr:uid="{94A16E64-52B0-4F54-B275-279CD0A5E874}"/>
    <cellStyle name="40% - Accent3 7 2 5 3" xfId="34831" xr:uid="{C0B05185-9911-4D91-B98F-F66914BE8DD7}"/>
    <cellStyle name="40% - Accent3 7 2 6" xfId="21387" xr:uid="{5FBAF29D-0CE4-4063-B700-3B786DD0ED79}"/>
    <cellStyle name="40% - Accent3 7 2 6 2" xfId="39923" xr:uid="{B5406749-8C07-4540-8D56-724F83A3888F}"/>
    <cellStyle name="40% - Accent3 7 2 7" xfId="29177" xr:uid="{101F77A7-E07F-4617-9414-852F5BD9883F}"/>
    <cellStyle name="40% - Accent3 7 2 8" xfId="56122" xr:uid="{A2F3B472-94FE-4AF5-99E3-F25C40B6E3F7}"/>
    <cellStyle name="40% - Accent3 7 2 9" xfId="56458" xr:uid="{ED8F4B0D-15D6-4F94-BB14-35858D796ED0}"/>
    <cellStyle name="40% - Accent3 7 3" xfId="11589" xr:uid="{3FDEBA42-10BC-46EE-841F-A68918191221}"/>
    <cellStyle name="40% - Accent3 7 3 2" xfId="12249" xr:uid="{38FCA6D9-F7DE-4E11-BF11-E706135CB397}"/>
    <cellStyle name="40% - Accent3 7 3 2 2" xfId="18608" xr:uid="{A2F3F89A-954D-4A56-983B-BCF24191DE6F}"/>
    <cellStyle name="40% - Accent3 7 3 2 2 2" xfId="25603" xr:uid="{0EED7BAB-5D13-4363-A2B8-CD15789B70D9}"/>
    <cellStyle name="40% - Accent3 7 3 2 2 2 2" xfId="44937" xr:uid="{2316927C-88AE-459F-9D5C-F88D81DE2979}"/>
    <cellStyle name="40% - Accent3 7 3 2 2 3" xfId="34832" xr:uid="{D10AB594-65F4-4A39-BFAB-AC394786D228}"/>
    <cellStyle name="40% - Accent3 7 3 2 3" xfId="22092" xr:uid="{B23793C4-8A10-4EF4-923B-F7D99EC2EB2E}"/>
    <cellStyle name="40% - Accent3 7 3 2 3 2" xfId="40723" xr:uid="{BEE358D6-25E3-4D2C-9F4B-23327BC56D86}"/>
    <cellStyle name="40% - Accent3 7 3 2 4" xfId="30577" xr:uid="{0295329C-C434-4479-BD9F-3215EDBBBB93}"/>
    <cellStyle name="40% - Accent3 7 3 3" xfId="16994" xr:uid="{2A82A8B0-FE16-4F3F-A8D7-916FEADA431E}"/>
    <cellStyle name="40% - Accent3 7 3 3 2" xfId="20546" xr:uid="{1396CC19-2EFA-4509-9B66-6AC0E83DBF31}"/>
    <cellStyle name="40% - Accent3 7 3 3 2 2" xfId="27525" xr:uid="{E348865C-7BD1-4D31-A2E3-BC104DB613BD}"/>
    <cellStyle name="40% - Accent3 7 3 3 2 2 2" xfId="44939" xr:uid="{7AA573E9-FCCB-44E1-A140-B27C47BDCD5F}"/>
    <cellStyle name="40% - Accent3 7 3 3 2 3" xfId="34834" xr:uid="{A47F7804-E255-4F86-8049-44ADDBDA2012}"/>
    <cellStyle name="40% - Accent3 7 3 3 3" xfId="24089" xr:uid="{65171356-E532-444E-9D7B-272CC837D15D}"/>
    <cellStyle name="40% - Accent3 7 3 3 3 2" xfId="44938" xr:uid="{7A43B6BE-10F7-4029-9DE8-27C9BB734100}"/>
    <cellStyle name="40% - Accent3 7 3 3 4" xfId="34833" xr:uid="{8A85DAC5-70FB-43F3-B0F6-F8BF1293F479}"/>
    <cellStyle name="40% - Accent3 7 3 4" xfId="18017" xr:uid="{3FD67E5B-A0CF-401F-924F-5C836184A9B3}"/>
    <cellStyle name="40% - Accent3 7 3 4 2" xfId="25012" xr:uid="{0379A76E-F6F8-49B4-AFF6-282A9CBFFC26}"/>
    <cellStyle name="40% - Accent3 7 3 4 2 2" xfId="44940" xr:uid="{EF606EA6-5C52-438D-BA08-22B3972EE988}"/>
    <cellStyle name="40% - Accent3 7 3 4 3" xfId="34835" xr:uid="{E89DF5D0-0135-4748-9316-B3B49A56752B}"/>
    <cellStyle name="40% - Accent3 7 3 5" xfId="21527" xr:uid="{60C12D2E-D9D7-43C4-BB8C-F38AE16C426F}"/>
    <cellStyle name="40% - Accent3 7 3 5 2" xfId="39924" xr:uid="{F9FC4F13-0B0C-4EFB-88AA-68119A399E32}"/>
    <cellStyle name="40% - Accent3 7 3 6" xfId="29178" xr:uid="{C7739802-712A-411B-B381-118434F4DF49}"/>
    <cellStyle name="40% - Accent3 7 4" xfId="11949" xr:uid="{D9200E7E-001A-4FF2-A740-C076C22D2767}"/>
    <cellStyle name="40% - Accent3 7 4 2" xfId="18312" xr:uid="{5C970D1E-24A9-4F96-BFE8-86104548A87D}"/>
    <cellStyle name="40% - Accent3 7 4 2 2" xfId="25307" xr:uid="{05A895FD-D075-4657-AC52-B4CD8775D6E5}"/>
    <cellStyle name="40% - Accent3 7 4 2 2 2" xfId="44941" xr:uid="{57EA960F-6445-493A-9F4F-908D4FE296FD}"/>
    <cellStyle name="40% - Accent3 7 4 2 3" xfId="34836" xr:uid="{905253A7-81F2-43B6-BC95-48021AC1E171}"/>
    <cellStyle name="40% - Accent3 7 4 3" xfId="21815" xr:uid="{B9764C90-7D2D-49E9-9D37-E1E66556A1F2}"/>
    <cellStyle name="40% - Accent3 7 4 3 2" xfId="40724" xr:uid="{0969A94B-FFFC-4724-B396-BB37D9C774C3}"/>
    <cellStyle name="40% - Accent3 7 4 4" xfId="30578" xr:uid="{89A0040A-3C08-4AD0-ADDF-66AAB33FDD44}"/>
    <cellStyle name="40% - Accent3 7 5" xfId="16037" xr:uid="{5843DB6E-53EC-4CD9-BBB1-E0A9C1E15986}"/>
    <cellStyle name="40% - Accent3 7 5 2" xfId="19897" xr:uid="{B4A61776-ADF4-4A5F-B34C-A2CDFE749528}"/>
    <cellStyle name="40% - Accent3 7 5 2 2" xfId="26876" xr:uid="{BEAC232E-C16A-4657-B7C3-BFBE4E01FB31}"/>
    <cellStyle name="40% - Accent3 7 5 2 2 2" xfId="44943" xr:uid="{ECEEB8E8-6D67-492D-B00B-83AB77CD8ED7}"/>
    <cellStyle name="40% - Accent3 7 5 2 3" xfId="34838" xr:uid="{4FAF0CDE-CED7-4309-8313-C878405C9906}"/>
    <cellStyle name="40% - Accent3 7 5 3" xfId="23453" xr:uid="{6C0E90DA-CBAB-4636-9039-AF3DFF9E0A07}"/>
    <cellStyle name="40% - Accent3 7 5 3 2" xfId="44942" xr:uid="{6ED776A8-C0A0-42CD-B71E-7E8D51158044}"/>
    <cellStyle name="40% - Accent3 7 5 4" xfId="34837" xr:uid="{A0AE3651-E210-48B6-8ED1-DE34A06DBFBC}"/>
    <cellStyle name="40% - Accent3 7 6" xfId="17739" xr:uid="{ABB078A7-CB6C-4873-B4C4-4E6A3CF9AC54}"/>
    <cellStyle name="40% - Accent3 7 6 2" xfId="24734" xr:uid="{587C8E8A-55E2-4A46-A059-A5D215F52AE5}"/>
    <cellStyle name="40% - Accent3 7 6 2 2" xfId="44944" xr:uid="{6416FE6D-FDBB-4316-9541-2C42FBEE3AA8}"/>
    <cellStyle name="40% - Accent3 7 6 3" xfId="34839" xr:uid="{8C2C598A-4B4F-4139-927D-340C07A7207D}"/>
    <cellStyle name="40% - Accent3 7 7" xfId="21251" xr:uid="{D87468B6-86D5-4683-BDFC-3AC80360205A}"/>
    <cellStyle name="40% - Accent3 7 7 2" xfId="39922" xr:uid="{9BA26235-4AE4-4C93-BA44-D43222AA970B}"/>
    <cellStyle name="40% - Accent3 7 8" xfId="29176" xr:uid="{08927DA4-8877-425A-9FBE-F8B4946E1AEE}"/>
    <cellStyle name="40% - Accent3 7 9" xfId="56121" xr:uid="{359B8E69-9C38-4718-8979-282160F9776C}"/>
    <cellStyle name="40% - Accent3 8" xfId="11081" xr:uid="{66201672-F507-4380-BB36-41E12E04E251}"/>
    <cellStyle name="40% - Accent3 8 10" xfId="56459" xr:uid="{A4CB0B3C-B090-4495-90B9-9F1CE1A902DA}"/>
    <cellStyle name="40% - Accent3 8 11" xfId="56716" xr:uid="{67ECC997-CD4C-433F-A74A-DCDA71A4AB82}"/>
    <cellStyle name="40% - Accent3 8 2" xfId="11452" xr:uid="{F5BB0944-DF32-4B2F-B9F4-B5370B92D0FD}"/>
    <cellStyle name="40% - Accent3 8 2 10" xfId="56717" xr:uid="{65817D05-7180-4893-A2CA-9076795066CC}"/>
    <cellStyle name="40% - Accent3 8 2 2" xfId="11742" xr:uid="{080691C4-8EEE-4E16-89D7-B8B3461FCF13}"/>
    <cellStyle name="40% - Accent3 8 2 2 2" xfId="12401" xr:uid="{4656DDDD-18E2-4AAF-B737-1841E860FA03}"/>
    <cellStyle name="40% - Accent3 8 2 2 2 2" xfId="18760" xr:uid="{58AE185D-227A-439D-B6AF-A3650BE6F2DB}"/>
    <cellStyle name="40% - Accent3 8 2 2 2 2 2" xfId="25755" xr:uid="{2D459870-F150-4361-BC26-A7A1984E62CB}"/>
    <cellStyle name="40% - Accent3 8 2 2 2 2 2 2" xfId="44945" xr:uid="{E18E2A4C-31D7-4B75-A1DA-DF9047653621}"/>
    <cellStyle name="40% - Accent3 8 2 2 2 2 3" xfId="34840" xr:uid="{B583AA61-E3CD-4DF3-9213-AA704EE91C18}"/>
    <cellStyle name="40% - Accent3 8 2 2 2 3" xfId="22242" xr:uid="{D348E01F-AA40-4F77-A629-5B8AAC0E0696}"/>
    <cellStyle name="40% - Accent3 8 2 2 2 3 2" xfId="40726" xr:uid="{380E113E-A095-41F4-98CA-827F95C9EB03}"/>
    <cellStyle name="40% - Accent3 8 2 2 2 4" xfId="30580" xr:uid="{1F0F5A11-AC0B-4A5D-A043-02B54983D3CF}"/>
    <cellStyle name="40% - Accent3 8 2 2 3" xfId="17330" xr:uid="{7F7EB6EF-A0D2-45AB-B901-ECEA0E3C3A54}"/>
    <cellStyle name="40% - Accent3 8 2 2 3 2" xfId="20871" xr:uid="{8662D9EB-271D-4CF8-AAE9-B400C841E629}"/>
    <cellStyle name="40% - Accent3 8 2 2 3 2 2" xfId="27850" xr:uid="{6BDC9BBD-6159-4996-AFCA-BD6B724EDA3B}"/>
    <cellStyle name="40% - Accent3 8 2 2 3 2 2 2" xfId="44947" xr:uid="{01D77E97-39C8-49BE-AB75-936755E30DC2}"/>
    <cellStyle name="40% - Accent3 8 2 2 3 2 3" xfId="34842" xr:uid="{7650839C-2F4E-4A30-A5B5-391D0C92DA65}"/>
    <cellStyle name="40% - Accent3 8 2 2 3 3" xfId="24414" xr:uid="{0D101919-A1A1-4F73-AE92-C75059CC102B}"/>
    <cellStyle name="40% - Accent3 8 2 2 3 3 2" xfId="44946" xr:uid="{CA9A0FFE-E9D9-422C-A4D9-E36F146983C6}"/>
    <cellStyle name="40% - Accent3 8 2 2 3 4" xfId="34841" xr:uid="{B4177BF3-ED91-46B3-B204-1AC0A5105F4D}"/>
    <cellStyle name="40% - Accent3 8 2 2 4" xfId="18170" xr:uid="{EF0242F5-081A-4FEC-A9F0-DB22BAFEF5D3}"/>
    <cellStyle name="40% - Accent3 8 2 2 4 2" xfId="25165" xr:uid="{3F2837D6-7915-4712-8484-4FE7AC4DCAEB}"/>
    <cellStyle name="40% - Accent3 8 2 2 4 2 2" xfId="44948" xr:uid="{3D079F9F-B65F-4CA4-9AC0-1A54DE683029}"/>
    <cellStyle name="40% - Accent3 8 2 2 4 3" xfId="34843" xr:uid="{E97A23F2-E561-4636-A6AE-A9180AF679C4}"/>
    <cellStyle name="40% - Accent3 8 2 2 5" xfId="21677" xr:uid="{7A117CA4-F13F-416E-82C0-4A7BD0FB7D57}"/>
    <cellStyle name="40% - Accent3 8 2 2 5 2" xfId="40725" xr:uid="{D69C84FD-748E-4BCB-956C-A1077A0B6005}"/>
    <cellStyle name="40% - Accent3 8 2 2 6" xfId="30579" xr:uid="{81DF6B36-BCE4-4AFD-AC83-B5A8BFBD297E}"/>
    <cellStyle name="40% - Accent3 8 2 3" xfId="12118" xr:uid="{85B14811-DB85-45E0-B1B8-5D33B476B8FC}"/>
    <cellStyle name="40% - Accent3 8 2 3 2" xfId="18477" xr:uid="{336D6AAC-D4B2-43BA-AF79-70F5CE24F35D}"/>
    <cellStyle name="40% - Accent3 8 2 3 2 2" xfId="25472" xr:uid="{1EF8CD7C-BD2C-43E3-855D-A7C81B04CB5F}"/>
    <cellStyle name="40% - Accent3 8 2 3 2 2 2" xfId="44949" xr:uid="{6208FA4C-459E-4953-B9F7-A78CD05C8A11}"/>
    <cellStyle name="40% - Accent3 8 2 3 2 3" xfId="34844" xr:uid="{4283081E-9F46-432E-88C1-CA571D166A69}"/>
    <cellStyle name="40% - Accent3 8 2 3 3" xfId="21966" xr:uid="{A17C25FF-AE11-4323-B468-3F1CE7CF37AD}"/>
    <cellStyle name="40% - Accent3 8 2 3 3 2" xfId="40727" xr:uid="{1BD9BDB1-B38E-46F4-AC01-D4BE1E7D2C3E}"/>
    <cellStyle name="40% - Accent3 8 2 3 4" xfId="30581" xr:uid="{A141B8FB-3EDA-4D5E-AEDB-959823444121}"/>
    <cellStyle name="40% - Accent3 8 2 4" xfId="16578" xr:uid="{06AF7E68-E0B7-4C9F-9FD4-3C7992242340}"/>
    <cellStyle name="40% - Accent3 8 2 4 2" xfId="20231" xr:uid="{C869F1A2-F2BD-484E-88FB-798E97CD8BBD}"/>
    <cellStyle name="40% - Accent3 8 2 4 2 2" xfId="27210" xr:uid="{9B343DF0-D582-4DF6-B907-BBA668FEA95D}"/>
    <cellStyle name="40% - Accent3 8 2 4 2 2 2" xfId="44951" xr:uid="{D7978563-3FBF-44B7-AB98-9E8DE0A0CF61}"/>
    <cellStyle name="40% - Accent3 8 2 4 2 3" xfId="34846" xr:uid="{FCD3C1FF-36BE-4987-9978-49DDE0AB4C08}"/>
    <cellStyle name="40% - Accent3 8 2 4 3" xfId="23780" xr:uid="{CBDCCACA-943C-4D01-B80D-B9168C3ECEDD}"/>
    <cellStyle name="40% - Accent3 8 2 4 3 2" xfId="44950" xr:uid="{4EB77651-0000-4452-B9B6-A1323454CF0A}"/>
    <cellStyle name="40% - Accent3 8 2 4 4" xfId="34845" xr:uid="{DAA2A026-E4B0-4E4A-98FA-1772D4B1A4CB}"/>
    <cellStyle name="40% - Accent3 8 2 5" xfId="17891" xr:uid="{6B76A279-9C66-4E7C-B8E7-787C2796FD30}"/>
    <cellStyle name="40% - Accent3 8 2 5 2" xfId="24886" xr:uid="{5AA954BA-35BB-41CF-93DF-DA009302BCD1}"/>
    <cellStyle name="40% - Accent3 8 2 5 2 2" xfId="44952" xr:uid="{C5DC76B6-E94A-4714-98F9-E513DCC491BE}"/>
    <cellStyle name="40% - Accent3 8 2 5 3" xfId="34847" xr:uid="{BC77BA99-B030-4D00-8666-AE9EA4D98612}"/>
    <cellStyle name="40% - Accent3 8 2 6" xfId="21401" xr:uid="{B39945BA-5366-4456-BD56-2175006E2D94}"/>
    <cellStyle name="40% - Accent3 8 2 6 2" xfId="39926" xr:uid="{267F6ABA-E0AB-4346-98CC-1995BB250C47}"/>
    <cellStyle name="40% - Accent3 8 2 7" xfId="29180" xr:uid="{B53A0BAB-E54A-4334-87C8-4869EF76FF70}"/>
    <cellStyle name="40% - Accent3 8 2 8" xfId="56124" xr:uid="{A9C67540-65DE-433E-925D-FA0F6913F506}"/>
    <cellStyle name="40% - Accent3 8 2 9" xfId="56460" xr:uid="{CFB3E12D-245D-466F-AF8B-E3785DF601FB}"/>
    <cellStyle name="40% - Accent3 8 3" xfId="11603" xr:uid="{AB611891-7AB4-4D9B-B286-02E8C3DAE29E}"/>
    <cellStyle name="40% - Accent3 8 3 2" xfId="12263" xr:uid="{26A0BAF0-1AF9-45DE-9F1F-1701D181F3AD}"/>
    <cellStyle name="40% - Accent3 8 3 2 2" xfId="18622" xr:uid="{D68A3534-E2A3-4EE9-9CD9-19D52F5BD965}"/>
    <cellStyle name="40% - Accent3 8 3 2 2 2" xfId="25617" xr:uid="{F8DE21B7-8307-4DDC-AF38-35AD78B3766E}"/>
    <cellStyle name="40% - Accent3 8 3 2 2 2 2" xfId="44953" xr:uid="{7ADBA54C-424E-4423-8AAA-140994449B26}"/>
    <cellStyle name="40% - Accent3 8 3 2 2 3" xfId="34848" xr:uid="{2B8D737A-FA61-409D-8A0A-B0D4FD7B7A90}"/>
    <cellStyle name="40% - Accent3 8 3 2 3" xfId="22106" xr:uid="{CA5AB911-CC4A-4B87-8896-3DBE6868AC45}"/>
    <cellStyle name="40% - Accent3 8 3 2 3 2" xfId="40729" xr:uid="{44BBE4CF-6B67-4017-B60D-96D67401A066}"/>
    <cellStyle name="40% - Accent3 8 3 2 4" xfId="30583" xr:uid="{5B2A2107-BE24-4050-A9EF-EC98B3E13D31}"/>
    <cellStyle name="40% - Accent3 8 3 3" xfId="17009" xr:uid="{59EEA061-C1C2-4014-88AA-C9CC664F1E56}"/>
    <cellStyle name="40% - Accent3 8 3 3 2" xfId="20561" xr:uid="{5339804B-0B98-473C-A1FC-D4AB6B14A0EB}"/>
    <cellStyle name="40% - Accent3 8 3 3 2 2" xfId="27540" xr:uid="{567DC180-44D9-48AA-A46D-FF921521C817}"/>
    <cellStyle name="40% - Accent3 8 3 3 2 2 2" xfId="44955" xr:uid="{1075A5E7-D3BA-453A-BB30-4DD79D8F3C9F}"/>
    <cellStyle name="40% - Accent3 8 3 3 2 3" xfId="34850" xr:uid="{82D5C081-9252-49DA-89A5-AE676D8AB708}"/>
    <cellStyle name="40% - Accent3 8 3 3 3" xfId="24104" xr:uid="{0C7A80A8-0E9B-4BDE-BEF0-27D0C15D8E8A}"/>
    <cellStyle name="40% - Accent3 8 3 3 3 2" xfId="44954" xr:uid="{CDA10789-11C7-44E5-9613-208A7A3315C7}"/>
    <cellStyle name="40% - Accent3 8 3 3 4" xfId="34849" xr:uid="{A156184D-0189-41FD-B213-6B59A3380C9E}"/>
    <cellStyle name="40% - Accent3 8 3 4" xfId="18031" xr:uid="{F9F63CC9-C538-4054-B507-4EBCD8CD6E5B}"/>
    <cellStyle name="40% - Accent3 8 3 4 2" xfId="25026" xr:uid="{C7789334-7F36-4BCD-B914-A198B001C65F}"/>
    <cellStyle name="40% - Accent3 8 3 4 2 2" xfId="44956" xr:uid="{DC88D434-A306-4B5F-9EAF-59C55386B77E}"/>
    <cellStyle name="40% - Accent3 8 3 4 3" xfId="34851" xr:uid="{9E21A291-22D9-48DD-88F2-AE3E68E9D6A5}"/>
    <cellStyle name="40% - Accent3 8 3 5" xfId="21541" xr:uid="{BE9D0ACC-F7B8-40DF-8286-6C4B02BB07D5}"/>
    <cellStyle name="40% - Accent3 8 3 5 2" xfId="40728" xr:uid="{60444746-B7AC-4495-8147-1BDF8CEB7576}"/>
    <cellStyle name="40% - Accent3 8 3 6" xfId="30582" xr:uid="{EF04F344-ABE1-4303-B93B-C7FB9ECE7CCF}"/>
    <cellStyle name="40% - Accent3 8 4" xfId="11963" xr:uid="{19215E92-FBB3-444A-92D1-1C5C6D0E73A1}"/>
    <cellStyle name="40% - Accent3 8 4 2" xfId="18326" xr:uid="{049EEE11-1E6C-472B-8C61-26469F782073}"/>
    <cellStyle name="40% - Accent3 8 4 2 2" xfId="25321" xr:uid="{1D1A4F3A-85DB-4072-AB31-93355D2A3383}"/>
    <cellStyle name="40% - Accent3 8 4 2 2 2" xfId="44957" xr:uid="{C070A88E-9A9F-4728-938D-BF7696766C03}"/>
    <cellStyle name="40% - Accent3 8 4 2 3" xfId="34852" xr:uid="{8F0DFDDF-B844-49CE-B7F3-C333E208F5AF}"/>
    <cellStyle name="40% - Accent3 8 4 3" xfId="21829" xr:uid="{7EBFA4C6-E99F-49A4-BAFC-26290FE8797C}"/>
    <cellStyle name="40% - Accent3 8 4 3 2" xfId="40730" xr:uid="{9AE0BE65-E33B-4599-8946-C81323BE96EE}"/>
    <cellStyle name="40% - Accent3 8 4 4" xfId="30584" xr:uid="{533C9BC6-3AF0-4D70-85C0-EB6DE002F340}"/>
    <cellStyle name="40% - Accent3 8 5" xfId="16054" xr:uid="{B073C4C4-C79A-40FF-978B-B0FE5B6B1F28}"/>
    <cellStyle name="40% - Accent3 8 5 2" xfId="19912" xr:uid="{9F29ABF4-0AC1-4765-AC0F-97A3B97B92EB}"/>
    <cellStyle name="40% - Accent3 8 5 2 2" xfId="26891" xr:uid="{6823F583-3A57-4430-A8B7-93D03E06C35D}"/>
    <cellStyle name="40% - Accent3 8 5 2 2 2" xfId="44959" xr:uid="{6B6E241C-DA48-45F1-958A-D6288D36E745}"/>
    <cellStyle name="40% - Accent3 8 5 2 3" xfId="34854" xr:uid="{5EBEEEDC-479E-4F8F-86F1-F0EF1D080A78}"/>
    <cellStyle name="40% - Accent3 8 5 3" xfId="23468" xr:uid="{BD866A79-B9DE-4593-B428-14B0CC4F7471}"/>
    <cellStyle name="40% - Accent3 8 5 3 2" xfId="44958" xr:uid="{B2AA3644-DE04-4EE1-8F81-BA626C5BE978}"/>
    <cellStyle name="40% - Accent3 8 5 4" xfId="34853" xr:uid="{2B2D79B6-0367-461D-B85B-934DBED71318}"/>
    <cellStyle name="40% - Accent3 8 6" xfId="17753" xr:uid="{738535FE-EEFA-43DB-909E-A05AD71DADD9}"/>
    <cellStyle name="40% - Accent3 8 6 2" xfId="24748" xr:uid="{A606B827-FFEF-49FA-9467-16C9A3624D6C}"/>
    <cellStyle name="40% - Accent3 8 6 2 2" xfId="44960" xr:uid="{EA9BBE2B-0E65-46BB-8533-32139D5139AC}"/>
    <cellStyle name="40% - Accent3 8 6 3" xfId="34855" xr:uid="{2FABC632-B775-4B3D-898A-971A9765658C}"/>
    <cellStyle name="40% - Accent3 8 7" xfId="21265" xr:uid="{B547F666-DEA0-4CA8-A203-D30D75F132BA}"/>
    <cellStyle name="40% - Accent3 8 7 2" xfId="39925" xr:uid="{82A10E3C-D105-49ED-8CDF-901AF9D98BD8}"/>
    <cellStyle name="40% - Accent3 8 8" xfId="29179" xr:uid="{867323F8-3897-40DE-ACA9-4C55590404F1}"/>
    <cellStyle name="40% - Accent3 8 9" xfId="56123" xr:uid="{C10A3CD2-735E-42F8-BC72-C3290B15B1D6}"/>
    <cellStyle name="40% - Accent3 9" xfId="11103" xr:uid="{DAF92D21-55D3-4D72-B5D1-82DC5B26F026}"/>
    <cellStyle name="40% - Accent3 9 10" xfId="56461" xr:uid="{E16A1484-978B-4408-860E-265CB701C799}"/>
    <cellStyle name="40% - Accent3 9 11" xfId="56718" xr:uid="{A13B9E3A-0383-4766-96C8-E82BB61E120B}"/>
    <cellStyle name="40% - Accent3 9 2" xfId="11466" xr:uid="{4D1F7130-0A18-4968-9B02-8189634674F8}"/>
    <cellStyle name="40% - Accent3 9 2 2" xfId="11755" xr:uid="{BDE62767-0E15-4760-B3AA-6EA4D650BDAD}"/>
    <cellStyle name="40% - Accent3 9 2 2 2" xfId="12414" xr:uid="{8E6BDF34-CA25-4829-A772-A61376A7FC62}"/>
    <cellStyle name="40% - Accent3 9 2 2 2 2" xfId="18773" xr:uid="{ECD9604C-AFFD-4807-8465-43474421EB07}"/>
    <cellStyle name="40% - Accent3 9 2 2 2 2 2" xfId="25768" xr:uid="{BEFA9DA2-4802-4F95-9D15-B9641AC78004}"/>
    <cellStyle name="40% - Accent3 9 2 2 2 2 2 2" xfId="44961" xr:uid="{8A55242C-A8B0-4704-91CF-F2DD902E94A1}"/>
    <cellStyle name="40% - Accent3 9 2 2 2 2 3" xfId="34856" xr:uid="{C411C6BA-744A-45B2-9D3B-D3A24F718D52}"/>
    <cellStyle name="40% - Accent3 9 2 2 2 3" xfId="22255" xr:uid="{3AC7BAFD-FF33-4AF8-B04A-A5CF68BF0A92}"/>
    <cellStyle name="40% - Accent3 9 2 2 2 3 2" xfId="40733" xr:uid="{F745829C-B9F5-4CCE-B621-29D4AEB36031}"/>
    <cellStyle name="40% - Accent3 9 2 2 2 4" xfId="30587" xr:uid="{DF503647-BFD9-4AAB-A498-B46D47EE7A20}"/>
    <cellStyle name="40% - Accent3 9 2 2 3" xfId="17343" xr:uid="{3EA86BC2-0BFA-4E0B-A2D4-50ED7D7C1615}"/>
    <cellStyle name="40% - Accent3 9 2 2 3 2" xfId="20884" xr:uid="{FBE76BDF-445D-49DF-815E-DACBCEA1583C}"/>
    <cellStyle name="40% - Accent3 9 2 2 3 2 2" xfId="27863" xr:uid="{CD4AC1C2-1FC9-48C5-AB9E-88539072BE89}"/>
    <cellStyle name="40% - Accent3 9 2 2 3 2 2 2" xfId="44963" xr:uid="{19F69CC3-D895-4F84-AB14-C31BF91C93CB}"/>
    <cellStyle name="40% - Accent3 9 2 2 3 2 3" xfId="34858" xr:uid="{3300F9BD-B506-4934-9E8F-C2A2BD43150D}"/>
    <cellStyle name="40% - Accent3 9 2 2 3 3" xfId="24427" xr:uid="{89BD2473-EC40-4FC7-B2C8-6FC5627B2877}"/>
    <cellStyle name="40% - Accent3 9 2 2 3 3 2" xfId="44962" xr:uid="{CCB03835-2514-4455-A440-9C97CCD53EAA}"/>
    <cellStyle name="40% - Accent3 9 2 2 3 4" xfId="34857" xr:uid="{9DDB6F75-13B6-4DB4-9464-237A5EB27BA2}"/>
    <cellStyle name="40% - Accent3 9 2 2 4" xfId="18183" xr:uid="{65AC3A75-038F-403E-BCD2-63863678419F}"/>
    <cellStyle name="40% - Accent3 9 2 2 4 2" xfId="25178" xr:uid="{30B40FBB-7C0C-495D-B6BE-3D71276DCF47}"/>
    <cellStyle name="40% - Accent3 9 2 2 4 2 2" xfId="44964" xr:uid="{61D21F6A-ADF5-431E-A578-DF34BBECD652}"/>
    <cellStyle name="40% - Accent3 9 2 2 4 3" xfId="34859" xr:uid="{C2F9DD15-00D6-4BC4-88A6-801EAD5C6AB6}"/>
    <cellStyle name="40% - Accent3 9 2 2 5" xfId="21690" xr:uid="{D9A94260-0DAE-4E34-AFD9-169F681DF8BC}"/>
    <cellStyle name="40% - Accent3 9 2 2 5 2" xfId="40732" xr:uid="{0B2A78F8-2888-4322-8366-8B427819D702}"/>
    <cellStyle name="40% - Accent3 9 2 2 6" xfId="30586" xr:uid="{E092F920-A0C1-4F49-8034-CF0C776728ED}"/>
    <cellStyle name="40% - Accent3 9 2 3" xfId="12131" xr:uid="{3F033AB1-E4E8-45A9-B052-B7E885C72788}"/>
    <cellStyle name="40% - Accent3 9 2 3 2" xfId="18490" xr:uid="{21C60047-940F-4384-A2BA-F60A8580A3FC}"/>
    <cellStyle name="40% - Accent3 9 2 3 2 2" xfId="25485" xr:uid="{779B482A-4F64-4661-B1FC-CE202BC9FFB5}"/>
    <cellStyle name="40% - Accent3 9 2 3 2 2 2" xfId="44965" xr:uid="{C9EBCEEE-37C4-4B18-89D0-FFFB0FA87D7A}"/>
    <cellStyle name="40% - Accent3 9 2 3 2 3" xfId="34860" xr:uid="{642B4D15-7942-4DB6-8480-B1C8E2846C2B}"/>
    <cellStyle name="40% - Accent3 9 2 3 3" xfId="21979" xr:uid="{83DA5E11-97F2-4031-AA33-EC971887CF87}"/>
    <cellStyle name="40% - Accent3 9 2 3 3 2" xfId="40734" xr:uid="{A1C6A702-171B-41C4-B039-AC5FB430CF9F}"/>
    <cellStyle name="40% - Accent3 9 2 3 4" xfId="30588" xr:uid="{E2D159E1-241B-4914-9F6B-FE343BFCE92C}"/>
    <cellStyle name="40% - Accent3 9 2 4" xfId="16591" xr:uid="{F7861360-AE17-44F7-96D1-1795C5ACC285}"/>
    <cellStyle name="40% - Accent3 9 2 4 2" xfId="20244" xr:uid="{A5486259-BFAC-4033-B1BD-063B2BDDB92F}"/>
    <cellStyle name="40% - Accent3 9 2 4 2 2" xfId="27223" xr:uid="{2A777762-D425-4FB0-9625-052FD106E635}"/>
    <cellStyle name="40% - Accent3 9 2 4 2 2 2" xfId="44967" xr:uid="{AC3655D0-62FD-49B2-A47A-3A292AE05536}"/>
    <cellStyle name="40% - Accent3 9 2 4 2 3" xfId="34862" xr:uid="{BE025E1F-7675-4F01-8AA5-1679BE605AAC}"/>
    <cellStyle name="40% - Accent3 9 2 4 3" xfId="23793" xr:uid="{36C34EFD-638E-4054-B61B-D2C40F6D0788}"/>
    <cellStyle name="40% - Accent3 9 2 4 3 2" xfId="44966" xr:uid="{C79C482C-743B-44ED-A085-7B339FACC2F8}"/>
    <cellStyle name="40% - Accent3 9 2 4 4" xfId="34861" xr:uid="{1B8F5704-8D47-4728-94F9-46CD9E14C07D}"/>
    <cellStyle name="40% - Accent3 9 2 5" xfId="17904" xr:uid="{724EDBBD-28D2-44A2-948A-4869244B4564}"/>
    <cellStyle name="40% - Accent3 9 2 5 2" xfId="24899" xr:uid="{ED261B10-C6B5-46EB-97ED-D882BB11B17E}"/>
    <cellStyle name="40% - Accent3 9 2 5 2 2" xfId="44968" xr:uid="{12936F85-0358-4CD6-87B2-4038E46E5E69}"/>
    <cellStyle name="40% - Accent3 9 2 5 3" xfId="34863" xr:uid="{940A08B7-504F-42AB-BD96-7754680FBF2F}"/>
    <cellStyle name="40% - Accent3 9 2 6" xfId="21414" xr:uid="{65A4DDA1-0954-4882-96A9-6DD5AF8829C8}"/>
    <cellStyle name="40% - Accent3 9 2 6 2" xfId="40731" xr:uid="{7C98D98E-7944-438B-9F6F-811E5ECE655A}"/>
    <cellStyle name="40% - Accent3 9 2 7" xfId="30585" xr:uid="{5C56B85F-B13A-402B-BE32-DC0CDC95F102}"/>
    <cellStyle name="40% - Accent3 9 3" xfId="11616" xr:uid="{BEDF241A-A24F-4EC2-AE6C-A63FCF5EEFA0}"/>
    <cellStyle name="40% - Accent3 9 3 2" xfId="12276" xr:uid="{89F6A080-8343-4F8B-A594-7A7EA4E064AD}"/>
    <cellStyle name="40% - Accent3 9 3 2 2" xfId="18635" xr:uid="{E80290C0-7097-4F65-AE4D-A1BE3DBA632D}"/>
    <cellStyle name="40% - Accent3 9 3 2 2 2" xfId="25630" xr:uid="{BB43B4AD-3953-463B-9DD9-B25E70DACCF4}"/>
    <cellStyle name="40% - Accent3 9 3 2 2 2 2" xfId="44969" xr:uid="{75E29C53-1B5C-4560-97E9-5BAE436E66EB}"/>
    <cellStyle name="40% - Accent3 9 3 2 2 3" xfId="34864" xr:uid="{9468D03A-0430-4F1C-9FF3-2D2F4AD83F6C}"/>
    <cellStyle name="40% - Accent3 9 3 2 3" xfId="22119" xr:uid="{EF553216-D17F-42B6-815D-166406C912BF}"/>
    <cellStyle name="40% - Accent3 9 3 2 3 2" xfId="40736" xr:uid="{AE9BCA25-549C-45B5-89ED-A81286385ABE}"/>
    <cellStyle name="40% - Accent3 9 3 2 4" xfId="30590" xr:uid="{334DF1CC-C1D9-4FB0-8F42-623056BB124F}"/>
    <cellStyle name="40% - Accent3 9 3 3" xfId="17022" xr:uid="{867E6258-9EFC-4206-8401-5AC9BB1DA46D}"/>
    <cellStyle name="40% - Accent3 9 3 3 2" xfId="20574" xr:uid="{203B684F-7DA5-4746-9D24-22A568737899}"/>
    <cellStyle name="40% - Accent3 9 3 3 2 2" xfId="27553" xr:uid="{AE0B0244-1BC0-4C6F-AB90-476FC69626C9}"/>
    <cellStyle name="40% - Accent3 9 3 3 2 2 2" xfId="44971" xr:uid="{DFA37677-6223-4438-A11D-080E3B73FB4A}"/>
    <cellStyle name="40% - Accent3 9 3 3 2 3" xfId="34866" xr:uid="{E4E9F32A-F3A8-4A7D-B084-50185F928C92}"/>
    <cellStyle name="40% - Accent3 9 3 3 3" xfId="24117" xr:uid="{3853C038-E369-43EC-8577-DCAFF7DD0542}"/>
    <cellStyle name="40% - Accent3 9 3 3 3 2" xfId="44970" xr:uid="{54270096-C771-4178-9E21-B8B7DDF0C9C0}"/>
    <cellStyle name="40% - Accent3 9 3 3 4" xfId="34865" xr:uid="{DFC23CE3-7AAD-4E33-9712-A499D221820E}"/>
    <cellStyle name="40% - Accent3 9 3 4" xfId="18044" xr:uid="{15363FEA-25B0-4EAA-AA8E-97494A58880C}"/>
    <cellStyle name="40% - Accent3 9 3 4 2" xfId="25039" xr:uid="{2E4356D4-9DD5-4F1C-B269-E2C86981E09E}"/>
    <cellStyle name="40% - Accent3 9 3 4 2 2" xfId="44972" xr:uid="{32E37884-4197-4867-AB05-D5E660F0EFDA}"/>
    <cellStyle name="40% - Accent3 9 3 4 3" xfId="34867" xr:uid="{F190904A-803D-4A1F-8B11-6ED3366C76A5}"/>
    <cellStyle name="40% - Accent3 9 3 5" xfId="21554" xr:uid="{7CF49D7C-D8D7-495F-85CF-19D6D3D13C52}"/>
    <cellStyle name="40% - Accent3 9 3 5 2" xfId="40735" xr:uid="{8B64ECAC-A7F0-489C-BEF9-6A1600D316A1}"/>
    <cellStyle name="40% - Accent3 9 3 6" xfId="30589" xr:uid="{F5184B2E-6AA9-4335-BBCF-884CCAD51944}"/>
    <cellStyle name="40% - Accent3 9 4" xfId="11977" xr:uid="{5BFF6DE3-005F-4C75-9B54-73EFFDE9D1B1}"/>
    <cellStyle name="40% - Accent3 9 4 2" xfId="18339" xr:uid="{DCC4D58D-1A28-494E-A981-2341E3FB6780}"/>
    <cellStyle name="40% - Accent3 9 4 2 2" xfId="25334" xr:uid="{3BAD7160-A310-437F-9116-5694214B97F2}"/>
    <cellStyle name="40% - Accent3 9 4 2 2 2" xfId="44973" xr:uid="{9CBFCF72-C4F6-4982-8FFC-645EEDAF9E6F}"/>
    <cellStyle name="40% - Accent3 9 4 2 3" xfId="34868" xr:uid="{3614C905-7A72-4E95-898D-F2F501C0EE74}"/>
    <cellStyle name="40% - Accent3 9 4 3" xfId="21842" xr:uid="{FCCA756A-35E7-4D92-9C61-C86A2C52F398}"/>
    <cellStyle name="40% - Accent3 9 4 3 2" xfId="40737" xr:uid="{930BD15B-65A2-42FD-BA35-3D7E8C5013B6}"/>
    <cellStyle name="40% - Accent3 9 4 4" xfId="30591" xr:uid="{D88A9593-D4D0-4CEB-9673-369F08BAC409}"/>
    <cellStyle name="40% - Accent3 9 5" xfId="16068" xr:uid="{F0725B7F-BB5C-43EE-A20A-2C2163A77ADD}"/>
    <cellStyle name="40% - Accent3 9 5 2" xfId="19925" xr:uid="{04835899-6525-476C-8F10-3D7B5AD886AC}"/>
    <cellStyle name="40% - Accent3 9 5 2 2" xfId="26904" xr:uid="{D1346471-2C09-49D9-BEEE-E8C6045E6DF7}"/>
    <cellStyle name="40% - Accent3 9 5 2 2 2" xfId="44975" xr:uid="{23259A94-7408-4CB0-8BD1-15E5C22E7C5D}"/>
    <cellStyle name="40% - Accent3 9 5 2 3" xfId="34870" xr:uid="{5340F52C-8F65-4947-B022-8C7B98F13175}"/>
    <cellStyle name="40% - Accent3 9 5 3" xfId="23481" xr:uid="{5AE0BBC2-2F76-4D33-A173-8531FC3E5C10}"/>
    <cellStyle name="40% - Accent3 9 5 3 2" xfId="44974" xr:uid="{D3D64B6D-C934-41CA-AD2C-CA1A8471111F}"/>
    <cellStyle name="40% - Accent3 9 5 4" xfId="34869" xr:uid="{E19AFF8D-63B2-4DA7-BBB1-FFF752A9D9A3}"/>
    <cellStyle name="40% - Accent3 9 6" xfId="17766" xr:uid="{2EE2CDBD-F5B1-490B-A33E-ED987ABC00E9}"/>
    <cellStyle name="40% - Accent3 9 6 2" xfId="24761" xr:uid="{0C5884DF-D176-4E99-9C0A-ECFA11A50F0B}"/>
    <cellStyle name="40% - Accent3 9 6 2 2" xfId="44976" xr:uid="{237E492F-A6CE-477B-ADFE-B683FBB0AF59}"/>
    <cellStyle name="40% - Accent3 9 6 3" xfId="34871" xr:uid="{2CEE71B6-63C8-48F6-9A67-6ABA8F7EDE2E}"/>
    <cellStyle name="40% - Accent3 9 7" xfId="21278" xr:uid="{E897A9D3-D34C-441A-B784-797D0F50C0C3}"/>
    <cellStyle name="40% - Accent3 9 7 2" xfId="39927" xr:uid="{0A3B491A-0824-40A0-B6A0-CE5D725F08C3}"/>
    <cellStyle name="40% - Accent3 9 8" xfId="29181" xr:uid="{124712DF-CDF4-40B0-A3F8-5265A5E92692}"/>
    <cellStyle name="40% - Accent3 9 9" xfId="56125" xr:uid="{9D089704-EDE7-41FF-9CC0-C80D0FCE15CE}"/>
    <cellStyle name="40% - Accent4" xfId="39" builtinId="43" customBuiltin="1"/>
    <cellStyle name="40% - Accent4 10" xfId="11128" xr:uid="{0EFBA63D-6B0E-48B6-B69B-596072CA4AC6}"/>
    <cellStyle name="40% - Accent4 10 10" xfId="56462" xr:uid="{28749C59-1C4D-44B0-80EF-12FA88DD818C}"/>
    <cellStyle name="40% - Accent4 10 11" xfId="56719" xr:uid="{B39A188D-959B-428C-BC97-61B02BE47FF0}"/>
    <cellStyle name="40% - Accent4 10 2" xfId="11484" xr:uid="{07624A48-5335-407A-B5B6-2DD9CBD01CD7}"/>
    <cellStyle name="40% - Accent4 10 2 2" xfId="11771" xr:uid="{8C1B6B1A-F400-43E4-AC88-0374D8EA3FA7}"/>
    <cellStyle name="40% - Accent4 10 2 2 2" xfId="12430" xr:uid="{9374DF95-BC44-4F1D-97CC-425357EE21E0}"/>
    <cellStyle name="40% - Accent4 10 2 2 2 2" xfId="18789" xr:uid="{62C8D69C-E4D5-4D9A-8966-2CDDB6262CD2}"/>
    <cellStyle name="40% - Accent4 10 2 2 2 2 2" xfId="25784" xr:uid="{F41FD1D0-677B-40E9-8727-4E5B2B6B2802}"/>
    <cellStyle name="40% - Accent4 10 2 2 2 2 2 2" xfId="44977" xr:uid="{19A2BBC1-2FBB-4EAD-90FD-EA495B0ABF0A}"/>
    <cellStyle name="40% - Accent4 10 2 2 2 2 3" xfId="34872" xr:uid="{12EED48E-E4E0-49AF-9C7A-C85386C610C5}"/>
    <cellStyle name="40% - Accent4 10 2 2 2 3" xfId="22271" xr:uid="{B55C2FD3-3EE4-438E-8329-AC06971265ED}"/>
    <cellStyle name="40% - Accent4 10 2 2 2 3 2" xfId="40740" xr:uid="{16BEB40F-2AB7-42D0-8997-1E2F73D563D8}"/>
    <cellStyle name="40% - Accent4 10 2 2 2 4" xfId="30594" xr:uid="{4D9DA5C3-1057-485D-B799-814174B0C964}"/>
    <cellStyle name="40% - Accent4 10 2 2 3" xfId="17358" xr:uid="{3EB5BC69-3E2D-4F8A-8BB1-31B2A6560064}"/>
    <cellStyle name="40% - Accent4 10 2 2 3 2" xfId="20899" xr:uid="{4EC4B229-D913-4822-8432-EE900A8ABF02}"/>
    <cellStyle name="40% - Accent4 10 2 2 3 2 2" xfId="27878" xr:uid="{1B3136F1-3FA1-471C-8079-F95BEF0199F9}"/>
    <cellStyle name="40% - Accent4 10 2 2 3 2 2 2" xfId="44979" xr:uid="{0962AA97-858C-4A4B-8D0E-F3B95C8F1622}"/>
    <cellStyle name="40% - Accent4 10 2 2 3 2 3" xfId="34874" xr:uid="{D9CE39C5-2A54-4395-AB7A-3F8C4DCAD2FA}"/>
    <cellStyle name="40% - Accent4 10 2 2 3 3" xfId="24442" xr:uid="{B192D858-B185-42F2-906B-EBBFFAA871A8}"/>
    <cellStyle name="40% - Accent4 10 2 2 3 3 2" xfId="44978" xr:uid="{CADBCB43-AD36-4220-959D-3D9F2D1CDC71}"/>
    <cellStyle name="40% - Accent4 10 2 2 3 4" xfId="34873" xr:uid="{3A38E32E-5E25-47DD-9ED0-99D9270ED258}"/>
    <cellStyle name="40% - Accent4 10 2 2 4" xfId="18199" xr:uid="{9AA32516-2D42-487E-A2C6-24D174C227C2}"/>
    <cellStyle name="40% - Accent4 10 2 2 4 2" xfId="25194" xr:uid="{EDD5AAD8-CBA3-48FD-B5BF-A7FE73DF35F2}"/>
    <cellStyle name="40% - Accent4 10 2 2 4 2 2" xfId="44980" xr:uid="{D4B0472F-D0CC-4747-8A8D-354B0CCF478B}"/>
    <cellStyle name="40% - Accent4 10 2 2 4 3" xfId="34875" xr:uid="{61A4BB20-B7CB-4CA8-A0F4-D5BBD5D49274}"/>
    <cellStyle name="40% - Accent4 10 2 2 5" xfId="21706" xr:uid="{0029E389-FE14-418E-97A3-7BC1F0ADCC04}"/>
    <cellStyle name="40% - Accent4 10 2 2 5 2" xfId="40739" xr:uid="{669FBE81-4FE7-4DDF-951D-5EC56827270D}"/>
    <cellStyle name="40% - Accent4 10 2 2 6" xfId="30593" xr:uid="{836A601D-004F-42F4-9862-924481A7D732}"/>
    <cellStyle name="40% - Accent4 10 2 3" xfId="12148" xr:uid="{99300705-9378-4FB0-B33C-33B55F101936}"/>
    <cellStyle name="40% - Accent4 10 2 3 2" xfId="18507" xr:uid="{E3DAC9F7-D2EA-4E63-AF8B-55C97ED1E010}"/>
    <cellStyle name="40% - Accent4 10 2 3 2 2" xfId="25502" xr:uid="{18816095-0125-49F7-85C8-51A4B2584009}"/>
    <cellStyle name="40% - Accent4 10 2 3 2 2 2" xfId="44981" xr:uid="{830F0C2E-06AE-45FD-92CA-802E26E015FB}"/>
    <cellStyle name="40% - Accent4 10 2 3 2 3" xfId="34876" xr:uid="{8C58D35E-0EAA-4B38-B5ED-8ED551614AF6}"/>
    <cellStyle name="40% - Accent4 10 2 3 3" xfId="21995" xr:uid="{7D183197-7730-45C3-B5EF-E8C5533E477F}"/>
    <cellStyle name="40% - Accent4 10 2 3 3 2" xfId="40741" xr:uid="{E6BDED0F-8888-429C-BE6A-27BC1B78768E}"/>
    <cellStyle name="40% - Accent4 10 2 3 4" xfId="30595" xr:uid="{DFF2D431-052B-40F1-8EA3-62A4DA672CE9}"/>
    <cellStyle name="40% - Accent4 10 2 4" xfId="16609" xr:uid="{B850AD1D-3248-4A92-AFA0-C97D7ACD9085}"/>
    <cellStyle name="40% - Accent4 10 2 4 2" xfId="20259" xr:uid="{413C563F-1CD1-4781-A063-DEC0478CD400}"/>
    <cellStyle name="40% - Accent4 10 2 4 2 2" xfId="27238" xr:uid="{15EC084B-F4CF-4153-BF1F-A076849EDF45}"/>
    <cellStyle name="40% - Accent4 10 2 4 2 2 2" xfId="44983" xr:uid="{1F5D7A16-676D-4190-B6FE-9991112B9220}"/>
    <cellStyle name="40% - Accent4 10 2 4 2 3" xfId="34878" xr:uid="{D24558BE-0D7E-4433-8506-51C87CE4D233}"/>
    <cellStyle name="40% - Accent4 10 2 4 3" xfId="23808" xr:uid="{DB998ECF-9F6F-4CAE-822A-A1BD1918BF4C}"/>
    <cellStyle name="40% - Accent4 10 2 4 3 2" xfId="44982" xr:uid="{2B87675D-CFC2-42FC-9305-74E35E037EA8}"/>
    <cellStyle name="40% - Accent4 10 2 4 4" xfId="34877" xr:uid="{4825F726-B491-4D44-A3FB-6442625CCDE1}"/>
    <cellStyle name="40% - Accent4 10 2 5" xfId="17920" xr:uid="{49517C7A-764C-4ABA-859C-ADD910E3C8EA}"/>
    <cellStyle name="40% - Accent4 10 2 5 2" xfId="24915" xr:uid="{9C537507-B0A9-43BA-8D8D-55DD578495E4}"/>
    <cellStyle name="40% - Accent4 10 2 5 2 2" xfId="44984" xr:uid="{588CA449-119E-46D4-8474-51F37927210C}"/>
    <cellStyle name="40% - Accent4 10 2 5 3" xfId="34879" xr:uid="{BEA0B288-4B62-42A0-8EAA-7826CBD56D20}"/>
    <cellStyle name="40% - Accent4 10 2 6" xfId="21430" xr:uid="{E3986174-F5E2-42CF-BE77-C7ECC98200FC}"/>
    <cellStyle name="40% - Accent4 10 2 6 2" xfId="40738" xr:uid="{2E178AAE-A1DF-4888-9963-27A14F04DC4E}"/>
    <cellStyle name="40% - Accent4 10 2 7" xfId="30592" xr:uid="{BB69021C-F97D-4443-832B-D5B205EA8DB5}"/>
    <cellStyle name="40% - Accent4 10 3" xfId="11632" xr:uid="{829CBB40-DC11-476C-938B-03B79D9FC967}"/>
    <cellStyle name="40% - Accent4 10 3 2" xfId="12292" xr:uid="{974CF4C9-3722-44E7-9E2B-DF15ECD0D0BF}"/>
    <cellStyle name="40% - Accent4 10 3 2 2" xfId="18651" xr:uid="{B481FEE4-69C1-41CE-9E81-25F6FFA05E84}"/>
    <cellStyle name="40% - Accent4 10 3 2 2 2" xfId="25646" xr:uid="{E6EDC80F-8706-42C8-BF1E-56F9554758BC}"/>
    <cellStyle name="40% - Accent4 10 3 2 2 2 2" xfId="44985" xr:uid="{1372E1E6-9254-4577-9FE5-F459FB43E504}"/>
    <cellStyle name="40% - Accent4 10 3 2 2 3" xfId="34880" xr:uid="{D1B8C6C6-3EA3-4B51-80E9-2C2D62EB3158}"/>
    <cellStyle name="40% - Accent4 10 3 2 3" xfId="22135" xr:uid="{EB1166DC-5DA1-4FB2-B526-DF5B029A68F6}"/>
    <cellStyle name="40% - Accent4 10 3 2 3 2" xfId="40743" xr:uid="{047F697E-0652-40A8-A255-DBD2957C3CB7}"/>
    <cellStyle name="40% - Accent4 10 3 2 4" xfId="30597" xr:uid="{68E18FF5-5958-4CED-BD8B-35A7A781A5F3}"/>
    <cellStyle name="40% - Accent4 10 3 3" xfId="17037" xr:uid="{2F663400-3F85-44B6-95AE-B0579E26171B}"/>
    <cellStyle name="40% - Accent4 10 3 3 2" xfId="20589" xr:uid="{A42BDE4E-2F96-45C9-AFBA-2014E5F8BDCF}"/>
    <cellStyle name="40% - Accent4 10 3 3 2 2" xfId="27568" xr:uid="{5B32B29A-4A0C-4CD5-B9E1-F29ECB40DEEB}"/>
    <cellStyle name="40% - Accent4 10 3 3 2 2 2" xfId="44987" xr:uid="{E852FA84-86EC-4311-BC47-B72A894CEFED}"/>
    <cellStyle name="40% - Accent4 10 3 3 2 3" xfId="34882" xr:uid="{68720FA5-1B9B-4570-863C-CBA8410733C2}"/>
    <cellStyle name="40% - Accent4 10 3 3 3" xfId="24132" xr:uid="{CDC80C6F-AEDE-4873-B10E-4DCC5818A568}"/>
    <cellStyle name="40% - Accent4 10 3 3 3 2" xfId="44986" xr:uid="{87AF3C7C-32E8-4312-94DA-07E76E8E7CBC}"/>
    <cellStyle name="40% - Accent4 10 3 3 4" xfId="34881" xr:uid="{8D3FDFC3-B2DF-484C-9BBD-91093BED5DB4}"/>
    <cellStyle name="40% - Accent4 10 3 4" xfId="18060" xr:uid="{8F0AD05B-4068-4503-ACB1-4EA29A06FF4A}"/>
    <cellStyle name="40% - Accent4 10 3 4 2" xfId="25055" xr:uid="{7E5FF7C0-8E1B-4AAF-962D-39517EB7FC56}"/>
    <cellStyle name="40% - Accent4 10 3 4 2 2" xfId="44988" xr:uid="{082993CC-8F10-46C5-BDA3-F0636009DA33}"/>
    <cellStyle name="40% - Accent4 10 3 4 3" xfId="34883" xr:uid="{44719321-C01E-4327-B623-2A0F4F764E86}"/>
    <cellStyle name="40% - Accent4 10 3 5" xfId="21570" xr:uid="{51FEA624-FF7F-4888-9ACB-CE2BA9C5EE8F}"/>
    <cellStyle name="40% - Accent4 10 3 5 2" xfId="40742" xr:uid="{944FD734-044F-4B81-B535-9B1B38852C8B}"/>
    <cellStyle name="40% - Accent4 10 3 6" xfId="30596" xr:uid="{77F6CC16-274B-4078-AF4C-9C4D8E346492}"/>
    <cellStyle name="40% - Accent4 10 4" xfId="11994" xr:uid="{C6261880-F4DA-4A73-AA89-04F2F3D5B4BC}"/>
    <cellStyle name="40% - Accent4 10 4 2" xfId="18355" xr:uid="{F3E963BA-27D8-4AD3-A782-70719388D3AA}"/>
    <cellStyle name="40% - Accent4 10 4 2 2" xfId="25350" xr:uid="{A63FE440-8E70-4E44-AF89-DD0136F10923}"/>
    <cellStyle name="40% - Accent4 10 4 2 2 2" xfId="44989" xr:uid="{88F330E6-EE4C-4DC2-A155-26E2C78B7FBD}"/>
    <cellStyle name="40% - Accent4 10 4 2 3" xfId="34884" xr:uid="{4ACBA541-61F5-48F1-9F89-46A020B4F1D4}"/>
    <cellStyle name="40% - Accent4 10 4 3" xfId="21858" xr:uid="{87DF463D-708B-4B77-A0A9-42640A26EA42}"/>
    <cellStyle name="40% - Accent4 10 4 3 2" xfId="40744" xr:uid="{4176B582-B09D-4F36-9614-859745E31761}"/>
    <cellStyle name="40% - Accent4 10 4 4" xfId="30598" xr:uid="{4EAFD68F-A91C-4853-9151-1169CAE8B33C}"/>
    <cellStyle name="40% - Accent4 10 5" xfId="16087" xr:uid="{FCB28AE6-1A00-458C-9EF0-342DE44BB133}"/>
    <cellStyle name="40% - Accent4 10 5 2" xfId="19940" xr:uid="{BEF7FD72-B865-4900-B34C-7E5954F1859E}"/>
    <cellStyle name="40% - Accent4 10 5 2 2" xfId="26919" xr:uid="{4531EB22-8D33-466C-8233-92C8C57EC875}"/>
    <cellStyle name="40% - Accent4 10 5 2 2 2" xfId="44991" xr:uid="{AA65EC63-5149-439B-B429-1C892B147BB8}"/>
    <cellStyle name="40% - Accent4 10 5 2 3" xfId="34886" xr:uid="{CACB5E0E-3B3B-43D2-A758-387B227CEF67}"/>
    <cellStyle name="40% - Accent4 10 5 3" xfId="23496" xr:uid="{1277108E-CC53-4C3E-9BA2-4B41B6516913}"/>
    <cellStyle name="40% - Accent4 10 5 3 2" xfId="44990" xr:uid="{05578780-DFA4-4252-A0D7-283C3D0A2361}"/>
    <cellStyle name="40% - Accent4 10 5 4" xfId="34885" xr:uid="{F3F12A05-9CB5-409E-855D-8696C382727A}"/>
    <cellStyle name="40% - Accent4 10 6" xfId="17782" xr:uid="{387CDE55-1E19-4ACB-B5EF-960939CA5004}"/>
    <cellStyle name="40% - Accent4 10 6 2" xfId="24777" xr:uid="{BB77ECB6-29F2-492C-98CA-AAA736CD5A4E}"/>
    <cellStyle name="40% - Accent4 10 6 2 2" xfId="44992" xr:uid="{1E62D781-634B-4470-9996-A3D677A417C2}"/>
    <cellStyle name="40% - Accent4 10 6 3" xfId="34887" xr:uid="{7684E173-D9F6-4101-B598-D04D3DB7D3E3}"/>
    <cellStyle name="40% - Accent4 10 7" xfId="21294" xr:uid="{7B540E21-E3BC-4732-A509-31CE376D0D01}"/>
    <cellStyle name="40% - Accent4 10 7 2" xfId="39928" xr:uid="{92C9B03D-3A51-4126-B307-92237AFB6AD2}"/>
    <cellStyle name="40% - Accent4 10 8" xfId="29182" xr:uid="{5B0CA4E0-F8AA-437B-A1B3-F5001112BF74}"/>
    <cellStyle name="40% - Accent4 10 9" xfId="56126" xr:uid="{3F3D190C-2055-475A-A52C-A1F800D46D36}"/>
    <cellStyle name="40% - Accent4 11" xfId="11160" xr:uid="{904402FE-FC90-49B6-B76C-9A05D88361A2}"/>
    <cellStyle name="40% - Accent4 11 10" xfId="56463" xr:uid="{EEDA5794-4FAB-4914-8E34-D2D14393AB5E}"/>
    <cellStyle name="40% - Accent4 11 11" xfId="56720" xr:uid="{F6E880E5-3E79-4B27-811C-CDE624D1160C}"/>
    <cellStyle name="40% - Accent4 11 2" xfId="11501" xr:uid="{A3C24B5D-761D-4DF2-A314-FDC34287DF38}"/>
    <cellStyle name="40% - Accent4 11 2 2" xfId="11787" xr:uid="{3CF6572F-816A-4F2F-8D62-2B7E23CE7A28}"/>
    <cellStyle name="40% - Accent4 11 2 2 2" xfId="12446" xr:uid="{D5859E49-3810-4D0F-961B-9D00FC2FD4A7}"/>
    <cellStyle name="40% - Accent4 11 2 2 2 2" xfId="18805" xr:uid="{CE734502-5A90-404F-B787-C52521EF3098}"/>
    <cellStyle name="40% - Accent4 11 2 2 2 2 2" xfId="25800" xr:uid="{24267C1E-E997-4735-838D-D6D88D2AA2E8}"/>
    <cellStyle name="40% - Accent4 11 2 2 2 2 2 2" xfId="44993" xr:uid="{28338B1D-160A-4C53-958C-4E956C8D7B39}"/>
    <cellStyle name="40% - Accent4 11 2 2 2 2 3" xfId="34888" xr:uid="{F1369CF0-732D-42D7-A39B-EA6CF1FE7BA3}"/>
    <cellStyle name="40% - Accent4 11 2 2 2 3" xfId="22287" xr:uid="{F842781B-C30A-4BBA-A872-A8976B571E8C}"/>
    <cellStyle name="40% - Accent4 11 2 2 2 3 2" xfId="40747" xr:uid="{8F2B768A-292D-4128-B14C-7D717974B9FC}"/>
    <cellStyle name="40% - Accent4 11 2 2 2 4" xfId="30601" xr:uid="{588B586B-B7C8-4479-A5AF-6211DBCDC6D1}"/>
    <cellStyle name="40% - Accent4 11 2 2 3" xfId="17371" xr:uid="{B314BB7C-0924-45C4-AADF-FD2BE90581DE}"/>
    <cellStyle name="40% - Accent4 11 2 2 3 2" xfId="20912" xr:uid="{FDA6C0A6-5F40-47F7-805A-9D57A634A766}"/>
    <cellStyle name="40% - Accent4 11 2 2 3 2 2" xfId="27891" xr:uid="{5D2ACBFB-19E0-4A00-A0F7-C7D69C69A643}"/>
    <cellStyle name="40% - Accent4 11 2 2 3 2 2 2" xfId="44995" xr:uid="{00F3F2E9-3603-4D14-9642-9C114BE0DD2F}"/>
    <cellStyle name="40% - Accent4 11 2 2 3 2 3" xfId="34890" xr:uid="{4E241C16-BB53-4AB9-8B07-2561FC0E0883}"/>
    <cellStyle name="40% - Accent4 11 2 2 3 3" xfId="24455" xr:uid="{2A864BB3-C189-4FF4-8D72-76217D8D79D2}"/>
    <cellStyle name="40% - Accent4 11 2 2 3 3 2" xfId="44994" xr:uid="{E8C48C5B-DB71-4BC9-90B6-35DA1C38854B}"/>
    <cellStyle name="40% - Accent4 11 2 2 3 4" xfId="34889" xr:uid="{D4B01C7B-F3AE-433A-9882-2AC06AC675D5}"/>
    <cellStyle name="40% - Accent4 11 2 2 4" xfId="18215" xr:uid="{76EB683C-512E-489F-A5C2-202E5DCC0645}"/>
    <cellStyle name="40% - Accent4 11 2 2 4 2" xfId="25210" xr:uid="{BE649AEE-4D4B-4D7E-842D-804747558E68}"/>
    <cellStyle name="40% - Accent4 11 2 2 4 2 2" xfId="44996" xr:uid="{094AE994-85FD-4696-B19B-7E5DBD3B6A02}"/>
    <cellStyle name="40% - Accent4 11 2 2 4 3" xfId="34891" xr:uid="{200BB49B-C32C-4E09-BC93-5F8E28C3F820}"/>
    <cellStyle name="40% - Accent4 11 2 2 5" xfId="21722" xr:uid="{9A15A445-F370-4B48-BD1E-382F7F960A01}"/>
    <cellStyle name="40% - Accent4 11 2 2 5 2" xfId="40746" xr:uid="{63923D1A-2AF1-4297-AE67-C5EE5EAF56F9}"/>
    <cellStyle name="40% - Accent4 11 2 2 6" xfId="30600" xr:uid="{50F53C42-E141-4A3F-AE16-7DA025A817B1}"/>
    <cellStyle name="40% - Accent4 11 2 3" xfId="12164" xr:uid="{FB08F985-69D3-416F-B5E3-585198576462}"/>
    <cellStyle name="40% - Accent4 11 2 3 2" xfId="18523" xr:uid="{6299B48C-1DDC-4FD2-B3F8-C98DD6988122}"/>
    <cellStyle name="40% - Accent4 11 2 3 2 2" xfId="25518" xr:uid="{2BB90A2B-31A5-47FC-8176-42A0ADC437D6}"/>
    <cellStyle name="40% - Accent4 11 2 3 2 2 2" xfId="44997" xr:uid="{2AC77860-25D3-4538-AA33-DC213F9EEAB7}"/>
    <cellStyle name="40% - Accent4 11 2 3 2 3" xfId="34892" xr:uid="{15BCFA74-6E24-4EDF-A061-2CA0EB4E0EF4}"/>
    <cellStyle name="40% - Accent4 11 2 3 3" xfId="22011" xr:uid="{B210D2C8-A10C-4AFC-8D39-0BB8569FB6DD}"/>
    <cellStyle name="40% - Accent4 11 2 3 3 2" xfId="40748" xr:uid="{39E0B94C-E4FC-4709-96E0-818EF6AA3567}"/>
    <cellStyle name="40% - Accent4 11 2 3 4" xfId="30602" xr:uid="{6F2C8B89-0A46-46D2-9E1C-D3933E866CAF}"/>
    <cellStyle name="40% - Accent4 11 2 4" xfId="16624" xr:uid="{8A868B0E-4961-4597-8F45-7FCAAA2BDC84}"/>
    <cellStyle name="40% - Accent4 11 2 4 2" xfId="20272" xr:uid="{3667B0E7-D67F-454A-A296-F622E0FA55A3}"/>
    <cellStyle name="40% - Accent4 11 2 4 2 2" xfId="27251" xr:uid="{2E4ED762-8868-4D3E-B275-754D445F2934}"/>
    <cellStyle name="40% - Accent4 11 2 4 2 2 2" xfId="44999" xr:uid="{FDAA8240-7133-46FB-ABE7-1207BBB0E271}"/>
    <cellStyle name="40% - Accent4 11 2 4 2 3" xfId="34894" xr:uid="{609B3592-2719-4253-8AD5-17538BAFD678}"/>
    <cellStyle name="40% - Accent4 11 2 4 3" xfId="23821" xr:uid="{BEAF4F5B-DB4D-43FF-AA1C-712B5B48C80E}"/>
    <cellStyle name="40% - Accent4 11 2 4 3 2" xfId="44998" xr:uid="{C82E5973-0FEA-4788-97B3-4EB3A8156059}"/>
    <cellStyle name="40% - Accent4 11 2 4 4" xfId="34893" xr:uid="{E644FC62-C153-45E9-8F6C-E1B7DD844C9D}"/>
    <cellStyle name="40% - Accent4 11 2 5" xfId="17936" xr:uid="{D9EAFF85-6F74-4A77-AC3D-68B1F56B6623}"/>
    <cellStyle name="40% - Accent4 11 2 5 2" xfId="24931" xr:uid="{A7B49C2E-9746-4C06-B041-53CE7787B03F}"/>
    <cellStyle name="40% - Accent4 11 2 5 2 2" xfId="45000" xr:uid="{0C6E966B-70A3-4721-9F78-A2616280ABF2}"/>
    <cellStyle name="40% - Accent4 11 2 5 3" xfId="34895" xr:uid="{44A041EF-DACF-47AF-80E5-ADE594C3C381}"/>
    <cellStyle name="40% - Accent4 11 2 6" xfId="21446" xr:uid="{F2801ED1-6DB4-4D4A-8243-8A526DD21F9E}"/>
    <cellStyle name="40% - Accent4 11 2 6 2" xfId="40745" xr:uid="{1B25D377-83E5-42E3-B97E-88E8312EBC60}"/>
    <cellStyle name="40% - Accent4 11 2 7" xfId="30599" xr:uid="{59ED6999-EA26-4ADE-86F4-F58629AB645A}"/>
    <cellStyle name="40% - Accent4 11 3" xfId="11648" xr:uid="{70B081F5-00B9-4561-91B4-4E81E381F50F}"/>
    <cellStyle name="40% - Accent4 11 3 2" xfId="12308" xr:uid="{4B327513-C7D8-4455-8147-FD5AC288A3A7}"/>
    <cellStyle name="40% - Accent4 11 3 2 2" xfId="18667" xr:uid="{32A1ECBE-1B2E-45BF-9D10-1E62F6381771}"/>
    <cellStyle name="40% - Accent4 11 3 2 2 2" xfId="25662" xr:uid="{5DB7D220-572B-4B36-A353-93AC746B8083}"/>
    <cellStyle name="40% - Accent4 11 3 2 2 2 2" xfId="45001" xr:uid="{8FD1D26E-BB1F-4C5C-A167-F7D39DA449CE}"/>
    <cellStyle name="40% - Accent4 11 3 2 2 3" xfId="34896" xr:uid="{FFAB6105-C2B7-42E9-9615-675C1F8D025A}"/>
    <cellStyle name="40% - Accent4 11 3 2 3" xfId="22151" xr:uid="{7276E80E-19C1-4144-9CB4-5CBE41FAF6DD}"/>
    <cellStyle name="40% - Accent4 11 3 2 3 2" xfId="40750" xr:uid="{78C71488-1A8B-4114-B277-025A0183BD95}"/>
    <cellStyle name="40% - Accent4 11 3 2 4" xfId="30604" xr:uid="{4658A09B-D759-47EA-ADC1-7E019475E943}"/>
    <cellStyle name="40% - Accent4 11 3 3" xfId="17050" xr:uid="{501B8D9A-E556-4C68-99AA-B595DE870CBD}"/>
    <cellStyle name="40% - Accent4 11 3 3 2" xfId="20602" xr:uid="{E48226FB-19EE-456B-A02C-04D5D847FC85}"/>
    <cellStyle name="40% - Accent4 11 3 3 2 2" xfId="27581" xr:uid="{5EB0FBB8-0BE9-46D4-B035-2193495578FB}"/>
    <cellStyle name="40% - Accent4 11 3 3 2 2 2" xfId="45003" xr:uid="{34A42BB6-07FE-465E-94C2-34C6784FAA25}"/>
    <cellStyle name="40% - Accent4 11 3 3 2 3" xfId="34898" xr:uid="{B4BBFA7B-4CA9-4889-879C-BB763AD40E0D}"/>
    <cellStyle name="40% - Accent4 11 3 3 3" xfId="24145" xr:uid="{5C00EFC6-AA35-4C54-AFA2-85A0B22DF602}"/>
    <cellStyle name="40% - Accent4 11 3 3 3 2" xfId="45002" xr:uid="{2538779E-9C41-49A6-B07D-2E77DDBBC171}"/>
    <cellStyle name="40% - Accent4 11 3 3 4" xfId="34897" xr:uid="{6448EBC6-280D-4789-9EBA-4D473BC2D480}"/>
    <cellStyle name="40% - Accent4 11 3 4" xfId="18076" xr:uid="{57C268BB-13DB-44DC-A33B-5EBC8E970AAE}"/>
    <cellStyle name="40% - Accent4 11 3 4 2" xfId="25071" xr:uid="{D27A6EED-3D45-4F37-A77C-EC1EB873FEB3}"/>
    <cellStyle name="40% - Accent4 11 3 4 2 2" xfId="45004" xr:uid="{19AB5D65-978D-4724-B958-55414647EA76}"/>
    <cellStyle name="40% - Accent4 11 3 4 3" xfId="34899" xr:uid="{D9F203B8-4B61-4782-AB9F-EDAB3AFB057D}"/>
    <cellStyle name="40% - Accent4 11 3 5" xfId="21586" xr:uid="{10011737-D482-48F2-86D9-40A670E9E05C}"/>
    <cellStyle name="40% - Accent4 11 3 5 2" xfId="40749" xr:uid="{AC1D7AA4-6A85-4FA2-B242-ED3338EDD88D}"/>
    <cellStyle name="40% - Accent4 11 3 6" xfId="30603" xr:uid="{EE135AC6-7737-4391-A075-73C109270588}"/>
    <cellStyle name="40% - Accent4 11 4" xfId="12011" xr:uid="{06D11EF2-BA45-4127-BAAD-608111FD08CF}"/>
    <cellStyle name="40% - Accent4 11 4 2" xfId="18371" xr:uid="{ECC3903B-BA2C-408F-9CF9-6353816CE54F}"/>
    <cellStyle name="40% - Accent4 11 4 2 2" xfId="25366" xr:uid="{72E34E9A-4C82-4BA8-ABDC-57EF5EC8C65A}"/>
    <cellStyle name="40% - Accent4 11 4 2 2 2" xfId="45005" xr:uid="{5945CDD3-BC82-4C09-8E38-3B0B3B061AE0}"/>
    <cellStyle name="40% - Accent4 11 4 2 3" xfId="34900" xr:uid="{D7E48736-4799-48F6-83DC-CDF014D97FE3}"/>
    <cellStyle name="40% - Accent4 11 4 3" xfId="21874" xr:uid="{111EB6DD-E71E-4F07-94A6-7B85C5E7CD66}"/>
    <cellStyle name="40% - Accent4 11 4 3 2" xfId="40751" xr:uid="{D0CCF4D0-2879-4D83-9CC9-554C5F657FF7}"/>
    <cellStyle name="40% - Accent4 11 4 4" xfId="30605" xr:uid="{3A21D3DF-30B8-46E6-B66C-E6B555053AE6}"/>
    <cellStyle name="40% - Accent4 11 5" xfId="16103" xr:uid="{9B5E8065-1DF7-4C8D-B7C0-CE8674972E59}"/>
    <cellStyle name="40% - Accent4 11 5 2" xfId="19953" xr:uid="{D66027B3-7728-44E9-AD16-476239467BDE}"/>
    <cellStyle name="40% - Accent4 11 5 2 2" xfId="26932" xr:uid="{1D3157C5-E077-4B12-9357-5857E9F1D302}"/>
    <cellStyle name="40% - Accent4 11 5 2 2 2" xfId="45007" xr:uid="{D6076DF5-A986-42C5-B9CB-DFC9A9AD5308}"/>
    <cellStyle name="40% - Accent4 11 5 2 3" xfId="34902" xr:uid="{6F34713F-049E-4345-ACFA-DD5E550BE01F}"/>
    <cellStyle name="40% - Accent4 11 5 3" xfId="23509" xr:uid="{8FEC89F8-84FE-4133-81A3-3B77BE82C3BA}"/>
    <cellStyle name="40% - Accent4 11 5 3 2" xfId="45006" xr:uid="{9CCCEE94-952C-4360-B1B5-2CE90210C533}"/>
    <cellStyle name="40% - Accent4 11 5 4" xfId="34901" xr:uid="{37EB55D7-B0BF-4517-8BCC-2987B56AC791}"/>
    <cellStyle name="40% - Accent4 11 6" xfId="17798" xr:uid="{EF1E8794-EA04-452B-909D-B32746541297}"/>
    <cellStyle name="40% - Accent4 11 6 2" xfId="24793" xr:uid="{A6B6580A-BDD9-48B5-B8CB-70E68575E69E}"/>
    <cellStyle name="40% - Accent4 11 6 2 2" xfId="45008" xr:uid="{E7AFB46D-12F0-4095-91E1-01A94C234483}"/>
    <cellStyle name="40% - Accent4 11 6 3" xfId="34903" xr:uid="{AAB28DD0-91B2-4E45-9EC9-773E8D8C317D}"/>
    <cellStyle name="40% - Accent4 11 7" xfId="21310" xr:uid="{25D51CFD-9FF7-4905-8D9E-6891BC03B971}"/>
    <cellStyle name="40% - Accent4 11 7 2" xfId="39929" xr:uid="{6EF66BF3-7ED4-4FA8-92AD-AA5724F762F0}"/>
    <cellStyle name="40% - Accent4 11 8" xfId="29183" xr:uid="{DD99C40E-C492-47ED-8EF9-B3F4A92E1AF6}"/>
    <cellStyle name="40% - Accent4 11 9" xfId="56127" xr:uid="{B1BF5BB0-826F-414D-A536-DD093AA43648}"/>
    <cellStyle name="40% - Accent4 12" xfId="11217" xr:uid="{1565A227-FCCB-4037-93CA-F3AD085B89A6}"/>
    <cellStyle name="40% - Accent4 12 10" xfId="56464" xr:uid="{C742284C-2805-4474-A7DB-28349ADEADF6}"/>
    <cellStyle name="40% - Accent4 12 11" xfId="56721" xr:uid="{06B083E6-EBFE-4642-A2CF-80C4A9E1FBE2}"/>
    <cellStyle name="40% - Accent4 12 2" xfId="11519" xr:uid="{9DAFF366-6CE6-44C0-BF23-67CD18D6EE8E}"/>
    <cellStyle name="40% - Accent4 12 2 2" xfId="11804" xr:uid="{7E9C529C-8775-4BE9-9936-6DCE70472529}"/>
    <cellStyle name="40% - Accent4 12 2 2 2" xfId="12463" xr:uid="{9689A2F8-B1C5-4ACE-995F-A97833A34591}"/>
    <cellStyle name="40% - Accent4 12 2 2 2 2" xfId="18822" xr:uid="{13FB5C6C-840B-46D5-909F-943642396A9D}"/>
    <cellStyle name="40% - Accent4 12 2 2 2 2 2" xfId="25817" xr:uid="{45CFCCC2-F7B2-43A5-A7F8-F8993B2C71E6}"/>
    <cellStyle name="40% - Accent4 12 2 2 2 2 2 2" xfId="45009" xr:uid="{CEF5CE91-451D-45C9-8A23-581176F9E5C1}"/>
    <cellStyle name="40% - Accent4 12 2 2 2 2 3" xfId="34904" xr:uid="{3B861291-3BF5-4F81-8332-DBDC97A35FD0}"/>
    <cellStyle name="40% - Accent4 12 2 2 2 3" xfId="22303" xr:uid="{EE602A02-15DA-4335-B4C4-32EDA0AC92DC}"/>
    <cellStyle name="40% - Accent4 12 2 2 2 3 2" xfId="40754" xr:uid="{57B67312-8322-4DC0-8774-4516C3B0C4BD}"/>
    <cellStyle name="40% - Accent4 12 2 2 2 4" xfId="30608" xr:uid="{6090BE1F-BB40-4C63-B5D2-EBA470FFF33F}"/>
    <cellStyle name="40% - Accent4 12 2 2 3" xfId="17386" xr:uid="{F2CCF7FA-FCB9-447A-92C8-CCB125BCC31F}"/>
    <cellStyle name="40% - Accent4 12 2 2 3 2" xfId="20927" xr:uid="{D660E6EE-98C7-43F3-84F0-85D31F61CAC2}"/>
    <cellStyle name="40% - Accent4 12 2 2 3 2 2" xfId="27906" xr:uid="{C888DC6B-3CCE-43CF-BC0A-14A31CB7213B}"/>
    <cellStyle name="40% - Accent4 12 2 2 3 2 2 2" xfId="45011" xr:uid="{A7B2C6A2-7F48-4708-93F8-4A551731CD14}"/>
    <cellStyle name="40% - Accent4 12 2 2 3 2 3" xfId="34906" xr:uid="{B70951C0-938A-4E4D-B6C9-89E95336E109}"/>
    <cellStyle name="40% - Accent4 12 2 2 3 3" xfId="24470" xr:uid="{439E516D-C5D6-4347-AE59-F46DF23090FE}"/>
    <cellStyle name="40% - Accent4 12 2 2 3 3 2" xfId="45010" xr:uid="{A03DDC0C-D786-48B5-A735-FCD672C44937}"/>
    <cellStyle name="40% - Accent4 12 2 2 3 4" xfId="34905" xr:uid="{10537F5B-8CEF-425B-8168-3EF3DC61AB36}"/>
    <cellStyle name="40% - Accent4 12 2 2 4" xfId="18231" xr:uid="{24A018F2-D2CE-4D83-A1E9-203FA6D14D40}"/>
    <cellStyle name="40% - Accent4 12 2 2 4 2" xfId="25226" xr:uid="{7C11AD2A-2CB9-44CD-B084-ADE9C65F9ECB}"/>
    <cellStyle name="40% - Accent4 12 2 2 4 2 2" xfId="45012" xr:uid="{2EADF90E-C022-4942-96B3-AB4F5FAD9B1C}"/>
    <cellStyle name="40% - Accent4 12 2 2 4 3" xfId="34907" xr:uid="{D804D38E-7886-4344-9430-17274F40B01F}"/>
    <cellStyle name="40% - Accent4 12 2 2 5" xfId="21738" xr:uid="{C0983558-227F-4903-B271-CD3F20A457FE}"/>
    <cellStyle name="40% - Accent4 12 2 2 5 2" xfId="40753" xr:uid="{A95BA6F3-49B5-4669-8D99-C1CA9CC3DEBA}"/>
    <cellStyle name="40% - Accent4 12 2 2 6" xfId="30607" xr:uid="{895102F5-2131-42F5-9344-438ED7670C97}"/>
    <cellStyle name="40% - Accent4 12 2 3" xfId="12180" xr:uid="{620B8FDD-AA6D-4371-8A29-5EAEB740C87B}"/>
    <cellStyle name="40% - Accent4 12 2 3 2" xfId="18539" xr:uid="{D22725F6-BA82-4834-94F0-89BAF7A90400}"/>
    <cellStyle name="40% - Accent4 12 2 3 2 2" xfId="25534" xr:uid="{76860826-3F29-4DAC-84C9-462BFCC3F8CC}"/>
    <cellStyle name="40% - Accent4 12 2 3 2 2 2" xfId="45013" xr:uid="{5597840D-0CCC-4E52-9130-4F3578B83A75}"/>
    <cellStyle name="40% - Accent4 12 2 3 2 3" xfId="34908" xr:uid="{E681A84A-A3FC-44BD-8232-D5DC655F8B61}"/>
    <cellStyle name="40% - Accent4 12 2 3 3" xfId="22027" xr:uid="{74C3807A-1711-43B1-AA93-C3D4D6C9A708}"/>
    <cellStyle name="40% - Accent4 12 2 3 3 2" xfId="40755" xr:uid="{86064231-7637-4567-93BC-5A1C395E0BC0}"/>
    <cellStyle name="40% - Accent4 12 2 3 4" xfId="30609" xr:uid="{E3BA8860-7C16-430D-BB70-63539FEFD142}"/>
    <cellStyle name="40% - Accent4 12 2 4" xfId="16639" xr:uid="{75CEE35E-EAFF-4B45-A264-D0B3C2AEF594}"/>
    <cellStyle name="40% - Accent4 12 2 4 2" xfId="20287" xr:uid="{44839163-1D04-42AA-B433-C329C3EA04EF}"/>
    <cellStyle name="40% - Accent4 12 2 4 2 2" xfId="27266" xr:uid="{3135178A-E1D1-433C-B57D-C3A8311B6DE2}"/>
    <cellStyle name="40% - Accent4 12 2 4 2 2 2" xfId="45015" xr:uid="{E6B319AC-5A54-4738-B1D2-1D5230737E5D}"/>
    <cellStyle name="40% - Accent4 12 2 4 2 3" xfId="34910" xr:uid="{A3E4E86C-70B7-4B94-B90B-2BF9382D68EB}"/>
    <cellStyle name="40% - Accent4 12 2 4 3" xfId="23836" xr:uid="{3DB69021-BA99-466A-A2B5-A284AE4AD1EC}"/>
    <cellStyle name="40% - Accent4 12 2 4 3 2" xfId="45014" xr:uid="{92D5CBF6-B36B-4598-B3A6-6770A24695A4}"/>
    <cellStyle name="40% - Accent4 12 2 4 4" xfId="34909" xr:uid="{2BEC7550-43BA-499E-BB59-89217A9A80F0}"/>
    <cellStyle name="40% - Accent4 12 2 5" xfId="17952" xr:uid="{74BF63DB-7932-4122-A4FC-09B69FAED427}"/>
    <cellStyle name="40% - Accent4 12 2 5 2" xfId="24947" xr:uid="{946BF72F-7A1C-4574-AC57-03AFE8AAAB7A}"/>
    <cellStyle name="40% - Accent4 12 2 5 2 2" xfId="45016" xr:uid="{6134434B-20F5-441E-A194-7989C07A79A0}"/>
    <cellStyle name="40% - Accent4 12 2 5 3" xfId="34911" xr:uid="{2D45D423-7D7C-42DC-942A-030814963530}"/>
    <cellStyle name="40% - Accent4 12 2 6" xfId="21462" xr:uid="{7BF512B1-79B4-435A-9F0A-3D4782576F8A}"/>
    <cellStyle name="40% - Accent4 12 2 6 2" xfId="40752" xr:uid="{32D038BD-F8F6-4466-965C-76E601BE0F1B}"/>
    <cellStyle name="40% - Accent4 12 2 7" xfId="30606" xr:uid="{3E5EB4E9-EE9D-4E02-85D5-F9A4F81F2063}"/>
    <cellStyle name="40% - Accent4 12 3" xfId="11664" xr:uid="{C6DAFA00-CEEB-465B-BE3A-F6100E717DAC}"/>
    <cellStyle name="40% - Accent4 12 3 2" xfId="12324" xr:uid="{7914122F-A0AB-4F7F-98CC-1251E982296F}"/>
    <cellStyle name="40% - Accent4 12 3 2 2" xfId="18683" xr:uid="{976CBEA6-FE8B-40CC-AF72-C6493CA49835}"/>
    <cellStyle name="40% - Accent4 12 3 2 2 2" xfId="25678" xr:uid="{C6CA2531-E0A7-47A9-94A4-350D5B88E12B}"/>
    <cellStyle name="40% - Accent4 12 3 2 2 2 2" xfId="45017" xr:uid="{4DA41174-679D-43FD-A3D1-50A6E415CC1A}"/>
    <cellStyle name="40% - Accent4 12 3 2 2 3" xfId="34912" xr:uid="{3AF34622-5237-4C90-953E-BEF3FE0056F1}"/>
    <cellStyle name="40% - Accent4 12 3 2 3" xfId="22167" xr:uid="{605947DC-058E-45F8-84BC-B54A129C68C6}"/>
    <cellStyle name="40% - Accent4 12 3 2 3 2" xfId="40757" xr:uid="{B61971E7-5C8A-4384-8ADE-264590AECE47}"/>
    <cellStyle name="40% - Accent4 12 3 2 4" xfId="30611" xr:uid="{99F5036C-EA66-40F7-A2A6-1A91BE29B88E}"/>
    <cellStyle name="40% - Accent4 12 3 3" xfId="17065" xr:uid="{E7DFC94B-89B6-499D-867F-1ABBF6D33F84}"/>
    <cellStyle name="40% - Accent4 12 3 3 2" xfId="20617" xr:uid="{48D3C92B-7CCF-4A54-859F-119F5C52DF90}"/>
    <cellStyle name="40% - Accent4 12 3 3 2 2" xfId="27596" xr:uid="{09BC12D0-ED71-456D-A324-E91D38123C51}"/>
    <cellStyle name="40% - Accent4 12 3 3 2 2 2" xfId="45019" xr:uid="{6D5799AF-E245-4EF2-BD21-1A68B60DF812}"/>
    <cellStyle name="40% - Accent4 12 3 3 2 3" xfId="34914" xr:uid="{DCF2CF69-43D9-417E-B0B2-47FB59EBF6CD}"/>
    <cellStyle name="40% - Accent4 12 3 3 3" xfId="24160" xr:uid="{DF6C11C6-6BF9-4F09-A845-71E515B56EA2}"/>
    <cellStyle name="40% - Accent4 12 3 3 3 2" xfId="45018" xr:uid="{05E461B4-DE3B-4E8A-A18E-C77B27BD39D0}"/>
    <cellStyle name="40% - Accent4 12 3 3 4" xfId="34913" xr:uid="{66A062E7-5031-4F7A-ACF5-337BD7A1A05A}"/>
    <cellStyle name="40% - Accent4 12 3 4" xfId="18092" xr:uid="{05C17644-45E5-4293-8515-F8E37653021A}"/>
    <cellStyle name="40% - Accent4 12 3 4 2" xfId="25087" xr:uid="{DFD1E144-EB5C-400F-B763-9DB1F618568F}"/>
    <cellStyle name="40% - Accent4 12 3 4 2 2" xfId="45020" xr:uid="{568D46FE-7687-49A0-B9CD-10743A426351}"/>
    <cellStyle name="40% - Accent4 12 3 4 3" xfId="34915" xr:uid="{1824ED43-D983-49BC-88E6-D90350FADCCD}"/>
    <cellStyle name="40% - Accent4 12 3 5" xfId="21602" xr:uid="{3DC7E59F-1482-47A2-BA83-14598ECE09D0}"/>
    <cellStyle name="40% - Accent4 12 3 5 2" xfId="40756" xr:uid="{398F0F21-A05C-423B-ABD9-1D7D36449DB6}"/>
    <cellStyle name="40% - Accent4 12 3 6" xfId="30610" xr:uid="{3A42B40D-14D4-4AE0-B276-007E957686B6}"/>
    <cellStyle name="40% - Accent4 12 4" xfId="12027" xr:uid="{3655B46D-F9B7-49D8-BE28-AAE7D92BD4AE}"/>
    <cellStyle name="40% - Accent4 12 4 2" xfId="18387" xr:uid="{CFCCEE7F-1219-4761-90B8-A34EA10C5F27}"/>
    <cellStyle name="40% - Accent4 12 4 2 2" xfId="25382" xr:uid="{9558DD2C-D22E-404B-AE1A-E0115BABF6E2}"/>
    <cellStyle name="40% - Accent4 12 4 2 2 2" xfId="45021" xr:uid="{24436E65-E6B2-48E6-BDCF-51E3D1A17AB7}"/>
    <cellStyle name="40% - Accent4 12 4 2 3" xfId="34916" xr:uid="{E92E0725-57C0-4468-BF03-05CA09EFA0D7}"/>
    <cellStyle name="40% - Accent4 12 4 3" xfId="21890" xr:uid="{D2B94A05-7E1B-4E17-A2D3-1904B08D226F}"/>
    <cellStyle name="40% - Accent4 12 4 3 2" xfId="40758" xr:uid="{2786D747-4A0D-4065-9652-BC0520A7D217}"/>
    <cellStyle name="40% - Accent4 12 4 4" xfId="30612" xr:uid="{84215875-3E52-4AF2-9E5B-C7E92809232A}"/>
    <cellStyle name="40% - Accent4 12 5" xfId="16119" xr:uid="{864AC924-FB59-46F4-A350-1732544F81F1}"/>
    <cellStyle name="40% - Accent4 12 5 2" xfId="19968" xr:uid="{C6E8955A-4BF2-4EE0-B962-EE94A2B506BE}"/>
    <cellStyle name="40% - Accent4 12 5 2 2" xfId="26947" xr:uid="{90B10412-1464-4AE0-A93F-5A18AAC44682}"/>
    <cellStyle name="40% - Accent4 12 5 2 2 2" xfId="45023" xr:uid="{D0DEE23C-B70E-4B20-B529-46D5377C9D7F}"/>
    <cellStyle name="40% - Accent4 12 5 2 3" xfId="34918" xr:uid="{2B4E8B8B-AD45-47CA-8DB5-CE3277DECA9B}"/>
    <cellStyle name="40% - Accent4 12 5 3" xfId="23524" xr:uid="{FB7A54A5-ED3D-47A6-B1DA-11CE91F4C5B2}"/>
    <cellStyle name="40% - Accent4 12 5 3 2" xfId="45022" xr:uid="{77FF70D3-A7EF-4823-9DAE-AD0F73CF1761}"/>
    <cellStyle name="40% - Accent4 12 5 4" xfId="34917" xr:uid="{3381013C-E531-45AB-9500-490E65DCACD1}"/>
    <cellStyle name="40% - Accent4 12 6" xfId="17814" xr:uid="{CC4126BD-E7CB-45C8-BDF2-E21427C98364}"/>
    <cellStyle name="40% - Accent4 12 6 2" xfId="24809" xr:uid="{0B33B894-BBD2-4066-B3D8-BEE2CC08BCA2}"/>
    <cellStyle name="40% - Accent4 12 6 2 2" xfId="45024" xr:uid="{FFACA0D9-1233-4A93-87F4-BE1328C34B81}"/>
    <cellStyle name="40% - Accent4 12 6 3" xfId="34919" xr:uid="{C0C5A069-865E-45F3-B139-95411D0DFC24}"/>
    <cellStyle name="40% - Accent4 12 7" xfId="21326" xr:uid="{6BD4A8F7-2093-46D3-BA8E-368DC5881B2F}"/>
    <cellStyle name="40% - Accent4 12 7 2" xfId="39930" xr:uid="{DD52F529-0AA6-49E5-9F86-BE9F8A6D8EBC}"/>
    <cellStyle name="40% - Accent4 12 8" xfId="29184" xr:uid="{F857E501-F86A-4991-80BF-66BD180A03F7}"/>
    <cellStyle name="40% - Accent4 12 9" xfId="56128" xr:uid="{96321DEB-6445-4ADC-9673-A986E3954DE3}"/>
    <cellStyle name="40% - Accent4 13" xfId="11853" xr:uid="{93F84074-4277-48DA-9149-3877A53BB0D7}"/>
    <cellStyle name="40% - Accent4 13 2" xfId="16653" xr:uid="{1E6EE979-FB45-443E-8888-04333F0BA1AE}"/>
    <cellStyle name="40% - Accent4 13 2 2" xfId="17399" xr:uid="{6A433118-C057-4107-821E-E913C36D5438}"/>
    <cellStyle name="40% - Accent4 13 2 2 2" xfId="20940" xr:uid="{E4999FCD-2851-48D9-B488-9974E47C325A}"/>
    <cellStyle name="40% - Accent4 13 2 2 2 2" xfId="27919" xr:uid="{47AE5C53-342E-4F81-886B-E88385E88A81}"/>
    <cellStyle name="40% - Accent4 13 2 2 2 2 2" xfId="45027" xr:uid="{396C9558-FBD5-4041-8084-4230FA61E856}"/>
    <cellStyle name="40% - Accent4 13 2 2 2 3" xfId="34922" xr:uid="{65EE8242-6FC7-481C-BCD2-33908E7CB5A5}"/>
    <cellStyle name="40% - Accent4 13 2 2 3" xfId="24483" xr:uid="{C1E3ED61-2498-4A43-9A38-22FED2EA96D0}"/>
    <cellStyle name="40% - Accent4 13 2 2 3 2" xfId="45026" xr:uid="{2ABEEEE4-490C-4C77-BD0D-4A7D0B91B094}"/>
    <cellStyle name="40% - Accent4 13 2 2 4" xfId="34921" xr:uid="{F2F06713-D0EB-46DD-A522-609157A32C2A}"/>
    <cellStyle name="40% - Accent4 13 2 3" xfId="20300" xr:uid="{EFF2D38D-7B01-4604-BB99-283346D15F89}"/>
    <cellStyle name="40% - Accent4 13 2 3 2" xfId="27279" xr:uid="{D0F0AE02-259B-4C51-901C-93A6A9F2AB07}"/>
    <cellStyle name="40% - Accent4 13 2 3 2 2" xfId="45028" xr:uid="{AEA37437-C9EB-4F73-9F71-82CD3FEFCDC1}"/>
    <cellStyle name="40% - Accent4 13 2 3 3" xfId="34923" xr:uid="{A05CB23B-745C-462A-BBB4-8859E52BB0A6}"/>
    <cellStyle name="40% - Accent4 13 2 4" xfId="23849" xr:uid="{71DA8568-5C55-4F96-AE78-68F2866465CD}"/>
    <cellStyle name="40% - Accent4 13 2 4 2" xfId="45025" xr:uid="{E958E9A3-8D7B-4570-8207-40C6A3453696}"/>
    <cellStyle name="40% - Accent4 13 2 5" xfId="34920" xr:uid="{2040C693-975C-4543-BF46-21EF41CC86F8}"/>
    <cellStyle name="40% - Accent4 13 3" xfId="17078" xr:uid="{C4569141-D5D3-49E6-B571-0BC059128092}"/>
    <cellStyle name="40% - Accent4 13 3 2" xfId="20630" xr:uid="{2EDB953C-B50C-495F-8E22-16557B126D59}"/>
    <cellStyle name="40% - Accent4 13 3 2 2" xfId="27609" xr:uid="{8D4483F3-4E37-4494-9C8E-7689DF9FC2AF}"/>
    <cellStyle name="40% - Accent4 13 3 2 2 2" xfId="45030" xr:uid="{9D36B032-41C8-4A48-826C-0F3036BCA56C}"/>
    <cellStyle name="40% - Accent4 13 3 2 3" xfId="34925" xr:uid="{BA695FE4-8555-433E-AFED-50E81B0F0D1D}"/>
    <cellStyle name="40% - Accent4 13 3 3" xfId="24173" xr:uid="{44328B8D-E698-4EB5-BF12-B48356F8CB8E}"/>
    <cellStyle name="40% - Accent4 13 3 3 2" xfId="45029" xr:uid="{61D700FC-0F48-446D-AE83-1A48F0661344}"/>
    <cellStyle name="40% - Accent4 13 3 4" xfId="34924" xr:uid="{658D321E-D5AE-410E-B086-9F7E48E1149D}"/>
    <cellStyle name="40% - Accent4 13 4" xfId="16142" xr:uid="{AEFF42E0-C035-4B73-8CC3-96D5395C82EB}"/>
    <cellStyle name="40% - Accent4 13 4 2" xfId="19982" xr:uid="{CD49A1CE-16A0-4FEF-A6CA-DD42B3E486FF}"/>
    <cellStyle name="40% - Accent4 13 4 2 2" xfId="26961" xr:uid="{47F1EA42-AA86-4D02-9930-C13F02D78B01}"/>
    <cellStyle name="40% - Accent4 13 4 2 2 2" xfId="45032" xr:uid="{6B144224-C173-44DB-BFD6-3F9458923408}"/>
    <cellStyle name="40% - Accent4 13 4 2 3" xfId="34927" xr:uid="{1AE0EE05-B811-4358-BBBD-21E6A94A45CF}"/>
    <cellStyle name="40% - Accent4 13 4 3" xfId="23537" xr:uid="{8F7992C4-F891-4A7E-B5CA-EDFAEE77B3C7}"/>
    <cellStyle name="40% - Accent4 13 4 3 2" xfId="45031" xr:uid="{71920092-11BE-49B1-8932-60FD5774ACC2}"/>
    <cellStyle name="40% - Accent4 13 4 4" xfId="34926" xr:uid="{CB802DDC-7872-4325-92D2-0BD8FB51DDB9}"/>
    <cellStyle name="40% - Accent4 13 5" xfId="39931" xr:uid="{E1BE214D-D573-4875-9BDD-E7F8EA761111}"/>
    <cellStyle name="40% - Accent4 13 6" xfId="29185" xr:uid="{4E9DDDD9-6979-40F0-94D0-3009E1B1DCF4}"/>
    <cellStyle name="40% - Accent4 13 7" xfId="56129" xr:uid="{02AF92CF-6344-4333-9CEB-2CADAC6840FF}"/>
    <cellStyle name="40% - Accent4 13 8" xfId="56465" xr:uid="{1A789CAC-7E73-4D0A-B4BC-82523EDC04D2}"/>
    <cellStyle name="40% - Accent4 13 9" xfId="56722" xr:uid="{EA39A54B-F9EB-430D-8082-2F3627587248}"/>
    <cellStyle name="40% - Accent4 14" xfId="11827" xr:uid="{4A21672F-3FA3-4E38-9BBA-AB5B4399D66A}"/>
    <cellStyle name="40% - Accent4 14 10" xfId="56723" xr:uid="{8C21A694-A39E-4C15-B88F-7581A2FCF7A3}"/>
    <cellStyle name="40% - Accent4 14 2" xfId="16674" xr:uid="{9858BFAE-9DE2-44E7-9ADD-4F018A3CE20A}"/>
    <cellStyle name="40% - Accent4 14 2 2" xfId="17412" xr:uid="{EB648526-77DD-4FEE-975E-04F1B9FEBBD4}"/>
    <cellStyle name="40% - Accent4 14 2 2 2" xfId="20953" xr:uid="{D5C8D417-FFDB-496E-8705-2E9152F3928D}"/>
    <cellStyle name="40% - Accent4 14 2 2 2 2" xfId="27932" xr:uid="{C1C93056-2A01-4CEE-B4D3-B563C1283B8B}"/>
    <cellStyle name="40% - Accent4 14 2 2 2 2 2" xfId="45035" xr:uid="{75F176EF-83B2-4663-A88F-88CF60A6897A}"/>
    <cellStyle name="40% - Accent4 14 2 2 2 3" xfId="34930" xr:uid="{0ED4B324-8D36-49FF-954C-FBB3BE9F67BD}"/>
    <cellStyle name="40% - Accent4 14 2 2 3" xfId="24496" xr:uid="{AD59AD60-F73F-45CF-8E47-397D215488AF}"/>
    <cellStyle name="40% - Accent4 14 2 2 3 2" xfId="45034" xr:uid="{6B2418AE-0491-4A05-98D9-790ACEEE7B4E}"/>
    <cellStyle name="40% - Accent4 14 2 2 4" xfId="34929" xr:uid="{EB086A80-B630-4EB1-B6F0-AD0DA252B70A}"/>
    <cellStyle name="40% - Accent4 14 2 3" xfId="20313" xr:uid="{A032A2FA-D776-48E5-B554-AC4E2CAA54F7}"/>
    <cellStyle name="40% - Accent4 14 2 3 2" xfId="27292" xr:uid="{00FB8638-1849-4CAB-B590-39F837FA3DB1}"/>
    <cellStyle name="40% - Accent4 14 2 3 2 2" xfId="45036" xr:uid="{A680B127-FC91-4EC2-81F9-337F2D6ECC2D}"/>
    <cellStyle name="40% - Accent4 14 2 3 3" xfId="34931" xr:uid="{BA5C2D18-A0A8-4AA0-8A37-B83B708746C0}"/>
    <cellStyle name="40% - Accent4 14 2 4" xfId="23862" xr:uid="{EC34C45A-02C5-4E59-9A60-660F164434DC}"/>
    <cellStyle name="40% - Accent4 14 2 4 2" xfId="45033" xr:uid="{2912F87A-4F47-4DAF-ACA1-C2CB9AB0F680}"/>
    <cellStyle name="40% - Accent4 14 2 5" xfId="34928" xr:uid="{F3E0A0B5-DFCA-4FFE-BD30-7F8F6AB8B7AA}"/>
    <cellStyle name="40% - Accent4 14 3" xfId="17091" xr:uid="{5AA90779-4A1C-4517-A99A-471CE85D7CFB}"/>
    <cellStyle name="40% - Accent4 14 3 2" xfId="20643" xr:uid="{60D59D97-B45C-4834-AF4C-05768EB8D2E0}"/>
    <cellStyle name="40% - Accent4 14 3 2 2" xfId="27622" xr:uid="{1A71126D-AB76-4D2C-B81E-CAF046452B8C}"/>
    <cellStyle name="40% - Accent4 14 3 2 2 2" xfId="45038" xr:uid="{9326390F-0C38-4DCC-AD3F-8521FB33946F}"/>
    <cellStyle name="40% - Accent4 14 3 2 3" xfId="34933" xr:uid="{457918A7-BB51-4F6C-BD3C-F45F3CB16AF1}"/>
    <cellStyle name="40% - Accent4 14 3 3" xfId="24186" xr:uid="{B8E68562-E98E-43A2-B9D7-41B6E4EBD4C6}"/>
    <cellStyle name="40% - Accent4 14 3 3 2" xfId="45037" xr:uid="{80BED350-5D8B-4842-B645-BF93871DB235}"/>
    <cellStyle name="40% - Accent4 14 3 4" xfId="34932" xr:uid="{02044121-23CC-402F-AF45-B70506564DB7}"/>
    <cellStyle name="40% - Accent4 14 4" xfId="16169" xr:uid="{C0B19169-3CB8-495D-926B-84FCFC28E462}"/>
    <cellStyle name="40% - Accent4 14 4 2" xfId="19995" xr:uid="{43CFB5A4-070D-499B-91D8-6791C4A63E09}"/>
    <cellStyle name="40% - Accent4 14 4 2 2" xfId="26974" xr:uid="{9F3C129B-D944-4463-B8DB-B1067A78A328}"/>
    <cellStyle name="40% - Accent4 14 4 2 2 2" xfId="45040" xr:uid="{DEA9C709-10DC-490B-A23D-D64CBE9E5213}"/>
    <cellStyle name="40% - Accent4 14 4 2 3" xfId="34935" xr:uid="{925222CE-97CA-42B1-AD97-1AC873A63605}"/>
    <cellStyle name="40% - Accent4 14 4 3" xfId="23550" xr:uid="{44CDC726-2EEB-4B4D-994C-7DCC5D7EA255}"/>
    <cellStyle name="40% - Accent4 14 4 3 2" xfId="45039" xr:uid="{7DA29088-9E93-4247-94D6-ACB6ADBCCDF0}"/>
    <cellStyle name="40% - Accent4 14 4 4" xfId="34934" xr:uid="{CEF04ED1-7AC8-46E2-8D54-03CCB63A4F94}"/>
    <cellStyle name="40% - Accent4 14 5" xfId="18245" xr:uid="{D6809430-BFE7-4B4A-B261-3F6FA60EE447}"/>
    <cellStyle name="40% - Accent4 14 5 2" xfId="25240" xr:uid="{6854E08D-D392-4BF7-A0E8-AB9858515149}"/>
    <cellStyle name="40% - Accent4 14 5 2 2" xfId="45041" xr:uid="{8DA9DF77-34C4-40CA-8D9D-7E671D7C49DE}"/>
    <cellStyle name="40% - Accent4 14 5 3" xfId="34936" xr:uid="{A2A87606-06A2-4625-847B-AF398DFEDCA5}"/>
    <cellStyle name="40% - Accent4 14 6" xfId="21752" xr:uid="{CB48D385-877C-495C-B7C6-A000B2CEAD77}"/>
    <cellStyle name="40% - Accent4 14 6 2" xfId="39932" xr:uid="{34C6CA13-2E02-4BB1-8B50-1441FE95776E}"/>
    <cellStyle name="40% - Accent4 14 7" xfId="29186" xr:uid="{83FC024A-EB93-4629-BDAB-C01A5DE45911}"/>
    <cellStyle name="40% - Accent4 14 8" xfId="56130" xr:uid="{A4672C63-FD6A-4B7B-A3E0-9EF4F763DAC6}"/>
    <cellStyle name="40% - Accent4 14 9" xfId="56466" xr:uid="{A2F4E142-C3F2-4300-934E-1851AC04DD19}"/>
    <cellStyle name="40% - Accent4 15" xfId="14045" xr:uid="{C55CDDF7-A54C-455C-8FE6-65328848E8EF}"/>
    <cellStyle name="40% - Accent4 15 2" xfId="16692" xr:uid="{E1A87FE7-1F0A-47A8-8675-98F2D5F5E851}"/>
    <cellStyle name="40% - Accent4 15 2 2" xfId="17427" xr:uid="{269CDFA0-AAEF-43B8-B482-6E498ABF0DA8}"/>
    <cellStyle name="40% - Accent4 15 2 2 2" xfId="20968" xr:uid="{03316F98-984A-4E8E-88A8-B6CF0A115285}"/>
    <cellStyle name="40% - Accent4 15 2 2 2 2" xfId="27947" xr:uid="{9DC9F376-01C5-4F54-9B7B-A77C32CDC401}"/>
    <cellStyle name="40% - Accent4 15 2 2 2 2 2" xfId="45044" xr:uid="{1A7E7855-1FED-45F5-9A6B-AAF9285C908A}"/>
    <cellStyle name="40% - Accent4 15 2 2 2 3" xfId="34939" xr:uid="{6E526BBA-0FE1-4E4B-B8A4-6309449B5ECB}"/>
    <cellStyle name="40% - Accent4 15 2 2 3" xfId="24511" xr:uid="{60B5395C-C709-4E2E-BBAC-42F70640D669}"/>
    <cellStyle name="40% - Accent4 15 2 2 3 2" xfId="45043" xr:uid="{56F75690-BB59-4E52-8F6F-31CD6B6C6C10}"/>
    <cellStyle name="40% - Accent4 15 2 2 4" xfId="34938" xr:uid="{34991F3C-5C36-4A7E-995F-28CCAEE06883}"/>
    <cellStyle name="40% - Accent4 15 2 3" xfId="20328" xr:uid="{3024449A-D096-4271-93EA-6DD0BB99627A}"/>
    <cellStyle name="40% - Accent4 15 2 3 2" xfId="27307" xr:uid="{9EE7462D-B041-4316-87F0-DDD1B6C0DE47}"/>
    <cellStyle name="40% - Accent4 15 2 3 2 2" xfId="45045" xr:uid="{AC3067E9-205C-4FEF-8F76-BB84026AB218}"/>
    <cellStyle name="40% - Accent4 15 2 3 3" xfId="34940" xr:uid="{1BDB6E78-8240-446D-B78F-2A8D3E05B423}"/>
    <cellStyle name="40% - Accent4 15 2 4" xfId="23877" xr:uid="{B9E60949-5D74-4D7B-B876-F71E27EB356A}"/>
    <cellStyle name="40% - Accent4 15 2 4 2" xfId="45042" xr:uid="{3F5982B5-E2EA-4EC5-8CA7-F816F5BCE1FF}"/>
    <cellStyle name="40% - Accent4 15 2 5" xfId="34937" xr:uid="{CE45DB5C-A544-4ABB-B19F-37B549112A54}"/>
    <cellStyle name="40% - Accent4 15 3" xfId="17107" xr:uid="{F03E1F9A-3FBB-40D4-AA21-FB95D3F3306F}"/>
    <cellStyle name="40% - Accent4 15 3 2" xfId="20658" xr:uid="{CA8E6A10-2DB4-42ED-BD0A-880EE1E5EBAF}"/>
    <cellStyle name="40% - Accent4 15 3 2 2" xfId="27637" xr:uid="{48A332DE-D7C0-4ED3-A1AB-A15C83E36BCA}"/>
    <cellStyle name="40% - Accent4 15 3 2 2 2" xfId="45047" xr:uid="{02418412-5823-4390-96E6-C6FC66970292}"/>
    <cellStyle name="40% - Accent4 15 3 2 3" xfId="34942" xr:uid="{9F4E8882-08D6-4655-8B57-9F0B7B8EC74C}"/>
    <cellStyle name="40% - Accent4 15 3 3" xfId="24201" xr:uid="{0A2B9F74-1495-469E-86B5-2F31C10F3272}"/>
    <cellStyle name="40% - Accent4 15 3 3 2" xfId="45046" xr:uid="{E1D3F878-995D-44DC-B1D8-A9FA0E66F753}"/>
    <cellStyle name="40% - Accent4 15 3 4" xfId="34941" xr:uid="{5BD83722-1304-47AC-9521-6FCAAAA61655}"/>
    <cellStyle name="40% - Accent4 15 4" xfId="16195" xr:uid="{6283E11D-EB16-4187-84C9-31CCCB9D378E}"/>
    <cellStyle name="40% - Accent4 15 4 2" xfId="20010" xr:uid="{B74FA248-D079-45BB-93E2-5781CABACB31}"/>
    <cellStyle name="40% - Accent4 15 4 2 2" xfId="26989" xr:uid="{19488BE9-4BFC-402A-AA47-BFB27957B412}"/>
    <cellStyle name="40% - Accent4 15 4 2 2 2" xfId="45049" xr:uid="{A8C3F0BC-9279-46E4-8BB2-6F16FD603464}"/>
    <cellStyle name="40% - Accent4 15 4 2 3" xfId="34944" xr:uid="{C7CD046F-35E9-4A21-9DF1-95AB9912360C}"/>
    <cellStyle name="40% - Accent4 15 4 3" xfId="23565" xr:uid="{166A29AC-FDB0-47A9-93F2-73FFC42A98DF}"/>
    <cellStyle name="40% - Accent4 15 4 3 2" xfId="45048" xr:uid="{16E13E16-7861-480F-BF32-09D9348B9ED4}"/>
    <cellStyle name="40% - Accent4 15 4 4" xfId="34943" xr:uid="{8B69F022-D34B-437D-A58A-D246D7CFF143}"/>
    <cellStyle name="40% - Accent4 15 5" xfId="19343" xr:uid="{F7963CA7-07B0-4AFB-B348-D58F24BD2CF5}"/>
    <cellStyle name="40% - Accent4 15 5 2" xfId="26332" xr:uid="{B19DCE95-B295-4004-814F-1D832BA7D6CE}"/>
    <cellStyle name="40% - Accent4 15 5 2 2" xfId="45050" xr:uid="{7F75B355-A582-427F-A7BE-46B19F168E8E}"/>
    <cellStyle name="40% - Accent4 15 5 3" xfId="34945" xr:uid="{48C0EFB5-7F93-4B3B-AB41-EEEC0D72DF7D}"/>
    <cellStyle name="40% - Accent4 15 6" xfId="22796" xr:uid="{C201A65A-DC19-43B3-B777-39601AC0585A}"/>
    <cellStyle name="40% - Accent4 15 6 2" xfId="39933" xr:uid="{AF2717AB-07A9-4A0C-B2F8-880D0773780D}"/>
    <cellStyle name="40% - Accent4 15 7" xfId="29187" xr:uid="{E21BE181-E6B3-4036-86F0-2CEDA7BB615B}"/>
    <cellStyle name="40% - Accent4 16" xfId="14046" xr:uid="{1AFB2813-F43C-4E28-8ED5-8D037042BB0B}"/>
    <cellStyle name="40% - Accent4 16 2" xfId="16706" xr:uid="{92CE59C0-1AB9-459A-AB3F-160992B2DF08}"/>
    <cellStyle name="40% - Accent4 16 2 2" xfId="17441" xr:uid="{34611DE8-9C31-41D9-A292-9B9C2EB2522A}"/>
    <cellStyle name="40% - Accent4 16 2 2 2" xfId="20982" xr:uid="{BB3FC998-B93A-41DD-96AE-66643FCA499E}"/>
    <cellStyle name="40% - Accent4 16 2 2 2 2" xfId="27961" xr:uid="{C421C0AA-1E2F-4216-B7C9-C4E901BFDE0D}"/>
    <cellStyle name="40% - Accent4 16 2 2 2 2 2" xfId="45053" xr:uid="{CF7E3C74-7FB0-479B-9E08-725693313F35}"/>
    <cellStyle name="40% - Accent4 16 2 2 2 3" xfId="34948" xr:uid="{C48AF4EF-4AF7-46A7-A7F1-C846B8910ECF}"/>
    <cellStyle name="40% - Accent4 16 2 2 3" xfId="24525" xr:uid="{28841CAE-8AD8-473D-9E15-EE2EF4A31B9D}"/>
    <cellStyle name="40% - Accent4 16 2 2 3 2" xfId="45052" xr:uid="{97FF4526-1FED-4636-8284-5EEA8DE4E4C3}"/>
    <cellStyle name="40% - Accent4 16 2 2 4" xfId="34947" xr:uid="{08E71104-A763-45D3-9662-7462A07A7446}"/>
    <cellStyle name="40% - Accent4 16 2 3" xfId="20342" xr:uid="{0D45EE5A-5302-4FA9-92A6-B38A50F9FCBE}"/>
    <cellStyle name="40% - Accent4 16 2 3 2" xfId="27321" xr:uid="{5B9ED5AD-C057-4EFD-870A-8D441ADDB15C}"/>
    <cellStyle name="40% - Accent4 16 2 3 2 2" xfId="45054" xr:uid="{B8CD033B-1463-4193-B38C-6553ADD7DC6A}"/>
    <cellStyle name="40% - Accent4 16 2 3 3" xfId="34949" xr:uid="{B388E65F-B209-4D53-8A5C-9785216C7B6B}"/>
    <cellStyle name="40% - Accent4 16 2 4" xfId="23891" xr:uid="{82E8D545-BDB2-487A-BC38-2F6E6C7CCDAA}"/>
    <cellStyle name="40% - Accent4 16 2 4 2" xfId="45051" xr:uid="{AB688124-EED4-40EC-8C21-412EABE4840D}"/>
    <cellStyle name="40% - Accent4 16 2 5" xfId="34946" xr:uid="{4A07AA9A-EC3E-4209-9A8C-EAE957279E8B}"/>
    <cellStyle name="40% - Accent4 16 3" xfId="17121" xr:uid="{045793D5-FF23-4A0C-A20B-4E79D2AD1971}"/>
    <cellStyle name="40% - Accent4 16 3 2" xfId="20672" xr:uid="{D9DC3E91-0F9B-46F8-99CE-21B48A595348}"/>
    <cellStyle name="40% - Accent4 16 3 2 2" xfId="27651" xr:uid="{7C6BF13E-BADC-4DB2-99F3-93D9ADC4D650}"/>
    <cellStyle name="40% - Accent4 16 3 2 2 2" xfId="45056" xr:uid="{E3CCAE50-961B-4D1A-91F9-83BA77B77374}"/>
    <cellStyle name="40% - Accent4 16 3 2 3" xfId="34951" xr:uid="{62FD8DC8-4752-47BE-BC4E-776329AB1B55}"/>
    <cellStyle name="40% - Accent4 16 3 3" xfId="24215" xr:uid="{6179F301-951E-4923-8C46-6C150129D5A0}"/>
    <cellStyle name="40% - Accent4 16 3 3 2" xfId="45055" xr:uid="{3D6AA9DE-63A6-4AB5-BE6D-0FDEC77F1249}"/>
    <cellStyle name="40% - Accent4 16 3 4" xfId="34950" xr:uid="{247F4C85-FA45-47C4-8248-8FD03C3FF82C}"/>
    <cellStyle name="40% - Accent4 16 4" xfId="16210" xr:uid="{3122A8C2-640B-4764-834D-3C0DFD15920C}"/>
    <cellStyle name="40% - Accent4 16 4 2" xfId="20024" xr:uid="{19B0E3B9-2D44-4806-BFA8-E8FF6303A891}"/>
    <cellStyle name="40% - Accent4 16 4 2 2" xfId="27003" xr:uid="{7DDAD38C-0AC5-4D98-819C-81D0EA5DB3CA}"/>
    <cellStyle name="40% - Accent4 16 4 2 2 2" xfId="45058" xr:uid="{36FBC84D-4B53-4441-BA1B-9FE2313D5063}"/>
    <cellStyle name="40% - Accent4 16 4 2 3" xfId="34953" xr:uid="{066F77A5-7A68-4B41-ACB3-77FF2298C60C}"/>
    <cellStyle name="40% - Accent4 16 4 3" xfId="23579" xr:uid="{8E5576D9-48A1-44D1-BB3C-218A3BFDA9B1}"/>
    <cellStyle name="40% - Accent4 16 4 3 2" xfId="45057" xr:uid="{DC9C8235-A356-4A62-BB77-B1A77D513204}"/>
    <cellStyle name="40% - Accent4 16 4 4" xfId="34952" xr:uid="{0339B6D7-F68C-4968-AF09-9A4510D65976}"/>
    <cellStyle name="40% - Accent4 16 5" xfId="19344" xr:uid="{D38818B0-2DED-44F0-BF67-9A5606F3B337}"/>
    <cellStyle name="40% - Accent4 16 5 2" xfId="26333" xr:uid="{A083281B-1B9C-4E1C-AA82-2566CE0838F0}"/>
    <cellStyle name="40% - Accent4 16 5 2 2" xfId="45059" xr:uid="{403ADCB8-C8FA-4CB2-9B0F-6F454DBC5706}"/>
    <cellStyle name="40% - Accent4 16 5 3" xfId="34954" xr:uid="{CFCFD940-2B3F-40B0-948C-EB5B5E288FAE}"/>
    <cellStyle name="40% - Accent4 16 6" xfId="22797" xr:uid="{5AFA94BF-9483-488C-A522-5B0F8E48DAAA}"/>
    <cellStyle name="40% - Accent4 16 6 2" xfId="39934" xr:uid="{9AF7037E-8FDC-4083-A524-A8ED4D570B8F}"/>
    <cellStyle name="40% - Accent4 16 7" xfId="29188" xr:uid="{1A0A49F4-1D9F-4C1E-B337-BAE32EBBC3CB}"/>
    <cellStyle name="40% - Accent4 17" xfId="14047" xr:uid="{FB68B643-804F-4CF7-92AB-3D2F8D3F3467}"/>
    <cellStyle name="40% - Accent4 17 2" xfId="16719" xr:uid="{8EF83058-C308-49F9-9A30-5FA49CFA6FBA}"/>
    <cellStyle name="40% - Accent4 17 2 2" xfId="17454" xr:uid="{4A6C44D5-06E4-4543-9A82-448D3E1BEB1B}"/>
    <cellStyle name="40% - Accent4 17 2 2 2" xfId="20995" xr:uid="{EBC7001B-7235-4599-AD8B-F819D4DFE885}"/>
    <cellStyle name="40% - Accent4 17 2 2 2 2" xfId="27974" xr:uid="{85B42814-69D8-42EA-B1A0-D5D439C534BA}"/>
    <cellStyle name="40% - Accent4 17 2 2 2 2 2" xfId="45062" xr:uid="{3CAEBEB7-FF18-4A3A-83D4-97070CFCE11A}"/>
    <cellStyle name="40% - Accent4 17 2 2 2 3" xfId="34957" xr:uid="{638ED1D7-EE0E-44FB-A48B-8C1247D06EA0}"/>
    <cellStyle name="40% - Accent4 17 2 2 3" xfId="24538" xr:uid="{9A5AFEC3-5C5E-4EB5-8575-AABFBA7B3FFF}"/>
    <cellStyle name="40% - Accent4 17 2 2 3 2" xfId="45061" xr:uid="{AA8887B6-1C69-482F-8FE9-61612652111E}"/>
    <cellStyle name="40% - Accent4 17 2 2 4" xfId="34956" xr:uid="{CEEB0ADB-D458-4801-9D10-49DC1F84A503}"/>
    <cellStyle name="40% - Accent4 17 2 3" xfId="20355" xr:uid="{732A6CDF-0638-4A26-B15B-192FF6761D57}"/>
    <cellStyle name="40% - Accent4 17 2 3 2" xfId="27334" xr:uid="{70DA4FEB-EF27-4A0A-80A1-3F624EE369E3}"/>
    <cellStyle name="40% - Accent4 17 2 3 2 2" xfId="45063" xr:uid="{05CF2E28-7422-471A-BDA5-EF3CAEEF3B14}"/>
    <cellStyle name="40% - Accent4 17 2 3 3" xfId="34958" xr:uid="{204DE6BD-0B5A-4EF1-BE97-EBAABFFD292D}"/>
    <cellStyle name="40% - Accent4 17 2 4" xfId="23904" xr:uid="{D5E8C379-098D-4EC9-B084-42D14E3738FA}"/>
    <cellStyle name="40% - Accent4 17 2 4 2" xfId="45060" xr:uid="{06F74276-61E0-4360-A910-3D0F8F28043F}"/>
    <cellStyle name="40% - Accent4 17 2 5" xfId="34955" xr:uid="{C588B73D-2D61-4483-B35A-668B43201502}"/>
    <cellStyle name="40% - Accent4 17 3" xfId="17134" xr:uid="{6BB9318A-21E7-4DEE-890F-0B722CB96A53}"/>
    <cellStyle name="40% - Accent4 17 3 2" xfId="20685" xr:uid="{D8311F68-B1E1-4ECA-A8A1-14A26A5490FF}"/>
    <cellStyle name="40% - Accent4 17 3 2 2" xfId="27664" xr:uid="{5B5BA31F-A2EF-4C8D-938E-3FE737FBD5CD}"/>
    <cellStyle name="40% - Accent4 17 3 2 2 2" xfId="45065" xr:uid="{8B79E0E3-0DF0-49B2-B6B5-945B7782517B}"/>
    <cellStyle name="40% - Accent4 17 3 2 3" xfId="34960" xr:uid="{5EFC9B43-9B75-4B89-8346-0B9217C997CE}"/>
    <cellStyle name="40% - Accent4 17 3 3" xfId="24228" xr:uid="{8DF8BE65-C4B0-4F60-8150-5A359060245A}"/>
    <cellStyle name="40% - Accent4 17 3 3 2" xfId="45064" xr:uid="{6D6D4DA6-9DF1-469F-8C9D-2966BDCB86C2}"/>
    <cellStyle name="40% - Accent4 17 3 4" xfId="34959" xr:uid="{BA6B70BE-1EAF-4404-8625-CE5DD87AE4F8}"/>
    <cellStyle name="40% - Accent4 17 4" xfId="16227" xr:uid="{01758BAB-6C61-43EB-B746-5B4845E0A12F}"/>
    <cellStyle name="40% - Accent4 17 4 2" xfId="20037" xr:uid="{8A7C3E9F-0AF2-4510-81F4-C35C2CAC1DDB}"/>
    <cellStyle name="40% - Accent4 17 4 2 2" xfId="27016" xr:uid="{0AE1C29E-8A9C-48DE-BA0D-7E8FD86615F1}"/>
    <cellStyle name="40% - Accent4 17 4 2 2 2" xfId="45067" xr:uid="{91E17910-242B-4B9A-A03A-A8A69AA7374C}"/>
    <cellStyle name="40% - Accent4 17 4 2 3" xfId="34962" xr:uid="{E5E2B72F-1CBD-46E4-8E2C-78B9D1FC99C5}"/>
    <cellStyle name="40% - Accent4 17 4 3" xfId="23592" xr:uid="{6AA421FB-BA9C-4F75-9D61-B56ABA71EA35}"/>
    <cellStyle name="40% - Accent4 17 4 3 2" xfId="45066" xr:uid="{A9D889B2-30D7-45C8-BA91-92428AC96070}"/>
    <cellStyle name="40% - Accent4 17 4 4" xfId="34961" xr:uid="{A26C6149-F358-40B5-B4CB-CEB8A2279345}"/>
    <cellStyle name="40% - Accent4 17 5" xfId="19345" xr:uid="{AC578884-7E93-4564-86B2-2C9756A85C38}"/>
    <cellStyle name="40% - Accent4 17 5 2" xfId="26334" xr:uid="{86AD48DD-AC4D-4EC8-BCA0-D4BF5DE9BCE8}"/>
    <cellStyle name="40% - Accent4 17 5 2 2" xfId="45068" xr:uid="{D8B51F08-091D-4F99-8A91-D6C7A5169FD3}"/>
    <cellStyle name="40% - Accent4 17 5 3" xfId="34963" xr:uid="{C66AECCF-255B-4FC1-86B3-60200B05B179}"/>
    <cellStyle name="40% - Accent4 17 6" xfId="22798" xr:uid="{E0B4AAAD-BE6E-4052-A0A2-234412A6D632}"/>
    <cellStyle name="40% - Accent4 17 6 2" xfId="39935" xr:uid="{83E21CC9-31AB-4F19-BAA7-67E277B4B59A}"/>
    <cellStyle name="40% - Accent4 17 7" xfId="29189" xr:uid="{389C664C-BB87-41E2-9C58-2170ECCB86B7}"/>
    <cellStyle name="40% - Accent4 18" xfId="14048" xr:uid="{BA9C9D38-0341-4860-9FED-4041498B4AA0}"/>
    <cellStyle name="40% - Accent4 18 2" xfId="16734" xr:uid="{3BEEC37B-F61F-4C72-95B5-F3DB9CFAFC82}"/>
    <cellStyle name="40% - Accent4 18 2 2" xfId="17468" xr:uid="{D9121230-3544-4AA9-83EF-0BF46E004A6B}"/>
    <cellStyle name="40% - Accent4 18 2 2 2" xfId="21009" xr:uid="{D14D4735-A1E8-4E41-A3BE-27EE43796118}"/>
    <cellStyle name="40% - Accent4 18 2 2 2 2" xfId="27988" xr:uid="{592A5327-BDC9-4160-886A-5B652850F498}"/>
    <cellStyle name="40% - Accent4 18 2 2 2 2 2" xfId="45071" xr:uid="{BEBE7432-0E7A-4194-B8DF-87A1E7FB7BE9}"/>
    <cellStyle name="40% - Accent4 18 2 2 2 3" xfId="34966" xr:uid="{D7133236-C8CD-4F68-BBF6-FC71C1AB94F4}"/>
    <cellStyle name="40% - Accent4 18 2 2 3" xfId="24552" xr:uid="{DD163761-239E-471B-95BF-B0DBAD9DF262}"/>
    <cellStyle name="40% - Accent4 18 2 2 3 2" xfId="45070" xr:uid="{580D2D56-E340-46DF-AEE5-A5DADF05F741}"/>
    <cellStyle name="40% - Accent4 18 2 2 4" xfId="34965" xr:uid="{F177BFB2-E7B5-47F5-A9AE-6141D6A60119}"/>
    <cellStyle name="40% - Accent4 18 2 3" xfId="20369" xr:uid="{920842E6-C0E7-4B15-B682-168878290F42}"/>
    <cellStyle name="40% - Accent4 18 2 3 2" xfId="27348" xr:uid="{0B77BCB2-4785-4D47-B1AA-121507C17F7F}"/>
    <cellStyle name="40% - Accent4 18 2 3 2 2" xfId="45072" xr:uid="{74AB2D7F-5545-4260-B5DE-B602E689BED3}"/>
    <cellStyle name="40% - Accent4 18 2 3 3" xfId="34967" xr:uid="{37E737D6-D85F-4F77-B8D7-B704F97028B4}"/>
    <cellStyle name="40% - Accent4 18 2 4" xfId="23918" xr:uid="{6828771F-35BD-49C5-9A85-B0F3BD4158F5}"/>
    <cellStyle name="40% - Accent4 18 2 4 2" xfId="45069" xr:uid="{3CC3D561-F8A9-48A6-AC27-6493FB1BCE7F}"/>
    <cellStyle name="40% - Accent4 18 2 5" xfId="34964" xr:uid="{F5BA8449-B417-4AD8-92F6-5D70BDB4E4E8}"/>
    <cellStyle name="40% - Accent4 18 3" xfId="17148" xr:uid="{CAEE5E79-9C39-47D2-AE07-4F4CAC5ACC7C}"/>
    <cellStyle name="40% - Accent4 18 3 2" xfId="20699" xr:uid="{26A4E68F-ABBB-4EE0-BD66-9EE6B6F35DB7}"/>
    <cellStyle name="40% - Accent4 18 3 2 2" xfId="27678" xr:uid="{7DBEF64C-D89C-49D2-BBD9-A748BD7AB1B5}"/>
    <cellStyle name="40% - Accent4 18 3 2 2 2" xfId="45074" xr:uid="{10DD17A3-E8BF-44BE-A207-8DA0BD1AA5F1}"/>
    <cellStyle name="40% - Accent4 18 3 2 3" xfId="34969" xr:uid="{BB128975-EC6E-4A3C-9A32-5B43671BBF6B}"/>
    <cellStyle name="40% - Accent4 18 3 3" xfId="24242" xr:uid="{EEDC76D3-9043-4BD6-81AB-14DFA5D4E97F}"/>
    <cellStyle name="40% - Accent4 18 3 3 2" xfId="45073" xr:uid="{9F20F1A5-7E7E-47CE-8F58-549B975BAEB1}"/>
    <cellStyle name="40% - Accent4 18 3 4" xfId="34968" xr:uid="{0DB69EF7-37DE-4BF2-AAEE-2169F45F7E59}"/>
    <cellStyle name="40% - Accent4 18 4" xfId="16249" xr:uid="{056468B1-81A7-4455-BACE-0EDC6305CDD4}"/>
    <cellStyle name="40% - Accent4 18 4 2" xfId="20051" xr:uid="{878B80E9-43FA-4F1E-9EC3-EA6FCA87004A}"/>
    <cellStyle name="40% - Accent4 18 4 2 2" xfId="27030" xr:uid="{9C568BD1-7D53-4139-A2F2-9CE28E97F510}"/>
    <cellStyle name="40% - Accent4 18 4 2 2 2" xfId="45076" xr:uid="{1914AE45-CB32-4216-B465-EE2F7DF5BB71}"/>
    <cellStyle name="40% - Accent4 18 4 2 3" xfId="34971" xr:uid="{8ED6E51C-7B7E-4356-8018-B0CD983CE3A9}"/>
    <cellStyle name="40% - Accent4 18 4 3" xfId="23606" xr:uid="{B7BFB103-4618-4CDC-8D74-21D6815AB040}"/>
    <cellStyle name="40% - Accent4 18 4 3 2" xfId="45075" xr:uid="{0AEC1D3E-92C3-436F-9921-8C2366F90794}"/>
    <cellStyle name="40% - Accent4 18 4 4" xfId="34970" xr:uid="{7517B263-AEC8-4568-BF1E-533056267E53}"/>
    <cellStyle name="40% - Accent4 18 5" xfId="19346" xr:uid="{DC65F832-776A-4132-95D0-6D0B515D325D}"/>
    <cellStyle name="40% - Accent4 18 5 2" xfId="26335" xr:uid="{4EDD26BD-B8F7-4ED2-8843-E57B7649AB2A}"/>
    <cellStyle name="40% - Accent4 18 5 2 2" xfId="45077" xr:uid="{ED2FD3BC-25BE-491B-98AF-FCB573F9AD45}"/>
    <cellStyle name="40% - Accent4 18 5 3" xfId="34972" xr:uid="{6A4619EE-66C9-4E75-89CF-CAB217C1E7C1}"/>
    <cellStyle name="40% - Accent4 18 6" xfId="22799" xr:uid="{F37EDC01-5A53-44C2-9F05-2971212D370F}"/>
    <cellStyle name="40% - Accent4 18 6 2" xfId="39936" xr:uid="{3F6CB797-35EF-4FE1-B200-3E65BC32839E}"/>
    <cellStyle name="40% - Accent4 18 7" xfId="29190" xr:uid="{6B208B9B-84BB-4C67-B3FC-21F0B54C9C4E}"/>
    <cellStyle name="40% - Accent4 19" xfId="14049" xr:uid="{C11E946A-A1AF-4852-98B5-A48DFD393205}"/>
    <cellStyle name="40% - Accent4 19 2" xfId="16759" xr:uid="{2AC8CA29-0554-4DB7-B5B8-071E4F8E74FB}"/>
    <cellStyle name="40% - Accent4 19 2 2" xfId="17488" xr:uid="{9DCC0F9B-FF9D-483A-A6FA-C9F2A45B0006}"/>
    <cellStyle name="40% - Accent4 19 2 2 2" xfId="21029" xr:uid="{7B0C90FF-080C-4EF2-B54E-A2EDDCE6A11C}"/>
    <cellStyle name="40% - Accent4 19 2 2 2 2" xfId="28008" xr:uid="{44A71735-88D8-4D3F-98C6-CB4190958D00}"/>
    <cellStyle name="40% - Accent4 19 2 2 2 2 2" xfId="45080" xr:uid="{4A5A3B58-1D98-4E16-A1CD-F830FE87FA4F}"/>
    <cellStyle name="40% - Accent4 19 2 2 2 3" xfId="34975" xr:uid="{C8445B29-B334-4031-B1B3-82B7EC1CD6A1}"/>
    <cellStyle name="40% - Accent4 19 2 2 3" xfId="24572" xr:uid="{B8223698-F798-467A-8997-83C11A8C2CD5}"/>
    <cellStyle name="40% - Accent4 19 2 2 3 2" xfId="45079" xr:uid="{8829DD1B-3593-400A-9B36-64C7CBA147AE}"/>
    <cellStyle name="40% - Accent4 19 2 2 4" xfId="34974" xr:uid="{EEA95750-AFC2-4A4A-800D-00310F5E66F3}"/>
    <cellStyle name="40% - Accent4 19 2 3" xfId="20390" xr:uid="{15FCC179-F8A5-4411-A8B8-63990B070056}"/>
    <cellStyle name="40% - Accent4 19 2 3 2" xfId="27369" xr:uid="{62BF7723-5934-40D4-9856-CA86AE5E4E81}"/>
    <cellStyle name="40% - Accent4 19 2 3 2 2" xfId="45081" xr:uid="{B9669470-52AF-42AE-A23D-01D9760BCBBD}"/>
    <cellStyle name="40% - Accent4 19 2 3 3" xfId="34976" xr:uid="{AA7D11E7-E63D-4C8B-8820-3B7E5B45E48D}"/>
    <cellStyle name="40% - Accent4 19 2 4" xfId="23938" xr:uid="{38954570-63CD-4B1F-902E-11895F15EC8E}"/>
    <cellStyle name="40% - Accent4 19 2 4 2" xfId="45078" xr:uid="{465113AD-06E6-433C-8814-E5966599146B}"/>
    <cellStyle name="40% - Accent4 19 2 5" xfId="34973" xr:uid="{909507AC-D1EB-4569-AA3C-1FBCD67E9796}"/>
    <cellStyle name="40% - Accent4 19 3" xfId="17169" xr:uid="{90110911-96F5-40E5-AFF4-A61F682692A5}"/>
    <cellStyle name="40% - Accent4 19 3 2" xfId="20719" xr:uid="{CE349817-18DD-4C59-9974-E01DB34AE0F3}"/>
    <cellStyle name="40% - Accent4 19 3 2 2" xfId="27698" xr:uid="{8594967D-091E-4100-A864-CBB37C2B7A84}"/>
    <cellStyle name="40% - Accent4 19 3 2 2 2" xfId="45083" xr:uid="{68630986-B61B-4B24-806D-638DB9F5354B}"/>
    <cellStyle name="40% - Accent4 19 3 2 3" xfId="34978" xr:uid="{F8A85EA7-0D3A-4277-BF4D-1120D279DDFA}"/>
    <cellStyle name="40% - Accent4 19 3 3" xfId="24262" xr:uid="{5321A4FF-7F9C-4A8A-BF2E-D4C52E344610}"/>
    <cellStyle name="40% - Accent4 19 3 3 2" xfId="45082" xr:uid="{4E3C0119-B033-40B6-8C8F-AD2934B74431}"/>
    <cellStyle name="40% - Accent4 19 3 4" xfId="34977" xr:uid="{EF8219D7-8696-4916-B01F-682C80A596B5}"/>
    <cellStyle name="40% - Accent4 19 4" xfId="16284" xr:uid="{DD20D49B-3EB9-422F-BEF7-A1CB85CA49FF}"/>
    <cellStyle name="40% - Accent4 19 4 2" xfId="20072" xr:uid="{41D7ACCC-8D96-4ED0-AD11-E98A1EB9F26C}"/>
    <cellStyle name="40% - Accent4 19 4 2 2" xfId="27051" xr:uid="{C4DC84A6-B951-4E03-BC2F-27C1DDD761C0}"/>
    <cellStyle name="40% - Accent4 19 4 2 2 2" xfId="45085" xr:uid="{88087A42-BECD-479C-B35E-06A6E19A496B}"/>
    <cellStyle name="40% - Accent4 19 4 2 3" xfId="34980" xr:uid="{EE621960-BE61-4266-8E6A-221B1BCA48AE}"/>
    <cellStyle name="40% - Accent4 19 4 3" xfId="23626" xr:uid="{22E28F14-1A3E-4997-93CD-73BEDA1EE2FE}"/>
    <cellStyle name="40% - Accent4 19 4 3 2" xfId="45084" xr:uid="{29FE0936-7E93-4E70-AFEE-34EB69CDEA15}"/>
    <cellStyle name="40% - Accent4 19 4 4" xfId="34979" xr:uid="{D12612D1-988B-41E7-BFAB-B6481A609D7E}"/>
    <cellStyle name="40% - Accent4 19 5" xfId="19347" xr:uid="{7576E884-E5BF-40BC-96C5-78CCED0A3562}"/>
    <cellStyle name="40% - Accent4 19 5 2" xfId="26336" xr:uid="{EC752996-1369-40A8-8464-738B7A28CF82}"/>
    <cellStyle name="40% - Accent4 19 5 2 2" xfId="45086" xr:uid="{FABB9A59-6966-40E9-AB98-335FCE18829B}"/>
    <cellStyle name="40% - Accent4 19 5 3" xfId="34981" xr:uid="{D47E21AB-783F-4A58-8962-955651B611EF}"/>
    <cellStyle name="40% - Accent4 19 6" xfId="22800" xr:uid="{BAF34787-67CD-405C-B178-A23CE4FD24C3}"/>
    <cellStyle name="40% - Accent4 19 6 2" xfId="39937" xr:uid="{36B46DA9-3ED3-41F4-BA3B-36528255CB2F}"/>
    <cellStyle name="40% - Accent4 19 7" xfId="29191" xr:uid="{81A92AEE-692F-410B-88E1-714ECD3CA5DD}"/>
    <cellStyle name="40% - Accent4 2" xfId="532" xr:uid="{AEB35FCB-13FA-4616-B071-31AA27FA8598}"/>
    <cellStyle name="40% - Accent4 2 2" xfId="12617" xr:uid="{AF1677FA-1966-497C-9FD4-5285B378446D}"/>
    <cellStyle name="40% - Accent4 2 2 2" xfId="13051" xr:uid="{1F8401C9-3E2C-41D2-989B-13EA7A3DC4C6}"/>
    <cellStyle name="40% - Accent4 2 2 2 2" xfId="14050" xr:uid="{2E4F30FC-595F-4D00-A467-95A1995A5B18}"/>
    <cellStyle name="40% - Accent4 2 2 3" xfId="14051" xr:uid="{4926509C-0D88-4A41-98F5-01528C12D1BB}"/>
    <cellStyle name="40% - Accent4 2 2 3 2" xfId="19348" xr:uid="{97F3B42C-7F5F-4264-BE5A-BCD8B7B04CF7}"/>
    <cellStyle name="40% - Accent4 2 2 3 2 2" xfId="26337" xr:uid="{0D14C748-DCA8-4CF0-B104-AD7EDA0141E2}"/>
    <cellStyle name="40% - Accent4 2 2 3 2 2 2" xfId="45087" xr:uid="{564E290A-CF18-462B-8A29-8E11728E179C}"/>
    <cellStyle name="40% - Accent4 2 2 3 2 3" xfId="34982" xr:uid="{B0582B62-09CE-4AAC-B2EB-A7BDD5416106}"/>
    <cellStyle name="40% - Accent4 2 2 3 3" xfId="22801" xr:uid="{8444236B-9A96-4659-9BAD-CE5E21CF080F}"/>
    <cellStyle name="40% - Accent4 2 2 3 3 2" xfId="39938" xr:uid="{0A0E7E3E-1970-459A-9B41-4D337B89A6BD}"/>
    <cellStyle name="40% - Accent4 2 2 3 4" xfId="29193" xr:uid="{26A49D1D-5683-4B1C-A077-B39194FE5E32}"/>
    <cellStyle name="40% - Accent4 2 2 4" xfId="14052" xr:uid="{CA85A11A-F438-4C42-A533-2DDAF723AEFC}"/>
    <cellStyle name="40% - Accent4 2 2 4 2" xfId="39939" xr:uid="{E8148753-C194-4D83-B5C8-189E764C8A65}"/>
    <cellStyle name="40% - Accent4 2 2 5" xfId="18876" xr:uid="{8A0BF19F-720C-4D6E-8E46-309751119B67}"/>
    <cellStyle name="40% - Accent4 2 2 5 2" xfId="25871" xr:uid="{4AD204AC-1CDF-4A64-92E9-8E19F1000089}"/>
    <cellStyle name="40% - Accent4 2 2 5 2 2" xfId="45088" xr:uid="{B4598937-2853-4CDD-A27B-9261C9110E14}"/>
    <cellStyle name="40% - Accent4 2 2 5 3" xfId="34983" xr:uid="{44F1E0E4-06CA-46EA-8BDF-0C3346B53DB8}"/>
    <cellStyle name="40% - Accent4 2 2 6" xfId="22333" xr:uid="{BA9EF671-E593-4209-8F33-CF10630554D8}"/>
    <cellStyle name="40% - Accent4 2 2 7" xfId="29192" xr:uid="{E1797F9A-87BD-4A65-8725-29527E2CE8D7}"/>
    <cellStyle name="40% - Accent4 2 3" xfId="12618" xr:uid="{8B69540A-9D84-493E-AF7F-C17A9832F24E}"/>
    <cellStyle name="40% - Accent4 2 3 2" xfId="14053" xr:uid="{B563DFE4-1CB7-45C5-8E6D-A5C759F2AA51}"/>
    <cellStyle name="40% - Accent4 2 3 3" xfId="39940" xr:uid="{CF312732-747F-4D42-94DB-4A87FE3348F3}"/>
    <cellStyle name="40% - Accent4 2 3 4" xfId="29194" xr:uid="{ED28AB52-232A-46EA-BF1F-7FFAB60BBAE1}"/>
    <cellStyle name="40% - Accent4 2 3 5" xfId="55902" xr:uid="{B61258DA-AB4A-43B9-A156-3D89C0F6B4D7}"/>
    <cellStyle name="40% - Accent4 2 3 6" xfId="56268" xr:uid="{D14E9467-F1BE-4F47-8668-F4362F64475F}"/>
    <cellStyle name="40% - Accent4 2 3 7" xfId="56576" xr:uid="{E344BE11-F8CB-433D-88E3-13A0A2AF5D95}"/>
    <cellStyle name="40% - Accent4 2 4" xfId="12619" xr:uid="{96004B23-4402-4011-899F-48002EBB33EA}"/>
    <cellStyle name="40% - Accent4 2 4 2" xfId="39941" xr:uid="{913A4D65-D7D8-441F-8027-2C33FDBC0C9F}"/>
    <cellStyle name="40% - Accent4 2 4 3" xfId="29195" xr:uid="{C8108075-778C-481E-AFDF-0B20C70957EA}"/>
    <cellStyle name="40% - Accent4 2 5" xfId="12620" xr:uid="{5048B14A-12F4-4B7C-B8BC-374A0E27F2E5}"/>
    <cellStyle name="40% - Accent4 2 5 2" xfId="29196" xr:uid="{3CB18A36-294B-406B-B75D-AC3A0E451A75}"/>
    <cellStyle name="40% - Accent4 2 6" xfId="14054" xr:uid="{9D376E7E-EC53-47C5-AE37-DCC909B04177}"/>
    <cellStyle name="40% - Accent4 2 7" xfId="14055" xr:uid="{9D6D6B7D-0FFF-4F63-B560-E2D30A5F4779}"/>
    <cellStyle name="40% - Accent4 2 7 2" xfId="39942" xr:uid="{5AE7E361-A4EE-4630-95AC-A3A3BC0A251C}"/>
    <cellStyle name="40% - Accent4 2 8" xfId="14056" xr:uid="{AA7BC75E-966E-4CA1-AA36-C978CCFC620F}"/>
    <cellStyle name="40% - Accent4 2 9" xfId="10563" xr:uid="{CF294A7F-DD32-4F55-BBE6-E84F7BC13A75}"/>
    <cellStyle name="40% - Accent4 20" xfId="14057" xr:uid="{B29B7BB1-217A-433C-8E2D-A62A6E6905FE}"/>
    <cellStyle name="40% - Accent4 20 2" xfId="16783" xr:uid="{238EBE02-D157-4137-B21C-26422BCF06CB}"/>
    <cellStyle name="40% - Accent4 20 2 2" xfId="17509" xr:uid="{ECB693A2-3B84-4A9B-A31C-01556D94C8F0}"/>
    <cellStyle name="40% - Accent4 20 2 2 2" xfId="21049" xr:uid="{AD58C124-4E2C-47BA-B56E-D3F92ED69A11}"/>
    <cellStyle name="40% - Accent4 20 2 2 2 2" xfId="28028" xr:uid="{7DEE1AF8-69DB-4BCA-A16B-9A6222F07C72}"/>
    <cellStyle name="40% - Accent4 20 2 2 2 2 2" xfId="45091" xr:uid="{7E6FCB5D-3E82-4841-A9CE-A2022ED82F92}"/>
    <cellStyle name="40% - Accent4 20 2 2 2 3" xfId="34986" xr:uid="{89C1BD1C-C10C-42D2-B3D0-E2F09B50B895}"/>
    <cellStyle name="40% - Accent4 20 2 2 3" xfId="24592" xr:uid="{C5301388-5106-4635-9A5D-E774F7544549}"/>
    <cellStyle name="40% - Accent4 20 2 2 3 2" xfId="45090" xr:uid="{972B37D5-8149-499A-9932-17F23F121DA9}"/>
    <cellStyle name="40% - Accent4 20 2 2 4" xfId="34985" xr:uid="{AE465351-6009-408B-BE16-35525E58B0EE}"/>
    <cellStyle name="40% - Accent4 20 2 3" xfId="20410" xr:uid="{334ED0A2-48E1-44EE-A141-A8C8EE99FCF5}"/>
    <cellStyle name="40% - Accent4 20 2 3 2" xfId="27389" xr:uid="{3CAB1C14-4360-4B8D-9E78-2D32A6B88995}"/>
    <cellStyle name="40% - Accent4 20 2 3 2 2" xfId="45092" xr:uid="{8EC91EF0-35E7-4985-ACC3-DC42D6D0E95C}"/>
    <cellStyle name="40% - Accent4 20 2 3 3" xfId="34987" xr:uid="{70BC2BD0-CA6E-4CF1-85D6-6FF5B098EEE7}"/>
    <cellStyle name="40% - Accent4 20 2 4" xfId="23958" xr:uid="{5299B130-535D-47D1-827E-89A21B7B0C81}"/>
    <cellStyle name="40% - Accent4 20 2 4 2" xfId="45089" xr:uid="{1BFEB957-BF67-4526-A8D5-5C284AFE184B}"/>
    <cellStyle name="40% - Accent4 20 2 5" xfId="34984" xr:uid="{A9E5DD20-1ACC-4054-B512-A5394F9EB5DE}"/>
    <cellStyle name="40% - Accent4 20 3" xfId="17191" xr:uid="{A61D7052-2408-49C2-861F-DB52C49183B3}"/>
    <cellStyle name="40% - Accent4 20 3 2" xfId="20739" xr:uid="{900F1C52-21EA-47B9-8C73-FA87732B39DD}"/>
    <cellStyle name="40% - Accent4 20 3 2 2" xfId="27718" xr:uid="{E7B40FA7-E205-4B23-953D-1954F914EE13}"/>
    <cellStyle name="40% - Accent4 20 3 2 2 2" xfId="45094" xr:uid="{A2BA67E8-14A2-4F91-ABA8-77BBF5921EA2}"/>
    <cellStyle name="40% - Accent4 20 3 2 3" xfId="34989" xr:uid="{F2D07B77-3972-44A3-8967-C2C4553BBD9F}"/>
    <cellStyle name="40% - Accent4 20 3 3" xfId="24282" xr:uid="{4D608251-C050-422B-AA7B-9DF6B6C27A9B}"/>
    <cellStyle name="40% - Accent4 20 3 3 2" xfId="45093" xr:uid="{A65D6177-B46A-47F6-B6A6-1B8CC6E2BF77}"/>
    <cellStyle name="40% - Accent4 20 3 4" xfId="34988" xr:uid="{3631D43E-F750-4CFC-8AE9-3F94BEFC43B2}"/>
    <cellStyle name="40% - Accent4 20 4" xfId="16307" xr:uid="{1839B50E-5AE7-4436-8E1F-7947AFF852A7}"/>
    <cellStyle name="40% - Accent4 20 4 2" xfId="20092" xr:uid="{1ED24281-43C5-4F36-B58B-7CA80A711171}"/>
    <cellStyle name="40% - Accent4 20 4 2 2" xfId="27071" xr:uid="{CCD9E844-A4F6-45A3-BEBE-CACB49C4CF13}"/>
    <cellStyle name="40% - Accent4 20 4 2 2 2" xfId="45096" xr:uid="{DB16984A-E792-4C35-B106-2B4C74BAE6F4}"/>
    <cellStyle name="40% - Accent4 20 4 2 3" xfId="34991" xr:uid="{8802290E-8E63-4F26-BF54-6A5E291C5382}"/>
    <cellStyle name="40% - Accent4 20 4 3" xfId="23646" xr:uid="{3CEAF864-05C2-44C4-8A9E-37C07975797D}"/>
    <cellStyle name="40% - Accent4 20 4 3 2" xfId="45095" xr:uid="{EB260E79-68F2-4738-9B3C-F43204E05303}"/>
    <cellStyle name="40% - Accent4 20 4 4" xfId="34990" xr:uid="{AC6B6BB8-C786-4451-BA1D-9D154070B80B}"/>
    <cellStyle name="40% - Accent4 20 5" xfId="19349" xr:uid="{B89EA5E4-3141-402B-96B8-B4BC2ED7CBCF}"/>
    <cellStyle name="40% - Accent4 20 5 2" xfId="26338" xr:uid="{60DED12F-5F3E-405C-AFB8-DC41CAD51095}"/>
    <cellStyle name="40% - Accent4 20 5 2 2" xfId="45097" xr:uid="{C803D290-A0C5-4512-8637-4F2638C2F1E8}"/>
    <cellStyle name="40% - Accent4 20 5 3" xfId="34992" xr:uid="{0BEBDAA7-8BC0-4588-841E-17966CA45041}"/>
    <cellStyle name="40% - Accent4 20 6" xfId="22802" xr:uid="{A141F1DC-10BC-4D85-8E8D-FF6911A9C683}"/>
    <cellStyle name="40% - Accent4 20 6 2" xfId="39943" xr:uid="{B2842C35-B29F-4FE9-BB19-6DEDECA988E9}"/>
    <cellStyle name="40% - Accent4 20 7" xfId="29197" xr:uid="{FB330FAA-EC73-4267-A257-813A0A384B11}"/>
    <cellStyle name="40% - Accent4 21" xfId="14058" xr:uid="{A5E5ADBC-0AB2-4AFA-B774-2E9A24D026B8}"/>
    <cellStyle name="40% - Accent4 21 2" xfId="16799" xr:uid="{93AC22DC-E23B-4176-91EB-1EA8E2485578}"/>
    <cellStyle name="40% - Accent4 21 2 2" xfId="17525" xr:uid="{DA37171D-C257-4198-921B-5DEA1D518418}"/>
    <cellStyle name="40% - Accent4 21 2 2 2" xfId="21064" xr:uid="{256BD4D7-BE54-4219-B4D7-FCAE4BE287A9}"/>
    <cellStyle name="40% - Accent4 21 2 2 2 2" xfId="28043" xr:uid="{7368DED0-CABC-4246-9E5A-639B5E9B7E64}"/>
    <cellStyle name="40% - Accent4 21 2 2 2 2 2" xfId="45100" xr:uid="{503CD06A-89E1-442F-975B-628C21FBF7F6}"/>
    <cellStyle name="40% - Accent4 21 2 2 2 3" xfId="34995" xr:uid="{7A0B2F6B-5964-4576-AFB6-9B5D4C659C59}"/>
    <cellStyle name="40% - Accent4 21 2 2 3" xfId="24607" xr:uid="{3FD1C54D-43B2-4BA5-8A4A-DB9313BD820B}"/>
    <cellStyle name="40% - Accent4 21 2 2 3 2" xfId="45099" xr:uid="{B1F877A2-CBE1-4729-BCA0-9793EE63EF47}"/>
    <cellStyle name="40% - Accent4 21 2 2 4" xfId="34994" xr:uid="{541D8105-4328-452D-A440-B144BE4C6514}"/>
    <cellStyle name="40% - Accent4 21 2 3" xfId="20425" xr:uid="{B15AE0B9-F403-4F47-82E7-8D425AE94917}"/>
    <cellStyle name="40% - Accent4 21 2 3 2" xfId="27404" xr:uid="{BA1A206E-68E5-41FF-8369-BAF5BA888BDE}"/>
    <cellStyle name="40% - Accent4 21 2 3 2 2" xfId="45101" xr:uid="{9FC6135A-2027-45CC-A6E6-8415928BC86B}"/>
    <cellStyle name="40% - Accent4 21 2 3 3" xfId="34996" xr:uid="{B87267B2-B80A-4C92-93AA-F0D0BA612B3C}"/>
    <cellStyle name="40% - Accent4 21 2 4" xfId="23973" xr:uid="{A59E9D95-BE89-4359-A11F-AED96D56B3F9}"/>
    <cellStyle name="40% - Accent4 21 2 4 2" xfId="45098" xr:uid="{8C2CF7E1-1802-431B-B4AE-DAD6ECC170D8}"/>
    <cellStyle name="40% - Accent4 21 2 5" xfId="34993" xr:uid="{2451384F-4DC9-43FB-9989-FFD78E2D457A}"/>
    <cellStyle name="40% - Accent4 21 3" xfId="17206" xr:uid="{54D4984A-46BA-46D3-8D4D-D6D5E7F87680}"/>
    <cellStyle name="40% - Accent4 21 3 2" xfId="20754" xr:uid="{2320C5AC-5D85-4AF7-A8DE-AB88A7F7C943}"/>
    <cellStyle name="40% - Accent4 21 3 2 2" xfId="27733" xr:uid="{00B4E37E-0446-48B8-99A7-C7530E7F1A64}"/>
    <cellStyle name="40% - Accent4 21 3 2 2 2" xfId="45103" xr:uid="{C39A25F9-7FE3-4009-87CA-C4B982EB0AD5}"/>
    <cellStyle name="40% - Accent4 21 3 2 3" xfId="34998" xr:uid="{786A3F8C-E226-4F35-81C1-9D21CEB0DA96}"/>
    <cellStyle name="40% - Accent4 21 3 3" xfId="24297" xr:uid="{94B1E9AB-CB00-42E5-AEB1-CD304B147D70}"/>
    <cellStyle name="40% - Accent4 21 3 3 2" xfId="45102" xr:uid="{FB8D0A64-96E3-4E3F-A0ED-778A7FC11A79}"/>
    <cellStyle name="40% - Accent4 21 3 4" xfId="34997" xr:uid="{CBF0A70B-0B56-4A67-BA4E-6D35D8459935}"/>
    <cellStyle name="40% - Accent4 21 4" xfId="16326" xr:uid="{2F64441A-D2FC-4F3B-9D7D-832A3134F6FB}"/>
    <cellStyle name="40% - Accent4 21 4 2" xfId="20107" xr:uid="{92DE7205-12D0-48F5-9F01-42E9A1E671E7}"/>
    <cellStyle name="40% - Accent4 21 4 2 2" xfId="27086" xr:uid="{B95C9302-178B-4AA4-8D69-61F097E318E2}"/>
    <cellStyle name="40% - Accent4 21 4 2 2 2" xfId="45105" xr:uid="{48FD70E5-E443-4470-B295-7330417738C3}"/>
    <cellStyle name="40% - Accent4 21 4 2 3" xfId="35000" xr:uid="{9F9AB08F-2E2F-4C34-A50A-0B9619EA7B91}"/>
    <cellStyle name="40% - Accent4 21 4 3" xfId="23661" xr:uid="{AAE6CB37-A067-490B-AADA-DF8AC42F510D}"/>
    <cellStyle name="40% - Accent4 21 4 3 2" xfId="45104" xr:uid="{B2056DBE-E60A-4034-9BCF-A076AFF2BACA}"/>
    <cellStyle name="40% - Accent4 21 4 4" xfId="34999" xr:uid="{C6D85395-FB1F-4B53-B73A-E7A2F00D1A0B}"/>
    <cellStyle name="40% - Accent4 21 5" xfId="19350" xr:uid="{B1E4CBB7-9AEC-4261-8BC7-F21DAF76FB81}"/>
    <cellStyle name="40% - Accent4 21 5 2" xfId="26339" xr:uid="{811B276C-1745-498F-B1E0-C4A03A2A44A9}"/>
    <cellStyle name="40% - Accent4 21 5 2 2" xfId="45106" xr:uid="{3EF66247-4D41-4576-88C4-1DDC6B9D7504}"/>
    <cellStyle name="40% - Accent4 21 5 3" xfId="35001" xr:uid="{BBCFAECB-A429-43E3-BFD7-1365D94F7B00}"/>
    <cellStyle name="40% - Accent4 21 6" xfId="22803" xr:uid="{B4E4F048-7F8F-40E1-AB8F-25DDA71915FE}"/>
    <cellStyle name="40% - Accent4 21 6 2" xfId="39944" xr:uid="{F7318792-2C2F-457F-BA71-66AC469DBBC7}"/>
    <cellStyle name="40% - Accent4 21 7" xfId="29198" xr:uid="{1BE2C59F-82B6-4E3D-8045-106F5F8AA23E}"/>
    <cellStyle name="40% - Accent4 22" xfId="14059" xr:uid="{02F3BE51-09C5-49DE-B0AB-689D569C704E}"/>
    <cellStyle name="40% - Accent4 22 2" xfId="16823" xr:uid="{D6572969-10F8-4B5D-933B-90E082630F35}"/>
    <cellStyle name="40% - Accent4 22 2 2" xfId="17543" xr:uid="{0843AF78-EE12-4317-9DDC-0DA954D2EFEF}"/>
    <cellStyle name="40% - Accent4 22 2 2 2" xfId="21082" xr:uid="{9FF82410-4968-48AD-82EB-DD1745D88CEA}"/>
    <cellStyle name="40% - Accent4 22 2 2 2 2" xfId="28061" xr:uid="{373C3BCA-ED50-4DC8-9438-28B6AA20EB3A}"/>
    <cellStyle name="40% - Accent4 22 2 2 2 2 2" xfId="45109" xr:uid="{E4F09E3A-8A92-4DCF-9FB9-DBB8D02E2006}"/>
    <cellStyle name="40% - Accent4 22 2 2 2 3" xfId="35004" xr:uid="{E6104D09-18AC-4381-8742-7077E089B44C}"/>
    <cellStyle name="40% - Accent4 22 2 2 3" xfId="24625" xr:uid="{8723BD39-0A0D-494B-8A32-28B04D22CEFC}"/>
    <cellStyle name="40% - Accent4 22 2 2 3 2" xfId="45108" xr:uid="{BAD966A0-C9A3-4C09-8D3E-B07E99633978}"/>
    <cellStyle name="40% - Accent4 22 2 2 4" xfId="35003" xr:uid="{ACA85717-3A10-4CF5-8648-A871576357EF}"/>
    <cellStyle name="40% - Accent4 22 2 3" xfId="20443" xr:uid="{453FDD45-2BB6-4A4F-AF5B-0F008EC146EB}"/>
    <cellStyle name="40% - Accent4 22 2 3 2" xfId="27422" xr:uid="{6288839C-FEE3-4D55-8092-365FED68BD86}"/>
    <cellStyle name="40% - Accent4 22 2 3 2 2" xfId="45110" xr:uid="{34C0FBC0-D4F1-4A83-9F7F-1F5B46761016}"/>
    <cellStyle name="40% - Accent4 22 2 3 3" xfId="35005" xr:uid="{87C1516E-10E1-4943-9D9E-4916C3EB073B}"/>
    <cellStyle name="40% - Accent4 22 2 4" xfId="23991" xr:uid="{9B990107-4840-4544-BC8E-1F2EAFB9A0E1}"/>
    <cellStyle name="40% - Accent4 22 2 4 2" xfId="45107" xr:uid="{EC7EF4C2-AF3B-40F5-B7A3-8E3121E3AACA}"/>
    <cellStyle name="40% - Accent4 22 2 5" xfId="35002" xr:uid="{2615D084-5873-43AC-B074-A043042BFAF8}"/>
    <cellStyle name="40% - Accent4 22 3" xfId="17224" xr:uid="{B2C1FE4D-D36C-40F4-AD77-525EA0178180}"/>
    <cellStyle name="40% - Accent4 22 3 2" xfId="20772" xr:uid="{57F7F35C-5641-4616-9BE9-7CCFEEA97925}"/>
    <cellStyle name="40% - Accent4 22 3 2 2" xfId="27751" xr:uid="{B56DA56E-9D45-4322-9FD9-BDA48D3EEF2A}"/>
    <cellStyle name="40% - Accent4 22 3 2 2 2" xfId="45112" xr:uid="{ADF7DCD3-9874-4AED-9D2C-F542F604A767}"/>
    <cellStyle name="40% - Accent4 22 3 2 3" xfId="35007" xr:uid="{4CD0FB26-CC6B-4985-B686-A8344BB6F221}"/>
    <cellStyle name="40% - Accent4 22 3 3" xfId="24315" xr:uid="{5034FDB7-A434-4507-AFC2-4E49153D25B8}"/>
    <cellStyle name="40% - Accent4 22 3 3 2" xfId="45111" xr:uid="{324D56A0-44B7-4C32-86DB-1E5CCC74D4B9}"/>
    <cellStyle name="40% - Accent4 22 3 4" xfId="35006" xr:uid="{9CFB5640-80D0-49E4-8747-98DDCADF8F4E}"/>
    <cellStyle name="40% - Accent4 22 4" xfId="16351" xr:uid="{4A5F8E57-E9BF-43B2-8FFE-18E2454A7921}"/>
    <cellStyle name="40% - Accent4 22 4 2" xfId="20125" xr:uid="{98F5B1CE-2683-4A75-80E5-C510C06BE38C}"/>
    <cellStyle name="40% - Accent4 22 4 2 2" xfId="27104" xr:uid="{CD507CE4-31E0-4E92-9018-728387FF96C4}"/>
    <cellStyle name="40% - Accent4 22 4 2 2 2" xfId="45114" xr:uid="{02B4ED1C-4C1C-4CC5-880B-2137862B7BFB}"/>
    <cellStyle name="40% - Accent4 22 4 2 3" xfId="35009" xr:uid="{61E8B686-BC86-4D40-AD71-741A517AAFA9}"/>
    <cellStyle name="40% - Accent4 22 4 3" xfId="23679" xr:uid="{02395DA9-6AA4-4152-BBCE-C5D7DEB02873}"/>
    <cellStyle name="40% - Accent4 22 4 3 2" xfId="45113" xr:uid="{5232F502-DD80-4A28-B3D2-15A0F3B32A03}"/>
    <cellStyle name="40% - Accent4 22 4 4" xfId="35008" xr:uid="{8CC46375-D22B-4636-80AF-D84DA454C3B8}"/>
    <cellStyle name="40% - Accent4 22 5" xfId="19351" xr:uid="{D7DDF724-95BA-4D4B-B52F-FE12797BD39A}"/>
    <cellStyle name="40% - Accent4 22 5 2" xfId="26340" xr:uid="{18267E47-DFC8-4ACF-ABD8-358FE5D8D6E3}"/>
    <cellStyle name="40% - Accent4 22 5 2 2" xfId="45115" xr:uid="{AD6993F7-BCBC-499C-941C-038A92BCB983}"/>
    <cellStyle name="40% - Accent4 22 5 3" xfId="35010" xr:uid="{FB22E59D-DDFF-46E9-BBED-7A3F401CFB12}"/>
    <cellStyle name="40% - Accent4 22 6" xfId="22804" xr:uid="{617EA717-6860-4D16-889E-BCC7E1D0A8ED}"/>
    <cellStyle name="40% - Accent4 22 6 2" xfId="39945" xr:uid="{95690063-E4DD-4F04-912C-7120BDFCB3AC}"/>
    <cellStyle name="40% - Accent4 22 7" xfId="29199" xr:uid="{02EA31FD-135B-4E44-8C32-3A5E6E015416}"/>
    <cellStyle name="40% - Accent4 23" xfId="14060" xr:uid="{399AFBD5-977C-4765-B384-741A6EC33E42}"/>
    <cellStyle name="40% - Accent4 23 2" xfId="17242" xr:uid="{C27844FB-C51C-4D58-B0D4-8D2F80622332}"/>
    <cellStyle name="40% - Accent4 23 2 2" xfId="20788" xr:uid="{0279F60B-0121-4A3F-948D-09315933266A}"/>
    <cellStyle name="40% - Accent4 23 2 2 2" xfId="27767" xr:uid="{F2C9AA6A-CA73-4863-B7FA-C25480607474}"/>
    <cellStyle name="40% - Accent4 23 2 2 2 2" xfId="45117" xr:uid="{33FC7CB9-48FF-46FA-9AF7-C2003571985F}"/>
    <cellStyle name="40% - Accent4 23 2 2 3" xfId="35012" xr:uid="{4F932B09-7208-4126-B862-1534448EA34F}"/>
    <cellStyle name="40% - Accent4 23 2 3" xfId="24331" xr:uid="{F5822C71-E210-4C48-8AE7-4C43525ECA32}"/>
    <cellStyle name="40% - Accent4 23 2 3 2" xfId="45116" xr:uid="{2F49F392-25EF-42BB-92B2-C6FC0F7DA3D2}"/>
    <cellStyle name="40% - Accent4 23 2 4" xfId="35011" xr:uid="{94C9031C-0EBF-4572-BF65-C3AD796F8731}"/>
    <cellStyle name="40% - Accent4 23 3" xfId="16371" xr:uid="{2DD1FFA2-7FBF-4531-B834-7D6CE5EE5EC7}"/>
    <cellStyle name="40% - Accent4 23 3 2" xfId="20141" xr:uid="{BB077836-C4FA-4A7B-B35D-B19A86C00328}"/>
    <cellStyle name="40% - Accent4 23 3 2 2" xfId="27120" xr:uid="{61065DCD-655A-405C-BE55-BF4EB0C03F16}"/>
    <cellStyle name="40% - Accent4 23 3 2 2 2" xfId="45119" xr:uid="{55C6D318-EB23-491C-B1D6-6D5F51CF932C}"/>
    <cellStyle name="40% - Accent4 23 3 2 3" xfId="35014" xr:uid="{7AEC0D18-D875-4F3B-8CFF-E757B3F11F7C}"/>
    <cellStyle name="40% - Accent4 23 3 3" xfId="23695" xr:uid="{6217E9AB-67F6-4CB9-ADD7-6B5E51A4FB40}"/>
    <cellStyle name="40% - Accent4 23 3 3 2" xfId="45118" xr:uid="{A4AB513E-A4F3-4DB8-A802-0D2327928F09}"/>
    <cellStyle name="40% - Accent4 23 3 4" xfId="35013" xr:uid="{0B23B444-1A98-48C1-A3F9-EA369826A967}"/>
    <cellStyle name="40% - Accent4 23 4" xfId="19352" xr:uid="{73FA9A8E-86EB-4419-897C-3BF59A94A041}"/>
    <cellStyle name="40% - Accent4 23 4 2" xfId="26341" xr:uid="{052985DC-6EE5-4AC5-983B-4DF003B1E3EF}"/>
    <cellStyle name="40% - Accent4 23 4 2 2" xfId="45120" xr:uid="{5F07CD76-E814-4910-A988-61D7553006F4}"/>
    <cellStyle name="40% - Accent4 23 4 3" xfId="35015" xr:uid="{92B57F84-7219-4388-B265-2C739322525D}"/>
    <cellStyle name="40% - Accent4 23 5" xfId="22805" xr:uid="{A384F98C-56DF-415C-8F98-589E8D1DBB30}"/>
    <cellStyle name="40% - Accent4 23 5 2" xfId="39946" xr:uid="{5882C397-CD45-4EEA-AE98-FA14639BCEAE}"/>
    <cellStyle name="40% - Accent4 23 6" xfId="29200" xr:uid="{FB65A363-53E2-470B-A99A-8FF71C90586D}"/>
    <cellStyle name="40% - Accent4 24" xfId="14061" xr:uid="{4E3661C6-21B2-44CD-B20D-7354786DA553}"/>
    <cellStyle name="40% - Accent4 24 2" xfId="16405" xr:uid="{601869B7-B1B0-46C9-B42E-568109EF097C}"/>
    <cellStyle name="40% - Accent4 24 3" xfId="19353" xr:uid="{1DA09472-D288-4B16-835D-C355D7B1C5C8}"/>
    <cellStyle name="40% - Accent4 24 3 2" xfId="26342" xr:uid="{2ADD323F-05DF-44AE-8B21-5C16431F71AE}"/>
    <cellStyle name="40% - Accent4 24 3 2 2" xfId="45121" xr:uid="{97CE0252-67F2-4550-8D80-13319B7175A8}"/>
    <cellStyle name="40% - Accent4 24 3 3" xfId="35016" xr:uid="{1B3BC29D-CB19-44EA-AAE0-571038844E16}"/>
    <cellStyle name="40% - Accent4 24 4" xfId="22806" xr:uid="{A058D312-61B3-4C92-91B0-43B7B7F2088D}"/>
    <cellStyle name="40% - Accent4 24 4 2" xfId="39947" xr:uid="{E0CBCC9B-9879-4A4C-8D38-B26403654979}"/>
    <cellStyle name="40% - Accent4 24 5" xfId="29201" xr:uid="{F1CF776D-89CD-4DE6-8200-ABF515286F2A}"/>
    <cellStyle name="40% - Accent4 25" xfId="14062" xr:uid="{332A50EC-45E0-48AF-AEBD-FCFF63E42DBE}"/>
    <cellStyle name="40% - Accent4 25 2" xfId="16468" xr:uid="{47050332-2BA2-4D7E-87EF-855DEE634721}"/>
    <cellStyle name="40% - Accent4 25 3" xfId="19354" xr:uid="{42E31CFD-111B-4615-9D96-93BC4E478919}"/>
    <cellStyle name="40% - Accent4 25 3 2" xfId="26343" xr:uid="{0A90CE1C-5F24-4015-A336-3E0F6563D440}"/>
    <cellStyle name="40% - Accent4 25 3 2 2" xfId="45122" xr:uid="{46FC43DA-1DA4-4E77-9883-B0F5A911B360}"/>
    <cellStyle name="40% - Accent4 25 3 3" xfId="35017" xr:uid="{81E0284E-DA7F-4CA8-B822-33564A38D003}"/>
    <cellStyle name="40% - Accent4 25 4" xfId="22807" xr:uid="{24B87E83-DA1C-48DF-8760-CD8EF4FFDB84}"/>
    <cellStyle name="40% - Accent4 25 4 2" xfId="39948" xr:uid="{0CB3B678-7369-4F5D-8FA2-574075656D02}"/>
    <cellStyle name="40% - Accent4 25 5" xfId="29202" xr:uid="{0142F6D7-144D-4AA3-A49C-9F0F47422EC9}"/>
    <cellStyle name="40% - Accent4 26" xfId="14063" xr:uid="{8818966A-B75A-4154-89C1-9CD50AF09DA9}"/>
    <cellStyle name="40% - Accent4 26 2" xfId="17564" xr:uid="{0818B118-AD92-42CC-9C76-548AEF97B15C}"/>
    <cellStyle name="40% - Accent4 26 2 2" xfId="21098" xr:uid="{4E927FBC-F5F3-4EB0-9851-DAF81215C7A5}"/>
    <cellStyle name="40% - Accent4 26 2 2 2" xfId="28077" xr:uid="{2A340D31-6E62-4560-81BA-A1F4CF6C9833}"/>
    <cellStyle name="40% - Accent4 26 2 2 2 2" xfId="45124" xr:uid="{4300B72E-CD0E-4E7A-BB5A-ABCB8F4584C4}"/>
    <cellStyle name="40% - Accent4 26 2 2 3" xfId="35019" xr:uid="{852EA74D-5D6C-4654-B7DD-292132674B23}"/>
    <cellStyle name="40% - Accent4 26 2 3" xfId="24641" xr:uid="{A88D96CD-AFF1-4E42-9308-F0AEE71ADC87}"/>
    <cellStyle name="40% - Accent4 26 2 3 2" xfId="45123" xr:uid="{227E641D-8259-45E5-8D5D-5C680E599500}"/>
    <cellStyle name="40% - Accent4 26 2 4" xfId="35018" xr:uid="{12A4431C-BB74-4297-ACF6-8B3222C54179}"/>
    <cellStyle name="40% - Accent4 26 3" xfId="16849" xr:uid="{31C4B875-E801-4210-BF03-653332D7FF6F}"/>
    <cellStyle name="40% - Accent4 26 3 2" xfId="20459" xr:uid="{6F9F41DD-99B5-4DA6-9176-49F4B7FF2BC4}"/>
    <cellStyle name="40% - Accent4 26 3 2 2" xfId="27438" xr:uid="{44073A16-67D6-45E9-A11B-AE85909A33E1}"/>
    <cellStyle name="40% - Accent4 26 3 2 2 2" xfId="45126" xr:uid="{D72E8038-4BF5-48AD-A762-A6E50605E353}"/>
    <cellStyle name="40% - Accent4 26 3 2 3" xfId="35021" xr:uid="{316B8F11-A95C-45D8-AFB8-CAA94312274F}"/>
    <cellStyle name="40% - Accent4 26 3 3" xfId="24007" xr:uid="{21B147F9-E413-48A5-B776-03EAA2CEE7EA}"/>
    <cellStyle name="40% - Accent4 26 3 3 2" xfId="45125" xr:uid="{3385D7CE-F711-4420-8B65-FDB3C43E978C}"/>
    <cellStyle name="40% - Accent4 26 3 4" xfId="35020" xr:uid="{EAC4ABCA-6E86-498E-819F-BF8D02D0D8D6}"/>
    <cellStyle name="40% - Accent4 26 4" xfId="19355" xr:uid="{27D4B290-999A-494E-8DAD-BE7EE956B420}"/>
    <cellStyle name="40% - Accent4 26 4 2" xfId="26344" xr:uid="{FC1EEB9A-547C-4242-9BE8-43062438ABA8}"/>
    <cellStyle name="40% - Accent4 26 4 2 2" xfId="45127" xr:uid="{985A2AFD-5C9D-410A-8DBB-89BD8127043E}"/>
    <cellStyle name="40% - Accent4 26 4 3" xfId="35022" xr:uid="{FE560049-46D5-40A8-B425-253F411CA6D2}"/>
    <cellStyle name="40% - Accent4 26 5" xfId="22808" xr:uid="{E2D4ED8C-FA7F-4E3D-95E9-7F76A5EE4D6B}"/>
    <cellStyle name="40% - Accent4 26 5 2" xfId="39949" xr:uid="{77DEEC9B-3F0B-4A7A-B6DA-BE8669E10B19}"/>
    <cellStyle name="40% - Accent4 26 6" xfId="29203" xr:uid="{04390DD3-6233-4FF0-94D5-B7462FBA1A54}"/>
    <cellStyle name="40% - Accent4 27" xfId="14064" xr:uid="{B2656163-0989-440C-8C9E-02A9BFF484C7}"/>
    <cellStyle name="40% - Accent4 27 2" xfId="16869" xr:uid="{681879B4-3D82-4C9C-BF57-C1DF882A65C6}"/>
    <cellStyle name="40% - Accent4 27 2 2" xfId="20473" xr:uid="{545EFE2A-ACD7-4A3F-9D13-3EC18375FD9F}"/>
    <cellStyle name="40% - Accent4 27 2 2 2" xfId="27452" xr:uid="{0676573F-F5C7-479D-BAB1-A98A07352F73}"/>
    <cellStyle name="40% - Accent4 27 2 2 2 2" xfId="45129" xr:uid="{E838B261-31D5-436A-B0B3-4F7EC654737B}"/>
    <cellStyle name="40% - Accent4 27 2 2 3" xfId="35024" xr:uid="{A7189B9F-B7A6-4B15-B348-B656795D7527}"/>
    <cellStyle name="40% - Accent4 27 2 3" xfId="24020" xr:uid="{FFF3EC93-1ED9-46CB-A79E-343FD5560D7F}"/>
    <cellStyle name="40% - Accent4 27 2 3 2" xfId="45128" xr:uid="{E94779C6-D190-42B3-BF67-54CDDB134708}"/>
    <cellStyle name="40% - Accent4 27 2 4" xfId="35023" xr:uid="{D22A215E-993F-4C61-92B5-CDF73E461C01}"/>
    <cellStyle name="40% - Accent4 27 3" xfId="39950" xr:uid="{353B82D2-20BE-4A01-AE94-777084099362}"/>
    <cellStyle name="40% - Accent4 28" xfId="14065" xr:uid="{8177C3ED-14A6-441B-AD29-4DAED9F03BD7}"/>
    <cellStyle name="40% - Accent4 28 2" xfId="16895" xr:uid="{E7BFF0F5-F1C1-45AE-A938-E7477D9C24E9}"/>
    <cellStyle name="40% - Accent4 29" xfId="14066" xr:uid="{2556A2AF-0F3F-4594-AF94-62BF365292DD}"/>
    <cellStyle name="40% - Accent4 29 2" xfId="16932" xr:uid="{2A4243B0-5E44-47F1-84BD-C62B3CAEFBF6}"/>
    <cellStyle name="40% - Accent4 29 3" xfId="19356" xr:uid="{8AB8E4E0-D2D4-45F2-8707-40D578878E42}"/>
    <cellStyle name="40% - Accent4 29 3 2" xfId="26345" xr:uid="{1E2F2C70-5A96-48C3-A4A9-3F08BC50A39B}"/>
    <cellStyle name="40% - Accent4 29 3 2 2" xfId="45130" xr:uid="{9BF9C327-D9A6-4694-8884-E2366AF73059}"/>
    <cellStyle name="40% - Accent4 29 3 3" xfId="35025" xr:uid="{06831FCC-6DFF-4A67-8C95-0920B8D5A1B6}"/>
    <cellStyle name="40% - Accent4 29 4" xfId="22809" xr:uid="{EFD5AC59-E945-4336-8752-66FFA206589F}"/>
    <cellStyle name="40% - Accent4 29 4 2" xfId="41701" xr:uid="{8AD557EC-B210-4187-948A-847A99BA908A}"/>
    <cellStyle name="40% - Accent4 29 5" xfId="31522" xr:uid="{13204911-1C6B-42BE-B481-4719E4CB5525}"/>
    <cellStyle name="40% - Accent4 3" xfId="531" xr:uid="{ABA747D9-15A0-4F45-A6BF-123061525F9E}"/>
    <cellStyle name="40% - Accent4 3 2" xfId="12621" xr:uid="{0652F822-7C1E-4A77-AB93-98A709B388D1}"/>
    <cellStyle name="40% - Accent4 3 2 2" xfId="14067" xr:uid="{64EE637A-5E49-4AC3-9F39-9B28543FCC50}"/>
    <cellStyle name="40% - Accent4 3 2 2 2" xfId="17256" xr:uid="{687B9132-1A12-4D7B-A0E0-25890D241873}"/>
    <cellStyle name="40% - Accent4 3 2 2 2 2" xfId="20802" xr:uid="{C51E363F-34B6-4D1C-A4DC-E9FABA6E1426}"/>
    <cellStyle name="40% - Accent4 3 2 2 2 2 2" xfId="27781" xr:uid="{BAF96A9C-7634-468C-8505-C5D4C9B25140}"/>
    <cellStyle name="40% - Accent4 3 2 2 2 2 2 2" xfId="45132" xr:uid="{1ACB95F1-31F6-435A-AA8F-85631763B157}"/>
    <cellStyle name="40% - Accent4 3 2 2 2 2 3" xfId="35027" xr:uid="{BEE0369F-463E-4A6A-B632-CD194B4D4C4C}"/>
    <cellStyle name="40% - Accent4 3 2 2 2 3" xfId="24345" xr:uid="{2BD8155F-3A91-41DF-A086-6AA5EC8D6F7C}"/>
    <cellStyle name="40% - Accent4 3 2 2 2 3 2" xfId="45131" xr:uid="{3A6A5AB4-0ADA-4C5C-B2B3-7780A0316EB1}"/>
    <cellStyle name="40% - Accent4 3 2 2 2 4" xfId="35026" xr:uid="{144065D1-745D-4DA8-8B12-BE961E3AB148}"/>
    <cellStyle name="40% - Accent4 3 2 2 3" xfId="19357" xr:uid="{A88E8A0B-AAFE-4AD6-A856-F44C2615977A}"/>
    <cellStyle name="40% - Accent4 3 2 2 3 2" xfId="26346" xr:uid="{2D13D7D0-EE7D-4ADD-A894-83AAE9C3E7CB}"/>
    <cellStyle name="40% - Accent4 3 2 2 3 2 2" xfId="45133" xr:uid="{BF5DC5EE-4079-4C9E-811C-7B3328EB567D}"/>
    <cellStyle name="40% - Accent4 3 2 2 3 3" xfId="35028" xr:uid="{A72390F9-E1A8-4A62-A750-128555492599}"/>
    <cellStyle name="40% - Accent4 3 2 2 4" xfId="22810" xr:uid="{0CCFB385-FED5-4514-96EA-66AAFE3AA011}"/>
    <cellStyle name="40% - Accent4 3 2 2 4 2" xfId="39951" xr:uid="{E73376FE-DA4F-4CC3-9460-ACAA56E80E11}"/>
    <cellStyle name="40% - Accent4 3 2 2 5" xfId="29205" xr:uid="{5D931FEB-D2E2-4546-8138-541FF094FC19}"/>
    <cellStyle name="40% - Accent4 3 2 3" xfId="16406" xr:uid="{6BFF4A6D-7C0A-4D40-BD6E-2A3483A59ACA}"/>
    <cellStyle name="40% - Accent4 3 2 3 2" xfId="20155" xr:uid="{59C49E61-DD16-4124-9713-36A70A6C562D}"/>
    <cellStyle name="40% - Accent4 3 2 3 2 2" xfId="27134" xr:uid="{6F3F1D83-B6EE-4C11-8622-89FBB4CDC14D}"/>
    <cellStyle name="40% - Accent4 3 2 3 2 2 2" xfId="45135" xr:uid="{49CB788E-8CEF-46C9-B05D-5320D8187A63}"/>
    <cellStyle name="40% - Accent4 3 2 3 2 3" xfId="35030" xr:uid="{1325254F-6005-461D-831D-95CDCF0A0C32}"/>
    <cellStyle name="40% - Accent4 3 2 3 3" xfId="23710" xr:uid="{E1469EDD-EA76-4FCC-82EC-2BBB8ADF3BA6}"/>
    <cellStyle name="40% - Accent4 3 2 3 3 2" xfId="45134" xr:uid="{AAD555D8-B1FF-4721-8DFF-5C1CF6BD38BA}"/>
    <cellStyle name="40% - Accent4 3 2 3 4" xfId="35029" xr:uid="{7D224CE8-0ADC-43F4-A33E-D1F67F1AF5AB}"/>
    <cellStyle name="40% - Accent4 3 2 4" xfId="18877" xr:uid="{1444B358-759A-48FE-A654-E2D50D043337}"/>
    <cellStyle name="40% - Accent4 3 2 4 2" xfId="25872" xr:uid="{9D0A46AD-587B-4020-84E1-38A69873D567}"/>
    <cellStyle name="40% - Accent4 3 2 4 2 2" xfId="45136" xr:uid="{2E9BA44A-F0FB-4E92-B413-6E696F19245C}"/>
    <cellStyle name="40% - Accent4 3 2 4 3" xfId="35031" xr:uid="{D721BC43-B991-49AD-AFA8-D6E90F2EDEEB}"/>
    <cellStyle name="40% - Accent4 3 2 5" xfId="22334" xr:uid="{3C7BA053-BD65-407D-BAC7-9E56893F6ABA}"/>
    <cellStyle name="40% - Accent4 3 2 6" xfId="29204" xr:uid="{52A8ED6A-0960-43A3-A504-B5BD3970CD5B}"/>
    <cellStyle name="40% - Accent4 3 2 7" xfId="56131" xr:uid="{44907CC4-835A-46D3-B2AF-673097818232}"/>
    <cellStyle name="40% - Accent4 3 2 8" xfId="56467" xr:uid="{62E8D1CB-B707-43C7-9EB8-B7E4CE71AA9C}"/>
    <cellStyle name="40% - Accent4 3 2 9" xfId="56724" xr:uid="{B2E8889F-97C7-4E1B-9E00-4E50B01CE26B}"/>
    <cellStyle name="40% - Accent4 3 3" xfId="12622" xr:uid="{4885FD7F-C377-4012-A4F9-F7CC061877F9}"/>
    <cellStyle name="40% - Accent4 3 3 2" xfId="16896" xr:uid="{F128A3B4-3528-468A-98BC-8F44192F54EF}"/>
    <cellStyle name="40% - Accent4 3 3 2 2" xfId="20487" xr:uid="{1A78C23F-779B-4A02-B099-1E1AD3A0B6AC}"/>
    <cellStyle name="40% - Accent4 3 3 2 2 2" xfId="27466" xr:uid="{EB4A0F3F-E952-456E-B5F8-A9B43BA95007}"/>
    <cellStyle name="40% - Accent4 3 3 2 2 2 2" xfId="45138" xr:uid="{4305F6B2-3AC2-4F02-B260-24C01178FA3F}"/>
    <cellStyle name="40% - Accent4 3 3 2 2 3" xfId="35033" xr:uid="{DC071D91-27EA-491D-8D84-FDFE0E974968}"/>
    <cellStyle name="40% - Accent4 3 3 2 3" xfId="24034" xr:uid="{55EF4366-DBDF-40F8-82E6-E877F1C16E55}"/>
    <cellStyle name="40% - Accent4 3 3 2 3 2" xfId="45137" xr:uid="{7A3688B3-B247-44CF-9AA2-6E8582C9F223}"/>
    <cellStyle name="40% - Accent4 3 3 2 4" xfId="35032" xr:uid="{1F47728D-564A-49B8-A803-02D42FBCA437}"/>
    <cellStyle name="40% - Accent4 3 3 3" xfId="18878" xr:uid="{5E3CD722-C03B-4E90-8EC9-05826FF96619}"/>
    <cellStyle name="40% - Accent4 3 3 3 2" xfId="25873" xr:uid="{66D03795-F8CE-404C-9CB6-D3EA45C84C7C}"/>
    <cellStyle name="40% - Accent4 3 3 3 2 2" xfId="45139" xr:uid="{D5AB9FB0-5CE7-4566-9EC6-0CEBD04E11DB}"/>
    <cellStyle name="40% - Accent4 3 3 3 3" xfId="35034" xr:uid="{9AD44372-1E84-44C8-9108-5D1C6FC799BF}"/>
    <cellStyle name="40% - Accent4 3 3 4" xfId="22335" xr:uid="{164FE6E5-ABFE-495B-8D7B-483ACE1B8290}"/>
    <cellStyle name="40% - Accent4 3 3 4 2" xfId="39952" xr:uid="{C78E8045-C4FF-4475-B4BB-B69001B43AD7}"/>
    <cellStyle name="40% - Accent4 3 3 5" xfId="29206" xr:uid="{3C8BD3EC-1728-466A-B003-E3DA39F03DAC}"/>
    <cellStyle name="40% - Accent4 3 3 6" xfId="56132" xr:uid="{517F0D73-5DFC-4163-92DF-EAE356575146}"/>
    <cellStyle name="40% - Accent4 3 3 7" xfId="56468" xr:uid="{CD132B8C-2A26-4A81-8AD8-A62C0F608BDD}"/>
    <cellStyle name="40% - Accent4 3 3 8" xfId="56725" xr:uid="{C7877F53-3AED-4338-8F3E-1201FC4FB4DB}"/>
    <cellStyle name="40% - Accent4 3 4" xfId="14068" xr:uid="{B9FDBDF0-9995-413F-8E40-73BF3BC7A712}"/>
    <cellStyle name="40% - Accent4 3 5" xfId="14069" xr:uid="{CC900D30-F258-4917-980F-7D2C0E0EB747}"/>
    <cellStyle name="40% - Accent4 3 6" xfId="15888" xr:uid="{B03028DB-E609-42EF-A632-345816C700BC}"/>
    <cellStyle name="40% - Accent4 3 6 2" xfId="19824" xr:uid="{5C0E2699-29CB-4310-8B52-E811C5E97721}"/>
    <cellStyle name="40% - Accent4 3 6 2 2" xfId="26803" xr:uid="{9E7A1FD4-42E5-4510-B4C4-FAA3894246E2}"/>
    <cellStyle name="40% - Accent4 3 6 2 2 2" xfId="45140" xr:uid="{EC9F4390-9279-43DD-987B-4AA13C0CB108}"/>
    <cellStyle name="40% - Accent4 3 6 2 3" xfId="35035" xr:uid="{1C4B7F23-4C35-4DB7-B784-12CA14F3E3F5}"/>
    <cellStyle name="40% - Accent4 3 6 3" xfId="23396" xr:uid="{2DC33379-CF79-466B-A711-33DF38A88F72}"/>
    <cellStyle name="40% - Accent4 3 6 4" xfId="31647" xr:uid="{BC8C2553-44A8-4156-9879-F820249786ED}"/>
    <cellStyle name="40% - Accent4 3 7" xfId="10564" xr:uid="{433ABD77-9E87-41F9-9A1D-4D12F62E4D0B}"/>
    <cellStyle name="40% - Accent4 30" xfId="14070" xr:uid="{3BFD0C89-B212-422F-9FFA-3CC6681FCB7B}"/>
    <cellStyle name="40% - Accent4 30 2" xfId="15887" xr:uid="{F3E56FEF-407E-4F48-957A-4366C089A4EB}"/>
    <cellStyle name="40% - Accent4 30 3" xfId="19358" xr:uid="{D99CA87E-9D36-495A-9972-4CF691FAE119}"/>
    <cellStyle name="40% - Accent4 30 3 2" xfId="26347" xr:uid="{5F7C9022-5D32-4956-9EF7-0759FCD93FC1}"/>
    <cellStyle name="40% - Accent4 30 3 2 2" xfId="45141" xr:uid="{4981440C-0FEC-4E79-9B85-1D27E94B41FB}"/>
    <cellStyle name="40% - Accent4 30 3 3" xfId="35036" xr:uid="{73B1E3EB-36BF-4B70-8FA7-671EB410D0B8}"/>
    <cellStyle name="40% - Accent4 30 4" xfId="22811" xr:uid="{1F4A0C82-D932-4BD0-BAAD-44888829DEC0}"/>
    <cellStyle name="40% - Accent4 30 4 2" xfId="41702" xr:uid="{5F459FDC-FBBB-44DA-88B3-977D1EA890FB}"/>
    <cellStyle name="40% - Accent4 30 5" xfId="31523" xr:uid="{1D701BAE-5D76-4669-93D8-17480942EA4A}"/>
    <cellStyle name="40% - Accent4 31" xfId="14071" xr:uid="{3CC49864-6E94-4715-8A52-CB0EACCC139C}"/>
    <cellStyle name="40% - Accent4 31 2" xfId="19359" xr:uid="{A525F2C6-A95D-4C24-AB3A-26DDAF2226CB}"/>
    <cellStyle name="40% - Accent4 31 2 2" xfId="26348" xr:uid="{B89DE313-5D72-4796-88E1-A60E7A66787A}"/>
    <cellStyle name="40% - Accent4 31 2 2 2" xfId="45142" xr:uid="{3A125B53-D877-40D3-876F-7F17AA6C41FD}"/>
    <cellStyle name="40% - Accent4 31 2 3" xfId="35037" xr:uid="{8CE63382-2F07-49D1-84AD-3955210A8227}"/>
    <cellStyle name="40% - Accent4 31 3" xfId="22812" xr:uid="{FE6BECD9-6888-4014-87EC-5D539472778F}"/>
    <cellStyle name="40% - Accent4 31 3 2" xfId="41703" xr:uid="{44B8B5E2-6D5D-4F09-9395-001F1FA66136}"/>
    <cellStyle name="40% - Accent4 31 4" xfId="31524" xr:uid="{68B0D304-5EFA-40B0-BAF4-E458C2A0B3A8}"/>
    <cellStyle name="40% - Accent4 32" xfId="14072" xr:uid="{1034B33C-A528-4130-94FF-6E62CC5CEC22}"/>
    <cellStyle name="40% - Accent4 32 2" xfId="19360" xr:uid="{236ECA80-6FB0-4539-804C-0A092E5A33F0}"/>
    <cellStyle name="40% - Accent4 32 2 2" xfId="26349" xr:uid="{8C8FBAAA-CF08-4FF9-8F94-A943D26F97D4}"/>
    <cellStyle name="40% - Accent4 32 2 2 2" xfId="45143" xr:uid="{B28C649F-6617-469F-9467-60BF2ECF945D}"/>
    <cellStyle name="40% - Accent4 32 2 3" xfId="35038" xr:uid="{9409690A-8321-4B6B-8675-7F9DDF40D94B}"/>
    <cellStyle name="40% - Accent4 32 3" xfId="22813" xr:uid="{6FCF87BA-DE4C-4D9C-998A-E311F354A8BF}"/>
    <cellStyle name="40% - Accent4 32 3 2" xfId="41704" xr:uid="{F4A01BB3-5167-4961-A4DA-0EAC25217C80}"/>
    <cellStyle name="40% - Accent4 32 4" xfId="31525" xr:uid="{DC785E49-FCDC-47BE-8992-5B47E5C5EABA}"/>
    <cellStyle name="40% - Accent4 33" xfId="14073" xr:uid="{0291433F-E666-40AF-A219-E3854AA02692}"/>
    <cellStyle name="40% - Accent4 33 2" xfId="19361" xr:uid="{F6723CBD-81D7-469C-9333-E89FCBFEB150}"/>
    <cellStyle name="40% - Accent4 33 2 2" xfId="26350" xr:uid="{3F43B279-E9F2-42D8-ADB6-68AF2BE70C37}"/>
    <cellStyle name="40% - Accent4 33 2 2 2" xfId="45144" xr:uid="{428D71E7-25DA-4D54-AE60-AB368D4DDA9F}"/>
    <cellStyle name="40% - Accent4 33 2 3" xfId="35039" xr:uid="{6559D49C-E7AC-4035-8DC1-D077BCEA32AB}"/>
    <cellStyle name="40% - Accent4 33 3" xfId="22814" xr:uid="{A531A169-D81A-4FC8-9EEE-7813E5BA3B65}"/>
    <cellStyle name="40% - Accent4 33 3 2" xfId="41705" xr:uid="{2EAFD1CE-D8D8-4727-B2FF-3DDA3041579A}"/>
    <cellStyle name="40% - Accent4 33 4" xfId="31526" xr:uid="{26686119-9FF3-41D4-86B5-3335357924D2}"/>
    <cellStyle name="40% - Accent4 34" xfId="14074" xr:uid="{675916D7-853E-4262-B37F-C6A1E7B6865F}"/>
    <cellStyle name="40% - Accent4 34 2" xfId="19362" xr:uid="{D18459DE-9DDD-4991-806C-0FAF1C081E12}"/>
    <cellStyle name="40% - Accent4 34 2 2" xfId="26351" xr:uid="{64193D47-7FD3-4423-8A2E-93C87F2EABFC}"/>
    <cellStyle name="40% - Accent4 34 2 2 2" xfId="45145" xr:uid="{7145C17F-C803-42BD-A2E8-924D30DA94A1}"/>
    <cellStyle name="40% - Accent4 34 2 3" xfId="35040" xr:uid="{A0A3D21B-0167-4C4B-8128-3BA910E019F1}"/>
    <cellStyle name="40% - Accent4 34 3" xfId="22815" xr:uid="{E0CCC53A-3829-4712-841D-54F593805738}"/>
    <cellStyle name="40% - Accent4 34 3 2" xfId="41706" xr:uid="{0DEA1212-56CC-44FB-9532-4A0FD6F753CF}"/>
    <cellStyle name="40% - Accent4 34 4" xfId="31527" xr:uid="{E59DDA64-821F-409E-822D-2A46603F8B2D}"/>
    <cellStyle name="40% - Accent4 35" xfId="14075" xr:uid="{C947B06A-E834-40F8-B25E-FF3FCEBABFC1}"/>
    <cellStyle name="40% - Accent4 35 2" xfId="19363" xr:uid="{B6AE53F2-C789-4019-AF1D-98C92D19ADFA}"/>
    <cellStyle name="40% - Accent4 35 2 2" xfId="26352" xr:uid="{B8F81F96-F04A-4B46-955E-CEC6D806832F}"/>
    <cellStyle name="40% - Accent4 35 2 2 2" xfId="45146" xr:uid="{F95990DD-1D48-4210-BD7B-FAEDDFC87BDB}"/>
    <cellStyle name="40% - Accent4 35 2 3" xfId="35041" xr:uid="{F4801E4F-D4C2-46D1-B82B-C262F8FD5A7E}"/>
    <cellStyle name="40% - Accent4 35 3" xfId="22816" xr:uid="{E939451A-4103-4013-8EEE-68440633758A}"/>
    <cellStyle name="40% - Accent4 35 3 2" xfId="41707" xr:uid="{B64E145F-710C-4A7D-BF69-C37B89CC176E}"/>
    <cellStyle name="40% - Accent4 35 4" xfId="31528" xr:uid="{BB338CD8-73D7-400E-85F1-AACD1760FE95}"/>
    <cellStyle name="40% - Accent4 36" xfId="14076" xr:uid="{D96C527A-3655-41CD-8F18-4B6B8A4664BF}"/>
    <cellStyle name="40% - Accent4 36 2" xfId="19364" xr:uid="{EBF82459-2809-4787-AF29-55A3B6F5D57B}"/>
    <cellStyle name="40% - Accent4 36 2 2" xfId="26353" xr:uid="{8BDACFD5-4492-4064-B29C-3CC36B04EB6B}"/>
    <cellStyle name="40% - Accent4 36 2 2 2" xfId="45147" xr:uid="{26F9D866-FB44-45D2-972F-1B783AE91FA4}"/>
    <cellStyle name="40% - Accent4 36 2 3" xfId="35042" xr:uid="{0C35BEF0-0C83-491E-A1B5-96433F69E80F}"/>
    <cellStyle name="40% - Accent4 36 3" xfId="22817" xr:uid="{8A5F643C-99BC-4D7C-B02B-F0D40AD978EB}"/>
    <cellStyle name="40% - Accent4 36 3 2" xfId="41708" xr:uid="{48A67737-3092-465C-B8E3-5279E67C649A}"/>
    <cellStyle name="40% - Accent4 36 4" xfId="31529" xr:uid="{68B663BB-0788-416C-9C73-9346A9B5CBD0}"/>
    <cellStyle name="40% - Accent4 37" xfId="14077" xr:uid="{8A5A80FB-7246-4858-B511-F0D7EDA6AD0C}"/>
    <cellStyle name="40% - Accent4 37 2" xfId="19365" xr:uid="{2CCBFEA4-7824-4CE1-966A-68D6BCA923F8}"/>
    <cellStyle name="40% - Accent4 37 2 2" xfId="26354" xr:uid="{46D182B3-8892-4ADD-A517-A1235A06A749}"/>
    <cellStyle name="40% - Accent4 37 2 2 2" xfId="45148" xr:uid="{9ADF0262-89AD-4E0A-93A1-4B4167396E86}"/>
    <cellStyle name="40% - Accent4 37 2 3" xfId="35043" xr:uid="{A09F5E58-85D3-4616-9EF9-63E5F9D87806}"/>
    <cellStyle name="40% - Accent4 37 3" xfId="22818" xr:uid="{A1D70B85-5341-43AF-AFD6-66593FFA87A1}"/>
    <cellStyle name="40% - Accent4 37 3 2" xfId="41709" xr:uid="{FD09E03A-9AF1-4D0B-9DE7-E5953E545626}"/>
    <cellStyle name="40% - Accent4 37 4" xfId="31530" xr:uid="{15655F85-C578-4489-9655-8E21F0EFFF20}"/>
    <cellStyle name="40% - Accent4 38" xfId="14078" xr:uid="{6373FB9B-CB67-47CF-A645-F3D2FE24BFF7}"/>
    <cellStyle name="40% - Accent4 38 2" xfId="19366" xr:uid="{4819B86B-E0E2-4A61-8C81-D26C438A506B}"/>
    <cellStyle name="40% - Accent4 38 2 2" xfId="26355" xr:uid="{13E2A51A-0FF4-4C0C-8DE2-E0A52AFE5DE3}"/>
    <cellStyle name="40% - Accent4 38 2 2 2" xfId="45149" xr:uid="{805F4176-0F1B-453D-BA5D-D2F1E214707E}"/>
    <cellStyle name="40% - Accent4 38 2 3" xfId="35044" xr:uid="{C5697722-3115-4397-9C28-CC3CE102F68B}"/>
    <cellStyle name="40% - Accent4 38 3" xfId="22819" xr:uid="{C31E7402-57F7-4EA5-9E01-6241BFF56A4D}"/>
    <cellStyle name="40% - Accent4 38 3 2" xfId="41710" xr:uid="{C23B806C-3315-4A4F-9CE7-94700951FE2C}"/>
    <cellStyle name="40% - Accent4 38 4" xfId="31531" xr:uid="{FF3CC928-B0D1-4BD9-A828-A843332A854E}"/>
    <cellStyle name="40% - Accent4 39" xfId="14079" xr:uid="{4432F092-4037-4E2D-93AD-CB87CE14F49E}"/>
    <cellStyle name="40% - Accent4 39 2" xfId="19367" xr:uid="{0B2149DF-2945-49D5-B0DA-2E42EC90B9F1}"/>
    <cellStyle name="40% - Accent4 39 2 2" xfId="26356" xr:uid="{D0A8D4CD-580F-4922-B958-FCD758436541}"/>
    <cellStyle name="40% - Accent4 39 2 2 2" xfId="45150" xr:uid="{6121F5AE-4E86-434F-9F94-C670022F43C3}"/>
    <cellStyle name="40% - Accent4 39 2 3" xfId="35045" xr:uid="{327EA217-8E1D-445E-A308-B70E20699C09}"/>
    <cellStyle name="40% - Accent4 39 3" xfId="22820" xr:uid="{CD515520-3E40-4870-9057-E25E28873C97}"/>
    <cellStyle name="40% - Accent4 39 3 2" xfId="41711" xr:uid="{B3B87A5B-43D7-4720-9159-916F3F3A686A}"/>
    <cellStyle name="40% - Accent4 39 4" xfId="31532" xr:uid="{3A591A46-CC59-4792-B248-9DC0A37F5D1B}"/>
    <cellStyle name="40% - Accent4 4" xfId="10565" xr:uid="{326399E1-BC26-423D-A954-BDE37A038D43}"/>
    <cellStyle name="40% - Accent4 4 2" xfId="11236" xr:uid="{AD191B52-27EA-438B-816D-780BB1D28577}"/>
    <cellStyle name="40% - Accent4 4 2 2" xfId="11678" xr:uid="{6F7D774D-5F8E-4348-8CE6-CFDA3B6DDA15}"/>
    <cellStyle name="40% - Accent4 4 2 2 2" xfId="12338" xr:uid="{54215E6E-D36F-4A12-809B-B296F77659EC}"/>
    <cellStyle name="40% - Accent4 4 2 2 2 2" xfId="18697" xr:uid="{921380BA-98D2-4AB0-AE56-7B8458E62F2F}"/>
    <cellStyle name="40% - Accent4 4 2 2 2 2 2" xfId="25692" xr:uid="{8532073C-1782-4EE2-8640-1F0E79B2A7C5}"/>
    <cellStyle name="40% - Accent4 4 2 2 2 2 2 2" xfId="45151" xr:uid="{6B2E9CAF-AA45-4DE7-B64C-1BD1731BDFC7}"/>
    <cellStyle name="40% - Accent4 4 2 2 2 2 3" xfId="35046" xr:uid="{147CD34B-9542-43F4-B77E-8A3D8439527D}"/>
    <cellStyle name="40% - Accent4 4 2 2 2 3" xfId="22181" xr:uid="{8EB35E5C-B450-4BCA-B9E7-8E9E71F3DDF2}"/>
    <cellStyle name="40% - Accent4 4 2 2 2 3 2" xfId="40759" xr:uid="{3E769692-416D-48ED-A1FC-E68C46A8DD16}"/>
    <cellStyle name="40% - Accent4 4 2 2 2 4" xfId="30613" xr:uid="{C931423A-B32E-4B54-B693-5433443FC6AF}"/>
    <cellStyle name="40% - Accent4 4 2 2 3" xfId="17274" xr:uid="{EAC1AAD9-EA90-4A5E-8642-13FCEF5AC852}"/>
    <cellStyle name="40% - Accent4 4 2 2 3 2" xfId="20816" xr:uid="{77F0AFEF-3DC6-44F2-90D7-A294BCC28D99}"/>
    <cellStyle name="40% - Accent4 4 2 2 3 2 2" xfId="27795" xr:uid="{FECF37F4-4A9B-42F1-8EA5-A7BC6FF5384F}"/>
    <cellStyle name="40% - Accent4 4 2 2 3 2 2 2" xfId="45153" xr:uid="{2A4180DE-24D5-4DF3-BD07-E69AB77855BC}"/>
    <cellStyle name="40% - Accent4 4 2 2 3 2 3" xfId="35048" xr:uid="{4A5BA098-5342-4404-8175-243244D8FE6D}"/>
    <cellStyle name="40% - Accent4 4 2 2 3 3" xfId="24359" xr:uid="{E6A27FCF-A8BA-40BC-8F4B-DA42943B5BF2}"/>
    <cellStyle name="40% - Accent4 4 2 2 3 3 2" xfId="45152" xr:uid="{5C5BC241-870C-40AB-9B9A-E4A0275EF73E}"/>
    <cellStyle name="40% - Accent4 4 2 2 3 4" xfId="35047" xr:uid="{A510118F-5624-4767-A269-601C65674D90}"/>
    <cellStyle name="40% - Accent4 4 2 2 4" xfId="18106" xr:uid="{995CBF88-0722-422F-8DCC-EFD9488DF944}"/>
    <cellStyle name="40% - Accent4 4 2 2 4 2" xfId="25101" xr:uid="{ECDC5B8E-AE05-4C22-89D5-F6767FAF07E0}"/>
    <cellStyle name="40% - Accent4 4 2 2 4 2 2" xfId="45154" xr:uid="{A8B30C47-6F91-4C6A-B874-67D3A554B164}"/>
    <cellStyle name="40% - Accent4 4 2 2 4 3" xfId="35049" xr:uid="{43171A43-C039-4590-999D-204FE075B9EC}"/>
    <cellStyle name="40% - Accent4 4 2 2 5" xfId="21616" xr:uid="{991BE60B-CDC9-46CA-807E-759755E566C3}"/>
    <cellStyle name="40% - Accent4 4 2 2 6" xfId="29209" xr:uid="{4305C825-D0B0-4D15-ADB7-112EBE4C3D96}"/>
    <cellStyle name="40% - Accent4 4 2 3" xfId="12041" xr:uid="{F7AB23E7-15BF-42E5-8F6F-CD521792969B}"/>
    <cellStyle name="40% - Accent4 4 2 3 2" xfId="18401" xr:uid="{B7DA4BFB-1526-41F6-BEC6-418E7BEDA01E}"/>
    <cellStyle name="40% - Accent4 4 2 3 2 2" xfId="25396" xr:uid="{D6C2EE2E-FBC1-4203-A541-3DD6F63A5C6F}"/>
    <cellStyle name="40% - Accent4 4 2 3 2 2 2" xfId="45155" xr:uid="{E75D3515-BADD-4083-B01E-B06C3EBC073D}"/>
    <cellStyle name="40% - Accent4 4 2 3 2 3" xfId="35050" xr:uid="{FB624468-E6E9-4256-A1A9-A75282F1378F}"/>
    <cellStyle name="40% - Accent4 4 2 3 3" xfId="21904" xr:uid="{7E8A31F0-AE4A-4F2F-A886-DDC48E83F652}"/>
    <cellStyle name="40% - Accent4 4 2 3 3 2" xfId="39953" xr:uid="{F37BA2BD-1C5A-47D8-8C92-721D2B237CE9}"/>
    <cellStyle name="40% - Accent4 4 2 3 4" xfId="29210" xr:uid="{7EE66794-B213-4D22-A631-5B4A3B2B7DAC}"/>
    <cellStyle name="40% - Accent4 4 2 4" xfId="16513" xr:uid="{A5F0986B-EEEB-4D6F-A031-C1D9E50BD602}"/>
    <cellStyle name="40% - Accent4 4 2 4 2" xfId="20176" xr:uid="{DCCA2391-5AB8-4E13-B43F-F5F2812C6BAD}"/>
    <cellStyle name="40% - Accent4 4 2 4 2 2" xfId="27155" xr:uid="{7FDCCC34-AEB3-472D-9016-25FCA98C98E2}"/>
    <cellStyle name="40% - Accent4 4 2 4 2 2 2" xfId="45157" xr:uid="{2A084A74-A855-4D2C-BEE5-F169B593816F}"/>
    <cellStyle name="40% - Accent4 4 2 4 2 3" xfId="35052" xr:uid="{8B943F06-5E1A-4923-83A6-EB3AA210EF25}"/>
    <cellStyle name="40% - Accent4 4 2 4 3" xfId="23725" xr:uid="{4F55712E-59BF-4666-AEF0-C05FDF8F0682}"/>
    <cellStyle name="40% - Accent4 4 2 4 3 2" xfId="45156" xr:uid="{F6878DDA-A7BF-40A5-A939-7AD657D5BC0A}"/>
    <cellStyle name="40% - Accent4 4 2 4 4" xfId="35051" xr:uid="{6D54B795-F3B9-46F3-AC10-AAAE0B36D040}"/>
    <cellStyle name="40% - Accent4 4 2 5" xfId="17828" xr:uid="{1D57CE69-042A-4D3C-841E-DCDDC3016FBE}"/>
    <cellStyle name="40% - Accent4 4 2 5 2" xfId="24823" xr:uid="{6C69842C-13C5-429F-B734-0BB4D379D0D2}"/>
    <cellStyle name="40% - Accent4 4 2 5 2 2" xfId="45158" xr:uid="{04052851-539B-44DD-875F-EBE13AE66F0F}"/>
    <cellStyle name="40% - Accent4 4 2 5 3" xfId="35053" xr:uid="{DE884CC7-5F14-4072-86AA-7EA1696898F7}"/>
    <cellStyle name="40% - Accent4 4 2 6" xfId="21340" xr:uid="{4FA8B0D3-06B0-4D41-B45D-6E3084E69E79}"/>
    <cellStyle name="40% - Accent4 4 2 7" xfId="29208" xr:uid="{6363A869-77E7-48BF-B854-36228CFA3E55}"/>
    <cellStyle name="40% - Accent4 4 3" xfId="11540" xr:uid="{4D204EF0-94FE-4D48-8976-298606EB3992}"/>
    <cellStyle name="40% - Accent4 4 3 2" xfId="12200" xr:uid="{DC003A48-C8D8-4992-9DE7-85788D370119}"/>
    <cellStyle name="40% - Accent4 4 3 2 2" xfId="18559" xr:uid="{C5059BA5-5294-4C2F-BB52-1C7CFB45DD92}"/>
    <cellStyle name="40% - Accent4 4 3 2 2 2" xfId="25554" xr:uid="{A0DCDF9D-E97E-4E8F-958B-D60E83107CC6}"/>
    <cellStyle name="40% - Accent4 4 3 2 2 2 2" xfId="45159" xr:uid="{4125F759-CF62-4ABE-9036-6D14D7C45849}"/>
    <cellStyle name="40% - Accent4 4 3 2 2 3" xfId="35054" xr:uid="{E9914901-3F15-4A45-AE03-2977C21BC69D}"/>
    <cellStyle name="40% - Accent4 4 3 2 3" xfId="22045" xr:uid="{2F24616C-311A-4AC6-A554-8775B796D026}"/>
    <cellStyle name="40% - Accent4 4 3 2 3 2" xfId="40760" xr:uid="{540E148C-17E3-4BDB-B9DB-902F4D5A8154}"/>
    <cellStyle name="40% - Accent4 4 3 2 4" xfId="30614" xr:uid="{879F3A46-7D8E-4AEF-A8A6-24F8EE0D204C}"/>
    <cellStyle name="40% - Accent4 4 3 3" xfId="16953" xr:uid="{589C3132-080D-4A2D-B8EC-F1CAD2BD8F8F}"/>
    <cellStyle name="40% - Accent4 4 3 3 2" xfId="20506" xr:uid="{F4D486A7-D075-4373-889D-BC0F7A1E46A6}"/>
    <cellStyle name="40% - Accent4 4 3 3 2 2" xfId="27485" xr:uid="{22246CF8-E624-4716-AAAC-811F5B785C8D}"/>
    <cellStyle name="40% - Accent4 4 3 3 2 2 2" xfId="45161" xr:uid="{2C6155B0-8AFA-451B-8481-834970BB7245}"/>
    <cellStyle name="40% - Accent4 4 3 3 2 3" xfId="35056" xr:uid="{A2584692-D3F6-438A-8D4C-9F2BC21E658F}"/>
    <cellStyle name="40% - Accent4 4 3 3 3" xfId="24049" xr:uid="{272F6D18-32E0-4443-9013-5EF646B99916}"/>
    <cellStyle name="40% - Accent4 4 3 3 3 2" xfId="45160" xr:uid="{402FA0E0-8FC4-47BD-93F6-F445B9929BEF}"/>
    <cellStyle name="40% - Accent4 4 3 3 4" xfId="35055" xr:uid="{7C8507B0-3F0E-49CD-95E0-665C2BF814C5}"/>
    <cellStyle name="40% - Accent4 4 3 4" xfId="17970" xr:uid="{FE5C4249-7FA5-4AEC-99E6-2DB1DB23B7EB}"/>
    <cellStyle name="40% - Accent4 4 3 4 2" xfId="24965" xr:uid="{15EFC100-A4C8-42E6-94A2-86F000F90D8E}"/>
    <cellStyle name="40% - Accent4 4 3 4 2 2" xfId="45162" xr:uid="{AB23B948-574E-477F-999C-6F1D63EFD1D8}"/>
    <cellStyle name="40% - Accent4 4 3 4 3" xfId="35057" xr:uid="{8B5429A9-71E0-44C0-812A-5DBDBA023A81}"/>
    <cellStyle name="40% - Accent4 4 3 5" xfId="21480" xr:uid="{3A42CDBC-BDD0-4748-BDC3-5A626A0A6234}"/>
    <cellStyle name="40% - Accent4 4 3 6" xfId="29211" xr:uid="{17F9A87E-6790-40EC-A7ED-55A1292C17F8}"/>
    <cellStyle name="40% - Accent4 4 3 7" xfId="55903" xr:uid="{4140E017-5740-4784-AED4-E7AE483228D8}"/>
    <cellStyle name="40% - Accent4 4 4" xfId="11855" xr:uid="{B768F7D6-3328-4293-99BE-D39900A64790}"/>
    <cellStyle name="40% - Accent4 4 4 2" xfId="18259" xr:uid="{6CB54D10-A1CC-45B5-9674-2CC49F2E66BA}"/>
    <cellStyle name="40% - Accent4 4 4 2 2" xfId="25254" xr:uid="{74F983FE-117A-42B4-8AAD-42803C54B645}"/>
    <cellStyle name="40% - Accent4 4 4 2 2 2" xfId="45163" xr:uid="{DB50EAC7-A2FE-44CE-B72F-6FDF885292F1}"/>
    <cellStyle name="40% - Accent4 4 4 2 3" xfId="35058" xr:uid="{74C6875B-FD12-41A8-ABC0-0D0A94470E1B}"/>
    <cellStyle name="40% - Accent4 4 4 3" xfId="21766" xr:uid="{BD6F33FF-FBF8-48E3-BB39-1CC39638E990}"/>
    <cellStyle name="40% - Accent4 4 4 3 2" xfId="39954" xr:uid="{3E709C5D-3A5F-4EAA-A621-77FCCF92C358}"/>
    <cellStyle name="40% - Accent4 4 4 4" xfId="29212" xr:uid="{46B2163D-387C-4763-8C36-076EB37DF42B}"/>
    <cellStyle name="40% - Accent4 4 5" xfId="15985" xr:uid="{85C879D8-79A9-4F2C-AB6C-0C65C9C85DD9}"/>
    <cellStyle name="40% - Accent4 4 5 2" xfId="19857" xr:uid="{4949B875-38C8-4493-BFD2-66E404EC99CE}"/>
    <cellStyle name="40% - Accent4 4 5 2 2" xfId="26836" xr:uid="{7C725089-2909-4015-9D93-EE5A4849FAD7}"/>
    <cellStyle name="40% - Accent4 4 5 2 2 2" xfId="45165" xr:uid="{9E9A5DE7-B6D0-4273-859B-3E7CEE0EA305}"/>
    <cellStyle name="40% - Accent4 4 5 2 3" xfId="35060" xr:uid="{E8900A66-6106-4BC2-84DA-2CD18A70DFBD}"/>
    <cellStyle name="40% - Accent4 4 5 3" xfId="23413" xr:uid="{9A0A362A-075C-4951-B908-4973ADA5DA5C}"/>
    <cellStyle name="40% - Accent4 4 5 3 2" xfId="45164" xr:uid="{DD3CD257-1D25-46B5-941B-76C5887E5CB0}"/>
    <cellStyle name="40% - Accent4 4 5 4" xfId="35059" xr:uid="{AEBCDE6C-E359-4DAB-8AA8-71EEFDCC7068}"/>
    <cellStyle name="40% - Accent4 4 6" xfId="17650" xr:uid="{AAA3EA87-CE89-4EF5-9D80-5CCF8D4A3CDC}"/>
    <cellStyle name="40% - Accent4 4 6 2" xfId="24677" xr:uid="{14C46F76-E1E7-4D54-9B9B-16D6BFE9D817}"/>
    <cellStyle name="40% - Accent4 4 6 2 2" xfId="45166" xr:uid="{69094E1E-00BF-4A55-9674-77935DD1A23E}"/>
    <cellStyle name="40% - Accent4 4 6 3" xfId="35061" xr:uid="{295143F6-39FB-4800-9B8C-6D637DAD303A}"/>
    <cellStyle name="40% - Accent4 4 7" xfId="21171" xr:uid="{87CF51C5-F1D3-40FE-B0C8-012E50B7E243}"/>
    <cellStyle name="40% - Accent4 4 8" xfId="29207" xr:uid="{5F2BBDF7-55C3-40A6-AE9E-B98DD10658F8}"/>
    <cellStyle name="40% - Accent4 40" xfId="14080" xr:uid="{AA0B70D1-3350-4BE3-BE2D-9F5047AE292D}"/>
    <cellStyle name="40% - Accent4 40 2" xfId="19368" xr:uid="{548B3D1F-5244-4F17-9AB1-228290025A6A}"/>
    <cellStyle name="40% - Accent4 40 2 2" xfId="26357" xr:uid="{CB9D8E2C-ABC0-4BBF-877F-F03AE51B7D86}"/>
    <cellStyle name="40% - Accent4 40 2 2 2" xfId="45167" xr:uid="{A5658AE9-1C35-4E4B-80CA-6F926649A861}"/>
    <cellStyle name="40% - Accent4 40 2 3" xfId="35062" xr:uid="{625CFC47-B4ED-4ED6-B874-B930F6A310AD}"/>
    <cellStyle name="40% - Accent4 40 3" xfId="22821" xr:uid="{05143908-CAC5-459B-8DD8-C8BCD4EDE159}"/>
    <cellStyle name="40% - Accent4 40 3 2" xfId="41712" xr:uid="{5143994C-55FD-42DF-96E4-CC32A51BA5BD}"/>
    <cellStyle name="40% - Accent4 40 4" xfId="31533" xr:uid="{6D12FB02-41FC-4809-94AC-0A1F46C699EC}"/>
    <cellStyle name="40% - Accent4 41" xfId="14081" xr:uid="{17C2686B-C995-4218-AFA7-45AED3B1396D}"/>
    <cellStyle name="40% - Accent4 41 2" xfId="19369" xr:uid="{8348E6DA-5D6B-4DD1-BC9C-675299E91472}"/>
    <cellStyle name="40% - Accent4 41 2 2" xfId="26358" xr:uid="{91EDEFDC-618A-4AE3-86EB-A9B2AF4806DC}"/>
    <cellStyle name="40% - Accent4 41 2 2 2" xfId="45168" xr:uid="{86F3F006-FAC0-4876-9805-E1C9104FB3C6}"/>
    <cellStyle name="40% - Accent4 41 2 3" xfId="35063" xr:uid="{20824B99-A3AD-4390-B568-732DE7B1994E}"/>
    <cellStyle name="40% - Accent4 41 3" xfId="22822" xr:uid="{F2ABF434-DB3A-4963-8655-A26C8DCB77D9}"/>
    <cellStyle name="40% - Accent4 41 3 2" xfId="41713" xr:uid="{2385B0EC-2D6D-4666-8D1E-CCB681F22C7D}"/>
    <cellStyle name="40% - Accent4 41 4" xfId="31534" xr:uid="{F0C9C638-F684-4791-BB36-1BD0C165AB4B}"/>
    <cellStyle name="40% - Accent4 42" xfId="14082" xr:uid="{9FDE0AA9-602A-4C9B-910E-1AAF89F3ECD3}"/>
    <cellStyle name="40% - Accent4 42 2" xfId="19370" xr:uid="{C1336FFA-8A88-4A3A-8B85-AF4987C6A61D}"/>
    <cellStyle name="40% - Accent4 42 2 2" xfId="26359" xr:uid="{509B00A3-9E23-4444-984C-7876B1276C27}"/>
    <cellStyle name="40% - Accent4 42 2 2 2" xfId="45169" xr:uid="{A1443473-5072-40D4-90F3-874666273498}"/>
    <cellStyle name="40% - Accent4 42 2 3" xfId="35064" xr:uid="{1487749C-8467-4E31-BEF6-572D0751FEBD}"/>
    <cellStyle name="40% - Accent4 42 3" xfId="22823" xr:uid="{017F327D-58E0-43C3-BC85-455AB3F280B0}"/>
    <cellStyle name="40% - Accent4 42 3 2" xfId="41714" xr:uid="{7C7C5232-2608-410E-99C7-67C75C1F61BD}"/>
    <cellStyle name="40% - Accent4 42 4" xfId="31535" xr:uid="{7BD448DA-348C-48AF-95D8-5AE2AA912187}"/>
    <cellStyle name="40% - Accent4 43" xfId="14083" xr:uid="{7B41A896-C943-4DF2-AA0A-E2F5D22CBC05}"/>
    <cellStyle name="40% - Accent4 43 2" xfId="19371" xr:uid="{63CBDD17-8A0F-4AB5-AFBB-9E703897B7E0}"/>
    <cellStyle name="40% - Accent4 43 2 2" xfId="26360" xr:uid="{30FF4E5F-B594-4533-8982-0462F25F5C92}"/>
    <cellStyle name="40% - Accent4 43 2 2 2" xfId="45170" xr:uid="{0E141183-FD4E-4B27-BB48-2720E732EC61}"/>
    <cellStyle name="40% - Accent4 43 2 3" xfId="35065" xr:uid="{7F98BA86-141A-4D9B-918E-261550C93380}"/>
    <cellStyle name="40% - Accent4 43 3" xfId="22824" xr:uid="{92CF3976-7033-4B43-8CD5-84E10C7A2823}"/>
    <cellStyle name="40% - Accent4 43 3 2" xfId="41715" xr:uid="{095D2A36-EF0E-4B3B-B3A1-9B88D0A212FA}"/>
    <cellStyle name="40% - Accent4 43 4" xfId="31536" xr:uid="{A4958982-774A-4D52-AFE1-2463BAC1E710}"/>
    <cellStyle name="40% - Accent4 44" xfId="14084" xr:uid="{C75D57D0-93BA-4327-9AD7-29A1005D7464}"/>
    <cellStyle name="40% - Accent4 44 2" xfId="19372" xr:uid="{02BD8AA7-7E68-4F22-88CD-E17D85BF3CB7}"/>
    <cellStyle name="40% - Accent4 44 2 2" xfId="26361" xr:uid="{CDA74787-56C5-4284-8F1A-211E4F186499}"/>
    <cellStyle name="40% - Accent4 44 2 2 2" xfId="45171" xr:uid="{9C7DA41B-BE99-4134-8AC1-7654948ABD6E}"/>
    <cellStyle name="40% - Accent4 44 2 3" xfId="35066" xr:uid="{1FDF81E0-703E-491E-BFFD-01EC5F5EEA5D}"/>
    <cellStyle name="40% - Accent4 44 3" xfId="22825" xr:uid="{5E401022-5D39-409C-A3F8-D2FFD845E6CE}"/>
    <cellStyle name="40% - Accent4 44 3 2" xfId="41716" xr:uid="{FF757B31-2460-480D-AF66-6B58FF904005}"/>
    <cellStyle name="40% - Accent4 44 4" xfId="31537" xr:uid="{3266CAFA-27F2-48F1-BD34-58C49BCB8E9E}"/>
    <cellStyle name="40% - Accent4 45" xfId="14085" xr:uid="{88C85371-8FD7-48F4-AEAC-2C448799A2D5}"/>
    <cellStyle name="40% - Accent4 45 2" xfId="19373" xr:uid="{F144D425-CB40-468F-B748-C5D14B519DBB}"/>
    <cellStyle name="40% - Accent4 45 2 2" xfId="26362" xr:uid="{5FDD62E3-E614-4619-9EDB-B4373BDAF654}"/>
    <cellStyle name="40% - Accent4 45 2 2 2" xfId="45172" xr:uid="{4A4731AA-4457-40D8-9034-E8CE99F221A4}"/>
    <cellStyle name="40% - Accent4 45 2 3" xfId="35067" xr:uid="{F0F26781-E3C1-4671-9845-A75AE8E944A3}"/>
    <cellStyle name="40% - Accent4 45 3" xfId="22826" xr:uid="{E664602A-43A5-4D91-B93C-298EF6F7633D}"/>
    <cellStyle name="40% - Accent4 45 3 2" xfId="41717" xr:uid="{A92A7C03-5E0C-4ECF-AB13-1962BFB0A805}"/>
    <cellStyle name="40% - Accent4 45 4" xfId="31538" xr:uid="{B20DBBF4-61C2-4203-85C4-16F0ACE0D16D}"/>
    <cellStyle name="40% - Accent4 46" xfId="14086" xr:uid="{A0DA9C2E-4B6F-4A8E-B02D-BD72C6FAA409}"/>
    <cellStyle name="40% - Accent4 46 2" xfId="19374" xr:uid="{9D3C336D-0A89-4566-AE5B-B312C7510C3E}"/>
    <cellStyle name="40% - Accent4 46 2 2" xfId="26363" xr:uid="{909B834D-CA19-4B86-8BD4-6D7B932294B7}"/>
    <cellStyle name="40% - Accent4 46 2 2 2" xfId="45173" xr:uid="{9479295C-10EE-481F-A63B-CF93B5B2891B}"/>
    <cellStyle name="40% - Accent4 46 2 3" xfId="35068" xr:uid="{31900DA6-6998-4D2B-8205-BBF6E9F55102}"/>
    <cellStyle name="40% - Accent4 46 3" xfId="22827" xr:uid="{23AB2A7D-6758-4B43-9FA6-F2394FB90765}"/>
    <cellStyle name="40% - Accent4 46 3 2" xfId="41718" xr:uid="{6A8C3AD4-418B-4258-A530-C057B46F1C5C}"/>
    <cellStyle name="40% - Accent4 46 4" xfId="31539" xr:uid="{4FB94EA2-BC9E-4FE4-953D-562027C12548}"/>
    <cellStyle name="40% - Accent4 47" xfId="14087" xr:uid="{BDE3EBE6-1640-40CA-9FB8-7C64C3004379}"/>
    <cellStyle name="40% - Accent4 47 2" xfId="19375" xr:uid="{7E453D86-302E-47C1-904C-C10E97C89489}"/>
    <cellStyle name="40% - Accent4 47 2 2" xfId="26364" xr:uid="{A2803BBE-8C6F-4E20-A7B3-599ED3687598}"/>
    <cellStyle name="40% - Accent4 47 2 2 2" xfId="45174" xr:uid="{1AAF0850-721D-4D78-82CA-D8D1578BBC42}"/>
    <cellStyle name="40% - Accent4 47 2 3" xfId="35069" xr:uid="{CAB9E678-C74C-420A-90A4-EE8D9A34D688}"/>
    <cellStyle name="40% - Accent4 47 3" xfId="22828" xr:uid="{0A3A0A1A-47BF-48F9-BE4B-D8FAD99E3ABA}"/>
    <cellStyle name="40% - Accent4 47 3 2" xfId="41719" xr:uid="{2A5ED5C4-1943-4FBC-9985-E187D806CEB1}"/>
    <cellStyle name="40% - Accent4 47 4" xfId="31540" xr:uid="{67608F24-7151-4519-9317-9039B7B54366}"/>
    <cellStyle name="40% - Accent4 48" xfId="14088" xr:uid="{6A3FA0CE-CDF5-41BB-A3DA-458ED2CB45C1}"/>
    <cellStyle name="40% - Accent4 48 2" xfId="19376" xr:uid="{AF17F5D9-447B-4634-B8A8-A91DAA0CE978}"/>
    <cellStyle name="40% - Accent4 48 2 2" xfId="26365" xr:uid="{F5898054-890B-49C5-936F-C8FE4E9247DB}"/>
    <cellStyle name="40% - Accent4 48 2 2 2" xfId="45175" xr:uid="{ABFDF4C0-CFD1-480E-A22C-64950319B7C1}"/>
    <cellStyle name="40% - Accent4 48 2 3" xfId="35070" xr:uid="{528E5238-258D-4C4C-AA30-068DBB8B65DD}"/>
    <cellStyle name="40% - Accent4 48 3" xfId="22829" xr:uid="{35359DE7-1518-4EAE-9FA2-17141C5885D6}"/>
    <cellStyle name="40% - Accent4 48 3 2" xfId="41720" xr:uid="{1F0989E8-1821-4B49-AE9D-38D077A108AA}"/>
    <cellStyle name="40% - Accent4 48 4" xfId="31541" xr:uid="{9C6A6583-C20B-47E9-A0DB-5880FA2F6EBF}"/>
    <cellStyle name="40% - Accent4 49" xfId="14089" xr:uid="{CB291CD0-B068-47B9-ACE7-64676540BE65}"/>
    <cellStyle name="40% - Accent4 49 2" xfId="19377" xr:uid="{0E354C06-A036-4436-B439-8F26A87912AF}"/>
    <cellStyle name="40% - Accent4 49 2 2" xfId="26366" xr:uid="{0B4B7EB2-C485-40CE-86C2-C9461AC3D27C}"/>
    <cellStyle name="40% - Accent4 49 2 2 2" xfId="45176" xr:uid="{BBE92946-B911-48B4-94EC-AA3AC0C66947}"/>
    <cellStyle name="40% - Accent4 49 2 3" xfId="35071" xr:uid="{B74CBBBA-2EA7-4D84-BF82-9F2F7E6FEBC8}"/>
    <cellStyle name="40% - Accent4 49 3" xfId="22830" xr:uid="{AB1CDBC6-8F5B-4216-A74E-E3EEC481938D}"/>
    <cellStyle name="40% - Accent4 49 3 2" xfId="41721" xr:uid="{EEFE120E-C3F6-48C5-A4B0-D13B4F42F5C7}"/>
    <cellStyle name="40% - Accent4 49 4" xfId="31542" xr:uid="{ACA009A6-9587-49E8-BEC6-01FE0BDA56C4}"/>
    <cellStyle name="40% - Accent4 5" xfId="10998" xr:uid="{6029F3FC-241B-4F6D-9616-D75CF14BEFB4}"/>
    <cellStyle name="40% - Accent4 5 2" xfId="11404" xr:uid="{0C3700DE-C586-4CA6-AB6F-BD00E16C32BA}"/>
    <cellStyle name="40% - Accent4 5 2 10" xfId="56726" xr:uid="{F84C029C-C593-4AA4-845D-3055C335E0FE}"/>
    <cellStyle name="40% - Accent4 5 2 2" xfId="11698" xr:uid="{3411A4BA-B339-44FB-8AF7-74C808646B43}"/>
    <cellStyle name="40% - Accent4 5 2 2 2" xfId="12357" xr:uid="{51E4978B-B60F-489F-B825-031F8F0BD34D}"/>
    <cellStyle name="40% - Accent4 5 2 2 2 2" xfId="18716" xr:uid="{4692454F-BF4E-4380-8420-9B2C8089E69D}"/>
    <cellStyle name="40% - Accent4 5 2 2 2 2 2" xfId="25711" xr:uid="{F03540E8-F732-43B8-A2E8-2C8C53C8988E}"/>
    <cellStyle name="40% - Accent4 5 2 2 2 2 2 2" xfId="45177" xr:uid="{C47561A2-DEBA-4B55-BB94-7E1E9B147C5A}"/>
    <cellStyle name="40% - Accent4 5 2 2 2 2 3" xfId="35072" xr:uid="{D187CCAA-503D-4344-84C1-C92328F6B9B9}"/>
    <cellStyle name="40% - Accent4 5 2 2 2 3" xfId="22198" xr:uid="{16910241-F224-4B7C-AC89-567778E0EC4A}"/>
    <cellStyle name="40% - Accent4 5 2 2 2 3 2" xfId="40762" xr:uid="{45F5AFC0-6CB7-4F10-9F92-D54F891A7273}"/>
    <cellStyle name="40% - Accent4 5 2 2 2 4" xfId="30616" xr:uid="{42F82BD1-C667-42D0-8622-2F9E4CE834E9}"/>
    <cellStyle name="40% - Accent4 5 2 2 3" xfId="17289" xr:uid="{5762B018-36AC-4E79-800A-019C1059967B}"/>
    <cellStyle name="40% - Accent4 5 2 2 3 2" xfId="20830" xr:uid="{12BC1C85-3340-4923-9FC9-7BF02B45C17C}"/>
    <cellStyle name="40% - Accent4 5 2 2 3 2 2" xfId="27809" xr:uid="{9A001196-3B0B-4286-81EF-6AFA63A060FA}"/>
    <cellStyle name="40% - Accent4 5 2 2 3 2 2 2" xfId="45179" xr:uid="{9B321A2D-74FA-4507-B0DB-EF2861976B1D}"/>
    <cellStyle name="40% - Accent4 5 2 2 3 2 3" xfId="35074" xr:uid="{D970E7E8-153B-4806-89AF-93474E985BDD}"/>
    <cellStyle name="40% - Accent4 5 2 2 3 3" xfId="24373" xr:uid="{5C95C28A-B1AA-4B5F-83B8-82330A193B49}"/>
    <cellStyle name="40% - Accent4 5 2 2 3 3 2" xfId="45178" xr:uid="{A770D294-D6F4-4F76-BCF2-CF3A381ED191}"/>
    <cellStyle name="40% - Accent4 5 2 2 3 4" xfId="35073" xr:uid="{21D2D977-677E-45DF-8572-E460385E1F76}"/>
    <cellStyle name="40% - Accent4 5 2 2 4" xfId="18126" xr:uid="{B9763C66-EF1D-4EAC-A895-6C6E81C2F7D6}"/>
    <cellStyle name="40% - Accent4 5 2 2 4 2" xfId="25121" xr:uid="{5F99EDC9-1171-4684-B5FC-373CC2BF621A}"/>
    <cellStyle name="40% - Accent4 5 2 2 4 2 2" xfId="45180" xr:uid="{4661B35F-8B35-4C0F-ACDD-E38857F00285}"/>
    <cellStyle name="40% - Accent4 5 2 2 4 3" xfId="35075" xr:uid="{92A64439-8E4A-4CB7-862F-F3F405907554}"/>
    <cellStyle name="40% - Accent4 5 2 2 5" xfId="21633" xr:uid="{A986F284-75E0-4441-A815-64559C3F9F69}"/>
    <cellStyle name="40% - Accent4 5 2 2 5 2" xfId="40761" xr:uid="{4B9327C7-2BEE-44DE-9845-920BD5D54296}"/>
    <cellStyle name="40% - Accent4 5 2 2 6" xfId="30615" xr:uid="{DB58A658-00CA-4666-AF6B-DCF0AC4781A4}"/>
    <cellStyle name="40% - Accent4 5 2 3" xfId="12074" xr:uid="{486A3473-3F0D-4B40-9926-02ED8E4EC8D8}"/>
    <cellStyle name="40% - Accent4 5 2 3 2" xfId="18433" xr:uid="{8F519E98-5FA4-4592-903D-EF04394865C8}"/>
    <cellStyle name="40% - Accent4 5 2 3 2 2" xfId="25428" xr:uid="{5BFE9EDC-D91A-4AE6-A93E-55F903A01790}"/>
    <cellStyle name="40% - Accent4 5 2 3 2 2 2" xfId="45181" xr:uid="{B5491FF2-3298-4DB4-9D1F-A0E549F8F6D8}"/>
    <cellStyle name="40% - Accent4 5 2 3 2 3" xfId="35076" xr:uid="{A4F4FA07-F0EF-47DD-AD24-6C9E5155DE6B}"/>
    <cellStyle name="40% - Accent4 5 2 3 3" xfId="21922" xr:uid="{A1E9E053-CAF3-4F27-9EAE-21E420983A5D}"/>
    <cellStyle name="40% - Accent4 5 2 3 3 2" xfId="40763" xr:uid="{89543403-C8FB-4690-95D8-B449063B074A}"/>
    <cellStyle name="40% - Accent4 5 2 3 4" xfId="30617" xr:uid="{D3AA6107-6464-4E68-98AF-3E652052C310}"/>
    <cellStyle name="40% - Accent4 5 2 4" xfId="16533" xr:uid="{EB2EA22F-990D-4462-B5D5-116500A33F39}"/>
    <cellStyle name="40% - Accent4 5 2 4 2" xfId="20190" xr:uid="{078ABF2D-7A40-4DCF-9415-82434BCAEF86}"/>
    <cellStyle name="40% - Accent4 5 2 4 2 2" xfId="27169" xr:uid="{D6098675-5FE0-4D52-86CF-93485BAAAA81}"/>
    <cellStyle name="40% - Accent4 5 2 4 2 2 2" xfId="45183" xr:uid="{B0F7B8DC-6CD0-4F41-A283-A45924D1E06D}"/>
    <cellStyle name="40% - Accent4 5 2 4 2 3" xfId="35078" xr:uid="{31532E6C-FB29-4CD0-B069-041B7FBAC026}"/>
    <cellStyle name="40% - Accent4 5 2 4 3" xfId="23739" xr:uid="{0560CFAF-6D6B-4131-9F2B-C5314EEC390F}"/>
    <cellStyle name="40% - Accent4 5 2 4 3 2" xfId="45182" xr:uid="{18DCD030-CDA3-49AF-88E5-B08AA2527FF4}"/>
    <cellStyle name="40% - Accent4 5 2 4 4" xfId="35077" xr:uid="{8CFDD430-EEE8-437D-A270-133DDCA64613}"/>
    <cellStyle name="40% - Accent4 5 2 5" xfId="17847" xr:uid="{6BE6B3BC-C697-4B62-894B-39BA7CCB493C}"/>
    <cellStyle name="40% - Accent4 5 2 5 2" xfId="24842" xr:uid="{E6319426-1125-4821-8CDF-C35A4ADAA25D}"/>
    <cellStyle name="40% - Accent4 5 2 5 2 2" xfId="45184" xr:uid="{81CC683A-ABF6-4CBB-8B33-A1D76B81C751}"/>
    <cellStyle name="40% - Accent4 5 2 5 3" xfId="35079" xr:uid="{34CF2E05-A9EC-4A46-85C2-014FC7E6BC3F}"/>
    <cellStyle name="40% - Accent4 5 2 6" xfId="21357" xr:uid="{D9F5203E-3591-4C23-A490-2C62E3FB2818}"/>
    <cellStyle name="40% - Accent4 5 2 6 2" xfId="39955" xr:uid="{347A2B2A-7271-4948-9E78-538C318168BC}"/>
    <cellStyle name="40% - Accent4 5 2 7" xfId="29214" xr:uid="{E7F4F2BB-83C4-4C9C-BF7A-14513D0D7929}"/>
    <cellStyle name="40% - Accent4 5 2 8" xfId="56133" xr:uid="{948E1FBF-06C8-4DBD-B6F9-DD2856B3E74C}"/>
    <cellStyle name="40% - Accent4 5 2 9" xfId="56469" xr:uid="{C72C3151-9F28-4114-A06E-BD15A5263626}"/>
    <cellStyle name="40% - Accent4 5 3" xfId="11559" xr:uid="{E0667D46-9507-469A-9EA0-43443D7A194F}"/>
    <cellStyle name="40% - Accent4 5 3 2" xfId="12219" xr:uid="{3BBF7FA2-48B0-43FC-A45D-6D67DC2542EA}"/>
    <cellStyle name="40% - Accent4 5 3 2 2" xfId="18578" xr:uid="{03EE12B6-E950-4D2A-A22E-7655396A04D5}"/>
    <cellStyle name="40% - Accent4 5 3 2 2 2" xfId="25573" xr:uid="{2A21E7FD-CB44-4DAE-BD14-D5117EF15BFF}"/>
    <cellStyle name="40% - Accent4 5 3 2 2 2 2" xfId="45185" xr:uid="{9D5A9332-99A3-45AC-9E75-CC5EF6399D5D}"/>
    <cellStyle name="40% - Accent4 5 3 2 2 3" xfId="35080" xr:uid="{7794C182-D9AA-4ADD-A6A5-30AF6CDD1076}"/>
    <cellStyle name="40% - Accent4 5 3 2 3" xfId="22062" xr:uid="{F7FB9E85-8DA1-4792-8BE2-510999BBF814}"/>
    <cellStyle name="40% - Accent4 5 3 2 3 2" xfId="40764" xr:uid="{86EBA1B3-20E7-4B63-AA47-B2EBF0D4EC22}"/>
    <cellStyle name="40% - Accent4 5 3 2 4" xfId="30618" xr:uid="{ABB90EF9-486C-4A9E-89F8-8513A7FDAFF8}"/>
    <cellStyle name="40% - Accent4 5 3 3" xfId="16968" xr:uid="{3EE325C2-45FF-4E14-8D25-87D7E2F5854E}"/>
    <cellStyle name="40% - Accent4 5 3 3 2" xfId="20520" xr:uid="{BEBDC6B0-623C-417D-ACB1-4F211F08C8D1}"/>
    <cellStyle name="40% - Accent4 5 3 3 2 2" xfId="27499" xr:uid="{DC19A7E9-FB73-468F-A91C-64B7C5C99D7C}"/>
    <cellStyle name="40% - Accent4 5 3 3 2 2 2" xfId="45187" xr:uid="{4C5D17B5-D6C3-434E-9423-EA96D4CD2FB8}"/>
    <cellStyle name="40% - Accent4 5 3 3 2 3" xfId="35082" xr:uid="{B2FD1F5A-864D-4734-BE4C-DDB6BFD8EB4E}"/>
    <cellStyle name="40% - Accent4 5 3 3 3" xfId="24063" xr:uid="{C09B2225-9058-46C1-8432-A35CE0B453C6}"/>
    <cellStyle name="40% - Accent4 5 3 3 3 2" xfId="45186" xr:uid="{B9F13094-D2FA-4C60-90C2-3490CAC76733}"/>
    <cellStyle name="40% - Accent4 5 3 3 4" xfId="35081" xr:uid="{05DF3C30-818E-4D0B-BDB5-DB1BFDF7290A}"/>
    <cellStyle name="40% - Accent4 5 3 4" xfId="17987" xr:uid="{C6FB1D81-FA8C-4659-80D8-C85B4A3E4A55}"/>
    <cellStyle name="40% - Accent4 5 3 4 2" xfId="24982" xr:uid="{3594D3D0-CE45-4F0E-9C96-892090DC6D3C}"/>
    <cellStyle name="40% - Accent4 5 3 4 2 2" xfId="45188" xr:uid="{50B81F29-1944-499F-BD51-82E6520982CC}"/>
    <cellStyle name="40% - Accent4 5 3 4 3" xfId="35083" xr:uid="{862C0BE3-FBCA-4B88-A815-04EED895A383}"/>
    <cellStyle name="40% - Accent4 5 3 5" xfId="21497" xr:uid="{4BD969C6-1256-4A7D-BA0E-04D40D5269E2}"/>
    <cellStyle name="40% - Accent4 5 3 5 2" xfId="39956" xr:uid="{0E4E8E2C-F5C7-4A73-B3D3-340753AB4A5A}"/>
    <cellStyle name="40% - Accent4 5 3 6" xfId="29215" xr:uid="{931A8D82-9EA0-45D1-A697-6A47F8E3A596}"/>
    <cellStyle name="40% - Accent4 5 4" xfId="11918" xr:uid="{3C540583-8D9A-46EF-82D2-6FFD3ADE6336}"/>
    <cellStyle name="40% - Accent4 5 4 2" xfId="18282" xr:uid="{B0B61AD7-94DF-4E37-B877-9D0517B87B0C}"/>
    <cellStyle name="40% - Accent4 5 4 2 2" xfId="25277" xr:uid="{7A78B01E-EE3C-4365-90B8-B24D6CEB7A29}"/>
    <cellStyle name="40% - Accent4 5 4 2 2 2" xfId="45189" xr:uid="{74798F91-C2EF-4213-987F-4AFCE9772F8A}"/>
    <cellStyle name="40% - Accent4 5 4 2 3" xfId="35084" xr:uid="{6E9CB17A-7256-41C8-8FD9-440B92602121}"/>
    <cellStyle name="40% - Accent4 5 4 3" xfId="21785" xr:uid="{14947BFE-24DA-4FBA-B41F-3E4220712A9A}"/>
    <cellStyle name="40% - Accent4 5 4 4" xfId="29216" xr:uid="{FAAB8AB9-D136-4805-B7C3-3D926B7BBEC3}"/>
    <cellStyle name="40% - Accent4 5 5" xfId="16002" xr:uid="{6CE255CD-9E6F-429C-8990-912C02C33CCE}"/>
    <cellStyle name="40% - Accent4 5 5 2" xfId="19871" xr:uid="{58B2F00D-2877-4113-A395-4721AED6E15B}"/>
    <cellStyle name="40% - Accent4 5 5 2 2" xfId="26850" xr:uid="{26F42665-E645-4657-8F7C-FFF45447F275}"/>
    <cellStyle name="40% - Accent4 5 5 2 2 2" xfId="45191" xr:uid="{CB5EDB5B-9413-4F5B-ADCA-9B32BF00E8C0}"/>
    <cellStyle name="40% - Accent4 5 5 2 3" xfId="35086" xr:uid="{D6D8F6D5-86CA-4B05-B8EA-3849D2B1259C}"/>
    <cellStyle name="40% - Accent4 5 5 3" xfId="23427" xr:uid="{FE46C86D-50BE-424E-99CD-D04598B0E249}"/>
    <cellStyle name="40% - Accent4 5 5 3 2" xfId="45190" xr:uid="{6CC37F45-F2A6-42A3-8919-6B58EF46E324}"/>
    <cellStyle name="40% - Accent4 5 5 4" xfId="35085" xr:uid="{F352B2C5-BCDD-4F6D-9125-38FAEB3D0A15}"/>
    <cellStyle name="40% - Accent4 5 6" xfId="17709" xr:uid="{B380E8A4-C888-435F-8029-7EF5163D3E07}"/>
    <cellStyle name="40% - Accent4 5 6 2" xfId="24704" xr:uid="{DD8F6154-C775-48BB-9BE2-B67CD4C9034B}"/>
    <cellStyle name="40% - Accent4 5 6 2 2" xfId="45192" xr:uid="{06D613FF-C120-4E48-9039-9AD277075359}"/>
    <cellStyle name="40% - Accent4 5 6 3" xfId="35087" xr:uid="{76F451BB-6140-4DDC-B709-629C595951BE}"/>
    <cellStyle name="40% - Accent4 5 7" xfId="21221" xr:uid="{58F5D0F4-4E13-4D76-BF39-975B35385128}"/>
    <cellStyle name="40% - Accent4 5 8" xfId="29213" xr:uid="{F316BCAC-FC88-4CD6-9765-E25565ECAD71}"/>
    <cellStyle name="40% - Accent4 50" xfId="14090" xr:uid="{BA892F19-BD4B-4C91-AFF7-C7CC6ACFBDF0}"/>
    <cellStyle name="40% - Accent4 50 2" xfId="19378" xr:uid="{DA987B91-D072-42EC-A5DB-841FD5571212}"/>
    <cellStyle name="40% - Accent4 50 2 2" xfId="26367" xr:uid="{BC166173-0E5E-40AF-AFFF-33BB0F45E2E5}"/>
    <cellStyle name="40% - Accent4 50 2 2 2" xfId="45193" xr:uid="{BAD187B9-D707-4C04-9AFC-2024A56F4189}"/>
    <cellStyle name="40% - Accent4 50 2 3" xfId="35088" xr:uid="{EDBD00C0-8149-4BC6-871F-D3D18FD5A43E}"/>
    <cellStyle name="40% - Accent4 50 3" xfId="22831" xr:uid="{CBB8AFD4-C9DA-4CC1-A7ED-8388D7D859A8}"/>
    <cellStyle name="40% - Accent4 50 3 2" xfId="41722" xr:uid="{78F6784E-09C8-4C5D-851C-235BF8B3BE3D}"/>
    <cellStyle name="40% - Accent4 50 4" xfId="31543" xr:uid="{8771228E-DBFD-44AF-8442-AB28035809EA}"/>
    <cellStyle name="40% - Accent4 51" xfId="14091" xr:uid="{C64C5285-4998-4B38-BB55-478D35D7668D}"/>
    <cellStyle name="40% - Accent4 51 2" xfId="19379" xr:uid="{18E9981E-F3AA-4F47-8FDE-51803D57AFF8}"/>
    <cellStyle name="40% - Accent4 51 2 2" xfId="26368" xr:uid="{EAEDBB96-C0D1-42F0-9B37-3094640E8A77}"/>
    <cellStyle name="40% - Accent4 51 2 2 2" xfId="45194" xr:uid="{8F630844-6CF6-4EDA-B402-1305E3D7FBE7}"/>
    <cellStyle name="40% - Accent4 51 2 3" xfId="35089" xr:uid="{D99C95B8-2408-4478-9471-E1A404AC4E6C}"/>
    <cellStyle name="40% - Accent4 51 3" xfId="22832" xr:uid="{408A4133-E410-4DE6-9646-DE43E0E7F594}"/>
    <cellStyle name="40% - Accent4 51 3 2" xfId="41723" xr:uid="{A32067CE-3B89-4735-AC09-5D88783BC978}"/>
    <cellStyle name="40% - Accent4 51 4" xfId="31544" xr:uid="{B2C38E92-7250-4507-AEAE-B256D96C4721}"/>
    <cellStyle name="40% - Accent4 52" xfId="14092" xr:uid="{675302BF-CA46-43D3-8106-B3CACA695A3C}"/>
    <cellStyle name="40% - Accent4 52 2" xfId="19380" xr:uid="{DFF27B58-0D0B-44DA-92B7-EB1A714AF0D8}"/>
    <cellStyle name="40% - Accent4 52 2 2" xfId="26369" xr:uid="{80831595-A9ED-41DF-B7E7-E77BB4E99137}"/>
    <cellStyle name="40% - Accent4 52 2 2 2" xfId="45195" xr:uid="{2BA5555C-3622-48C1-99DE-086E0ADD7908}"/>
    <cellStyle name="40% - Accent4 52 2 3" xfId="35090" xr:uid="{CA36714C-2D1E-4F87-90FF-B3F6741ADC3F}"/>
    <cellStyle name="40% - Accent4 52 3" xfId="22833" xr:uid="{4DCF592D-BFC1-4F2B-8A3A-33F2CE750785}"/>
    <cellStyle name="40% - Accent4 52 3 2" xfId="41724" xr:uid="{230908DF-5685-4D6A-A3CC-54CE4638D3B6}"/>
    <cellStyle name="40% - Accent4 52 4" xfId="31545" xr:uid="{3535B806-6AEA-4A52-847F-71799C4942C5}"/>
    <cellStyle name="40% - Accent4 53" xfId="14093" xr:uid="{5BF21F89-59FA-422E-8794-69D864B8BF23}"/>
    <cellStyle name="40% - Accent4 53 2" xfId="19381" xr:uid="{8AFB52EB-007B-45F8-B462-F6D7800708E4}"/>
    <cellStyle name="40% - Accent4 53 2 2" xfId="26370" xr:uid="{D2D82657-02C6-43A2-8233-4A0387408091}"/>
    <cellStyle name="40% - Accent4 53 2 2 2" xfId="45196" xr:uid="{82BAB18A-728C-474E-BD76-AAAB7197A78B}"/>
    <cellStyle name="40% - Accent4 53 2 3" xfId="35091" xr:uid="{AE604916-CF41-4ADB-A285-345D47F1FF3B}"/>
    <cellStyle name="40% - Accent4 53 3" xfId="22834" xr:uid="{758F2B7F-CC95-4EFC-8A78-593A1C6130C6}"/>
    <cellStyle name="40% - Accent4 53 3 2" xfId="41725" xr:uid="{3C2DBCBD-81CC-49B6-BECD-548A8064EEBB}"/>
    <cellStyle name="40% - Accent4 53 4" xfId="31546" xr:uid="{77041AF9-5748-43C2-844D-71D3BE167F83}"/>
    <cellStyle name="40% - Accent4 54" xfId="14094" xr:uid="{F834A8F3-F3F7-4A23-9523-DBC07036C7AD}"/>
    <cellStyle name="40% - Accent4 54 2" xfId="19382" xr:uid="{182A8772-493F-46EA-AA06-53C82897F919}"/>
    <cellStyle name="40% - Accent4 54 2 2" xfId="26371" xr:uid="{E3CB1F7F-383B-47C6-9ABC-65F96391946F}"/>
    <cellStyle name="40% - Accent4 54 2 2 2" xfId="45197" xr:uid="{CA171532-AEA8-4199-804D-03257C451778}"/>
    <cellStyle name="40% - Accent4 54 2 3" xfId="35092" xr:uid="{88D3F546-BD97-40B3-9A2A-0BA15DC8D982}"/>
    <cellStyle name="40% - Accent4 54 3" xfId="22835" xr:uid="{A17DA235-5875-4DFF-973F-10780BE89955}"/>
    <cellStyle name="40% - Accent4 54 3 2" xfId="41726" xr:uid="{4AAE6F26-0E5B-40DD-81AC-1379AA5B3008}"/>
    <cellStyle name="40% - Accent4 54 4" xfId="31547" xr:uid="{5B99CA5F-7A85-46AD-BF1A-8854CA84EC2D}"/>
    <cellStyle name="40% - Accent4 55" xfId="14095" xr:uid="{C77A147B-6A6B-4ABB-ACB3-BEC0BB2BAB22}"/>
    <cellStyle name="40% - Accent4 55 2" xfId="19383" xr:uid="{F6824D92-A0DE-4A14-B3BE-FBFAB4EDC120}"/>
    <cellStyle name="40% - Accent4 55 2 2" xfId="26372" xr:uid="{A827AB0D-D99A-488A-BC88-B076F27D7FD0}"/>
    <cellStyle name="40% - Accent4 55 2 2 2" xfId="45198" xr:uid="{8228E288-5E7D-4550-9B1A-C5F066EA1CAF}"/>
    <cellStyle name="40% - Accent4 55 2 3" xfId="35093" xr:uid="{133C4F64-66D6-407E-8253-D78DDD4616BB}"/>
    <cellStyle name="40% - Accent4 55 3" xfId="22836" xr:uid="{A6CF642F-9AD3-4DFB-AD28-4FD75149B893}"/>
    <cellStyle name="40% - Accent4 55 3 2" xfId="41727" xr:uid="{B69A7D86-F2B1-4DC4-BCC7-75AE48012E4C}"/>
    <cellStyle name="40% - Accent4 55 4" xfId="31548" xr:uid="{473A253F-0E99-42C2-B31A-239C33CC4400}"/>
    <cellStyle name="40% - Accent4 56" xfId="14096" xr:uid="{2C3829DE-0389-4F9F-BE06-08E677273763}"/>
    <cellStyle name="40% - Accent4 56 2" xfId="19384" xr:uid="{D401FFDC-05F9-4DA6-817E-7EED95554EFE}"/>
    <cellStyle name="40% - Accent4 56 2 2" xfId="26373" xr:uid="{F1BF6C09-77D5-47B4-B0C3-45FDCC912DD7}"/>
    <cellStyle name="40% - Accent4 56 2 2 2" xfId="45199" xr:uid="{81806A7B-5BF9-4E16-85AB-1C19E05589B8}"/>
    <cellStyle name="40% - Accent4 56 2 3" xfId="35094" xr:uid="{DDFE49AE-E298-49F7-857A-04679AC7BD02}"/>
    <cellStyle name="40% - Accent4 56 3" xfId="22837" xr:uid="{454D1CD3-4667-44A6-897E-A41127F9C183}"/>
    <cellStyle name="40% - Accent4 56 3 2" xfId="41728" xr:uid="{A4DBF23C-778C-46C2-8614-2129D5DF0897}"/>
    <cellStyle name="40% - Accent4 56 4" xfId="31549" xr:uid="{FF93890E-F52C-4B4B-B5E3-C24B6FD97F15}"/>
    <cellStyle name="40% - Accent4 57" xfId="14097" xr:uid="{4CDD4F0F-402A-498C-A35A-55FFE15542C3}"/>
    <cellStyle name="40% - Accent4 57 2" xfId="19385" xr:uid="{AEB2050C-2C61-47B6-BA78-0EC4A659AAE2}"/>
    <cellStyle name="40% - Accent4 57 2 2" xfId="26374" xr:uid="{398EDEDE-9B56-4798-9417-358250B67472}"/>
    <cellStyle name="40% - Accent4 57 2 2 2" xfId="45200" xr:uid="{EEB71B86-C5D1-4422-998F-85F6272DA6A5}"/>
    <cellStyle name="40% - Accent4 57 2 3" xfId="35095" xr:uid="{F0146CAE-40A5-4B19-A99B-B080E3CD90B6}"/>
    <cellStyle name="40% - Accent4 57 3" xfId="22838" xr:uid="{3616A175-5ECE-46E2-8B78-3C88F95461FF}"/>
    <cellStyle name="40% - Accent4 57 3 2" xfId="41729" xr:uid="{39131DCA-06CD-43AC-B7CA-8DE930DF3571}"/>
    <cellStyle name="40% - Accent4 57 4" xfId="31550" xr:uid="{E28742C7-6A35-41A7-8943-03C1BBBF62E1}"/>
    <cellStyle name="40% - Accent4 58" xfId="14098" xr:uid="{38FC12F0-9DB2-4EE9-92AE-76AD7DF236CA}"/>
    <cellStyle name="40% - Accent4 58 2" xfId="19386" xr:uid="{445956AF-2F57-4699-9471-4A3ABC1CB68E}"/>
    <cellStyle name="40% - Accent4 58 2 2" xfId="26375" xr:uid="{9474C34A-8099-4385-B56A-90E3E7DE104E}"/>
    <cellStyle name="40% - Accent4 58 2 2 2" xfId="45201" xr:uid="{AC6D34B0-24D1-4A9D-BE38-AC7A07FDCA1C}"/>
    <cellStyle name="40% - Accent4 58 2 3" xfId="35096" xr:uid="{ABE7844E-8D05-4547-A61D-62C2BA15F2FC}"/>
    <cellStyle name="40% - Accent4 58 3" xfId="22839" xr:uid="{1CE395FD-F939-4E80-A208-FB2378ABEB9B}"/>
    <cellStyle name="40% - Accent4 58 3 2" xfId="41730" xr:uid="{24D46B69-F9BC-4252-9EB8-348F49B12F05}"/>
    <cellStyle name="40% - Accent4 58 4" xfId="31551" xr:uid="{6F9CCA63-3225-4099-86E4-8EADCF07D67F}"/>
    <cellStyle name="40% - Accent4 59" xfId="14099" xr:uid="{AC4031E7-6ED5-4A42-838E-324A904459A8}"/>
    <cellStyle name="40% - Accent4 59 2" xfId="19387" xr:uid="{20871E7E-B0E3-4E2D-AFD1-70030569A704}"/>
    <cellStyle name="40% - Accent4 59 2 2" xfId="26376" xr:uid="{88385DF0-090A-4AFF-B1FB-B5B0D1A4E44B}"/>
    <cellStyle name="40% - Accent4 59 2 2 2" xfId="45202" xr:uid="{09E3DB86-BDDC-4C33-9002-81F03373A2B0}"/>
    <cellStyle name="40% - Accent4 59 2 3" xfId="35097" xr:uid="{16713374-E42C-4382-9399-25532410A42B}"/>
    <cellStyle name="40% - Accent4 59 3" xfId="22840" xr:uid="{E003E4BB-58B7-4DE2-9B3C-D3555648CACD}"/>
    <cellStyle name="40% - Accent4 59 3 2" xfId="41731" xr:uid="{7EA97BDE-CF52-45EC-9072-18D670157E4B}"/>
    <cellStyle name="40% - Accent4 59 4" xfId="31552" xr:uid="{880C7EF5-9892-47BC-BD95-0CC83738490E}"/>
    <cellStyle name="40% - Accent4 6" xfId="11039" xr:uid="{DEBC7E75-AF23-4802-B8A8-16BAF9909873}"/>
    <cellStyle name="40% - Accent4 6 10" xfId="56269" xr:uid="{16742CC1-1E92-4A87-B5F8-052597665C8D}"/>
    <cellStyle name="40% - Accent4 6 11" xfId="56577" xr:uid="{87AC4C91-169E-4B32-844E-CE0D2A06F3F2}"/>
    <cellStyle name="40% - Accent4 6 2" xfId="11424" xr:uid="{8134F6BE-E041-4F81-B146-7A05B9404CEA}"/>
    <cellStyle name="40% - Accent4 6 2 10" xfId="56727" xr:uid="{8E03CF01-231C-4646-AA1A-CDF3DDADF918}"/>
    <cellStyle name="40% - Accent4 6 2 2" xfId="11716" xr:uid="{26E10004-C277-4519-8DA4-21C37ED91A04}"/>
    <cellStyle name="40% - Accent4 6 2 2 2" xfId="12375" xr:uid="{47FA2D49-61FD-4C58-8018-9EFFCC09406F}"/>
    <cellStyle name="40% - Accent4 6 2 2 2 2" xfId="18734" xr:uid="{ABBADEB4-7C60-44BA-BA7A-C9A103B20646}"/>
    <cellStyle name="40% - Accent4 6 2 2 2 2 2" xfId="25729" xr:uid="{A481C739-A42F-417E-A0AE-12804058D673}"/>
    <cellStyle name="40% - Accent4 6 2 2 2 2 2 2" xfId="45203" xr:uid="{E73C3766-0003-49DF-A243-B0A09E57BC6D}"/>
    <cellStyle name="40% - Accent4 6 2 2 2 2 3" xfId="35098" xr:uid="{F7784F11-0461-4A1F-9999-01C99F37EBC6}"/>
    <cellStyle name="40% - Accent4 6 2 2 2 3" xfId="22216" xr:uid="{920E81F4-43E5-4A2A-8C89-07BA3CBE6E68}"/>
    <cellStyle name="40% - Accent4 6 2 2 2 3 2" xfId="40766" xr:uid="{76CB2154-A364-4283-A7B7-6331E1185D36}"/>
    <cellStyle name="40% - Accent4 6 2 2 2 4" xfId="30620" xr:uid="{695B83AA-B7A5-4E8E-88E6-C41DBDA3B5EB}"/>
    <cellStyle name="40% - Accent4 6 2 2 3" xfId="17304" xr:uid="{8F5F1B1E-1D64-4C23-8852-A271712CC8F1}"/>
    <cellStyle name="40% - Accent4 6 2 2 3 2" xfId="20845" xr:uid="{3AE51D65-2673-47EC-BE87-397D49C40630}"/>
    <cellStyle name="40% - Accent4 6 2 2 3 2 2" xfId="27824" xr:uid="{411BFAF6-6BA0-4E92-8D8A-70D2CBCE21B1}"/>
    <cellStyle name="40% - Accent4 6 2 2 3 2 2 2" xfId="45205" xr:uid="{9258F721-0B85-404C-876E-916CEB6BAC01}"/>
    <cellStyle name="40% - Accent4 6 2 2 3 2 3" xfId="35100" xr:uid="{C76CA0DF-F355-4160-B360-B5712C898E0D}"/>
    <cellStyle name="40% - Accent4 6 2 2 3 3" xfId="24388" xr:uid="{DD520944-D5F2-49B4-876F-5B8AB3FAC429}"/>
    <cellStyle name="40% - Accent4 6 2 2 3 3 2" xfId="45204" xr:uid="{6156622C-6A7D-4BDF-82EA-0B42EF6F73E7}"/>
    <cellStyle name="40% - Accent4 6 2 2 3 4" xfId="35099" xr:uid="{61FC8BC5-1249-4E0F-A95F-B60C4BB7EC86}"/>
    <cellStyle name="40% - Accent4 6 2 2 4" xfId="18144" xr:uid="{E778D148-D0D1-4865-BBA2-F094F2DC5059}"/>
    <cellStyle name="40% - Accent4 6 2 2 4 2" xfId="25139" xr:uid="{14C98729-21A3-43A7-8DCE-4362BADF47D6}"/>
    <cellStyle name="40% - Accent4 6 2 2 4 2 2" xfId="45206" xr:uid="{13EB5C0F-E734-4939-9AF7-03831E240F44}"/>
    <cellStyle name="40% - Accent4 6 2 2 4 3" xfId="35101" xr:uid="{0D08AA78-F23A-4AA8-83F9-9AA2D7D1F376}"/>
    <cellStyle name="40% - Accent4 6 2 2 5" xfId="21651" xr:uid="{91796A6B-709E-4BAC-9DD9-A0367D39CAD7}"/>
    <cellStyle name="40% - Accent4 6 2 2 5 2" xfId="40765" xr:uid="{46B72D2F-B3FC-4037-8779-C1F54AE8D6BC}"/>
    <cellStyle name="40% - Accent4 6 2 2 6" xfId="30619" xr:uid="{05293E05-D9F7-48D7-A2B9-9AD19A725196}"/>
    <cellStyle name="40% - Accent4 6 2 3" xfId="12092" xr:uid="{2378B3CC-FEEC-47F5-9E77-840ED4BDC9FF}"/>
    <cellStyle name="40% - Accent4 6 2 3 2" xfId="18451" xr:uid="{7ACAF98D-B64D-4E5C-9B48-9877A61764A5}"/>
    <cellStyle name="40% - Accent4 6 2 3 2 2" xfId="25446" xr:uid="{84D1EF52-09E3-46EB-94C3-7866AEC23D10}"/>
    <cellStyle name="40% - Accent4 6 2 3 2 2 2" xfId="45207" xr:uid="{DDC738AD-A534-405D-A435-A425BCE6E9C2}"/>
    <cellStyle name="40% - Accent4 6 2 3 2 3" xfId="35102" xr:uid="{3FD06AD9-BAFA-4984-9BC9-67DF91D534CC}"/>
    <cellStyle name="40% - Accent4 6 2 3 3" xfId="21940" xr:uid="{5794F400-B713-4697-966B-9CB84CCD7921}"/>
    <cellStyle name="40% - Accent4 6 2 3 3 2" xfId="40767" xr:uid="{8AA404E8-CF61-476D-87DD-EF3335A0B039}"/>
    <cellStyle name="40% - Accent4 6 2 3 4" xfId="30621" xr:uid="{750DC52F-774C-4C19-91E5-52937737D594}"/>
    <cellStyle name="40% - Accent4 6 2 4" xfId="16549" xr:uid="{A28BBEB2-4248-4212-9D72-65E689BC03F2}"/>
    <cellStyle name="40% - Accent4 6 2 4 2" xfId="20205" xr:uid="{61160ECB-1ACB-473E-8ADD-AFAECF72B011}"/>
    <cellStyle name="40% - Accent4 6 2 4 2 2" xfId="27184" xr:uid="{173ED2F3-0A33-42E9-8843-379A1266EB93}"/>
    <cellStyle name="40% - Accent4 6 2 4 2 2 2" xfId="45209" xr:uid="{A6694570-6ED2-48C7-8330-55D20E09432E}"/>
    <cellStyle name="40% - Accent4 6 2 4 2 3" xfId="35104" xr:uid="{C26F360A-7C21-4FFA-89EB-5912D676A3CF}"/>
    <cellStyle name="40% - Accent4 6 2 4 3" xfId="23754" xr:uid="{5878E8F3-B0CB-4692-99D0-A8593E64DABF}"/>
    <cellStyle name="40% - Accent4 6 2 4 3 2" xfId="45208" xr:uid="{2744E928-8BCF-48CC-8ED7-394B4375CBAE}"/>
    <cellStyle name="40% - Accent4 6 2 4 4" xfId="35103" xr:uid="{0A3F4238-338A-4C30-ACC3-B75EA079E423}"/>
    <cellStyle name="40% - Accent4 6 2 5" xfId="17865" xr:uid="{25C105C1-FB94-4F74-86E2-C454B8112125}"/>
    <cellStyle name="40% - Accent4 6 2 5 2" xfId="24860" xr:uid="{C79C02B7-B104-4F2C-BCF3-A5929B051059}"/>
    <cellStyle name="40% - Accent4 6 2 5 2 2" xfId="45210" xr:uid="{F5613833-D451-4192-8CF4-4A022E2506CF}"/>
    <cellStyle name="40% - Accent4 6 2 5 3" xfId="35105" xr:uid="{D279A347-BD60-4272-B449-3842059ED737}"/>
    <cellStyle name="40% - Accent4 6 2 6" xfId="21375" xr:uid="{FB173F1B-279C-440E-AF3A-E27D01124806}"/>
    <cellStyle name="40% - Accent4 6 2 6 2" xfId="39958" xr:uid="{19BF99DF-9E68-4C9E-A90B-B2429E591341}"/>
    <cellStyle name="40% - Accent4 6 2 7" xfId="29218" xr:uid="{957813AD-FDE7-42AB-A52C-4F3A8AEC7A26}"/>
    <cellStyle name="40% - Accent4 6 2 8" xfId="56134" xr:uid="{25FAC1F2-17E4-463B-8035-20212C38A2C3}"/>
    <cellStyle name="40% - Accent4 6 2 9" xfId="56470" xr:uid="{FE48BC9C-AB55-43E1-9949-F4A5411E38A4}"/>
    <cellStyle name="40% - Accent4 6 3" xfId="11577" xr:uid="{9F21624F-CBD3-403E-BBE9-215A84255695}"/>
    <cellStyle name="40% - Accent4 6 3 2" xfId="12237" xr:uid="{D5A455F7-9166-4099-B962-C619A4837EE4}"/>
    <cellStyle name="40% - Accent4 6 3 2 2" xfId="18596" xr:uid="{8DF05B63-7D87-47A2-8D48-7B6286873D3F}"/>
    <cellStyle name="40% - Accent4 6 3 2 2 2" xfId="25591" xr:uid="{F52044CC-A5AA-4B65-8D0C-2A6B6A53B3B9}"/>
    <cellStyle name="40% - Accent4 6 3 2 2 2 2" xfId="45211" xr:uid="{FD850296-8CD7-44F8-88DC-DFF24ACCC4DA}"/>
    <cellStyle name="40% - Accent4 6 3 2 2 3" xfId="35106" xr:uid="{E8AD7D24-8E45-46D8-9E43-39D8D65B313D}"/>
    <cellStyle name="40% - Accent4 6 3 2 3" xfId="22080" xr:uid="{64AE7623-6114-4359-959B-29E3488F3CC8}"/>
    <cellStyle name="40% - Accent4 6 3 2 3 2" xfId="40769" xr:uid="{1454DA04-B492-493E-A96D-6EA458860661}"/>
    <cellStyle name="40% - Accent4 6 3 2 4" xfId="30623" xr:uid="{2CE2A080-EA61-46CA-A091-48F5E80E1D8B}"/>
    <cellStyle name="40% - Accent4 6 3 3" xfId="16983" xr:uid="{85B86752-ED11-450D-B795-B615537ED97D}"/>
    <cellStyle name="40% - Accent4 6 3 3 2" xfId="20535" xr:uid="{ED6FD6DA-95E2-402C-9846-7A0BFC848653}"/>
    <cellStyle name="40% - Accent4 6 3 3 2 2" xfId="27514" xr:uid="{84E4E967-0DF9-4C39-9671-32DCC8366EC5}"/>
    <cellStyle name="40% - Accent4 6 3 3 2 2 2" xfId="45213" xr:uid="{6AB1B83D-1F8D-4B1D-A547-99047BF0F36A}"/>
    <cellStyle name="40% - Accent4 6 3 3 2 3" xfId="35108" xr:uid="{876C4CAE-AEE6-46E8-A926-FADABD1662E4}"/>
    <cellStyle name="40% - Accent4 6 3 3 3" xfId="24078" xr:uid="{D1DE2784-6366-451B-A648-F507C3F05087}"/>
    <cellStyle name="40% - Accent4 6 3 3 3 2" xfId="45212" xr:uid="{18B01736-8E49-4743-996A-059C1B36BF53}"/>
    <cellStyle name="40% - Accent4 6 3 3 4" xfId="35107" xr:uid="{4CAC76E2-AB28-4BD5-986F-66E1B5537DE7}"/>
    <cellStyle name="40% - Accent4 6 3 4" xfId="18005" xr:uid="{43D9AD29-B1D0-4B5F-9B2C-53AE79DE3939}"/>
    <cellStyle name="40% - Accent4 6 3 4 2" xfId="25000" xr:uid="{E68DDFF4-9FA4-452E-A79E-B4A5579823F6}"/>
    <cellStyle name="40% - Accent4 6 3 4 2 2" xfId="45214" xr:uid="{C3E3D9E1-B170-4DB9-8E7E-EE9D84859543}"/>
    <cellStyle name="40% - Accent4 6 3 4 3" xfId="35109" xr:uid="{4FFFCCF9-EEE9-4952-A98E-F83C60C0412F}"/>
    <cellStyle name="40% - Accent4 6 3 5" xfId="21515" xr:uid="{E150C406-58EC-47A7-87A0-AA30503F3B19}"/>
    <cellStyle name="40% - Accent4 6 3 5 2" xfId="40768" xr:uid="{7B9ABE21-C54D-488D-A69F-8B52CB5ADA41}"/>
    <cellStyle name="40% - Accent4 6 3 6" xfId="30622" xr:uid="{835DE0D3-3F71-4E33-A444-8D6CEAF6F996}"/>
    <cellStyle name="40% - Accent4 6 4" xfId="11936" xr:uid="{1A9011E9-63A3-4E29-805A-87CA75B2A35C}"/>
    <cellStyle name="40% - Accent4 6 4 2" xfId="18300" xr:uid="{A5893BED-7722-417B-9055-DF8AF807A41A}"/>
    <cellStyle name="40% - Accent4 6 4 2 2" xfId="25295" xr:uid="{AFA34D95-0E33-46D2-B73B-810B46763ECC}"/>
    <cellStyle name="40% - Accent4 6 4 2 2 2" xfId="45215" xr:uid="{1606CAF3-BD89-4D97-8D3E-816FEF4261D7}"/>
    <cellStyle name="40% - Accent4 6 4 2 3" xfId="35110" xr:uid="{609F6E75-F1BC-4216-8AA8-EEDF8289F296}"/>
    <cellStyle name="40% - Accent4 6 4 3" xfId="21803" xr:uid="{B682EC04-56C3-4657-AB56-465B3C11A759}"/>
    <cellStyle name="40% - Accent4 6 4 3 2" xfId="40770" xr:uid="{C7D693DF-6EFD-4AAC-B7AD-AF463ABCBC08}"/>
    <cellStyle name="40% - Accent4 6 4 4" xfId="30624" xr:uid="{A943B170-EEBC-4351-902D-A7AF7E7CF39C}"/>
    <cellStyle name="40% - Accent4 6 5" xfId="16021" xr:uid="{88188F26-D3F8-449D-ABBC-2629BFC01978}"/>
    <cellStyle name="40% - Accent4 6 5 2" xfId="19886" xr:uid="{2669CCDA-5C5C-429A-9C6F-D586ECD660BA}"/>
    <cellStyle name="40% - Accent4 6 5 2 2" xfId="26865" xr:uid="{0A49FF72-4A23-4F59-925E-0C504B9DD03D}"/>
    <cellStyle name="40% - Accent4 6 5 2 2 2" xfId="45217" xr:uid="{EC9824E1-6D2E-4127-AE53-D26865F85BDE}"/>
    <cellStyle name="40% - Accent4 6 5 2 3" xfId="35112" xr:uid="{0B0EF539-226C-470F-B80D-EABD1F0578FF}"/>
    <cellStyle name="40% - Accent4 6 5 3" xfId="23442" xr:uid="{EE041FF0-BF6D-47E6-8D6C-87132313EE34}"/>
    <cellStyle name="40% - Accent4 6 5 3 2" xfId="45216" xr:uid="{A8EF50AA-57F3-4EBC-9C03-92CFCF46E659}"/>
    <cellStyle name="40% - Accent4 6 5 4" xfId="35111" xr:uid="{BA76A852-C2FC-4C54-81BF-CB3033095742}"/>
    <cellStyle name="40% - Accent4 6 6" xfId="17727" xr:uid="{D3A0EC2C-F665-4E8C-9623-B6C71EE84DDB}"/>
    <cellStyle name="40% - Accent4 6 6 2" xfId="24722" xr:uid="{D6BD7546-E849-4F26-AFCA-A26C5F18B43E}"/>
    <cellStyle name="40% - Accent4 6 6 2 2" xfId="45218" xr:uid="{8AF54D75-5466-4534-A0F2-9740F6DB92B6}"/>
    <cellStyle name="40% - Accent4 6 6 3" xfId="35113" xr:uid="{C0866855-9F1F-47F2-824C-022BF7896EEC}"/>
    <cellStyle name="40% - Accent4 6 7" xfId="21239" xr:uid="{BB51F4FF-FC78-4D6F-BF20-305E10174523}"/>
    <cellStyle name="40% - Accent4 6 7 2" xfId="39957" xr:uid="{FE01196F-BA9F-4070-BAAE-ACF560FBD370}"/>
    <cellStyle name="40% - Accent4 6 8" xfId="29217" xr:uid="{3769DD3F-220F-4CEA-9064-E71600B8EA11}"/>
    <cellStyle name="40% - Accent4 6 9" xfId="55904" xr:uid="{FD06EBFE-1EFC-4518-AE5F-F8884C5BDA53}"/>
    <cellStyle name="40% - Accent4 60" xfId="14100" xr:uid="{382570A3-9808-4DD7-85DA-0D0018850233}"/>
    <cellStyle name="40% - Accent4 60 2" xfId="19388" xr:uid="{40BA51AE-F12C-44A2-B9F0-F9058EF5555F}"/>
    <cellStyle name="40% - Accent4 60 2 2" xfId="26377" xr:uid="{9F5264F6-F7A1-4530-A36C-9625F5A003FE}"/>
    <cellStyle name="40% - Accent4 60 2 2 2" xfId="45219" xr:uid="{C25CEFD3-C921-420C-9C66-D063E4B28761}"/>
    <cellStyle name="40% - Accent4 60 2 3" xfId="35114" xr:uid="{17BC9253-0551-441A-A9FF-6DA82FB8B603}"/>
    <cellStyle name="40% - Accent4 60 3" xfId="22841" xr:uid="{6307B3D7-0629-4BE0-9276-B13D25EA30D0}"/>
    <cellStyle name="40% - Accent4 60 3 2" xfId="41732" xr:uid="{BD97A11F-0002-4EC0-A3D1-E1188A5FD626}"/>
    <cellStyle name="40% - Accent4 60 4" xfId="31553" xr:uid="{B8CD6ECA-7335-4B34-A2E8-3A7EC7E5CDFF}"/>
    <cellStyle name="40% - Accent4 61" xfId="14101" xr:uid="{3AA86F12-1A16-4672-9B6D-A93794BE14F1}"/>
    <cellStyle name="40% - Accent4 61 2" xfId="19389" xr:uid="{515F8C96-D5EF-4D75-BF9F-4177A8A72DDD}"/>
    <cellStyle name="40% - Accent4 61 2 2" xfId="26378" xr:uid="{B0D0D98D-058C-432D-B129-D3E4BDEAA119}"/>
    <cellStyle name="40% - Accent4 61 2 2 2" xfId="45220" xr:uid="{246B3A52-FFC4-4EDC-82ED-A3E80715F7C2}"/>
    <cellStyle name="40% - Accent4 61 2 3" xfId="35115" xr:uid="{E520932F-9F7B-47E6-95EB-4737172872AE}"/>
    <cellStyle name="40% - Accent4 61 3" xfId="22842" xr:uid="{1884A5EB-76DB-41C3-AFF1-134AEEFECD81}"/>
    <cellStyle name="40% - Accent4 61 3 2" xfId="41733" xr:uid="{BE0B36A8-2CF6-4B7E-941B-C37C07180629}"/>
    <cellStyle name="40% - Accent4 61 4" xfId="31554" xr:uid="{074F9D75-3DD3-4AC5-BCDA-21ABE978D5A1}"/>
    <cellStyle name="40% - Accent4 62" xfId="14102" xr:uid="{F08DDE8F-4452-48A8-A889-E9733893B446}"/>
    <cellStyle name="40% - Accent4 62 2" xfId="19390" xr:uid="{0752B961-41F2-431B-BDF8-B99B0E64644E}"/>
    <cellStyle name="40% - Accent4 62 2 2" xfId="26379" xr:uid="{0DEEFA6B-2F29-4B06-A264-486B15CA655A}"/>
    <cellStyle name="40% - Accent4 62 2 2 2" xfId="45221" xr:uid="{9ED6B43A-DEF2-40D7-9E35-78D15B9B2F2F}"/>
    <cellStyle name="40% - Accent4 62 2 3" xfId="35116" xr:uid="{985C8007-979C-49A4-80BE-B4D932DFFDF5}"/>
    <cellStyle name="40% - Accent4 62 3" xfId="22843" xr:uid="{56856DD3-9315-4C3E-8E0D-FFCD641BF1E8}"/>
    <cellStyle name="40% - Accent4 62 3 2" xfId="41734" xr:uid="{77170EF0-8388-49BC-B269-74B299CC2DFB}"/>
    <cellStyle name="40% - Accent4 62 4" xfId="31555" xr:uid="{61DCEE79-531C-487D-9E25-2881314B08D9}"/>
    <cellStyle name="40% - Accent4 63" xfId="17612" xr:uid="{4FFC0CC8-8FBE-44D5-A0D7-169889C3B63E}"/>
    <cellStyle name="40% - Accent4 63 2" xfId="21117" xr:uid="{ECA5EA4B-B38C-4B9B-BC0E-7D190F63F039}"/>
    <cellStyle name="40% - Accent4 63 2 2" xfId="28096" xr:uid="{F824AF42-E7A0-4DCC-83E0-ABAFF77F799D}"/>
    <cellStyle name="40% - Accent4 63 2 2 2" xfId="45222" xr:uid="{10F66073-4B05-4604-A8F6-46ACF04F9984}"/>
    <cellStyle name="40% - Accent4 63 2 3" xfId="35117" xr:uid="{4540D896-9B37-446A-A6E8-D4DF9067D9DC}"/>
    <cellStyle name="40% - Accent4 63 3" xfId="24659" xr:uid="{DE88C5CF-96AC-4FEF-B4DE-71846BC8FFCE}"/>
    <cellStyle name="40% - Accent4 63 4" xfId="31648" xr:uid="{9D47C964-1A29-472F-95BA-5390EF9055F9}"/>
    <cellStyle name="40% - Accent4 64" xfId="17649" xr:uid="{1F4ADDE7-65C5-4412-B952-68FD7241074D}"/>
    <cellStyle name="40% - Accent4 65" xfId="21170" xr:uid="{D227C42C-A0B0-40F4-9F48-E21039082586}"/>
    <cellStyle name="40% - Accent4 65 2" xfId="29316" xr:uid="{DD159CE4-56E0-4313-836B-C24B36B9E63C}"/>
    <cellStyle name="40% - Accent4 66" xfId="10562" xr:uid="{06F2B97F-7AC8-40A9-934E-E080A8C4BEBB}"/>
    <cellStyle name="40% - Accent4 7" xfId="11061" xr:uid="{1DE0EEF4-6F4B-4647-99C6-F4D28F325769}"/>
    <cellStyle name="40% - Accent4 7 10" xfId="56471" xr:uid="{CFEBB1E6-F0DB-4C1C-96B0-67E56E42EE4B}"/>
    <cellStyle name="40% - Accent4 7 11" xfId="56728" xr:uid="{DB81509F-8B0C-47B5-BA4E-790DDDFC880E}"/>
    <cellStyle name="40% - Accent4 7 2" xfId="11439" xr:uid="{23C19AFE-C25F-4132-9FED-B32C0AE7747C}"/>
    <cellStyle name="40% - Accent4 7 2 10" xfId="56729" xr:uid="{0E646015-F5A0-424F-9A1E-A9139A57F5B9}"/>
    <cellStyle name="40% - Accent4 7 2 2" xfId="11730" xr:uid="{E1B66A2B-8FBC-426C-956F-44A0779E7A77}"/>
    <cellStyle name="40% - Accent4 7 2 2 2" xfId="12389" xr:uid="{D9061E80-C19E-460D-9305-264CD36FF204}"/>
    <cellStyle name="40% - Accent4 7 2 2 2 2" xfId="18748" xr:uid="{01BD6A03-17ED-4274-930C-42292874863C}"/>
    <cellStyle name="40% - Accent4 7 2 2 2 2 2" xfId="25743" xr:uid="{2A8F6EB0-ED80-4E41-BC80-AA5D01F322C6}"/>
    <cellStyle name="40% - Accent4 7 2 2 2 2 2 2" xfId="45223" xr:uid="{3E09B8A6-40D7-4ADD-B27D-172E6AF6371A}"/>
    <cellStyle name="40% - Accent4 7 2 2 2 2 3" xfId="35118" xr:uid="{AE6B9CAA-BD75-44AF-ACCB-CD9E1673728D}"/>
    <cellStyle name="40% - Accent4 7 2 2 2 3" xfId="22230" xr:uid="{930ABC5A-DF99-4610-88D5-87FDF8517A49}"/>
    <cellStyle name="40% - Accent4 7 2 2 2 3 2" xfId="40772" xr:uid="{C64C193B-0C45-426A-83B2-A86FD1D4DFC8}"/>
    <cellStyle name="40% - Accent4 7 2 2 2 4" xfId="30626" xr:uid="{EC1D6E7A-4997-4FF3-9ECC-DCB4B754A604}"/>
    <cellStyle name="40% - Accent4 7 2 2 3" xfId="17317" xr:uid="{FA3500B8-99E8-48AC-A8CC-FFD3C2098E18}"/>
    <cellStyle name="40% - Accent4 7 2 2 3 2" xfId="20858" xr:uid="{DDBD37CD-6971-4FDB-97F6-31067F914C48}"/>
    <cellStyle name="40% - Accent4 7 2 2 3 2 2" xfId="27837" xr:uid="{8DC3E790-3C43-451E-8934-669DC8637DF9}"/>
    <cellStyle name="40% - Accent4 7 2 2 3 2 2 2" xfId="45225" xr:uid="{DB2801BA-D04B-450C-8F4C-44507140887C}"/>
    <cellStyle name="40% - Accent4 7 2 2 3 2 3" xfId="35120" xr:uid="{BC5548A1-6526-4632-8A85-CAB6A6D43F61}"/>
    <cellStyle name="40% - Accent4 7 2 2 3 3" xfId="24401" xr:uid="{601C0E12-28F1-4335-8100-A1E7D3B6E2B8}"/>
    <cellStyle name="40% - Accent4 7 2 2 3 3 2" xfId="45224" xr:uid="{26B93921-F4E7-4C7F-B065-62E162C19E4B}"/>
    <cellStyle name="40% - Accent4 7 2 2 3 4" xfId="35119" xr:uid="{F1487EAB-48A1-402E-82B8-6356AD3A2C30}"/>
    <cellStyle name="40% - Accent4 7 2 2 4" xfId="18158" xr:uid="{B4322D76-BFE4-42D6-B7E1-BD8049D73CBA}"/>
    <cellStyle name="40% - Accent4 7 2 2 4 2" xfId="25153" xr:uid="{00AA8190-4CA2-4B8A-9CEE-9332C353728D}"/>
    <cellStyle name="40% - Accent4 7 2 2 4 2 2" xfId="45226" xr:uid="{D01F3709-91FF-497E-87C0-930DAAA0F99B}"/>
    <cellStyle name="40% - Accent4 7 2 2 4 3" xfId="35121" xr:uid="{F3E1FDA4-3453-4257-B0D8-5F104D3F42EF}"/>
    <cellStyle name="40% - Accent4 7 2 2 5" xfId="21665" xr:uid="{24B96BD7-B26B-4CFC-9F3D-AE351E614D81}"/>
    <cellStyle name="40% - Accent4 7 2 2 5 2" xfId="40771" xr:uid="{6FDF4033-6C8A-41F7-A743-837AC1795885}"/>
    <cellStyle name="40% - Accent4 7 2 2 6" xfId="30625" xr:uid="{AB825BFC-152A-4E26-BF68-E5053B8BDD52}"/>
    <cellStyle name="40% - Accent4 7 2 3" xfId="12106" xr:uid="{E556F0DD-776A-4BF9-95B7-D71932590464}"/>
    <cellStyle name="40% - Accent4 7 2 3 2" xfId="18465" xr:uid="{DEC4DD78-1B6B-4DC4-ABA9-63652D8F3317}"/>
    <cellStyle name="40% - Accent4 7 2 3 2 2" xfId="25460" xr:uid="{38D57B2A-AC8F-43DC-848D-A420E46B1BD0}"/>
    <cellStyle name="40% - Accent4 7 2 3 2 2 2" xfId="45227" xr:uid="{AFCEE16A-31CE-494D-A1C4-41AE8B60DA65}"/>
    <cellStyle name="40% - Accent4 7 2 3 2 3" xfId="35122" xr:uid="{7C16E168-98EC-45C6-8967-0A7C1F990AA8}"/>
    <cellStyle name="40% - Accent4 7 2 3 3" xfId="21954" xr:uid="{4AC603D0-6D66-4673-BDA5-854BDA6853CC}"/>
    <cellStyle name="40% - Accent4 7 2 3 3 2" xfId="40773" xr:uid="{88212089-59A8-40D8-BCB4-75BCF9C0D504}"/>
    <cellStyle name="40% - Accent4 7 2 3 4" xfId="30627" xr:uid="{0AF19DFC-BF7D-48CE-AF74-1E1E699B81EA}"/>
    <cellStyle name="40% - Accent4 7 2 4" xfId="16564" xr:uid="{6FAE4872-9001-40B5-891F-11F1A90CD6EA}"/>
    <cellStyle name="40% - Accent4 7 2 4 2" xfId="20218" xr:uid="{AE06068E-E240-48B4-96EC-99F8CDA649C2}"/>
    <cellStyle name="40% - Accent4 7 2 4 2 2" xfId="27197" xr:uid="{42FEE705-513C-4078-AA01-191055361D4D}"/>
    <cellStyle name="40% - Accent4 7 2 4 2 2 2" xfId="45229" xr:uid="{18169257-B10E-4991-B00B-D869D5DE2752}"/>
    <cellStyle name="40% - Accent4 7 2 4 2 3" xfId="35124" xr:uid="{4B6326F6-2B16-4140-B0FC-800805C7144F}"/>
    <cellStyle name="40% - Accent4 7 2 4 3" xfId="23767" xr:uid="{13F42DEF-FCAD-4A45-8DA0-250D0F3423A9}"/>
    <cellStyle name="40% - Accent4 7 2 4 3 2" xfId="45228" xr:uid="{C5AA57CD-4F59-4ED8-A252-B6723D819C72}"/>
    <cellStyle name="40% - Accent4 7 2 4 4" xfId="35123" xr:uid="{CC170C1C-E575-47C0-82F9-F31A82FCD9CE}"/>
    <cellStyle name="40% - Accent4 7 2 5" xfId="17879" xr:uid="{D0A0B259-E6B9-4248-8220-560AA65C9E36}"/>
    <cellStyle name="40% - Accent4 7 2 5 2" xfId="24874" xr:uid="{2AEE42C7-DA22-4429-8745-B26389283D73}"/>
    <cellStyle name="40% - Accent4 7 2 5 2 2" xfId="45230" xr:uid="{36DB47B3-8E5A-4617-A277-BF1C5F699791}"/>
    <cellStyle name="40% - Accent4 7 2 5 3" xfId="35125" xr:uid="{4BACE130-3BB6-4C8D-984B-7CAE21D903CA}"/>
    <cellStyle name="40% - Accent4 7 2 6" xfId="21389" xr:uid="{02E8324E-5F3E-4A75-8FCC-D8188FF1A91F}"/>
    <cellStyle name="40% - Accent4 7 2 6 2" xfId="39960" xr:uid="{7B14E374-0923-4D5F-81B9-91D67E88EF49}"/>
    <cellStyle name="40% - Accent4 7 2 7" xfId="29220" xr:uid="{51593D8C-E26C-4D5C-8704-0D39302DF3CD}"/>
    <cellStyle name="40% - Accent4 7 2 8" xfId="56136" xr:uid="{BD52E9E0-E435-4EA4-B54C-16C18ADE67A4}"/>
    <cellStyle name="40% - Accent4 7 2 9" xfId="56472" xr:uid="{0F3E8F87-E2E0-4B1C-B02E-B8E14E566D20}"/>
    <cellStyle name="40% - Accent4 7 3" xfId="11591" xr:uid="{C99A3EC5-D3A9-496E-A8D4-97B1F09A3D59}"/>
    <cellStyle name="40% - Accent4 7 3 2" xfId="12251" xr:uid="{6E7E7492-076E-487E-B082-4F4EF83D5098}"/>
    <cellStyle name="40% - Accent4 7 3 2 2" xfId="18610" xr:uid="{550FC6C3-1BFD-49E1-8B4F-DFFA298A4910}"/>
    <cellStyle name="40% - Accent4 7 3 2 2 2" xfId="25605" xr:uid="{364BA03C-A14A-487D-ABE0-5455E2DF408D}"/>
    <cellStyle name="40% - Accent4 7 3 2 2 2 2" xfId="45231" xr:uid="{929E28C9-2BC4-4CC0-B22F-1DE5893B974A}"/>
    <cellStyle name="40% - Accent4 7 3 2 2 3" xfId="35126" xr:uid="{AB87AE02-D982-474A-8A6B-56B9E225676F}"/>
    <cellStyle name="40% - Accent4 7 3 2 3" xfId="22094" xr:uid="{E5FB931A-285B-4B72-84F4-68BA6A11AC87}"/>
    <cellStyle name="40% - Accent4 7 3 2 3 2" xfId="40774" xr:uid="{B93C5BF1-7C11-4CEF-ABCF-A559456D1CFB}"/>
    <cellStyle name="40% - Accent4 7 3 2 4" xfId="30628" xr:uid="{8A10DBD5-A37D-4FAB-BF8C-E22F4D638C64}"/>
    <cellStyle name="40% - Accent4 7 3 3" xfId="16996" xr:uid="{940EC951-FB9D-4CDD-BF17-B4672914B2B8}"/>
    <cellStyle name="40% - Accent4 7 3 3 2" xfId="20548" xr:uid="{C55A982C-348B-412F-B4E3-0FE8A8028B08}"/>
    <cellStyle name="40% - Accent4 7 3 3 2 2" xfId="27527" xr:uid="{7D217F30-6DB5-48D9-B756-C7CD18ADD4EC}"/>
    <cellStyle name="40% - Accent4 7 3 3 2 2 2" xfId="45233" xr:uid="{32E0D608-07E5-480E-A681-859D8AA39C03}"/>
    <cellStyle name="40% - Accent4 7 3 3 2 3" xfId="35128" xr:uid="{DD10CA69-390B-440C-BCE3-45B5F45C2E94}"/>
    <cellStyle name="40% - Accent4 7 3 3 3" xfId="24091" xr:uid="{8A19BDB2-D90F-45DF-BF5D-D1634C3F2A33}"/>
    <cellStyle name="40% - Accent4 7 3 3 3 2" xfId="45232" xr:uid="{C66DADED-EFF1-4B17-A83E-E70B282C304E}"/>
    <cellStyle name="40% - Accent4 7 3 3 4" xfId="35127" xr:uid="{6D97FAB6-1ED2-4C00-B7FC-A7CABA74100E}"/>
    <cellStyle name="40% - Accent4 7 3 4" xfId="18019" xr:uid="{BEE30538-6533-4275-B551-E57E5EC291E1}"/>
    <cellStyle name="40% - Accent4 7 3 4 2" xfId="25014" xr:uid="{33516D8E-EA18-4025-AD65-7307D77A3695}"/>
    <cellStyle name="40% - Accent4 7 3 4 2 2" xfId="45234" xr:uid="{385EC5F5-C5C6-4B0A-AC8F-01F15E3C821F}"/>
    <cellStyle name="40% - Accent4 7 3 4 3" xfId="35129" xr:uid="{662EA9E2-AC59-4730-AD66-912BA5D8779F}"/>
    <cellStyle name="40% - Accent4 7 3 5" xfId="21529" xr:uid="{391FF418-2CE9-42BC-936D-A0B02BE424AC}"/>
    <cellStyle name="40% - Accent4 7 3 5 2" xfId="39961" xr:uid="{1A772D84-24B7-4420-8289-BEA27F13AD00}"/>
    <cellStyle name="40% - Accent4 7 3 6" xfId="29221" xr:uid="{829B28EA-1D80-4FC3-AA3D-2F8B493925AD}"/>
    <cellStyle name="40% - Accent4 7 4" xfId="11951" xr:uid="{7340F2CC-FFFE-4EAA-9A83-DAE05A3016BA}"/>
    <cellStyle name="40% - Accent4 7 4 2" xfId="18314" xr:uid="{4945CB7D-B56F-4C7D-8918-FEE5D88AD2E9}"/>
    <cellStyle name="40% - Accent4 7 4 2 2" xfId="25309" xr:uid="{4FE84FE0-E4EC-4859-B4CD-C46385574AF9}"/>
    <cellStyle name="40% - Accent4 7 4 2 2 2" xfId="45235" xr:uid="{AC690021-611B-464D-9253-E350A0B6DC83}"/>
    <cellStyle name="40% - Accent4 7 4 2 3" xfId="35130" xr:uid="{4C96AE72-AC9F-4202-A80B-F3D83AC352C2}"/>
    <cellStyle name="40% - Accent4 7 4 3" xfId="21817" xr:uid="{742798D1-0B85-42AC-A036-43097EDBCF03}"/>
    <cellStyle name="40% - Accent4 7 4 3 2" xfId="40775" xr:uid="{46EAE140-6180-4A5D-A173-68AF7F0A7D0C}"/>
    <cellStyle name="40% - Accent4 7 4 4" xfId="30629" xr:uid="{9DC4C7A6-D848-4D3F-8482-FCA9954CA67E}"/>
    <cellStyle name="40% - Accent4 7 5" xfId="16039" xr:uid="{F521723F-CEC4-48E9-8E0F-301AB09A50B7}"/>
    <cellStyle name="40% - Accent4 7 5 2" xfId="19899" xr:uid="{0B581008-C385-4F75-B3E4-E4622EF71702}"/>
    <cellStyle name="40% - Accent4 7 5 2 2" xfId="26878" xr:uid="{8DB0FD1E-8349-43C3-9B0C-CAB1AA442446}"/>
    <cellStyle name="40% - Accent4 7 5 2 2 2" xfId="45237" xr:uid="{C1B979C9-900C-48EE-BEC8-9CB17861550C}"/>
    <cellStyle name="40% - Accent4 7 5 2 3" xfId="35132" xr:uid="{F4466216-64E6-4EB7-A1D9-AA4162915C97}"/>
    <cellStyle name="40% - Accent4 7 5 3" xfId="23455" xr:uid="{4C6E9D20-FEE9-42F7-BE6D-17C1B0746129}"/>
    <cellStyle name="40% - Accent4 7 5 3 2" xfId="45236" xr:uid="{2BE2A732-2764-45C7-93E8-1AC717DD6BA2}"/>
    <cellStyle name="40% - Accent4 7 5 4" xfId="35131" xr:uid="{B4878C47-6579-48FC-B20D-CFBC804D2502}"/>
    <cellStyle name="40% - Accent4 7 6" xfId="17741" xr:uid="{E22697BC-E562-4234-8CD2-69208AFE6575}"/>
    <cellStyle name="40% - Accent4 7 6 2" xfId="24736" xr:uid="{14071C7B-CC18-47CA-987A-C1EAEE05086B}"/>
    <cellStyle name="40% - Accent4 7 6 2 2" xfId="45238" xr:uid="{2F802219-1946-43A0-A579-4AA89E284961}"/>
    <cellStyle name="40% - Accent4 7 6 3" xfId="35133" xr:uid="{2E628738-14FD-4A51-AC59-D055D8E9A4D8}"/>
    <cellStyle name="40% - Accent4 7 7" xfId="21253" xr:uid="{F08FC8EE-1AE4-4CC2-B21F-7F7A41B31E1C}"/>
    <cellStyle name="40% - Accent4 7 7 2" xfId="39959" xr:uid="{C81ACD5C-EC2C-439F-BB58-18831BA04B62}"/>
    <cellStyle name="40% - Accent4 7 8" xfId="29219" xr:uid="{4022A524-1CBA-421E-ABCA-041CADB21295}"/>
    <cellStyle name="40% - Accent4 7 9" xfId="56135" xr:uid="{60B5B955-C7C1-48AA-800E-99081D516153}"/>
    <cellStyle name="40% - Accent4 8" xfId="11084" xr:uid="{31D38DC8-41F9-4AA8-9889-4D6245B9E8A2}"/>
    <cellStyle name="40% - Accent4 8 10" xfId="56473" xr:uid="{0956998B-219B-4782-9D2D-4194620D13DD}"/>
    <cellStyle name="40% - Accent4 8 11" xfId="56730" xr:uid="{900E2198-EC2B-4A3A-B480-AD0057078C8A}"/>
    <cellStyle name="40% - Accent4 8 2" xfId="11454" xr:uid="{D3617EC5-A5C7-4279-87B4-00E7F8819854}"/>
    <cellStyle name="40% - Accent4 8 2 10" xfId="56731" xr:uid="{814A2CD5-B26E-4F7E-A1EC-2E825FD255D9}"/>
    <cellStyle name="40% - Accent4 8 2 2" xfId="11744" xr:uid="{FF15340D-5384-497C-95EE-E8276956E8EA}"/>
    <cellStyle name="40% - Accent4 8 2 2 2" xfId="12403" xr:uid="{3C452EB3-9AB6-446C-9B89-7E502A929F3C}"/>
    <cellStyle name="40% - Accent4 8 2 2 2 2" xfId="18762" xr:uid="{3BC87B72-98E8-48E5-AE96-82E51AAD9CC7}"/>
    <cellStyle name="40% - Accent4 8 2 2 2 2 2" xfId="25757" xr:uid="{0BE03C84-6CE5-4898-B742-04B43C92A15C}"/>
    <cellStyle name="40% - Accent4 8 2 2 2 2 2 2" xfId="45239" xr:uid="{60942AA7-A885-4490-9EE6-F219A3165D71}"/>
    <cellStyle name="40% - Accent4 8 2 2 2 2 3" xfId="35134" xr:uid="{6801B627-F388-4935-9A43-962A1CFA83E7}"/>
    <cellStyle name="40% - Accent4 8 2 2 2 3" xfId="22244" xr:uid="{860B928C-01D3-4488-8772-570AB230E7BC}"/>
    <cellStyle name="40% - Accent4 8 2 2 2 3 2" xfId="40777" xr:uid="{D28F87C8-8A17-4143-89AD-97B9CD3F6B08}"/>
    <cellStyle name="40% - Accent4 8 2 2 2 4" xfId="30631" xr:uid="{6CCF6729-1DF8-40A7-9D78-68A236D4D3F4}"/>
    <cellStyle name="40% - Accent4 8 2 2 3" xfId="17332" xr:uid="{48C40AF7-BB40-4D73-BF6B-E02470A78F3C}"/>
    <cellStyle name="40% - Accent4 8 2 2 3 2" xfId="20873" xr:uid="{B05EB9A0-6B2A-4C36-96FF-56C5146E681A}"/>
    <cellStyle name="40% - Accent4 8 2 2 3 2 2" xfId="27852" xr:uid="{21B64E71-D676-41BE-BE31-3A3516E45F45}"/>
    <cellStyle name="40% - Accent4 8 2 2 3 2 2 2" xfId="45241" xr:uid="{B682DB89-756B-4A0A-A8BA-E997EE967FF5}"/>
    <cellStyle name="40% - Accent4 8 2 2 3 2 3" xfId="35136" xr:uid="{9C0FD6ED-4A15-4414-8FC5-26226D97778B}"/>
    <cellStyle name="40% - Accent4 8 2 2 3 3" xfId="24416" xr:uid="{BB359378-FA94-40F0-91FC-9C3D240365DE}"/>
    <cellStyle name="40% - Accent4 8 2 2 3 3 2" xfId="45240" xr:uid="{5E069DF4-F6A3-4D3F-B8D1-7F372B94EE88}"/>
    <cellStyle name="40% - Accent4 8 2 2 3 4" xfId="35135" xr:uid="{60E16245-73ED-499A-AF63-A85167EF3FAD}"/>
    <cellStyle name="40% - Accent4 8 2 2 4" xfId="18172" xr:uid="{52B7AC87-EC26-48AB-A553-84FF96B73364}"/>
    <cellStyle name="40% - Accent4 8 2 2 4 2" xfId="25167" xr:uid="{5A9B7A3D-53F0-48B8-8AAF-A886CE8CA91A}"/>
    <cellStyle name="40% - Accent4 8 2 2 4 2 2" xfId="45242" xr:uid="{0BAB13E8-A82F-44B9-92CF-C7DE2A4734F1}"/>
    <cellStyle name="40% - Accent4 8 2 2 4 3" xfId="35137" xr:uid="{83E5006B-B986-4B61-B5A2-AF17A10524E3}"/>
    <cellStyle name="40% - Accent4 8 2 2 5" xfId="21679" xr:uid="{556BE9C0-B082-4A9E-9DDE-6E38AD9AF242}"/>
    <cellStyle name="40% - Accent4 8 2 2 5 2" xfId="40776" xr:uid="{9385851E-00D9-4A6B-B4FD-1C37F29526D8}"/>
    <cellStyle name="40% - Accent4 8 2 2 6" xfId="30630" xr:uid="{8EE56F65-A1E2-4E43-9448-927F7127A0EA}"/>
    <cellStyle name="40% - Accent4 8 2 3" xfId="12120" xr:uid="{A8EB3C02-0AEB-4255-BD7D-5A899A5BDFC8}"/>
    <cellStyle name="40% - Accent4 8 2 3 2" xfId="18479" xr:uid="{C8C1E37B-DC21-46BC-86B1-806C1882185F}"/>
    <cellStyle name="40% - Accent4 8 2 3 2 2" xfId="25474" xr:uid="{E1583C92-D967-41C5-AB34-C4FC60C4769B}"/>
    <cellStyle name="40% - Accent4 8 2 3 2 2 2" xfId="45243" xr:uid="{B396CABE-12B4-4B2D-89A9-69108A5E8F6F}"/>
    <cellStyle name="40% - Accent4 8 2 3 2 3" xfId="35138" xr:uid="{395069A5-1E51-41DD-8776-8E49386F60F4}"/>
    <cellStyle name="40% - Accent4 8 2 3 3" xfId="21968" xr:uid="{DCF7D666-61B9-4A3F-977C-752A9D398D8E}"/>
    <cellStyle name="40% - Accent4 8 2 3 3 2" xfId="40778" xr:uid="{F38EEBC2-B478-4E83-AF85-DC9FE47AE351}"/>
    <cellStyle name="40% - Accent4 8 2 3 4" xfId="30632" xr:uid="{770633D3-1300-4A63-86B4-36A5B8C7C495}"/>
    <cellStyle name="40% - Accent4 8 2 4" xfId="16580" xr:uid="{C81090FB-671D-4111-969F-C918EB15CB00}"/>
    <cellStyle name="40% - Accent4 8 2 4 2" xfId="20233" xr:uid="{79062E34-A0AC-4A93-A4C4-0CEAE5301A29}"/>
    <cellStyle name="40% - Accent4 8 2 4 2 2" xfId="27212" xr:uid="{DD9F2276-02A0-48E5-A30C-C62285D9A476}"/>
    <cellStyle name="40% - Accent4 8 2 4 2 2 2" xfId="45245" xr:uid="{84D1FCBC-970F-4798-A553-5A45CAED9CF9}"/>
    <cellStyle name="40% - Accent4 8 2 4 2 3" xfId="35140" xr:uid="{0EA33C6F-2DE2-4EEB-BBDC-8A500135E55F}"/>
    <cellStyle name="40% - Accent4 8 2 4 3" xfId="23782" xr:uid="{A815257F-A07D-4F19-A9C2-F52738D41C64}"/>
    <cellStyle name="40% - Accent4 8 2 4 3 2" xfId="45244" xr:uid="{B806D498-B242-4277-97C8-8F92E5C34E0A}"/>
    <cellStyle name="40% - Accent4 8 2 4 4" xfId="35139" xr:uid="{1F429F92-091B-4389-A7E1-E1D2B33FC207}"/>
    <cellStyle name="40% - Accent4 8 2 5" xfId="17893" xr:uid="{AA181D4F-5BD4-4E0D-A77B-A9C2D96D3C2E}"/>
    <cellStyle name="40% - Accent4 8 2 5 2" xfId="24888" xr:uid="{A877C8F9-C56E-406D-8A8D-7A98C8260D66}"/>
    <cellStyle name="40% - Accent4 8 2 5 2 2" xfId="45246" xr:uid="{5257A818-7251-4811-BFC4-CDFDCD210E14}"/>
    <cellStyle name="40% - Accent4 8 2 5 3" xfId="35141" xr:uid="{DC33F610-86A8-470E-AA41-20690A8BA03A}"/>
    <cellStyle name="40% - Accent4 8 2 6" xfId="21403" xr:uid="{EAD62C05-9B17-4251-BEEC-4B289282087C}"/>
    <cellStyle name="40% - Accent4 8 2 6 2" xfId="39963" xr:uid="{8B07F4B4-5144-436B-AD6E-22BED8FAC952}"/>
    <cellStyle name="40% - Accent4 8 2 7" xfId="29223" xr:uid="{575D79DF-D129-4E6D-84F6-28DB3AD0CDC4}"/>
    <cellStyle name="40% - Accent4 8 2 8" xfId="56138" xr:uid="{9FFB196E-1EB5-430F-AC56-C7DC64A25E8D}"/>
    <cellStyle name="40% - Accent4 8 2 9" xfId="56474" xr:uid="{DAE73447-31AC-4B64-93CA-2DF6BCF9F9BE}"/>
    <cellStyle name="40% - Accent4 8 3" xfId="11605" xr:uid="{5864EBA3-AF2D-474B-B45D-C9805B2801F1}"/>
    <cellStyle name="40% - Accent4 8 3 2" xfId="12265" xr:uid="{5A79D0AA-F34E-46FE-A164-4121C125DAC8}"/>
    <cellStyle name="40% - Accent4 8 3 2 2" xfId="18624" xr:uid="{E0388C97-6C3C-41A5-90C2-D6C9F4A92CC8}"/>
    <cellStyle name="40% - Accent4 8 3 2 2 2" xfId="25619" xr:uid="{C2E0E919-56FD-4728-828C-DF3B8D724A28}"/>
    <cellStyle name="40% - Accent4 8 3 2 2 2 2" xfId="45247" xr:uid="{172B13FB-2D6B-4ADF-A4D4-FC66CFF1616F}"/>
    <cellStyle name="40% - Accent4 8 3 2 2 3" xfId="35142" xr:uid="{AB644462-C821-4382-BE53-458CFEA02C93}"/>
    <cellStyle name="40% - Accent4 8 3 2 3" xfId="22108" xr:uid="{06AF8A29-C113-4E99-A633-99E79742004E}"/>
    <cellStyle name="40% - Accent4 8 3 2 3 2" xfId="40780" xr:uid="{C9073AFE-6036-49E6-8B89-B98647FA52E9}"/>
    <cellStyle name="40% - Accent4 8 3 2 4" xfId="30634" xr:uid="{5DABAD71-3AFB-498A-B46F-A0C2D53E2799}"/>
    <cellStyle name="40% - Accent4 8 3 3" xfId="17011" xr:uid="{2E11FF70-3A78-4DAD-B9DC-FEB667425037}"/>
    <cellStyle name="40% - Accent4 8 3 3 2" xfId="20563" xr:uid="{6BB96C03-A9B0-4B11-9A0D-D77F9DBAAF13}"/>
    <cellStyle name="40% - Accent4 8 3 3 2 2" xfId="27542" xr:uid="{BB7FCB51-98AA-4F0B-A1C7-2DB2730B7FA1}"/>
    <cellStyle name="40% - Accent4 8 3 3 2 2 2" xfId="45249" xr:uid="{7FC580EE-5C8D-41AA-AD66-8B1EB90B2969}"/>
    <cellStyle name="40% - Accent4 8 3 3 2 3" xfId="35144" xr:uid="{1D9CDE6B-71F9-4E54-AB3C-D8A089E3A947}"/>
    <cellStyle name="40% - Accent4 8 3 3 3" xfId="24106" xr:uid="{6C23924F-3816-4C9C-A6EF-69B8401ED2A8}"/>
    <cellStyle name="40% - Accent4 8 3 3 3 2" xfId="45248" xr:uid="{C48DC3EA-70D2-41B7-9D02-BCACD78EE245}"/>
    <cellStyle name="40% - Accent4 8 3 3 4" xfId="35143" xr:uid="{6FF2C552-0816-4E25-9848-D4722A62D39D}"/>
    <cellStyle name="40% - Accent4 8 3 4" xfId="18033" xr:uid="{6797434F-B3CE-42F0-A12B-B8F2FB3BA274}"/>
    <cellStyle name="40% - Accent4 8 3 4 2" xfId="25028" xr:uid="{C9F6024B-8396-4CE2-8552-F11C0DA6B99F}"/>
    <cellStyle name="40% - Accent4 8 3 4 2 2" xfId="45250" xr:uid="{ACD1F174-0F17-4E36-865D-A67A7CE34573}"/>
    <cellStyle name="40% - Accent4 8 3 4 3" xfId="35145" xr:uid="{880CB34D-3BDB-4697-B858-70CB14FBE5D7}"/>
    <cellStyle name="40% - Accent4 8 3 5" xfId="21543" xr:uid="{D8024EA1-4375-43F7-B733-4FB45FBB9FDD}"/>
    <cellStyle name="40% - Accent4 8 3 5 2" xfId="40779" xr:uid="{97704642-8CD0-4603-B6C1-8C1AF51BD748}"/>
    <cellStyle name="40% - Accent4 8 3 6" xfId="30633" xr:uid="{5334E17A-2074-44CB-9179-25A51C3427D5}"/>
    <cellStyle name="40% - Accent4 8 4" xfId="11965" xr:uid="{BB24C73E-2B19-4C92-9B31-E0DC6F91A191}"/>
    <cellStyle name="40% - Accent4 8 4 2" xfId="18328" xr:uid="{63DE7CB4-2913-4086-9092-946F5420A1F2}"/>
    <cellStyle name="40% - Accent4 8 4 2 2" xfId="25323" xr:uid="{73524205-CCED-4C4D-8FD8-C345509494C5}"/>
    <cellStyle name="40% - Accent4 8 4 2 2 2" xfId="45251" xr:uid="{9C070789-60D7-447F-8EBA-A7C712EF881A}"/>
    <cellStyle name="40% - Accent4 8 4 2 3" xfId="35146" xr:uid="{6DA50159-5011-473D-8743-EEAC37C335D4}"/>
    <cellStyle name="40% - Accent4 8 4 3" xfId="21831" xr:uid="{11E1CC95-72E7-4A95-B6B9-06D8F32A5D2D}"/>
    <cellStyle name="40% - Accent4 8 4 3 2" xfId="40781" xr:uid="{07D95E2F-E513-4EFB-8C01-DDE187F80DDD}"/>
    <cellStyle name="40% - Accent4 8 4 4" xfId="30635" xr:uid="{32808A3C-8BB8-4443-97BF-832FA740FB67}"/>
    <cellStyle name="40% - Accent4 8 5" xfId="16056" xr:uid="{7A2824A5-8B6C-44DE-919A-B29B80287D67}"/>
    <cellStyle name="40% - Accent4 8 5 2" xfId="19914" xr:uid="{55B9B647-0A4B-4D11-9C36-5A49BC644C33}"/>
    <cellStyle name="40% - Accent4 8 5 2 2" xfId="26893" xr:uid="{412C38B6-F2E6-4EF8-B60E-31124FAE0D6F}"/>
    <cellStyle name="40% - Accent4 8 5 2 2 2" xfId="45253" xr:uid="{C456024D-114A-4234-94F6-C17C17B43E35}"/>
    <cellStyle name="40% - Accent4 8 5 2 3" xfId="35148" xr:uid="{C17B3545-A070-4F9D-A2CB-F4402254FE51}"/>
    <cellStyle name="40% - Accent4 8 5 3" xfId="23470" xr:uid="{102C8B46-2153-4798-85EC-A56803D3CD14}"/>
    <cellStyle name="40% - Accent4 8 5 3 2" xfId="45252" xr:uid="{F335EF06-C19D-47DC-BE7B-1733FB7ADF8A}"/>
    <cellStyle name="40% - Accent4 8 5 4" xfId="35147" xr:uid="{3EB09ABF-A0FA-4946-82C8-F113DC982957}"/>
    <cellStyle name="40% - Accent4 8 6" xfId="17755" xr:uid="{A73179C1-1759-4941-95F9-A6DB5BDA780F}"/>
    <cellStyle name="40% - Accent4 8 6 2" xfId="24750" xr:uid="{F6E1C907-433D-4369-B5A9-4396A34CF8D0}"/>
    <cellStyle name="40% - Accent4 8 6 2 2" xfId="45254" xr:uid="{DF323620-5F4C-4407-A3E5-E205FBD84475}"/>
    <cellStyle name="40% - Accent4 8 6 3" xfId="35149" xr:uid="{105D2988-0508-4A9E-9B6B-84D31F5022E0}"/>
    <cellStyle name="40% - Accent4 8 7" xfId="21267" xr:uid="{FEF6FCAD-6E90-400F-A7BB-6A67635D1D92}"/>
    <cellStyle name="40% - Accent4 8 7 2" xfId="39962" xr:uid="{B7281A25-8807-4C6D-8BD8-6306F570DAE9}"/>
    <cellStyle name="40% - Accent4 8 8" xfId="29222" xr:uid="{A3D282B1-F69F-4234-B6F3-E4D315EE9BAE}"/>
    <cellStyle name="40% - Accent4 8 9" xfId="56137" xr:uid="{13319CDB-5DAF-4D06-A125-A30DBCDB1366}"/>
    <cellStyle name="40% - Accent4 9" xfId="11106" xr:uid="{F1E6BC90-32ED-497E-BB86-9CBAE97CCDAD}"/>
    <cellStyle name="40% - Accent4 9 10" xfId="56475" xr:uid="{8508FE98-3823-4881-B6C4-BA73A29BF533}"/>
    <cellStyle name="40% - Accent4 9 11" xfId="56732" xr:uid="{A0D70BEC-5CF9-4474-9FDF-ADE2ADB3AD66}"/>
    <cellStyle name="40% - Accent4 9 2" xfId="11468" xr:uid="{28DBC585-5DE7-419B-BFDD-6DAFCFF8AE4C}"/>
    <cellStyle name="40% - Accent4 9 2 2" xfId="11757" xr:uid="{C3B0185E-7356-4F7F-8C07-6B606D8BD8FB}"/>
    <cellStyle name="40% - Accent4 9 2 2 2" xfId="12416" xr:uid="{A44CECDF-A382-49AE-9760-669C4A09AD4D}"/>
    <cellStyle name="40% - Accent4 9 2 2 2 2" xfId="18775" xr:uid="{5BD6DB63-133A-4B1F-A2EB-86D665281FC9}"/>
    <cellStyle name="40% - Accent4 9 2 2 2 2 2" xfId="25770" xr:uid="{D8222355-A395-4DC9-8927-64FB8944C22A}"/>
    <cellStyle name="40% - Accent4 9 2 2 2 2 2 2" xfId="45255" xr:uid="{CB3134C5-B724-4204-B453-15AABAA80A09}"/>
    <cellStyle name="40% - Accent4 9 2 2 2 2 3" xfId="35150" xr:uid="{849C8B8C-04F7-4C3B-88E5-3FB25C4DDADD}"/>
    <cellStyle name="40% - Accent4 9 2 2 2 3" xfId="22257" xr:uid="{E89BFD36-D089-46A9-A8CA-5387C923E518}"/>
    <cellStyle name="40% - Accent4 9 2 2 2 3 2" xfId="40784" xr:uid="{C4D38931-2D2F-48D0-80EE-4F7FFDB39374}"/>
    <cellStyle name="40% - Accent4 9 2 2 2 4" xfId="30638" xr:uid="{900089F8-15EF-4406-9ACE-EED37A53A732}"/>
    <cellStyle name="40% - Accent4 9 2 2 3" xfId="17345" xr:uid="{03DEBA90-7F12-4E80-9F02-D8AE695F24F2}"/>
    <cellStyle name="40% - Accent4 9 2 2 3 2" xfId="20886" xr:uid="{EFA8BDD6-CAA6-4540-A2B3-1350981D52B2}"/>
    <cellStyle name="40% - Accent4 9 2 2 3 2 2" xfId="27865" xr:uid="{A84EAD3A-DC4B-471A-BCB4-937783673DA3}"/>
    <cellStyle name="40% - Accent4 9 2 2 3 2 2 2" xfId="45257" xr:uid="{75D2E0FC-6E18-4C8A-AD39-0380B7895B87}"/>
    <cellStyle name="40% - Accent4 9 2 2 3 2 3" xfId="35152" xr:uid="{EB7F1C22-7CCD-43E5-9756-A9AF328E72F1}"/>
    <cellStyle name="40% - Accent4 9 2 2 3 3" xfId="24429" xr:uid="{AC79BBED-811D-4752-B3F4-0440B66B634F}"/>
    <cellStyle name="40% - Accent4 9 2 2 3 3 2" xfId="45256" xr:uid="{EA217EE6-D4DD-4C4E-8260-AC3A4D5F4286}"/>
    <cellStyle name="40% - Accent4 9 2 2 3 4" xfId="35151" xr:uid="{DE7D5BDF-DF9F-4FFE-8CA4-AA61F79F4BCA}"/>
    <cellStyle name="40% - Accent4 9 2 2 4" xfId="18185" xr:uid="{929CA5B7-D703-4FCD-98DD-BED605B62090}"/>
    <cellStyle name="40% - Accent4 9 2 2 4 2" xfId="25180" xr:uid="{9C0A7C99-3C9A-4B2A-89B5-B081EFE03B12}"/>
    <cellStyle name="40% - Accent4 9 2 2 4 2 2" xfId="45258" xr:uid="{E28EFACE-5EC4-42E9-AE88-E96448AC3041}"/>
    <cellStyle name="40% - Accent4 9 2 2 4 3" xfId="35153" xr:uid="{EA19149D-7AB5-4A73-BBBF-643F50FFC3DE}"/>
    <cellStyle name="40% - Accent4 9 2 2 5" xfId="21692" xr:uid="{66927AFE-200F-4EB2-9811-B0E779268E2F}"/>
    <cellStyle name="40% - Accent4 9 2 2 5 2" xfId="40783" xr:uid="{20024368-11D5-4BD4-9E2B-EE65EFFC838C}"/>
    <cellStyle name="40% - Accent4 9 2 2 6" xfId="30637" xr:uid="{68A62C78-DCB6-40DA-88E3-76A997F39F3A}"/>
    <cellStyle name="40% - Accent4 9 2 3" xfId="12133" xr:uid="{22D947DB-C4D3-489D-89C9-F8CD6F03AEB0}"/>
    <cellStyle name="40% - Accent4 9 2 3 2" xfId="18492" xr:uid="{ED39C899-BB06-4868-B0E2-7326B28BF740}"/>
    <cellStyle name="40% - Accent4 9 2 3 2 2" xfId="25487" xr:uid="{259D4016-9C09-4456-9D3A-041ADD9A53DF}"/>
    <cellStyle name="40% - Accent4 9 2 3 2 2 2" xfId="45259" xr:uid="{6935641D-FD66-4B62-8EB6-885E8A6ED1E5}"/>
    <cellStyle name="40% - Accent4 9 2 3 2 3" xfId="35154" xr:uid="{2A8EEBA1-C775-4C0E-84A9-ABFCD96E11AC}"/>
    <cellStyle name="40% - Accent4 9 2 3 3" xfId="21981" xr:uid="{BB4C0291-0CEA-4795-9CFD-4A2BCB6F8F83}"/>
    <cellStyle name="40% - Accent4 9 2 3 3 2" xfId="40785" xr:uid="{0C52F67E-E7B2-4381-81B7-5329A78F5691}"/>
    <cellStyle name="40% - Accent4 9 2 3 4" xfId="30639" xr:uid="{E4D64E8D-9D7B-4692-A3A3-B96A9AA58BF6}"/>
    <cellStyle name="40% - Accent4 9 2 4" xfId="16593" xr:uid="{78A5A504-AE49-4841-BE0F-61CB677A96CF}"/>
    <cellStyle name="40% - Accent4 9 2 4 2" xfId="20246" xr:uid="{E3C50FA9-14F5-408E-8CDE-10E56AE4CDF3}"/>
    <cellStyle name="40% - Accent4 9 2 4 2 2" xfId="27225" xr:uid="{227D2FB9-D7EF-44A8-9A9E-BCFC770B2E03}"/>
    <cellStyle name="40% - Accent4 9 2 4 2 2 2" xfId="45261" xr:uid="{D17D1805-65CA-4595-B04F-39F3DE069912}"/>
    <cellStyle name="40% - Accent4 9 2 4 2 3" xfId="35156" xr:uid="{D5B8CFEB-773F-4B68-9373-343FDBBD9255}"/>
    <cellStyle name="40% - Accent4 9 2 4 3" xfId="23795" xr:uid="{9E597DA7-A7DA-4AF0-901C-D1DFC654D7B3}"/>
    <cellStyle name="40% - Accent4 9 2 4 3 2" xfId="45260" xr:uid="{F5C48E8A-189D-4B2C-9350-A9617B56B665}"/>
    <cellStyle name="40% - Accent4 9 2 4 4" xfId="35155" xr:uid="{4887DB42-D86C-4B64-A57A-973111677093}"/>
    <cellStyle name="40% - Accent4 9 2 5" xfId="17906" xr:uid="{1FC3D8D9-4DA8-48D2-8775-B5A1B1081151}"/>
    <cellStyle name="40% - Accent4 9 2 5 2" xfId="24901" xr:uid="{AC3FB242-95AA-458D-AF6E-15F87630F18A}"/>
    <cellStyle name="40% - Accent4 9 2 5 2 2" xfId="45262" xr:uid="{D9706C90-B8F5-4735-877F-96EAA6AB307A}"/>
    <cellStyle name="40% - Accent4 9 2 5 3" xfId="35157" xr:uid="{F10252E1-D513-4FD4-AC4C-5785304063BB}"/>
    <cellStyle name="40% - Accent4 9 2 6" xfId="21416" xr:uid="{FDD4158E-81FB-4D60-8A1D-6870CDBFB4F3}"/>
    <cellStyle name="40% - Accent4 9 2 6 2" xfId="40782" xr:uid="{0C4C546F-EDC2-4F49-8935-A52F60E4B7F6}"/>
    <cellStyle name="40% - Accent4 9 2 7" xfId="30636" xr:uid="{0E9D9F58-5BF5-4576-8884-856E6268216A}"/>
    <cellStyle name="40% - Accent4 9 3" xfId="11618" xr:uid="{22C5CCB4-D912-4FCA-9C4A-8C12A17A6B93}"/>
    <cellStyle name="40% - Accent4 9 3 2" xfId="12278" xr:uid="{EC6C6CFB-CFD5-4C89-AC92-44A514EF93B2}"/>
    <cellStyle name="40% - Accent4 9 3 2 2" xfId="18637" xr:uid="{F3B9B961-B135-435B-88A6-CAE9440595BD}"/>
    <cellStyle name="40% - Accent4 9 3 2 2 2" xfId="25632" xr:uid="{02327E00-6C79-49AA-B24D-B5727272E632}"/>
    <cellStyle name="40% - Accent4 9 3 2 2 2 2" xfId="45263" xr:uid="{D878915F-24B4-4307-8C82-22A45BF9D134}"/>
    <cellStyle name="40% - Accent4 9 3 2 2 3" xfId="35158" xr:uid="{FEB3EEA8-8EC7-4BAF-A90C-9FB4B97C618F}"/>
    <cellStyle name="40% - Accent4 9 3 2 3" xfId="22121" xr:uid="{5BAEB332-221E-457A-BFC0-8A632BA497B8}"/>
    <cellStyle name="40% - Accent4 9 3 2 3 2" xfId="40787" xr:uid="{8365F4A9-2D25-4BD5-BA46-B6EABCF0DF73}"/>
    <cellStyle name="40% - Accent4 9 3 2 4" xfId="30641" xr:uid="{F598D901-BF1F-4177-9DBB-44C42A213688}"/>
    <cellStyle name="40% - Accent4 9 3 3" xfId="17024" xr:uid="{BE22A7C1-AB1D-422B-A11C-8152DDEA21D1}"/>
    <cellStyle name="40% - Accent4 9 3 3 2" xfId="20576" xr:uid="{532FBF0D-2396-4063-AE7F-3F0C8496E5A7}"/>
    <cellStyle name="40% - Accent4 9 3 3 2 2" xfId="27555" xr:uid="{ACCB47E0-9B9E-4E6A-A589-5666D224ABD0}"/>
    <cellStyle name="40% - Accent4 9 3 3 2 2 2" xfId="45265" xr:uid="{E9FE0DBA-5E4D-4AE2-A9C6-1B3D3021FE5A}"/>
    <cellStyle name="40% - Accent4 9 3 3 2 3" xfId="35160" xr:uid="{B9D1343D-0A37-4D85-B2FA-B822949CA6C6}"/>
    <cellStyle name="40% - Accent4 9 3 3 3" xfId="24119" xr:uid="{F880F503-125F-4639-8B15-96B89833A857}"/>
    <cellStyle name="40% - Accent4 9 3 3 3 2" xfId="45264" xr:uid="{9A3617F1-3B91-42FC-B594-FE827DE30CFC}"/>
    <cellStyle name="40% - Accent4 9 3 3 4" xfId="35159" xr:uid="{6F36E036-A3C3-48A9-BB76-DE458FF1F29F}"/>
    <cellStyle name="40% - Accent4 9 3 4" xfId="18046" xr:uid="{7BBE5753-CEFB-426B-8EE9-4AE189480149}"/>
    <cellStyle name="40% - Accent4 9 3 4 2" xfId="25041" xr:uid="{2E8AB4D3-35B1-4CB6-8046-E3905B173EED}"/>
    <cellStyle name="40% - Accent4 9 3 4 2 2" xfId="45266" xr:uid="{10882AFA-BFB5-4BAA-A055-22C14E63E243}"/>
    <cellStyle name="40% - Accent4 9 3 4 3" xfId="35161" xr:uid="{80356D12-9F1F-4248-9762-10365FE13947}"/>
    <cellStyle name="40% - Accent4 9 3 5" xfId="21556" xr:uid="{AF901A39-942B-4161-99BF-0CF949057545}"/>
    <cellStyle name="40% - Accent4 9 3 5 2" xfId="40786" xr:uid="{C4489E40-D22D-41A6-8C3A-F3C417AFE7D3}"/>
    <cellStyle name="40% - Accent4 9 3 6" xfId="30640" xr:uid="{C9FAF6B9-1B18-4D88-9EE0-FB60A93F80D8}"/>
    <cellStyle name="40% - Accent4 9 4" xfId="11979" xr:uid="{EF9CA9FA-CCD6-4A2F-85CA-C2544649BF34}"/>
    <cellStyle name="40% - Accent4 9 4 2" xfId="18341" xr:uid="{8B124A2C-8804-436C-9F0A-91A95737E243}"/>
    <cellStyle name="40% - Accent4 9 4 2 2" xfId="25336" xr:uid="{71EFBE5E-4CDA-474D-802F-5D5E4675472E}"/>
    <cellStyle name="40% - Accent4 9 4 2 2 2" xfId="45267" xr:uid="{5E502F03-3458-4CFF-9A66-F0936BA59E4F}"/>
    <cellStyle name="40% - Accent4 9 4 2 3" xfId="35162" xr:uid="{8B0DB334-82B6-4FF0-82AC-8E7702A5D44E}"/>
    <cellStyle name="40% - Accent4 9 4 3" xfId="21844" xr:uid="{36EDFE96-2245-4E37-B6B6-426CA787BA32}"/>
    <cellStyle name="40% - Accent4 9 4 3 2" xfId="40788" xr:uid="{61D7B323-61FF-4B07-9699-67B7888D60B1}"/>
    <cellStyle name="40% - Accent4 9 4 4" xfId="30642" xr:uid="{B912D826-0B72-46F4-93AA-3468CA6E5847}"/>
    <cellStyle name="40% - Accent4 9 5" xfId="16070" xr:uid="{D436BDEA-293B-40AC-AABE-86C7BA578A67}"/>
    <cellStyle name="40% - Accent4 9 5 2" xfId="19927" xr:uid="{C58965A4-FBE8-4E7A-BECE-CDD2C2D846CF}"/>
    <cellStyle name="40% - Accent4 9 5 2 2" xfId="26906" xr:uid="{1E7FE73D-D228-4A91-B805-9A30B249CBD5}"/>
    <cellStyle name="40% - Accent4 9 5 2 2 2" xfId="45269" xr:uid="{C9301379-3CEF-4B62-A892-E1A51BD4EA89}"/>
    <cellStyle name="40% - Accent4 9 5 2 3" xfId="35164" xr:uid="{DECC9720-EC89-4600-B500-2CBAE2D7413F}"/>
    <cellStyle name="40% - Accent4 9 5 3" xfId="23483" xr:uid="{C5158467-C6C9-4F97-8283-62D8CF593927}"/>
    <cellStyle name="40% - Accent4 9 5 3 2" xfId="45268" xr:uid="{9ABEA1DC-F261-4C61-8320-54A58C573B15}"/>
    <cellStyle name="40% - Accent4 9 5 4" xfId="35163" xr:uid="{78B14C08-3D47-4E8D-B4E5-736A868A8BE5}"/>
    <cellStyle name="40% - Accent4 9 6" xfId="17768" xr:uid="{FACF1710-11E0-42AF-81FF-E65DB73BCEB4}"/>
    <cellStyle name="40% - Accent4 9 6 2" xfId="24763" xr:uid="{C579A86C-3364-4A22-8735-E90D370B9BE2}"/>
    <cellStyle name="40% - Accent4 9 6 2 2" xfId="45270" xr:uid="{FC8FCD3F-7361-473A-A647-DFBA486DA620}"/>
    <cellStyle name="40% - Accent4 9 6 3" xfId="35165" xr:uid="{AC46C620-EBEB-45D5-9465-41FE5511727E}"/>
    <cellStyle name="40% - Accent4 9 7" xfId="21280" xr:uid="{EE5E8629-85F1-4C00-94C5-D5A45E96A6FE}"/>
    <cellStyle name="40% - Accent4 9 7 2" xfId="39964" xr:uid="{E3D4CC02-3A11-490B-80EE-5F608AA5F933}"/>
    <cellStyle name="40% - Accent4 9 8" xfId="29224" xr:uid="{2FB812BC-B348-4A86-AD90-838C00B0258F}"/>
    <cellStyle name="40% - Accent4 9 9" xfId="56139" xr:uid="{9559939B-F7CE-49A1-B88E-F510202AF2C6}"/>
    <cellStyle name="40% - Accent5" xfId="43" builtinId="47" customBuiltin="1"/>
    <cellStyle name="40% - Accent5 10" xfId="11131" xr:uid="{3E8CAE66-4984-491E-83CE-07D15728A852}"/>
    <cellStyle name="40% - Accent5 10 10" xfId="56476" xr:uid="{02C3E9D4-5201-4A09-AAD0-3C0E21EF5601}"/>
    <cellStyle name="40% - Accent5 10 11" xfId="56733" xr:uid="{3D4D2167-1725-4905-B5F5-44FD5FD0C404}"/>
    <cellStyle name="40% - Accent5 10 2" xfId="11486" xr:uid="{966CC7C4-361E-47BA-8472-D4435FAD7815}"/>
    <cellStyle name="40% - Accent5 10 2 2" xfId="11773" xr:uid="{5FD36ADE-B442-43B6-AEDF-DEE90B7BFE0D}"/>
    <cellStyle name="40% - Accent5 10 2 2 2" xfId="12432" xr:uid="{1FABDBA9-64E7-4382-A438-E2BAD774C347}"/>
    <cellStyle name="40% - Accent5 10 2 2 2 2" xfId="18791" xr:uid="{3C53BB27-0D10-4ADE-A906-76F2F2B8C57B}"/>
    <cellStyle name="40% - Accent5 10 2 2 2 2 2" xfId="25786" xr:uid="{95C65DD3-E010-4E10-8215-686AE406F715}"/>
    <cellStyle name="40% - Accent5 10 2 2 2 2 2 2" xfId="45271" xr:uid="{3BA4D5C2-103C-43E7-A49F-DA0EE6C9B946}"/>
    <cellStyle name="40% - Accent5 10 2 2 2 2 3" xfId="35166" xr:uid="{41276309-48A2-4C8C-8116-0FCD8CA51D1D}"/>
    <cellStyle name="40% - Accent5 10 2 2 2 3" xfId="22273" xr:uid="{E12AF651-342F-4E39-8BC2-8C7D25DAF1C8}"/>
    <cellStyle name="40% - Accent5 10 2 2 2 3 2" xfId="40791" xr:uid="{5F0EF7E1-16FB-439A-9762-0EDBC645CF10}"/>
    <cellStyle name="40% - Accent5 10 2 2 2 4" xfId="30645" xr:uid="{3BE1D75F-DCD4-48C9-BCDD-692A3A1E72D3}"/>
    <cellStyle name="40% - Accent5 10 2 2 3" xfId="17360" xr:uid="{B6A2B419-6EAB-49A5-A5A2-A5E417797F96}"/>
    <cellStyle name="40% - Accent5 10 2 2 3 2" xfId="20901" xr:uid="{B139660D-B792-4CED-B8DF-384A2828506F}"/>
    <cellStyle name="40% - Accent5 10 2 2 3 2 2" xfId="27880" xr:uid="{BDDFDADA-F4AE-4008-9984-6CA8343DC8CA}"/>
    <cellStyle name="40% - Accent5 10 2 2 3 2 2 2" xfId="45273" xr:uid="{B43CFBE0-AEB5-4FC4-9763-CD6F82F7B84B}"/>
    <cellStyle name="40% - Accent5 10 2 2 3 2 3" xfId="35168" xr:uid="{D6F8B2C2-EEBE-4D75-9DBC-76BCA9AC0E61}"/>
    <cellStyle name="40% - Accent5 10 2 2 3 3" xfId="24444" xr:uid="{169F341F-1FBB-41E1-9553-4C76F452530F}"/>
    <cellStyle name="40% - Accent5 10 2 2 3 3 2" xfId="45272" xr:uid="{EFA391C4-B3B4-4284-BCCD-7C0B08AC261D}"/>
    <cellStyle name="40% - Accent5 10 2 2 3 4" xfId="35167" xr:uid="{9F3A3CC7-3673-4606-900C-604A7F03A76A}"/>
    <cellStyle name="40% - Accent5 10 2 2 4" xfId="18201" xr:uid="{1E67FA14-A7F4-4774-AA76-4FE0C7B7ABDE}"/>
    <cellStyle name="40% - Accent5 10 2 2 4 2" xfId="25196" xr:uid="{D98A6CC9-8F6F-4FA2-A0A2-B44A1B69260E}"/>
    <cellStyle name="40% - Accent5 10 2 2 4 2 2" xfId="45274" xr:uid="{1C8FD196-E44B-402A-9D2B-C8A24A2E8100}"/>
    <cellStyle name="40% - Accent5 10 2 2 4 3" xfId="35169" xr:uid="{F4974345-2A56-4DE0-A363-B6030AEC04B5}"/>
    <cellStyle name="40% - Accent5 10 2 2 5" xfId="21708" xr:uid="{2D566BFF-E111-4891-AB4A-0F898713C647}"/>
    <cellStyle name="40% - Accent5 10 2 2 5 2" xfId="40790" xr:uid="{15C74C05-DD2C-4412-BD0F-EBA37FBF847C}"/>
    <cellStyle name="40% - Accent5 10 2 2 6" xfId="30644" xr:uid="{2FDA49BF-D140-4929-96F5-BE912DA1C604}"/>
    <cellStyle name="40% - Accent5 10 2 3" xfId="12150" xr:uid="{F2AB9A42-4920-4743-8570-B5F8DEAF70F2}"/>
    <cellStyle name="40% - Accent5 10 2 3 2" xfId="18509" xr:uid="{1600F4F1-4E31-4DC9-8529-3D567DD2217B}"/>
    <cellStyle name="40% - Accent5 10 2 3 2 2" xfId="25504" xr:uid="{B1C6CFF3-F1AB-4FDD-AB1D-FF0F3C13A7ED}"/>
    <cellStyle name="40% - Accent5 10 2 3 2 2 2" xfId="45275" xr:uid="{32F85AD2-3287-471E-BD06-D7442274AEAE}"/>
    <cellStyle name="40% - Accent5 10 2 3 2 3" xfId="35170" xr:uid="{5552F143-68AD-4A40-893E-D867281D2033}"/>
    <cellStyle name="40% - Accent5 10 2 3 3" xfId="21997" xr:uid="{52B424FA-EB96-49E9-9EEE-F51198EB830A}"/>
    <cellStyle name="40% - Accent5 10 2 3 3 2" xfId="40792" xr:uid="{C2DC3A96-5F42-40A5-B392-BD6BC77B306F}"/>
    <cellStyle name="40% - Accent5 10 2 3 4" xfId="30646" xr:uid="{3220359F-EFDE-44BB-8068-6F3DF82F44AC}"/>
    <cellStyle name="40% - Accent5 10 2 4" xfId="16611" xr:uid="{5AA4E02E-5B19-45F3-85CF-90A18DA78E53}"/>
    <cellStyle name="40% - Accent5 10 2 4 2" xfId="20261" xr:uid="{DB6B41EA-4759-44E1-9632-20E1853A6319}"/>
    <cellStyle name="40% - Accent5 10 2 4 2 2" xfId="27240" xr:uid="{8BDB3F5F-05B3-4CDC-9332-33EB65B91996}"/>
    <cellStyle name="40% - Accent5 10 2 4 2 2 2" xfId="45277" xr:uid="{C71AC37F-2E70-4F92-B0E9-55A6B6AAEF9C}"/>
    <cellStyle name="40% - Accent5 10 2 4 2 3" xfId="35172" xr:uid="{90DED0BF-8945-4440-9CE7-A06A155598F8}"/>
    <cellStyle name="40% - Accent5 10 2 4 3" xfId="23810" xr:uid="{7DB681A5-083D-40EB-9BFC-E18B2D1669C9}"/>
    <cellStyle name="40% - Accent5 10 2 4 3 2" xfId="45276" xr:uid="{D6DAF848-EEEA-4541-9EED-2B51505264B8}"/>
    <cellStyle name="40% - Accent5 10 2 4 4" xfId="35171" xr:uid="{72BA74DB-B5A2-4346-9878-11D2C279792B}"/>
    <cellStyle name="40% - Accent5 10 2 5" xfId="17922" xr:uid="{3EE92473-9FF8-4BE2-835C-B47A6EFE701D}"/>
    <cellStyle name="40% - Accent5 10 2 5 2" xfId="24917" xr:uid="{F4D0CDF9-231B-42C5-91C5-F00DEFCE0B96}"/>
    <cellStyle name="40% - Accent5 10 2 5 2 2" xfId="45278" xr:uid="{EF22D9A6-1767-4F86-9B83-96BCE6DC98BD}"/>
    <cellStyle name="40% - Accent5 10 2 5 3" xfId="35173" xr:uid="{3C454ED4-3A87-4DA8-8A60-4872FA8E7A15}"/>
    <cellStyle name="40% - Accent5 10 2 6" xfId="21432" xr:uid="{8929D2E0-17E7-45EA-A3C0-EA2AD332AE22}"/>
    <cellStyle name="40% - Accent5 10 2 6 2" xfId="40789" xr:uid="{1CACE9CD-FA02-4682-9B4A-5ABD062DA99E}"/>
    <cellStyle name="40% - Accent5 10 2 7" xfId="30643" xr:uid="{55DFAA13-F69E-4E0B-88EE-4F243D9228C5}"/>
    <cellStyle name="40% - Accent5 10 3" xfId="11634" xr:uid="{FD5EB14A-5657-4304-BE1B-1B14BE8B9262}"/>
    <cellStyle name="40% - Accent5 10 3 2" xfId="12294" xr:uid="{9AFE8177-1D88-4E2A-8A56-6DE7EDA9D89C}"/>
    <cellStyle name="40% - Accent5 10 3 2 2" xfId="18653" xr:uid="{42D1C645-5511-442B-89B5-77C0CC66BDC8}"/>
    <cellStyle name="40% - Accent5 10 3 2 2 2" xfId="25648" xr:uid="{A38688B8-8EA8-4F0C-A22F-9900E7F5C74C}"/>
    <cellStyle name="40% - Accent5 10 3 2 2 2 2" xfId="45279" xr:uid="{60A7A763-3495-44CA-B9B6-3C5D4305CAD2}"/>
    <cellStyle name="40% - Accent5 10 3 2 2 3" xfId="35174" xr:uid="{8FA0FC56-C09B-4360-A647-7BFB798C53F0}"/>
    <cellStyle name="40% - Accent5 10 3 2 3" xfId="22137" xr:uid="{0CBE2293-2869-4673-BA68-3AD1A2450B4D}"/>
    <cellStyle name="40% - Accent5 10 3 2 3 2" xfId="40794" xr:uid="{4B99F658-8ACE-4ACF-89C3-F4227BE15E6B}"/>
    <cellStyle name="40% - Accent5 10 3 2 4" xfId="30648" xr:uid="{A89DEDEC-3748-48DD-9144-174D8A7C6754}"/>
    <cellStyle name="40% - Accent5 10 3 3" xfId="17039" xr:uid="{5D8153F9-1ADC-49A3-80A9-248E52336585}"/>
    <cellStyle name="40% - Accent5 10 3 3 2" xfId="20591" xr:uid="{A741BA88-678F-43AB-B142-A796079A7E6B}"/>
    <cellStyle name="40% - Accent5 10 3 3 2 2" xfId="27570" xr:uid="{54A5B674-985A-4682-AA16-142D4D8794A1}"/>
    <cellStyle name="40% - Accent5 10 3 3 2 2 2" xfId="45281" xr:uid="{2B73265E-0CEF-47DE-80DD-A06F89A9AF20}"/>
    <cellStyle name="40% - Accent5 10 3 3 2 3" xfId="35176" xr:uid="{F29E5390-4DA8-46B7-99D0-CB09B2DCD5BD}"/>
    <cellStyle name="40% - Accent5 10 3 3 3" xfId="24134" xr:uid="{488C8B2A-87A5-462F-8731-884FD0AE2AA0}"/>
    <cellStyle name="40% - Accent5 10 3 3 3 2" xfId="45280" xr:uid="{9AD25608-F4F8-4521-B18F-47663E47C70F}"/>
    <cellStyle name="40% - Accent5 10 3 3 4" xfId="35175" xr:uid="{9A866737-BB0D-4718-9909-06256C0EF1E0}"/>
    <cellStyle name="40% - Accent5 10 3 4" xfId="18062" xr:uid="{7DB4B249-D75B-4B0B-91F2-AD1C98270ADC}"/>
    <cellStyle name="40% - Accent5 10 3 4 2" xfId="25057" xr:uid="{861C3742-6B60-46FC-A8E8-89635FF72A5C}"/>
    <cellStyle name="40% - Accent5 10 3 4 2 2" xfId="45282" xr:uid="{3ED6158C-9138-4F9D-B7AA-DC539CEFEEE8}"/>
    <cellStyle name="40% - Accent5 10 3 4 3" xfId="35177" xr:uid="{ACCF1EAF-EABA-4968-BCED-28EBB90AB1BE}"/>
    <cellStyle name="40% - Accent5 10 3 5" xfId="21572" xr:uid="{A46083A5-529F-45C9-931F-956E475DABC0}"/>
    <cellStyle name="40% - Accent5 10 3 5 2" xfId="40793" xr:uid="{5135A3C9-6EB4-4798-95AC-0AA695BD64D9}"/>
    <cellStyle name="40% - Accent5 10 3 6" xfId="30647" xr:uid="{C970F1DD-B906-4E2B-A909-42D71B8B0FAA}"/>
    <cellStyle name="40% - Accent5 10 4" xfId="11996" xr:uid="{C3782923-2463-464E-94FE-B0C4ABC4C71D}"/>
    <cellStyle name="40% - Accent5 10 4 2" xfId="18357" xr:uid="{B1B3A500-BB52-4E58-928F-814B680B5A12}"/>
    <cellStyle name="40% - Accent5 10 4 2 2" xfId="25352" xr:uid="{1CC76E0C-65C2-438E-95EE-868DCE889BA0}"/>
    <cellStyle name="40% - Accent5 10 4 2 2 2" xfId="45283" xr:uid="{57E6AE0D-144B-4432-B665-0EDA0A84C06B}"/>
    <cellStyle name="40% - Accent5 10 4 2 3" xfId="35178" xr:uid="{9D3E0DED-D2D9-4C98-9769-60C21014A141}"/>
    <cellStyle name="40% - Accent5 10 4 3" xfId="21860" xr:uid="{C8750EEB-94EB-43D3-905D-15069F73F923}"/>
    <cellStyle name="40% - Accent5 10 4 3 2" xfId="40795" xr:uid="{0C5EE3DD-583A-4050-9578-C2BB4FB2D0F1}"/>
    <cellStyle name="40% - Accent5 10 4 4" xfId="30649" xr:uid="{DA8E2B50-8F1B-4957-8F84-A70A9CEC158D}"/>
    <cellStyle name="40% - Accent5 10 5" xfId="16089" xr:uid="{8B989C0D-A2F7-4909-AD19-23CEE8A9E004}"/>
    <cellStyle name="40% - Accent5 10 5 2" xfId="19942" xr:uid="{C7E89097-77B0-454F-9EC2-9F82512790FA}"/>
    <cellStyle name="40% - Accent5 10 5 2 2" xfId="26921" xr:uid="{9BC7265B-7940-454F-8002-D8241E5DF201}"/>
    <cellStyle name="40% - Accent5 10 5 2 2 2" xfId="45285" xr:uid="{9B4CDC18-1254-4478-BF69-DBC077AD2174}"/>
    <cellStyle name="40% - Accent5 10 5 2 3" xfId="35180" xr:uid="{78981D33-ABAA-473A-A30F-E4741BA46B28}"/>
    <cellStyle name="40% - Accent5 10 5 3" xfId="23498" xr:uid="{466A05FC-C70C-4C41-A7D0-BBE39F6F095E}"/>
    <cellStyle name="40% - Accent5 10 5 3 2" xfId="45284" xr:uid="{1B6CC885-2F82-40E5-918F-A5CA7377755C}"/>
    <cellStyle name="40% - Accent5 10 5 4" xfId="35179" xr:uid="{AC001C9B-E30A-4E2F-8426-4D00ED68BBE8}"/>
    <cellStyle name="40% - Accent5 10 6" xfId="17784" xr:uid="{AFEA562B-0882-4887-A85B-DB2E5188E43E}"/>
    <cellStyle name="40% - Accent5 10 6 2" xfId="24779" xr:uid="{EFA2D7BD-51CA-41C7-9251-76E7577A01DF}"/>
    <cellStyle name="40% - Accent5 10 6 2 2" xfId="45286" xr:uid="{541A5F9F-7D5F-4A56-A481-4B81218F260F}"/>
    <cellStyle name="40% - Accent5 10 6 3" xfId="35181" xr:uid="{F3924085-57CC-41E9-8E4C-DC365DFF2B50}"/>
    <cellStyle name="40% - Accent5 10 7" xfId="21296" xr:uid="{BFFE3034-49AB-4987-A76F-E60E118384AF}"/>
    <cellStyle name="40% - Accent5 10 7 2" xfId="39965" xr:uid="{5F0DC423-6409-4950-B981-6CDA57431A57}"/>
    <cellStyle name="40% - Accent5 10 8" xfId="29225" xr:uid="{B57F3CF6-2860-4BF5-8652-F9144600A742}"/>
    <cellStyle name="40% - Accent5 10 9" xfId="56140" xr:uid="{92C332EF-5189-46B3-9627-011CE5C0988B}"/>
    <cellStyle name="40% - Accent5 11" xfId="11164" xr:uid="{18A9204B-670F-4594-864C-4F7C253CC006}"/>
    <cellStyle name="40% - Accent5 11 10" xfId="56477" xr:uid="{9DA53EB0-C1F5-4D75-B86A-9DF46AE1AD50}"/>
    <cellStyle name="40% - Accent5 11 11" xfId="56734" xr:uid="{ACB3C232-3632-4CC3-9C4A-7C352291D8A5}"/>
    <cellStyle name="40% - Accent5 11 2" xfId="11503" xr:uid="{617493BF-EFA3-446D-9A8F-A6C626832EF5}"/>
    <cellStyle name="40% - Accent5 11 2 2" xfId="11789" xr:uid="{242FB15A-66C3-4D7B-B09C-8FD72F73656A}"/>
    <cellStyle name="40% - Accent5 11 2 2 2" xfId="12448" xr:uid="{4B5FA701-3230-4680-BE07-109826052D81}"/>
    <cellStyle name="40% - Accent5 11 2 2 2 2" xfId="18807" xr:uid="{E32FA339-9B74-48A1-82CB-FE12843AA332}"/>
    <cellStyle name="40% - Accent5 11 2 2 2 2 2" xfId="25802" xr:uid="{3A5F89B6-6EC7-40A6-B650-7041751B9999}"/>
    <cellStyle name="40% - Accent5 11 2 2 2 2 2 2" xfId="45287" xr:uid="{059DE1D8-90A1-4765-ACBB-34E015BCE9AE}"/>
    <cellStyle name="40% - Accent5 11 2 2 2 2 3" xfId="35182" xr:uid="{8F47A3F5-A21A-4EF4-A6F0-E2D0B5890914}"/>
    <cellStyle name="40% - Accent5 11 2 2 2 3" xfId="22289" xr:uid="{7B333C06-1A03-4B4C-A61F-227F4BD48533}"/>
    <cellStyle name="40% - Accent5 11 2 2 2 3 2" xfId="40798" xr:uid="{8D09D4C3-4035-4CEC-A7E9-968BEBAD4E45}"/>
    <cellStyle name="40% - Accent5 11 2 2 2 4" xfId="30652" xr:uid="{C8FDB66A-6AED-4379-95D7-08CB3C31D4AC}"/>
    <cellStyle name="40% - Accent5 11 2 2 3" xfId="17373" xr:uid="{5D237A60-29B0-4EA1-AE7D-64A2976268AE}"/>
    <cellStyle name="40% - Accent5 11 2 2 3 2" xfId="20914" xr:uid="{31D0DFE2-C4EA-4BCD-A9D0-4AA9AB8D59F6}"/>
    <cellStyle name="40% - Accent5 11 2 2 3 2 2" xfId="27893" xr:uid="{891D688C-88C0-4099-A3A9-DBB8B326870C}"/>
    <cellStyle name="40% - Accent5 11 2 2 3 2 2 2" xfId="45289" xr:uid="{CD5F7D09-BE48-4BCC-A05D-FB7F409DEB4B}"/>
    <cellStyle name="40% - Accent5 11 2 2 3 2 3" xfId="35184" xr:uid="{71A53B1C-6AF8-4FFF-AD64-589C50373E78}"/>
    <cellStyle name="40% - Accent5 11 2 2 3 3" xfId="24457" xr:uid="{85ED5600-D9DE-4A14-B8A6-86AE7FD15361}"/>
    <cellStyle name="40% - Accent5 11 2 2 3 3 2" xfId="45288" xr:uid="{88B9D3D9-048C-48E5-88B7-94EE15D67E08}"/>
    <cellStyle name="40% - Accent5 11 2 2 3 4" xfId="35183" xr:uid="{1B2DA702-2B8A-4716-94D0-B64CCC712706}"/>
    <cellStyle name="40% - Accent5 11 2 2 4" xfId="18217" xr:uid="{B9BF7BAD-BC20-42E1-AD2D-B0C86C5F0986}"/>
    <cellStyle name="40% - Accent5 11 2 2 4 2" xfId="25212" xr:uid="{6811CB20-F8CB-4F3B-AAB9-4724F13E4BC8}"/>
    <cellStyle name="40% - Accent5 11 2 2 4 2 2" xfId="45290" xr:uid="{0350D83F-472D-4723-B40C-97C8F320431B}"/>
    <cellStyle name="40% - Accent5 11 2 2 4 3" xfId="35185" xr:uid="{24D808E5-B80B-46EE-815D-6E63AE5C7A1D}"/>
    <cellStyle name="40% - Accent5 11 2 2 5" xfId="21724" xr:uid="{F24326CD-6EEF-4CE0-BBBB-3723AC59D045}"/>
    <cellStyle name="40% - Accent5 11 2 2 5 2" xfId="40797" xr:uid="{B7C13F17-0B94-45E2-BE0B-127F3E7D5FE4}"/>
    <cellStyle name="40% - Accent5 11 2 2 6" xfId="30651" xr:uid="{A580AB7A-EA7F-4903-BE2E-9DA0A929F471}"/>
    <cellStyle name="40% - Accent5 11 2 3" xfId="12166" xr:uid="{540DBEFF-D292-4D44-9A65-380DAC0606C0}"/>
    <cellStyle name="40% - Accent5 11 2 3 2" xfId="18525" xr:uid="{74CC1868-A749-4BCA-B1F8-05D2769485FD}"/>
    <cellStyle name="40% - Accent5 11 2 3 2 2" xfId="25520" xr:uid="{EC7D510F-AD90-4AFD-8DCC-5A4310395EB5}"/>
    <cellStyle name="40% - Accent5 11 2 3 2 2 2" xfId="45291" xr:uid="{7A39F5E7-0A6D-45A3-9D1B-16EE39BC42F6}"/>
    <cellStyle name="40% - Accent5 11 2 3 2 3" xfId="35186" xr:uid="{72DA0BAF-E32E-4F36-BBB2-50441ED894CB}"/>
    <cellStyle name="40% - Accent5 11 2 3 3" xfId="22013" xr:uid="{BC7CC2A3-4AEC-4E33-AE16-2F0ABBBC04CA}"/>
    <cellStyle name="40% - Accent5 11 2 3 3 2" xfId="40799" xr:uid="{D62F4166-4E72-4FBF-8F0C-0D6414F9C548}"/>
    <cellStyle name="40% - Accent5 11 2 3 4" xfId="30653" xr:uid="{B869EDBE-6E39-4105-8A14-9AD1B3F664CD}"/>
    <cellStyle name="40% - Accent5 11 2 4" xfId="16626" xr:uid="{A625EA43-E215-4538-B25E-646C9EF1E4C9}"/>
    <cellStyle name="40% - Accent5 11 2 4 2" xfId="20274" xr:uid="{C1DBDBA9-5C99-401E-8B95-637247D76297}"/>
    <cellStyle name="40% - Accent5 11 2 4 2 2" xfId="27253" xr:uid="{91D61B97-04C7-47E5-9412-6CBDA8C2FE7E}"/>
    <cellStyle name="40% - Accent5 11 2 4 2 2 2" xfId="45293" xr:uid="{ACF9B95D-58DB-4B43-B000-DF647B057471}"/>
    <cellStyle name="40% - Accent5 11 2 4 2 3" xfId="35188" xr:uid="{F606397F-184A-469C-869A-960F3241E4A8}"/>
    <cellStyle name="40% - Accent5 11 2 4 3" xfId="23823" xr:uid="{1F7361FC-82AB-43A4-83ED-A0C338AC4F07}"/>
    <cellStyle name="40% - Accent5 11 2 4 3 2" xfId="45292" xr:uid="{1FDDCB02-1087-4770-83A9-F9012F58B338}"/>
    <cellStyle name="40% - Accent5 11 2 4 4" xfId="35187" xr:uid="{AD680711-FD09-42B9-8D12-EDDB0FC57026}"/>
    <cellStyle name="40% - Accent5 11 2 5" xfId="17938" xr:uid="{440B40B7-6BBE-4213-91E9-D78A3DCCB227}"/>
    <cellStyle name="40% - Accent5 11 2 5 2" xfId="24933" xr:uid="{3C2DC25B-2BA5-44A9-B08F-63687A329557}"/>
    <cellStyle name="40% - Accent5 11 2 5 2 2" xfId="45294" xr:uid="{249E726D-1954-4BE3-97A9-6E278BD79944}"/>
    <cellStyle name="40% - Accent5 11 2 5 3" xfId="35189" xr:uid="{249FE3E5-6DDA-4DC7-B908-8EEBD9DCCE21}"/>
    <cellStyle name="40% - Accent5 11 2 6" xfId="21448" xr:uid="{3A3A82A9-42A2-49F7-BCE3-871274180530}"/>
    <cellStyle name="40% - Accent5 11 2 6 2" xfId="40796" xr:uid="{C01CBCB8-9688-48E7-AB3E-221D7C389B33}"/>
    <cellStyle name="40% - Accent5 11 2 7" xfId="30650" xr:uid="{8E3B41AC-661E-4D88-914C-CE7DEE73B1E3}"/>
    <cellStyle name="40% - Accent5 11 3" xfId="11650" xr:uid="{7DD08923-FD9D-4AC9-A94E-D5FF093D32DB}"/>
    <cellStyle name="40% - Accent5 11 3 2" xfId="12310" xr:uid="{C7AF3751-31BF-42B2-A680-2A0AC5E76147}"/>
    <cellStyle name="40% - Accent5 11 3 2 2" xfId="18669" xr:uid="{797C8B94-5767-46B4-ABC2-F7E2A547C2FA}"/>
    <cellStyle name="40% - Accent5 11 3 2 2 2" xfId="25664" xr:uid="{CBC89DF8-DEA0-4728-A429-A19C63841A46}"/>
    <cellStyle name="40% - Accent5 11 3 2 2 2 2" xfId="45295" xr:uid="{A954F248-B632-4E33-A630-E813BA11AA1A}"/>
    <cellStyle name="40% - Accent5 11 3 2 2 3" xfId="35190" xr:uid="{339B9EEE-A522-45BA-9F0B-D90B2E1DC805}"/>
    <cellStyle name="40% - Accent5 11 3 2 3" xfId="22153" xr:uid="{E09D8C47-B978-40BA-B840-FC0594F9433B}"/>
    <cellStyle name="40% - Accent5 11 3 2 3 2" xfId="40801" xr:uid="{A818B9B1-500C-46E9-BB65-36089ECE5949}"/>
    <cellStyle name="40% - Accent5 11 3 2 4" xfId="30655" xr:uid="{0493ACE3-33B8-4767-B307-D684D4549357}"/>
    <cellStyle name="40% - Accent5 11 3 3" xfId="17052" xr:uid="{CC6540A6-EED5-4A32-9A83-6DC6116DED6B}"/>
    <cellStyle name="40% - Accent5 11 3 3 2" xfId="20604" xr:uid="{C2670B04-9760-4D20-9477-DC30408BBD1F}"/>
    <cellStyle name="40% - Accent5 11 3 3 2 2" xfId="27583" xr:uid="{A1047BA6-ACF5-42A4-AB17-681F3D7836D1}"/>
    <cellStyle name="40% - Accent5 11 3 3 2 2 2" xfId="45297" xr:uid="{5FBD16F7-DBBE-4BA2-B17A-292F733F4B92}"/>
    <cellStyle name="40% - Accent5 11 3 3 2 3" xfId="35192" xr:uid="{917B4AAC-6CBA-4F36-BCC3-14ED19135C36}"/>
    <cellStyle name="40% - Accent5 11 3 3 3" xfId="24147" xr:uid="{B4DD0F86-9D24-4F64-A6B1-61613AD61DEF}"/>
    <cellStyle name="40% - Accent5 11 3 3 3 2" xfId="45296" xr:uid="{17B2AA2C-A9FB-40D6-8661-5D0F4E3F6790}"/>
    <cellStyle name="40% - Accent5 11 3 3 4" xfId="35191" xr:uid="{94300B03-29C8-4EAA-B299-AA150D757773}"/>
    <cellStyle name="40% - Accent5 11 3 4" xfId="18078" xr:uid="{895EF4FC-5B99-439C-8BDD-B5791D64153E}"/>
    <cellStyle name="40% - Accent5 11 3 4 2" xfId="25073" xr:uid="{CF0EE190-F4DD-4D52-8E5B-D1BDE9C39ABD}"/>
    <cellStyle name="40% - Accent5 11 3 4 2 2" xfId="45298" xr:uid="{EF261F39-E2F0-4E56-8D12-8786B00DE4A2}"/>
    <cellStyle name="40% - Accent5 11 3 4 3" xfId="35193" xr:uid="{B53B1DCE-94F5-43C4-BA3A-1D4A469EFE82}"/>
    <cellStyle name="40% - Accent5 11 3 5" xfId="21588" xr:uid="{89FB8EC1-9505-4E27-B2D0-46AE681E7349}"/>
    <cellStyle name="40% - Accent5 11 3 5 2" xfId="40800" xr:uid="{81402A0C-A5A7-484F-AA0B-24DF83152771}"/>
    <cellStyle name="40% - Accent5 11 3 6" xfId="30654" xr:uid="{CAEA1B81-9E04-4FF6-B7A1-1F383D6D22DB}"/>
    <cellStyle name="40% - Accent5 11 4" xfId="12013" xr:uid="{E4C21C1D-68EB-4F93-AA4D-59CD8725CE76}"/>
    <cellStyle name="40% - Accent5 11 4 2" xfId="18373" xr:uid="{A6E3A375-B3B4-4AF8-B551-5BE516991F64}"/>
    <cellStyle name="40% - Accent5 11 4 2 2" xfId="25368" xr:uid="{BF43212B-927B-4FBD-AAD5-B71FFED723CC}"/>
    <cellStyle name="40% - Accent5 11 4 2 2 2" xfId="45299" xr:uid="{DD35995A-0349-4FE0-9F9F-566D4045DD46}"/>
    <cellStyle name="40% - Accent5 11 4 2 3" xfId="35194" xr:uid="{FFDC1B1E-0A26-4C6F-B8C9-01A101DAD786}"/>
    <cellStyle name="40% - Accent5 11 4 3" xfId="21876" xr:uid="{D33818DF-E17A-4483-96D1-0E0E8A3A3FF1}"/>
    <cellStyle name="40% - Accent5 11 4 3 2" xfId="40802" xr:uid="{7F10B471-7650-46A4-9A1B-FC957F328988}"/>
    <cellStyle name="40% - Accent5 11 4 4" xfId="30656" xr:uid="{26D78D15-3FA4-4610-90B5-64086E19A90A}"/>
    <cellStyle name="40% - Accent5 11 5" xfId="16105" xr:uid="{99CD98D1-54A5-4F15-BDB3-EF92302BB1C6}"/>
    <cellStyle name="40% - Accent5 11 5 2" xfId="19955" xr:uid="{1817E6B8-ECEE-4814-BB9C-800432E2F442}"/>
    <cellStyle name="40% - Accent5 11 5 2 2" xfId="26934" xr:uid="{DA35AF11-9682-4D90-B524-ED9BFC3D0384}"/>
    <cellStyle name="40% - Accent5 11 5 2 2 2" xfId="45301" xr:uid="{D270E31F-64C7-4BFE-BFA6-E8EE7D941475}"/>
    <cellStyle name="40% - Accent5 11 5 2 3" xfId="35196" xr:uid="{181EC060-518E-4620-88B1-6BBC90524C1B}"/>
    <cellStyle name="40% - Accent5 11 5 3" xfId="23511" xr:uid="{F968985C-EC2B-406E-A7A4-E4AE1E481C95}"/>
    <cellStyle name="40% - Accent5 11 5 3 2" xfId="45300" xr:uid="{967149E1-ED97-4897-B91A-F9BC7C6C5331}"/>
    <cellStyle name="40% - Accent5 11 5 4" xfId="35195" xr:uid="{62CB65F6-EFC3-4367-9B3F-AB7EA5FBB865}"/>
    <cellStyle name="40% - Accent5 11 6" xfId="17800" xr:uid="{5F9A1EBF-74F4-49D8-94F3-A8BF67DD94E7}"/>
    <cellStyle name="40% - Accent5 11 6 2" xfId="24795" xr:uid="{4E344661-DE17-4D96-B0B8-C93C8561932E}"/>
    <cellStyle name="40% - Accent5 11 6 2 2" xfId="45302" xr:uid="{7CA68776-8E09-474B-BB85-2DBBB81499F0}"/>
    <cellStyle name="40% - Accent5 11 6 3" xfId="35197" xr:uid="{638987C9-CBD7-4549-B432-C3D3C0852C5E}"/>
    <cellStyle name="40% - Accent5 11 7" xfId="21312" xr:uid="{9D1ADDAF-06D9-432B-B67D-F6AB348091F2}"/>
    <cellStyle name="40% - Accent5 11 7 2" xfId="39966" xr:uid="{A8199409-DC18-4795-9DF8-D6D2429F95FB}"/>
    <cellStyle name="40% - Accent5 11 8" xfId="29226" xr:uid="{F10E61E2-2A0B-4E62-90CA-C4175EA530EB}"/>
    <cellStyle name="40% - Accent5 11 9" xfId="56141" xr:uid="{6A33B248-0E71-4A24-B947-A8F0D4347119}"/>
    <cellStyle name="40% - Accent5 12" xfId="11220" xr:uid="{260D3637-35B9-470C-9D49-975EF4EDD3AE}"/>
    <cellStyle name="40% - Accent5 12 10" xfId="56478" xr:uid="{1064D803-F4C3-44DD-B297-430249041762}"/>
    <cellStyle name="40% - Accent5 12 11" xfId="56735" xr:uid="{3F41633B-C9C7-4CA8-8BD4-3CDA6DF05340}"/>
    <cellStyle name="40% - Accent5 12 2" xfId="11521" xr:uid="{6B6823E9-4A4E-411D-8BFB-3A2E6E1E7D06}"/>
    <cellStyle name="40% - Accent5 12 2 2" xfId="11806" xr:uid="{5B2C399E-C430-4778-B415-081F60D98AC7}"/>
    <cellStyle name="40% - Accent5 12 2 2 2" xfId="12465" xr:uid="{42D207BE-52A5-49D3-B4AF-D6978707D18A}"/>
    <cellStyle name="40% - Accent5 12 2 2 2 2" xfId="18824" xr:uid="{7B243670-D3B1-4910-9983-7FF875BD849D}"/>
    <cellStyle name="40% - Accent5 12 2 2 2 2 2" xfId="25819" xr:uid="{D4D2A959-611A-49F4-9B34-32B2E96058FC}"/>
    <cellStyle name="40% - Accent5 12 2 2 2 2 2 2" xfId="45303" xr:uid="{75BAAD0B-9E16-4B0E-9832-23CD3E61403D}"/>
    <cellStyle name="40% - Accent5 12 2 2 2 2 3" xfId="35198" xr:uid="{8ADFE2E1-82EF-48AE-AB45-C1DB593595E7}"/>
    <cellStyle name="40% - Accent5 12 2 2 2 3" xfId="22305" xr:uid="{F7EDFD71-91E2-4825-857D-B6362504D1DE}"/>
    <cellStyle name="40% - Accent5 12 2 2 2 3 2" xfId="40805" xr:uid="{2DEC8248-5C2D-4E29-8FDC-7E9FA246FDAB}"/>
    <cellStyle name="40% - Accent5 12 2 2 2 4" xfId="30659" xr:uid="{E8E417E6-4EAC-4EB1-A0F9-A9E89F6CDB22}"/>
    <cellStyle name="40% - Accent5 12 2 2 3" xfId="17388" xr:uid="{CCDB3377-7C5B-4A97-8195-C9101414DADE}"/>
    <cellStyle name="40% - Accent5 12 2 2 3 2" xfId="20929" xr:uid="{22AD8CF9-F203-4F81-9BBD-0A637DAFEF4D}"/>
    <cellStyle name="40% - Accent5 12 2 2 3 2 2" xfId="27908" xr:uid="{B8A91307-1D91-4B6C-8A15-5C3E82BA7759}"/>
    <cellStyle name="40% - Accent5 12 2 2 3 2 2 2" xfId="45305" xr:uid="{5D7E423B-F2D9-49CE-AF7D-6FFAD374174A}"/>
    <cellStyle name="40% - Accent5 12 2 2 3 2 3" xfId="35200" xr:uid="{49E10F7E-051B-4CE0-B972-896775A9FDB2}"/>
    <cellStyle name="40% - Accent5 12 2 2 3 3" xfId="24472" xr:uid="{98885DAA-C672-435A-9C69-E6CBB320D104}"/>
    <cellStyle name="40% - Accent5 12 2 2 3 3 2" xfId="45304" xr:uid="{9293D0A7-0742-4EEC-9FE3-B068F03689EE}"/>
    <cellStyle name="40% - Accent5 12 2 2 3 4" xfId="35199" xr:uid="{92FC0068-002A-4D33-8F03-931FE41C0A93}"/>
    <cellStyle name="40% - Accent5 12 2 2 4" xfId="18233" xr:uid="{8A4C6D99-D164-49CE-B4AE-BE9E7DC62CC1}"/>
    <cellStyle name="40% - Accent5 12 2 2 4 2" xfId="25228" xr:uid="{329A8785-D64E-4F8A-A14A-B6FD34C846D1}"/>
    <cellStyle name="40% - Accent5 12 2 2 4 2 2" xfId="45306" xr:uid="{051C73E4-5003-418A-9633-EB32CD1B8C06}"/>
    <cellStyle name="40% - Accent5 12 2 2 4 3" xfId="35201" xr:uid="{5D8DD007-2208-4E3B-91D8-5E4A689B3561}"/>
    <cellStyle name="40% - Accent5 12 2 2 5" xfId="21740" xr:uid="{C44AFE74-8214-427F-B079-7A045622B705}"/>
    <cellStyle name="40% - Accent5 12 2 2 5 2" xfId="40804" xr:uid="{FB393E7B-95CE-4503-847C-D405772E6D30}"/>
    <cellStyle name="40% - Accent5 12 2 2 6" xfId="30658" xr:uid="{FDE0EDC7-2E6A-44FD-B7C6-FA6F40D571A1}"/>
    <cellStyle name="40% - Accent5 12 2 3" xfId="12182" xr:uid="{881E09D4-89F8-4950-9D29-C41AA56F065F}"/>
    <cellStyle name="40% - Accent5 12 2 3 2" xfId="18541" xr:uid="{EE78EB37-C7CC-4353-BDBB-2483C9AA6627}"/>
    <cellStyle name="40% - Accent5 12 2 3 2 2" xfId="25536" xr:uid="{F4240E67-000A-476E-937A-E9900C177EB5}"/>
    <cellStyle name="40% - Accent5 12 2 3 2 2 2" xfId="45307" xr:uid="{7F7C42BF-E93E-45FD-A8F0-F15895C193F4}"/>
    <cellStyle name="40% - Accent5 12 2 3 2 3" xfId="35202" xr:uid="{E16B44FD-E246-4B69-9CFB-E9474E6B9E8A}"/>
    <cellStyle name="40% - Accent5 12 2 3 3" xfId="22029" xr:uid="{349258AF-6A14-46B3-A82E-B2CB619B2B6E}"/>
    <cellStyle name="40% - Accent5 12 2 3 3 2" xfId="40806" xr:uid="{A22042A5-FCE6-4C53-9A31-7CAD1CDD5A2D}"/>
    <cellStyle name="40% - Accent5 12 2 3 4" xfId="30660" xr:uid="{DB300E50-E329-46BB-9895-D27EA5F164A8}"/>
    <cellStyle name="40% - Accent5 12 2 4" xfId="16641" xr:uid="{D10023E1-FB11-4300-BB6F-0915FFF48A2D}"/>
    <cellStyle name="40% - Accent5 12 2 4 2" xfId="20289" xr:uid="{7874EFA1-064C-4603-B098-3FE7F2510000}"/>
    <cellStyle name="40% - Accent5 12 2 4 2 2" xfId="27268" xr:uid="{D8791B9C-3615-41CC-94A3-EAC90970A1F8}"/>
    <cellStyle name="40% - Accent5 12 2 4 2 2 2" xfId="45309" xr:uid="{459330F0-1FAB-4EFE-AEA3-A1300F75DFBA}"/>
    <cellStyle name="40% - Accent5 12 2 4 2 3" xfId="35204" xr:uid="{17F84160-288A-46BE-AC52-5BD25BFD3120}"/>
    <cellStyle name="40% - Accent5 12 2 4 3" xfId="23838" xr:uid="{414E69EB-78D4-4EF2-BBB2-F646A941A111}"/>
    <cellStyle name="40% - Accent5 12 2 4 3 2" xfId="45308" xr:uid="{242BFC4D-147A-483D-A75E-AF14514F589B}"/>
    <cellStyle name="40% - Accent5 12 2 4 4" xfId="35203" xr:uid="{B205EE82-6D67-4515-BF05-8728495350E8}"/>
    <cellStyle name="40% - Accent5 12 2 5" xfId="17954" xr:uid="{93972BB3-E5B9-4D27-BC38-EB19480CB36C}"/>
    <cellStyle name="40% - Accent5 12 2 5 2" xfId="24949" xr:uid="{CAD74084-34E5-4C33-9120-028D494902CA}"/>
    <cellStyle name="40% - Accent5 12 2 5 2 2" xfId="45310" xr:uid="{5DE6B0D0-15FD-48B3-B247-7EFD33B3E62E}"/>
    <cellStyle name="40% - Accent5 12 2 5 3" xfId="35205" xr:uid="{E9F35A23-06DA-4D60-8BAA-3A61DF4E2B00}"/>
    <cellStyle name="40% - Accent5 12 2 6" xfId="21464" xr:uid="{75222E92-DAF0-4CF4-8D12-E63CE6F938BA}"/>
    <cellStyle name="40% - Accent5 12 2 6 2" xfId="40803" xr:uid="{4F7288BF-C420-4E7A-A264-508709811CDB}"/>
    <cellStyle name="40% - Accent5 12 2 7" xfId="30657" xr:uid="{E7920AD1-ACED-452E-A799-4415ED351B17}"/>
    <cellStyle name="40% - Accent5 12 3" xfId="11666" xr:uid="{11648CA6-68D3-41F9-B350-3421725EA020}"/>
    <cellStyle name="40% - Accent5 12 3 2" xfId="12326" xr:uid="{301F90BC-C578-4F68-BAD0-85EEBE7A1CFE}"/>
    <cellStyle name="40% - Accent5 12 3 2 2" xfId="18685" xr:uid="{3EB00169-A574-406F-8BE7-EC17E502D912}"/>
    <cellStyle name="40% - Accent5 12 3 2 2 2" xfId="25680" xr:uid="{E17843FF-B2FC-427B-9AF5-8BCDE8A889CB}"/>
    <cellStyle name="40% - Accent5 12 3 2 2 2 2" xfId="45311" xr:uid="{207C2735-5FA2-4304-915B-283AB7C597B0}"/>
    <cellStyle name="40% - Accent5 12 3 2 2 3" xfId="35206" xr:uid="{D67224DC-709A-4BA3-A002-D9E0488E0D1C}"/>
    <cellStyle name="40% - Accent5 12 3 2 3" xfId="22169" xr:uid="{E929EA38-57F2-4BD1-8623-D2621D2EE5A8}"/>
    <cellStyle name="40% - Accent5 12 3 2 3 2" xfId="40808" xr:uid="{90FC4795-5215-48EF-B21E-78EA40D4F0D2}"/>
    <cellStyle name="40% - Accent5 12 3 2 4" xfId="30662" xr:uid="{796B4751-D79A-43FB-8303-CAA9856EB0E5}"/>
    <cellStyle name="40% - Accent5 12 3 3" xfId="17067" xr:uid="{B67217D1-3E7E-4212-AE01-9879FDE5EDF1}"/>
    <cellStyle name="40% - Accent5 12 3 3 2" xfId="20619" xr:uid="{952434A6-2C6D-4EBD-B6DE-AA8127B04EE1}"/>
    <cellStyle name="40% - Accent5 12 3 3 2 2" xfId="27598" xr:uid="{7692B72A-F200-4D20-BE28-B99D0A6B5EF2}"/>
    <cellStyle name="40% - Accent5 12 3 3 2 2 2" xfId="45313" xr:uid="{E838577D-3499-4907-B9F6-218F226DC246}"/>
    <cellStyle name="40% - Accent5 12 3 3 2 3" xfId="35208" xr:uid="{0C8C5804-40E3-4DF5-8C69-C47FD423878A}"/>
    <cellStyle name="40% - Accent5 12 3 3 3" xfId="24162" xr:uid="{B242334A-5A72-4C83-8A92-048F480D4C7B}"/>
    <cellStyle name="40% - Accent5 12 3 3 3 2" xfId="45312" xr:uid="{AC95945E-A4C5-4A4F-9D15-E137CFDDB47F}"/>
    <cellStyle name="40% - Accent5 12 3 3 4" xfId="35207" xr:uid="{28EE3062-E048-444F-AE9E-73165AD0F63D}"/>
    <cellStyle name="40% - Accent5 12 3 4" xfId="18094" xr:uid="{5296BA86-1119-4B57-A3BD-EBE345B83FC8}"/>
    <cellStyle name="40% - Accent5 12 3 4 2" xfId="25089" xr:uid="{A930D5FC-0990-4396-BF06-F244A1D2127A}"/>
    <cellStyle name="40% - Accent5 12 3 4 2 2" xfId="45314" xr:uid="{A24C35DF-5AE1-4D56-BAA4-3823065C2C04}"/>
    <cellStyle name="40% - Accent5 12 3 4 3" xfId="35209" xr:uid="{7CB3CA5C-FC9C-408A-8A44-E4F3AB316F1D}"/>
    <cellStyle name="40% - Accent5 12 3 5" xfId="21604" xr:uid="{2D8399FC-B1F4-4050-85CC-CB362A874403}"/>
    <cellStyle name="40% - Accent5 12 3 5 2" xfId="40807" xr:uid="{7D04D693-DCCF-4E69-AE25-E995263F42BF}"/>
    <cellStyle name="40% - Accent5 12 3 6" xfId="30661" xr:uid="{FD7E7C28-7BC2-4EDE-8AF3-A9A9D034AE06}"/>
    <cellStyle name="40% - Accent5 12 4" xfId="12029" xr:uid="{1A763641-D08B-4AEA-8BB7-357E850F42AA}"/>
    <cellStyle name="40% - Accent5 12 4 2" xfId="18389" xr:uid="{D1FB2D46-5813-4B3B-AA76-3EE2D28884EC}"/>
    <cellStyle name="40% - Accent5 12 4 2 2" xfId="25384" xr:uid="{82FB1297-1E28-402A-B5BB-7B62D7D726CA}"/>
    <cellStyle name="40% - Accent5 12 4 2 2 2" xfId="45315" xr:uid="{F7F8A9A6-23D4-4337-A5A8-86A892E509B3}"/>
    <cellStyle name="40% - Accent5 12 4 2 3" xfId="35210" xr:uid="{648C7181-53FE-4209-A9EF-41C9BF01C3AC}"/>
    <cellStyle name="40% - Accent5 12 4 3" xfId="21892" xr:uid="{5A9AEC9B-B814-43F7-9816-3D72278A6C3B}"/>
    <cellStyle name="40% - Accent5 12 4 3 2" xfId="40809" xr:uid="{91063521-E8E4-42B1-9431-5CF50FA83A7B}"/>
    <cellStyle name="40% - Accent5 12 4 4" xfId="30663" xr:uid="{63EF7B58-C046-4861-B89D-E0B4643DA8C8}"/>
    <cellStyle name="40% - Accent5 12 5" xfId="16121" xr:uid="{25CFB3BD-9AF7-41AF-9A1F-C5B2B557C95C}"/>
    <cellStyle name="40% - Accent5 12 5 2" xfId="19970" xr:uid="{6F16B79E-E07A-42BA-A464-9B46BC0EE00F}"/>
    <cellStyle name="40% - Accent5 12 5 2 2" xfId="26949" xr:uid="{874DE5C5-4D30-4427-8EC6-0F838DF2BFEA}"/>
    <cellStyle name="40% - Accent5 12 5 2 2 2" xfId="45317" xr:uid="{8858C73E-E77C-42E7-91C6-6C3848B6460D}"/>
    <cellStyle name="40% - Accent5 12 5 2 3" xfId="35212" xr:uid="{2AD7A8BD-7EED-41AC-8468-A760F17571B2}"/>
    <cellStyle name="40% - Accent5 12 5 3" xfId="23526" xr:uid="{32FF3C92-D718-4E19-8541-0985C88FBCA4}"/>
    <cellStyle name="40% - Accent5 12 5 3 2" xfId="45316" xr:uid="{6CC0CE93-9558-4F59-AB28-FC3791B0EC7C}"/>
    <cellStyle name="40% - Accent5 12 5 4" xfId="35211" xr:uid="{CCA787F9-67E9-41A8-B011-97ED4E68FB97}"/>
    <cellStyle name="40% - Accent5 12 6" xfId="17816" xr:uid="{3D608F95-B6BC-467F-AC70-13744168D4DE}"/>
    <cellStyle name="40% - Accent5 12 6 2" xfId="24811" xr:uid="{B81C2F4F-1E18-4263-8E39-022D51DDB467}"/>
    <cellStyle name="40% - Accent5 12 6 2 2" xfId="45318" xr:uid="{BD9C12DF-5493-4CC7-A0E7-4D69894D5C26}"/>
    <cellStyle name="40% - Accent5 12 6 3" xfId="35213" xr:uid="{F6AEE035-EC9F-4CD0-81AA-D20184E99393}"/>
    <cellStyle name="40% - Accent5 12 7" xfId="21328" xr:uid="{DB1BF189-4E48-4D96-8A81-B83D020B405D}"/>
    <cellStyle name="40% - Accent5 12 7 2" xfId="39967" xr:uid="{0004C8FA-1E24-41B4-8E5F-99FC80555E99}"/>
    <cellStyle name="40% - Accent5 12 8" xfId="29227" xr:uid="{27E9FA8E-4A29-4B11-9537-B7BBE708EA11}"/>
    <cellStyle name="40% - Accent5 12 9" xfId="56142" xr:uid="{8DFE52EB-A694-4113-9DDB-4CC78340BCCD}"/>
    <cellStyle name="40% - Accent5 13" xfId="11856" xr:uid="{3B5B1D56-B34B-4D03-9C37-526EBEE4B7C4}"/>
    <cellStyle name="40% - Accent5 13 2" xfId="16655" xr:uid="{C2BE2F62-5F41-4837-902C-5DF08EFC9E15}"/>
    <cellStyle name="40% - Accent5 13 2 2" xfId="17401" xr:uid="{F77084FD-FFB7-482A-8ADB-5B53FB294C6E}"/>
    <cellStyle name="40% - Accent5 13 2 2 2" xfId="20942" xr:uid="{2021692C-EE7B-48E4-9B99-71FD8929447A}"/>
    <cellStyle name="40% - Accent5 13 2 2 2 2" xfId="27921" xr:uid="{326791AE-D34F-4592-96D3-2BFD686CB93E}"/>
    <cellStyle name="40% - Accent5 13 2 2 2 2 2" xfId="45321" xr:uid="{566FAF25-1F05-4728-A176-AC689A0B6B23}"/>
    <cellStyle name="40% - Accent5 13 2 2 2 3" xfId="35216" xr:uid="{D1AE9733-4777-40D6-ACE1-6CA9F7E76713}"/>
    <cellStyle name="40% - Accent5 13 2 2 3" xfId="24485" xr:uid="{638A3260-D223-41E8-A4B7-B5C7E3CFDED7}"/>
    <cellStyle name="40% - Accent5 13 2 2 3 2" xfId="45320" xr:uid="{6BEF9CD9-A68A-4C2B-B12F-F5AD08511F6A}"/>
    <cellStyle name="40% - Accent5 13 2 2 4" xfId="35215" xr:uid="{BF0751D2-C338-489C-A0DF-2814E91E06D5}"/>
    <cellStyle name="40% - Accent5 13 2 3" xfId="20302" xr:uid="{84E46FB2-D7DF-41A2-8418-179707165188}"/>
    <cellStyle name="40% - Accent5 13 2 3 2" xfId="27281" xr:uid="{AD414129-EBC5-4A82-9389-99B342D65DB4}"/>
    <cellStyle name="40% - Accent5 13 2 3 2 2" xfId="45322" xr:uid="{A4C94AB0-8640-487A-A208-DE8F46AC0DF5}"/>
    <cellStyle name="40% - Accent5 13 2 3 3" xfId="35217" xr:uid="{67A6AB86-04F8-425B-8B41-7F4D3C15147F}"/>
    <cellStyle name="40% - Accent5 13 2 4" xfId="23851" xr:uid="{3BD86F2D-EDC0-46C4-9466-A6BC457E12C6}"/>
    <cellStyle name="40% - Accent5 13 2 4 2" xfId="45319" xr:uid="{5AAAB483-461D-4E43-8FFB-FD5EAF60BDD3}"/>
    <cellStyle name="40% - Accent5 13 2 5" xfId="35214" xr:uid="{5FAD71EA-5283-4819-B101-A940F9C0F90A}"/>
    <cellStyle name="40% - Accent5 13 3" xfId="17080" xr:uid="{03BD2615-3358-4E47-82CA-9AB3EFFB4816}"/>
    <cellStyle name="40% - Accent5 13 3 2" xfId="20632" xr:uid="{77141541-084C-47DD-9DAE-2DB1D24C9D53}"/>
    <cellStyle name="40% - Accent5 13 3 2 2" xfId="27611" xr:uid="{346406A2-2574-4C66-8972-102047E0F377}"/>
    <cellStyle name="40% - Accent5 13 3 2 2 2" xfId="45324" xr:uid="{C88598ED-E69C-456B-A123-DCFC86709503}"/>
    <cellStyle name="40% - Accent5 13 3 2 3" xfId="35219" xr:uid="{8E7DB47D-4F11-4216-82AD-A059D1330F1F}"/>
    <cellStyle name="40% - Accent5 13 3 3" xfId="24175" xr:uid="{8F9830ED-CE9C-4D87-9C74-044FC1820974}"/>
    <cellStyle name="40% - Accent5 13 3 3 2" xfId="45323" xr:uid="{EA8B9A5E-D87F-41E1-845C-A136A9525D53}"/>
    <cellStyle name="40% - Accent5 13 3 4" xfId="35218" xr:uid="{1426E20E-5773-4DAD-9EFB-6A8B22D36120}"/>
    <cellStyle name="40% - Accent5 13 4" xfId="16145" xr:uid="{C6560EFC-1524-499B-B437-64AAD618B575}"/>
    <cellStyle name="40% - Accent5 13 4 2" xfId="19984" xr:uid="{6845CFCE-F5ED-4ED0-82D5-B3A276325EE3}"/>
    <cellStyle name="40% - Accent5 13 4 2 2" xfId="26963" xr:uid="{8A6393F0-9FA7-4EA7-B90B-E7C0A88B428D}"/>
    <cellStyle name="40% - Accent5 13 4 2 2 2" xfId="45326" xr:uid="{93BA4BB0-EF34-42AE-A6E3-A636E0865F49}"/>
    <cellStyle name="40% - Accent5 13 4 2 3" xfId="35221" xr:uid="{9FE8A5A3-9002-42C1-A401-FC114DB82602}"/>
    <cellStyle name="40% - Accent5 13 4 3" xfId="23539" xr:uid="{9CD3C744-4443-4936-B5D9-504263206972}"/>
    <cellStyle name="40% - Accent5 13 4 3 2" xfId="45325" xr:uid="{A7B9511B-5795-4475-AA0A-00D863A5D84C}"/>
    <cellStyle name="40% - Accent5 13 4 4" xfId="35220" xr:uid="{69B15F02-4525-4433-849E-444094093972}"/>
    <cellStyle name="40% - Accent5 13 5" xfId="39968" xr:uid="{8ACAB584-9C57-4CE4-9311-89040757BE00}"/>
    <cellStyle name="40% - Accent5 13 6" xfId="29228" xr:uid="{E1D0CD44-0BA7-489B-8B56-5DC1649A2621}"/>
    <cellStyle name="40% - Accent5 13 7" xfId="56143" xr:uid="{646D5246-0786-40DB-A6D5-8948F62CB49C}"/>
    <cellStyle name="40% - Accent5 13 8" xfId="56479" xr:uid="{91A6C962-7D03-4B20-8F51-6A489F72C203}"/>
    <cellStyle name="40% - Accent5 13 9" xfId="56736" xr:uid="{2E8D980A-DE66-44A7-9DF9-D47998829F1B}"/>
    <cellStyle name="40% - Accent5 14" xfId="11830" xr:uid="{94D021A4-1B65-408B-9F24-EA11799A8FA4}"/>
    <cellStyle name="40% - Accent5 14 10" xfId="56737" xr:uid="{F48D1852-55F7-4ACD-B8C0-B360E4EF72EB}"/>
    <cellStyle name="40% - Accent5 14 2" xfId="16676" xr:uid="{CE496815-E3ED-40DB-8361-29F77F62ABCD}"/>
    <cellStyle name="40% - Accent5 14 2 2" xfId="17414" xr:uid="{9C1AD4C9-93BE-4FD5-A22B-3750F7DBB624}"/>
    <cellStyle name="40% - Accent5 14 2 2 2" xfId="20955" xr:uid="{92ACF7AA-4922-41C6-842F-2D9A1291BED6}"/>
    <cellStyle name="40% - Accent5 14 2 2 2 2" xfId="27934" xr:uid="{B271351F-74A4-41AC-A50C-36BC9B19F90F}"/>
    <cellStyle name="40% - Accent5 14 2 2 2 2 2" xfId="45329" xr:uid="{3AEF24D5-F025-4853-A364-F8666D76670C}"/>
    <cellStyle name="40% - Accent5 14 2 2 2 3" xfId="35224" xr:uid="{4BB1229B-2E1E-4842-A2B5-D3EA7AA00E49}"/>
    <cellStyle name="40% - Accent5 14 2 2 3" xfId="24498" xr:uid="{A6DBDFEE-C6D0-4BA4-A326-BAEAA0E19BDF}"/>
    <cellStyle name="40% - Accent5 14 2 2 3 2" xfId="45328" xr:uid="{5F1A4274-5C19-49F4-BA42-FEBB2945448B}"/>
    <cellStyle name="40% - Accent5 14 2 2 4" xfId="35223" xr:uid="{2BB831B7-D0C2-44DA-9E84-355D0BE8C3E4}"/>
    <cellStyle name="40% - Accent5 14 2 3" xfId="20315" xr:uid="{F2FA6D80-F3BD-4159-8939-D7B1CC7A2CAE}"/>
    <cellStyle name="40% - Accent5 14 2 3 2" xfId="27294" xr:uid="{2EB84562-13D5-4A0D-8258-DABB070C84A4}"/>
    <cellStyle name="40% - Accent5 14 2 3 2 2" xfId="45330" xr:uid="{74A04D6E-A78C-492E-BA3E-19118F8A2CC8}"/>
    <cellStyle name="40% - Accent5 14 2 3 3" xfId="35225" xr:uid="{B6DF7D66-B8AD-4C5A-B64B-AC994F13155D}"/>
    <cellStyle name="40% - Accent5 14 2 4" xfId="23864" xr:uid="{8568726E-5F94-4272-A8D5-36FD2AEB2C25}"/>
    <cellStyle name="40% - Accent5 14 2 4 2" xfId="45327" xr:uid="{5BAF352C-24F0-458F-92E9-B40E020AC557}"/>
    <cellStyle name="40% - Accent5 14 2 5" xfId="35222" xr:uid="{CE251154-73CD-46F7-A828-0F4AF8691C33}"/>
    <cellStyle name="40% - Accent5 14 3" xfId="17093" xr:uid="{2FF06957-62EA-4E18-9713-F458A1374023}"/>
    <cellStyle name="40% - Accent5 14 3 2" xfId="20645" xr:uid="{6FEF06E1-F218-4010-A0C4-23756230CE6D}"/>
    <cellStyle name="40% - Accent5 14 3 2 2" xfId="27624" xr:uid="{7D2F6F93-B3F4-4BF3-BC1A-FE6C46599049}"/>
    <cellStyle name="40% - Accent5 14 3 2 2 2" xfId="45332" xr:uid="{ED15AB62-B605-45F0-B2E0-321A8519B25E}"/>
    <cellStyle name="40% - Accent5 14 3 2 3" xfId="35227" xr:uid="{8606AB1D-D0BF-4607-AAEE-5924ED4A96E8}"/>
    <cellStyle name="40% - Accent5 14 3 3" xfId="24188" xr:uid="{5347025D-68C1-4681-A51E-4647E0F67D06}"/>
    <cellStyle name="40% - Accent5 14 3 3 2" xfId="45331" xr:uid="{1A3D6BE8-E77B-4380-9178-CC0079ED08F3}"/>
    <cellStyle name="40% - Accent5 14 3 4" xfId="35226" xr:uid="{E1C20D99-E508-462A-9EEF-B45539B612C0}"/>
    <cellStyle name="40% - Accent5 14 4" xfId="16172" xr:uid="{84CA564A-06CA-4113-984A-F68A0063168E}"/>
    <cellStyle name="40% - Accent5 14 4 2" xfId="19997" xr:uid="{56EB4BA2-5F02-428E-91DF-A52BD70A8FF5}"/>
    <cellStyle name="40% - Accent5 14 4 2 2" xfId="26976" xr:uid="{34E23783-834D-4EF2-B0DA-98731210698F}"/>
    <cellStyle name="40% - Accent5 14 4 2 2 2" xfId="45334" xr:uid="{338C8DAE-CF4E-4A1A-A99C-C1B8BCB0CFA9}"/>
    <cellStyle name="40% - Accent5 14 4 2 3" xfId="35229" xr:uid="{81B1DC95-D097-4747-8442-EACEC8D1BB7D}"/>
    <cellStyle name="40% - Accent5 14 4 3" xfId="23552" xr:uid="{9F856070-D584-48E4-87E9-DE155A520C9E}"/>
    <cellStyle name="40% - Accent5 14 4 3 2" xfId="45333" xr:uid="{1D148E35-F58E-4132-9F84-713BE5DCB492}"/>
    <cellStyle name="40% - Accent5 14 4 4" xfId="35228" xr:uid="{A8B4F148-1007-459E-823A-870E9001B542}"/>
    <cellStyle name="40% - Accent5 14 5" xfId="18247" xr:uid="{83807483-B2AA-4C18-B95A-1E6FFD57770B}"/>
    <cellStyle name="40% - Accent5 14 5 2" xfId="25242" xr:uid="{097DE956-F700-4571-87CB-C813AB7735D7}"/>
    <cellStyle name="40% - Accent5 14 5 2 2" xfId="45335" xr:uid="{85C6834C-85BC-4E13-9539-216B132FDCAA}"/>
    <cellStyle name="40% - Accent5 14 5 3" xfId="35230" xr:uid="{3E5AA54C-B73D-4242-8143-DF518836F1C6}"/>
    <cellStyle name="40% - Accent5 14 6" xfId="21754" xr:uid="{350FC167-D634-49E8-8C09-9CBC15468FDE}"/>
    <cellStyle name="40% - Accent5 14 6 2" xfId="39969" xr:uid="{D9DE9E64-3991-4ACB-A470-D13D1101D6C4}"/>
    <cellStyle name="40% - Accent5 14 7" xfId="29229" xr:uid="{B33460EC-9661-4BBC-A439-CD2FB4F6D2F1}"/>
    <cellStyle name="40% - Accent5 14 8" xfId="56144" xr:uid="{CAE6782B-BE82-4BFA-A161-EE3873CC1B72}"/>
    <cellStyle name="40% - Accent5 14 9" xfId="56480" xr:uid="{4EF08566-572E-4480-B85E-4941A751EBFA}"/>
    <cellStyle name="40% - Accent5 15" xfId="14103" xr:uid="{A402FBAE-38B6-4E73-B2BE-D5DB6C178272}"/>
    <cellStyle name="40% - Accent5 15 2" xfId="16694" xr:uid="{105F338B-AB71-4F79-8D1F-721DBD4DEF21}"/>
    <cellStyle name="40% - Accent5 15 2 2" xfId="17429" xr:uid="{39789BF1-630C-42D0-8D28-D3ED904E4129}"/>
    <cellStyle name="40% - Accent5 15 2 2 2" xfId="20970" xr:uid="{2D67AC2D-BE01-4DEE-9D2D-353CB935FDC3}"/>
    <cellStyle name="40% - Accent5 15 2 2 2 2" xfId="27949" xr:uid="{41F53780-FC8F-4FBD-923B-3BDF1B0CADB7}"/>
    <cellStyle name="40% - Accent5 15 2 2 2 2 2" xfId="45338" xr:uid="{D09C0A38-5F1E-4D47-8BD4-13741571B05C}"/>
    <cellStyle name="40% - Accent5 15 2 2 2 3" xfId="35233" xr:uid="{FF386478-0C94-44A3-9257-FC123E1406CF}"/>
    <cellStyle name="40% - Accent5 15 2 2 3" xfId="24513" xr:uid="{2E11734E-163A-407D-9E74-63CDB6951E73}"/>
    <cellStyle name="40% - Accent5 15 2 2 3 2" xfId="45337" xr:uid="{69DF40B7-63A0-4E1E-88DF-1D7804F3F382}"/>
    <cellStyle name="40% - Accent5 15 2 2 4" xfId="35232" xr:uid="{674422F9-0AEC-481F-AF24-367497E59829}"/>
    <cellStyle name="40% - Accent5 15 2 3" xfId="20330" xr:uid="{3F26E8F7-67A6-4140-987F-979CD0C7EC1E}"/>
    <cellStyle name="40% - Accent5 15 2 3 2" xfId="27309" xr:uid="{66B9D0DA-29F0-4829-8934-C71C08074F74}"/>
    <cellStyle name="40% - Accent5 15 2 3 2 2" xfId="45339" xr:uid="{EEC4BE82-F2A7-469C-8E21-462D58DF2FB5}"/>
    <cellStyle name="40% - Accent5 15 2 3 3" xfId="35234" xr:uid="{ADD64B7A-7918-47D0-8FE5-935EF0AA3B37}"/>
    <cellStyle name="40% - Accent5 15 2 4" xfId="23879" xr:uid="{F1300E9D-9C45-4043-95D8-3F3CA4BCF297}"/>
    <cellStyle name="40% - Accent5 15 2 4 2" xfId="45336" xr:uid="{A8A4BC51-1C15-47E7-9073-937675B82435}"/>
    <cellStyle name="40% - Accent5 15 2 5" xfId="35231" xr:uid="{687A8BD7-5878-440E-AC68-80785B72F099}"/>
    <cellStyle name="40% - Accent5 15 3" xfId="17109" xr:uid="{8F60E024-5E83-497B-81A4-2EEFB4A8DF6B}"/>
    <cellStyle name="40% - Accent5 15 3 2" xfId="20660" xr:uid="{10A995F8-7A0A-4B18-8CDE-069694B90012}"/>
    <cellStyle name="40% - Accent5 15 3 2 2" xfId="27639" xr:uid="{0D4AA6EA-9882-48A0-95D4-390E37910C73}"/>
    <cellStyle name="40% - Accent5 15 3 2 2 2" xfId="45341" xr:uid="{F525B19C-C1B2-48FA-A6EF-51533DD1464C}"/>
    <cellStyle name="40% - Accent5 15 3 2 3" xfId="35236" xr:uid="{4F1703E3-AA08-43FC-AA01-E7717FC6E577}"/>
    <cellStyle name="40% - Accent5 15 3 3" xfId="24203" xr:uid="{2D3AD07F-5685-4C9A-95C4-6A6924B3D77C}"/>
    <cellStyle name="40% - Accent5 15 3 3 2" xfId="45340" xr:uid="{E67E15CB-A23F-45CC-B5D9-C67FFACBE65A}"/>
    <cellStyle name="40% - Accent5 15 3 4" xfId="35235" xr:uid="{FA9407BE-34CE-420D-8A9E-4042C8DDA6C4}"/>
    <cellStyle name="40% - Accent5 15 4" xfId="16197" xr:uid="{DFC0B9D8-4D82-448D-BBC3-909FCA54A0EB}"/>
    <cellStyle name="40% - Accent5 15 4 2" xfId="20012" xr:uid="{459C8832-D81D-4E54-95F6-97883D248F84}"/>
    <cellStyle name="40% - Accent5 15 4 2 2" xfId="26991" xr:uid="{5AB5C48B-3487-43C6-9F6A-6BAAD3D281B2}"/>
    <cellStyle name="40% - Accent5 15 4 2 2 2" xfId="45343" xr:uid="{12B8B140-F27E-47CC-BFFD-878DFA9CB5DB}"/>
    <cellStyle name="40% - Accent5 15 4 2 3" xfId="35238" xr:uid="{FDF7EC38-1729-40C1-89AE-1EF47EF6C63D}"/>
    <cellStyle name="40% - Accent5 15 4 3" xfId="23567" xr:uid="{FD765EBF-D36C-408D-88E3-CDA86D7FF637}"/>
    <cellStyle name="40% - Accent5 15 4 3 2" xfId="45342" xr:uid="{187026D6-26FE-4262-9FBE-AB8C05E725CC}"/>
    <cellStyle name="40% - Accent5 15 4 4" xfId="35237" xr:uid="{C6914B96-36C3-4EE7-B1BF-EECE91951F0C}"/>
    <cellStyle name="40% - Accent5 15 5" xfId="19391" xr:uid="{81066288-1CC9-4BEA-9C91-E820062296A3}"/>
    <cellStyle name="40% - Accent5 15 5 2" xfId="26380" xr:uid="{F4555C2B-0C32-4F43-9BA2-37DC8BD15A92}"/>
    <cellStyle name="40% - Accent5 15 5 2 2" xfId="45344" xr:uid="{AB06613F-13CD-40E8-B057-F1D9E6D255C9}"/>
    <cellStyle name="40% - Accent5 15 5 3" xfId="35239" xr:uid="{C7CFA5E8-6461-4253-A891-59B0B51BD9DE}"/>
    <cellStyle name="40% - Accent5 15 6" xfId="22844" xr:uid="{90A6AF69-E3C7-4C9C-B325-A6269DE43C37}"/>
    <cellStyle name="40% - Accent5 15 6 2" xfId="39970" xr:uid="{A8209617-B73E-4632-BFA9-9604FA909FFB}"/>
    <cellStyle name="40% - Accent5 15 7" xfId="29230" xr:uid="{E4ABFCE5-6438-4A29-9516-393D136367B3}"/>
    <cellStyle name="40% - Accent5 16" xfId="14104" xr:uid="{9A66039D-C966-4275-A492-C18B18D71378}"/>
    <cellStyle name="40% - Accent5 16 2" xfId="16708" xr:uid="{D33F0E3F-E686-4123-9019-FEA522365939}"/>
    <cellStyle name="40% - Accent5 16 2 2" xfId="17443" xr:uid="{ABC25BDF-90D5-455E-AD11-729CE5D838CC}"/>
    <cellStyle name="40% - Accent5 16 2 2 2" xfId="20984" xr:uid="{36A303F7-06C9-4E2D-B580-30860CC5C34A}"/>
    <cellStyle name="40% - Accent5 16 2 2 2 2" xfId="27963" xr:uid="{01B72E33-8013-4BBD-BBDA-FADA7FBCF57B}"/>
    <cellStyle name="40% - Accent5 16 2 2 2 2 2" xfId="45347" xr:uid="{71BA7AB1-2BF7-4F4F-BCB7-6B8A0A807AFE}"/>
    <cellStyle name="40% - Accent5 16 2 2 2 3" xfId="35242" xr:uid="{4043BCC5-C105-4F81-BFE8-1467900235F2}"/>
    <cellStyle name="40% - Accent5 16 2 2 3" xfId="24527" xr:uid="{B77A5451-9F08-4D8F-AFA0-331C920696A6}"/>
    <cellStyle name="40% - Accent5 16 2 2 3 2" xfId="45346" xr:uid="{20AE044B-9CEA-480E-822C-00C61531988B}"/>
    <cellStyle name="40% - Accent5 16 2 2 4" xfId="35241" xr:uid="{3BAC3C7C-D8D7-4DF5-A2CC-535C0A13B335}"/>
    <cellStyle name="40% - Accent5 16 2 3" xfId="20344" xr:uid="{071DB19E-6C15-4DFF-87BC-799A779DF7DE}"/>
    <cellStyle name="40% - Accent5 16 2 3 2" xfId="27323" xr:uid="{393C147F-A485-4734-ABFF-910430ADD4DE}"/>
    <cellStyle name="40% - Accent5 16 2 3 2 2" xfId="45348" xr:uid="{4E9A14FD-BEA9-4CB0-8B90-77D597BCA487}"/>
    <cellStyle name="40% - Accent5 16 2 3 3" xfId="35243" xr:uid="{97B4F6F8-0CE4-47EB-BC20-48BC41311020}"/>
    <cellStyle name="40% - Accent5 16 2 4" xfId="23893" xr:uid="{AF67754F-6EB8-405C-A8FE-1C06B60F38B1}"/>
    <cellStyle name="40% - Accent5 16 2 4 2" xfId="45345" xr:uid="{AB190900-496E-4379-BB7F-B0825424E16D}"/>
    <cellStyle name="40% - Accent5 16 2 5" xfId="35240" xr:uid="{030E674E-7DDA-4114-A9DA-1D688DEB43D0}"/>
    <cellStyle name="40% - Accent5 16 3" xfId="17123" xr:uid="{85B5AAA6-046E-4E50-A659-D4CF3163A03F}"/>
    <cellStyle name="40% - Accent5 16 3 2" xfId="20674" xr:uid="{A8672724-313F-42D7-8408-949D9FE6D686}"/>
    <cellStyle name="40% - Accent5 16 3 2 2" xfId="27653" xr:uid="{5D4E7CED-4E6B-4850-B8CD-B1C34FDF54C4}"/>
    <cellStyle name="40% - Accent5 16 3 2 2 2" xfId="45350" xr:uid="{1F2D1694-02B6-488F-B072-818F9BEA076F}"/>
    <cellStyle name="40% - Accent5 16 3 2 3" xfId="35245" xr:uid="{DCD0EEFB-D937-4340-B329-28F3EDDC107C}"/>
    <cellStyle name="40% - Accent5 16 3 3" xfId="24217" xr:uid="{6399DDEA-7F89-4E51-9051-06D1CF9D70A1}"/>
    <cellStyle name="40% - Accent5 16 3 3 2" xfId="45349" xr:uid="{75B20AE2-9A1A-4176-813B-0DA9AB86B7EF}"/>
    <cellStyle name="40% - Accent5 16 3 4" xfId="35244" xr:uid="{607C35C8-A657-453A-928C-7CA23515164B}"/>
    <cellStyle name="40% - Accent5 16 4" xfId="16212" xr:uid="{1ECE8E59-6E09-4F00-8FAB-B7CDD48C1684}"/>
    <cellStyle name="40% - Accent5 16 4 2" xfId="20026" xr:uid="{F92A13B8-B849-44D1-A261-63EF6BEF5A0C}"/>
    <cellStyle name="40% - Accent5 16 4 2 2" xfId="27005" xr:uid="{CC54F5B5-980C-4F03-8C12-2A45DCBA6659}"/>
    <cellStyle name="40% - Accent5 16 4 2 2 2" xfId="45352" xr:uid="{EAEA6779-D645-4119-B39D-C729E12C9083}"/>
    <cellStyle name="40% - Accent5 16 4 2 3" xfId="35247" xr:uid="{3A53A14C-C98B-4262-B779-5A8ACC3F5A36}"/>
    <cellStyle name="40% - Accent5 16 4 3" xfId="23581" xr:uid="{BDF5AA2D-CAD0-41B7-A5BD-D86BBEDD0533}"/>
    <cellStyle name="40% - Accent5 16 4 3 2" xfId="45351" xr:uid="{39215ACE-B849-44DB-84DF-78360AC84E97}"/>
    <cellStyle name="40% - Accent5 16 4 4" xfId="35246" xr:uid="{7EB5AE90-1F52-4965-AEA1-6DFF43C66B9D}"/>
    <cellStyle name="40% - Accent5 16 5" xfId="19392" xr:uid="{57B068CC-B667-4A7D-AF63-829557D911F6}"/>
    <cellStyle name="40% - Accent5 16 5 2" xfId="26381" xr:uid="{53302009-AD3F-4437-8DEF-A1F74143EF0A}"/>
    <cellStyle name="40% - Accent5 16 5 2 2" xfId="45353" xr:uid="{6CC91EE3-3F00-41AB-B12C-22C6F845DEBE}"/>
    <cellStyle name="40% - Accent5 16 5 3" xfId="35248" xr:uid="{E14F4911-C8E1-4B19-8FC1-F0AEF45EBE6E}"/>
    <cellStyle name="40% - Accent5 16 6" xfId="22845" xr:uid="{9A30AD9D-69AC-487D-B0AF-2967DDC7C204}"/>
    <cellStyle name="40% - Accent5 16 6 2" xfId="39971" xr:uid="{EC925D06-3DBB-4046-8EFB-358A0F2FA9A5}"/>
    <cellStyle name="40% - Accent5 16 7" xfId="29231" xr:uid="{1E80C18B-4F79-45EA-94DA-18D0E9ACFACC}"/>
    <cellStyle name="40% - Accent5 17" xfId="14105" xr:uid="{D9BB16B8-4B2C-46D3-BFB1-47EF6DD65ECE}"/>
    <cellStyle name="40% - Accent5 17 2" xfId="16721" xr:uid="{05DA262F-09F9-4DCA-8A45-5EBFF3547830}"/>
    <cellStyle name="40% - Accent5 17 2 2" xfId="17456" xr:uid="{7E6E49D1-FC0D-4105-AC45-56152925CAC1}"/>
    <cellStyle name="40% - Accent5 17 2 2 2" xfId="20997" xr:uid="{85201477-C8E0-43B1-B104-3C5BD7A7D24F}"/>
    <cellStyle name="40% - Accent5 17 2 2 2 2" xfId="27976" xr:uid="{1F703534-5F28-4E32-85D5-DE2D992C6472}"/>
    <cellStyle name="40% - Accent5 17 2 2 2 2 2" xfId="45356" xr:uid="{29DA3FBA-980E-4BB0-981E-D7FF13F06773}"/>
    <cellStyle name="40% - Accent5 17 2 2 2 3" xfId="35251" xr:uid="{013259AF-A3E8-49B0-B45A-BD8593F0C886}"/>
    <cellStyle name="40% - Accent5 17 2 2 3" xfId="24540" xr:uid="{027F258F-A993-416F-A88E-C2AA35A5DF6D}"/>
    <cellStyle name="40% - Accent5 17 2 2 3 2" xfId="45355" xr:uid="{C6D4B6E4-4E42-402E-8671-2B7074014455}"/>
    <cellStyle name="40% - Accent5 17 2 2 4" xfId="35250" xr:uid="{463E5F5F-FA69-4F44-ACB3-6D995DBC4FA6}"/>
    <cellStyle name="40% - Accent5 17 2 3" xfId="20357" xr:uid="{93B98FAC-9B83-424D-B5B4-45896264C959}"/>
    <cellStyle name="40% - Accent5 17 2 3 2" xfId="27336" xr:uid="{780F18C0-CCB4-42C0-855D-8787A3413470}"/>
    <cellStyle name="40% - Accent5 17 2 3 2 2" xfId="45357" xr:uid="{DB738E17-75A1-4FE8-A72E-78C2EEAE7B1E}"/>
    <cellStyle name="40% - Accent5 17 2 3 3" xfId="35252" xr:uid="{00DEC638-BF2F-495A-BBB5-33EABEA092BA}"/>
    <cellStyle name="40% - Accent5 17 2 4" xfId="23906" xr:uid="{2EBCE4EC-59B6-49A9-9143-F796A50E0532}"/>
    <cellStyle name="40% - Accent5 17 2 4 2" xfId="45354" xr:uid="{76A49784-C552-4F48-9047-985BF6237610}"/>
    <cellStyle name="40% - Accent5 17 2 5" xfId="35249" xr:uid="{646DD172-39EA-44DA-A21D-43AE18D71D0D}"/>
    <cellStyle name="40% - Accent5 17 3" xfId="17136" xr:uid="{F8C69A40-C9FD-47F0-9F11-04F786C7A3BA}"/>
    <cellStyle name="40% - Accent5 17 3 2" xfId="20687" xr:uid="{AD5A84C4-40EC-4974-A6C6-4458A7074390}"/>
    <cellStyle name="40% - Accent5 17 3 2 2" xfId="27666" xr:uid="{2EF00136-C712-486C-A5CE-41485DADD026}"/>
    <cellStyle name="40% - Accent5 17 3 2 2 2" xfId="45359" xr:uid="{246BD239-93F6-43A2-A3D2-766FCE920160}"/>
    <cellStyle name="40% - Accent5 17 3 2 3" xfId="35254" xr:uid="{19285D57-2D40-4FF2-8217-2B95BF97581B}"/>
    <cellStyle name="40% - Accent5 17 3 3" xfId="24230" xr:uid="{207EBE96-6F14-464D-B4BA-5FE4B2A480D0}"/>
    <cellStyle name="40% - Accent5 17 3 3 2" xfId="45358" xr:uid="{218838E9-FC75-4C7A-A8EC-C1067D193CE5}"/>
    <cellStyle name="40% - Accent5 17 3 4" xfId="35253" xr:uid="{98670476-B753-4B29-94B7-282054D75965}"/>
    <cellStyle name="40% - Accent5 17 4" xfId="16229" xr:uid="{942CE8F1-4644-475D-A34E-ABCF2395E531}"/>
    <cellStyle name="40% - Accent5 17 4 2" xfId="20039" xr:uid="{99D930B2-CAD8-47B1-9947-ACB5A943D72C}"/>
    <cellStyle name="40% - Accent5 17 4 2 2" xfId="27018" xr:uid="{0FDCCFD0-329F-4111-8A0F-4986302593A3}"/>
    <cellStyle name="40% - Accent5 17 4 2 2 2" xfId="45361" xr:uid="{638953C5-D99F-4A64-9B4A-FA91EAB8A86E}"/>
    <cellStyle name="40% - Accent5 17 4 2 3" xfId="35256" xr:uid="{ABF6B4E6-7B61-4EC5-A5EF-8BCE8CD0BB0A}"/>
    <cellStyle name="40% - Accent5 17 4 3" xfId="23594" xr:uid="{D0071C64-EE56-4AA1-A1DC-81F43869933E}"/>
    <cellStyle name="40% - Accent5 17 4 3 2" xfId="45360" xr:uid="{02A03562-D005-45AA-9965-26CB27FAC548}"/>
    <cellStyle name="40% - Accent5 17 4 4" xfId="35255" xr:uid="{AFAE1A36-9DE0-4425-88EC-4BA5B536FA96}"/>
    <cellStyle name="40% - Accent5 17 5" xfId="19393" xr:uid="{C6C1E544-6811-46B7-B693-A5B756771600}"/>
    <cellStyle name="40% - Accent5 17 5 2" xfId="26382" xr:uid="{60C14177-0930-43D7-BE7B-22B4745961B5}"/>
    <cellStyle name="40% - Accent5 17 5 2 2" xfId="45362" xr:uid="{1A6E5F11-3334-45A7-9CF5-4E90A996A6BF}"/>
    <cellStyle name="40% - Accent5 17 5 3" xfId="35257" xr:uid="{FF6A722A-C75A-4ACC-AC2C-8682BBEAA6A2}"/>
    <cellStyle name="40% - Accent5 17 6" xfId="22846" xr:uid="{F0D78613-FC6A-4957-86C8-AE767A410E7F}"/>
    <cellStyle name="40% - Accent5 17 6 2" xfId="39972" xr:uid="{3505837D-89BC-465B-8F49-9376F581BAFB}"/>
    <cellStyle name="40% - Accent5 17 7" xfId="29232" xr:uid="{0D5D432A-7F5B-4E97-8647-FA96215A59B4}"/>
    <cellStyle name="40% - Accent5 18" xfId="14106" xr:uid="{367C7455-F5BC-4E3F-B2FC-7299ABCEF4C5}"/>
    <cellStyle name="40% - Accent5 18 2" xfId="16736" xr:uid="{3FD2CEEE-9128-43D4-A67A-02ADA3B38B81}"/>
    <cellStyle name="40% - Accent5 18 2 2" xfId="17470" xr:uid="{1ECF0083-EFBA-4B1A-B95E-BD7B641A2DA4}"/>
    <cellStyle name="40% - Accent5 18 2 2 2" xfId="21011" xr:uid="{816959E7-1E73-45AC-BFA0-843B5FE95B89}"/>
    <cellStyle name="40% - Accent5 18 2 2 2 2" xfId="27990" xr:uid="{5A0D2113-A823-497F-AFB7-CE83E4A2C5BE}"/>
    <cellStyle name="40% - Accent5 18 2 2 2 2 2" xfId="45365" xr:uid="{DB04076D-1AE6-468C-92E3-935F9D073CAA}"/>
    <cellStyle name="40% - Accent5 18 2 2 2 3" xfId="35260" xr:uid="{FF8AD9DB-38F7-46D4-9026-6B43DF57E4B2}"/>
    <cellStyle name="40% - Accent5 18 2 2 3" xfId="24554" xr:uid="{78905B05-72E2-4E65-A520-0111FD805E9C}"/>
    <cellStyle name="40% - Accent5 18 2 2 3 2" xfId="45364" xr:uid="{08220D99-07EA-4564-9F5A-1E0210B8CAF2}"/>
    <cellStyle name="40% - Accent5 18 2 2 4" xfId="35259" xr:uid="{FAFE669B-E30F-4DD2-B175-3DF4B8FB45BC}"/>
    <cellStyle name="40% - Accent5 18 2 3" xfId="20371" xr:uid="{58B028AC-2C91-4AC5-9A76-4E98A7108B7C}"/>
    <cellStyle name="40% - Accent5 18 2 3 2" xfId="27350" xr:uid="{56FC551E-0A58-4FA6-9466-D81415431313}"/>
    <cellStyle name="40% - Accent5 18 2 3 2 2" xfId="45366" xr:uid="{FDF8006A-842A-414F-9D17-07A59E6E1541}"/>
    <cellStyle name="40% - Accent5 18 2 3 3" xfId="35261" xr:uid="{CBF6DE7C-0045-4856-9761-2297C9C0F2E1}"/>
    <cellStyle name="40% - Accent5 18 2 4" xfId="23920" xr:uid="{15FD312E-8E0D-4E1B-9CEE-7ED7A0280CB9}"/>
    <cellStyle name="40% - Accent5 18 2 4 2" xfId="45363" xr:uid="{0FE4DC97-1A9F-40C3-A996-321D60E5300A}"/>
    <cellStyle name="40% - Accent5 18 2 5" xfId="35258" xr:uid="{19634589-6C8B-4AE7-9A72-9CF8E247ABC0}"/>
    <cellStyle name="40% - Accent5 18 3" xfId="17150" xr:uid="{E07F45F8-74D3-424A-B260-BBEAA13BCF73}"/>
    <cellStyle name="40% - Accent5 18 3 2" xfId="20701" xr:uid="{8A1F8541-3D62-4149-BF02-9B6EDB924A42}"/>
    <cellStyle name="40% - Accent5 18 3 2 2" xfId="27680" xr:uid="{E568EA1B-5500-4B8C-8630-FE4AA2184620}"/>
    <cellStyle name="40% - Accent5 18 3 2 2 2" xfId="45368" xr:uid="{91CDD80E-F5C0-4A70-8B85-43D3297E0322}"/>
    <cellStyle name="40% - Accent5 18 3 2 3" xfId="35263" xr:uid="{7CCE632F-2B79-401B-9713-FAF328079C8A}"/>
    <cellStyle name="40% - Accent5 18 3 3" xfId="24244" xr:uid="{150323F4-8523-4D57-93D7-7368BB077029}"/>
    <cellStyle name="40% - Accent5 18 3 3 2" xfId="45367" xr:uid="{EA95ACF9-A2C7-4165-A8BE-DE11EB0D6CC4}"/>
    <cellStyle name="40% - Accent5 18 3 4" xfId="35262" xr:uid="{284CE92A-826F-43DB-AD68-B3DB08989755}"/>
    <cellStyle name="40% - Accent5 18 4" xfId="16251" xr:uid="{DD2AA273-4BFF-4EA7-B037-AC4B4EF31E60}"/>
    <cellStyle name="40% - Accent5 18 4 2" xfId="20053" xr:uid="{965D901F-8D43-41A4-BB02-50F1B6095B4C}"/>
    <cellStyle name="40% - Accent5 18 4 2 2" xfId="27032" xr:uid="{75F1BCAE-29AF-466A-B65A-651B26E8488F}"/>
    <cellStyle name="40% - Accent5 18 4 2 2 2" xfId="45370" xr:uid="{ECA00954-0995-4CF0-928D-AF96D2A69CE4}"/>
    <cellStyle name="40% - Accent5 18 4 2 3" xfId="35265" xr:uid="{194B7DCE-10DA-4476-A025-EBE8B5422B82}"/>
    <cellStyle name="40% - Accent5 18 4 3" xfId="23608" xr:uid="{E4C95032-8393-4B6F-B5C9-E8F06DBFFBEE}"/>
    <cellStyle name="40% - Accent5 18 4 3 2" xfId="45369" xr:uid="{767B4B7C-B158-4907-9A61-B02421A84925}"/>
    <cellStyle name="40% - Accent5 18 4 4" xfId="35264" xr:uid="{034C3D36-1373-46AA-B49A-31C536621BE9}"/>
    <cellStyle name="40% - Accent5 18 5" xfId="19394" xr:uid="{543C5340-587F-4DE3-8EAA-F47BF20F9074}"/>
    <cellStyle name="40% - Accent5 18 5 2" xfId="26383" xr:uid="{F71D2F80-58FD-4AA0-97A2-5A0B2200756D}"/>
    <cellStyle name="40% - Accent5 18 5 2 2" xfId="45371" xr:uid="{4A3B1D57-D76B-4AE8-B5D4-862A8CBD31BC}"/>
    <cellStyle name="40% - Accent5 18 5 3" xfId="35266" xr:uid="{1FAF16AE-4808-4F65-9648-7285327EBAD1}"/>
    <cellStyle name="40% - Accent5 18 6" xfId="22847" xr:uid="{0D59187D-545C-441C-82DE-5C6FB4C1BDA3}"/>
    <cellStyle name="40% - Accent5 18 6 2" xfId="39973" xr:uid="{FEAB2950-008A-4A77-A347-6FC00A657094}"/>
    <cellStyle name="40% - Accent5 18 7" xfId="29233" xr:uid="{F22DB647-A828-42B1-9D51-6A55A847EF09}"/>
    <cellStyle name="40% - Accent5 19" xfId="14107" xr:uid="{6D477A2D-EE4A-4A4E-A9BD-2281FF61A301}"/>
    <cellStyle name="40% - Accent5 19 2" xfId="16762" xr:uid="{A65E9A1C-FC37-4C4C-8AD4-F9A6570E94A6}"/>
    <cellStyle name="40% - Accent5 19 2 2" xfId="17490" xr:uid="{01568B64-B1D2-4859-BF75-9503B54BF2A2}"/>
    <cellStyle name="40% - Accent5 19 2 2 2" xfId="21031" xr:uid="{FB088BED-AAB9-4743-BCF4-B21724772E42}"/>
    <cellStyle name="40% - Accent5 19 2 2 2 2" xfId="28010" xr:uid="{99459FC5-98CB-42F3-8D5D-32A97C80EE18}"/>
    <cellStyle name="40% - Accent5 19 2 2 2 2 2" xfId="45374" xr:uid="{77F3D194-589B-414D-8C54-D559DA2C8081}"/>
    <cellStyle name="40% - Accent5 19 2 2 2 3" xfId="35269" xr:uid="{6947F14E-E2F9-4652-97F2-166223903471}"/>
    <cellStyle name="40% - Accent5 19 2 2 3" xfId="24574" xr:uid="{D077297D-63DD-4BBE-A01C-AF50027049E9}"/>
    <cellStyle name="40% - Accent5 19 2 2 3 2" xfId="45373" xr:uid="{89209BE8-5F61-4E85-A01E-71718F510966}"/>
    <cellStyle name="40% - Accent5 19 2 2 4" xfId="35268" xr:uid="{5EE1E2AF-6291-484A-B029-70A47D6F6A25}"/>
    <cellStyle name="40% - Accent5 19 2 3" xfId="20392" xr:uid="{6F825FCF-4AA2-4F66-9E77-79E682728B24}"/>
    <cellStyle name="40% - Accent5 19 2 3 2" xfId="27371" xr:uid="{5F0B093A-7007-4C98-94A7-7AF828FD8361}"/>
    <cellStyle name="40% - Accent5 19 2 3 2 2" xfId="45375" xr:uid="{975221EF-BEDC-4F27-8FAE-670F817A0536}"/>
    <cellStyle name="40% - Accent5 19 2 3 3" xfId="35270" xr:uid="{F3C1E92A-94FA-48E4-951A-4EBF6F0C76C5}"/>
    <cellStyle name="40% - Accent5 19 2 4" xfId="23940" xr:uid="{A53D8CDD-8D37-4206-9557-DC216E672518}"/>
    <cellStyle name="40% - Accent5 19 2 4 2" xfId="45372" xr:uid="{93ADF8C3-4B98-4C7D-999A-BEB06A5C307D}"/>
    <cellStyle name="40% - Accent5 19 2 5" xfId="35267" xr:uid="{139FF816-98D4-4B29-9A37-0AC8BD9EB6D6}"/>
    <cellStyle name="40% - Accent5 19 3" xfId="17172" xr:uid="{3D4D8D45-4E4D-4524-B61A-10A625D80BB8}"/>
    <cellStyle name="40% - Accent5 19 3 2" xfId="20721" xr:uid="{9209F939-409D-45E7-AD6D-F77CA6665171}"/>
    <cellStyle name="40% - Accent5 19 3 2 2" xfId="27700" xr:uid="{7BD16FDC-E0D7-4BE6-A3AB-BE09461C20D9}"/>
    <cellStyle name="40% - Accent5 19 3 2 2 2" xfId="45377" xr:uid="{270B6426-07E0-4D9C-9A14-B93B9C953F37}"/>
    <cellStyle name="40% - Accent5 19 3 2 3" xfId="35272" xr:uid="{2E8E185C-BFEE-4CCF-A7F2-02853CD64F27}"/>
    <cellStyle name="40% - Accent5 19 3 3" xfId="24264" xr:uid="{E175BA3C-CDBA-4B64-B7F2-AD1FBEBA3982}"/>
    <cellStyle name="40% - Accent5 19 3 3 2" xfId="45376" xr:uid="{B2BC171F-E529-4202-9FF0-4ED03257DC1E}"/>
    <cellStyle name="40% - Accent5 19 3 4" xfId="35271" xr:uid="{2E35A22E-68EB-4A25-9020-618080FA56E4}"/>
    <cellStyle name="40% - Accent5 19 4" xfId="16286" xr:uid="{28296D0E-99CF-43A0-A2C6-213812266790}"/>
    <cellStyle name="40% - Accent5 19 4 2" xfId="20074" xr:uid="{0B9D3C0A-1BEA-424D-8249-C2D51A13816A}"/>
    <cellStyle name="40% - Accent5 19 4 2 2" xfId="27053" xr:uid="{B5AD5610-8E2E-4E89-B00A-7A1121F9E029}"/>
    <cellStyle name="40% - Accent5 19 4 2 2 2" xfId="45379" xr:uid="{7E8280A8-DCF8-45D3-9183-6B5C739EC057}"/>
    <cellStyle name="40% - Accent5 19 4 2 3" xfId="35274" xr:uid="{907DB3BC-D874-4DA4-86A3-ED9EF7FA93E8}"/>
    <cellStyle name="40% - Accent5 19 4 3" xfId="23628" xr:uid="{6C351E5D-A972-4CC6-9759-C12FD64A4063}"/>
    <cellStyle name="40% - Accent5 19 4 3 2" xfId="45378" xr:uid="{8CD85BD4-9192-4E15-A1E3-54C722C632C9}"/>
    <cellStyle name="40% - Accent5 19 4 4" xfId="35273" xr:uid="{479EEB62-AA9E-431D-8A9C-66EF9FBFBB74}"/>
    <cellStyle name="40% - Accent5 19 5" xfId="19395" xr:uid="{1EDCF392-9617-4734-8F08-3DFE883C877C}"/>
    <cellStyle name="40% - Accent5 19 5 2" xfId="26384" xr:uid="{1B86313C-D821-4840-86E3-522DD567D0FD}"/>
    <cellStyle name="40% - Accent5 19 5 2 2" xfId="45380" xr:uid="{25E91C45-6CBF-426F-AE6F-168FC0A1366B}"/>
    <cellStyle name="40% - Accent5 19 5 3" xfId="35275" xr:uid="{36F32E8F-5040-4891-A190-8335A633C981}"/>
    <cellStyle name="40% - Accent5 19 6" xfId="22848" xr:uid="{0B26327F-E636-4C5A-BEC1-51CB57FA1770}"/>
    <cellStyle name="40% - Accent5 19 6 2" xfId="39974" xr:uid="{7991CE37-7140-4F67-B9B8-12E1174B5F54}"/>
    <cellStyle name="40% - Accent5 19 7" xfId="29234" xr:uid="{8F3A043C-44BA-4678-B40F-C5CCA2D31E5F}"/>
    <cellStyle name="40% - Accent5 2" xfId="534" xr:uid="{AB813F00-8486-4DE3-8A30-B0B310007D0C}"/>
    <cellStyle name="40% - Accent5 2 2" xfId="12623" xr:uid="{FD00DEB1-5408-4EF3-88C5-2ADDC40D13A5}"/>
    <cellStyle name="40% - Accent5 2 2 2" xfId="13052" xr:uid="{B31F6889-1533-49EA-ABDB-16F370A61E7F}"/>
    <cellStyle name="40% - Accent5 2 2 2 2" xfId="14108" xr:uid="{1D913C5F-D1B3-43A4-9A38-45F55EA8DDD0}"/>
    <cellStyle name="40% - Accent5 2 2 3" xfId="14109" xr:uid="{1AA09E73-804E-4034-9B55-83CDF7B043C8}"/>
    <cellStyle name="40% - Accent5 2 2 3 2" xfId="19396" xr:uid="{454C3DDC-24E2-4FF4-BADB-7876BB0C0B99}"/>
    <cellStyle name="40% - Accent5 2 2 3 2 2" xfId="26385" xr:uid="{A19AE01C-9B95-419B-A631-A062897EB3FC}"/>
    <cellStyle name="40% - Accent5 2 2 3 2 2 2" xfId="45381" xr:uid="{EA22C302-5775-4FD7-8860-6049A0B7F7D3}"/>
    <cellStyle name="40% - Accent5 2 2 3 2 3" xfId="35276" xr:uid="{C9597C52-2DBE-43DE-AA64-935FB8DAA1FA}"/>
    <cellStyle name="40% - Accent5 2 2 3 3" xfId="22849" xr:uid="{DCC90A19-4067-4ECD-A61F-ED03E46AAB68}"/>
    <cellStyle name="40% - Accent5 2 2 3 3 2" xfId="39975" xr:uid="{4F63DD00-CAD3-449D-9A56-81BED7BB1D5C}"/>
    <cellStyle name="40% - Accent5 2 2 3 4" xfId="29236" xr:uid="{89CFBE2D-F77D-4BD0-9205-B7B514159BEC}"/>
    <cellStyle name="40% - Accent5 2 2 4" xfId="14110" xr:uid="{39104FB1-626B-416E-B3ED-6C03EFE8A6AE}"/>
    <cellStyle name="40% - Accent5 2 2 4 2" xfId="39976" xr:uid="{272E614A-C473-4336-848A-ED4CED0729C4}"/>
    <cellStyle name="40% - Accent5 2 2 5" xfId="18879" xr:uid="{DDAD79EE-AFB8-48FC-87AD-BE25D2631D0B}"/>
    <cellStyle name="40% - Accent5 2 2 5 2" xfId="25874" xr:uid="{FA37967B-AF69-4FC7-867A-5D32F9D034AD}"/>
    <cellStyle name="40% - Accent5 2 2 5 2 2" xfId="45382" xr:uid="{3A8EB38A-527C-4AAD-90AB-E715755419A2}"/>
    <cellStyle name="40% - Accent5 2 2 5 3" xfId="35277" xr:uid="{1493574A-AC9D-4E83-9533-4133535C03CD}"/>
    <cellStyle name="40% - Accent5 2 2 6" xfId="22336" xr:uid="{7DE165A1-A094-4FF9-9059-541B1775BBBE}"/>
    <cellStyle name="40% - Accent5 2 2 7" xfId="29235" xr:uid="{6405161E-E699-4AE5-A68E-616AC525C79A}"/>
    <cellStyle name="40% - Accent5 2 3" xfId="12624" xr:uid="{A4C93368-ADE3-4B3B-99DF-097C7254D28E}"/>
    <cellStyle name="40% - Accent5 2 3 2" xfId="14111" xr:uid="{9588DD66-8233-4C5F-A54E-C30093893887}"/>
    <cellStyle name="40% - Accent5 2 3 3" xfId="39977" xr:uid="{769F3FB9-0FD6-49E6-99EF-C0923A53B634}"/>
    <cellStyle name="40% - Accent5 2 3 4" xfId="29237" xr:uid="{C1CCDF93-7B90-4827-9D7D-707CC24E871F}"/>
    <cellStyle name="40% - Accent5 2 3 5" xfId="55905" xr:uid="{BBEED41A-A511-41BC-A9E3-0DDFE677BDFE}"/>
    <cellStyle name="40% - Accent5 2 3 6" xfId="56270" xr:uid="{E167C2E1-8C50-424E-81D9-41E01A143679}"/>
    <cellStyle name="40% - Accent5 2 3 7" xfId="56578" xr:uid="{80D73D39-7B95-4E32-91A2-924E9B771F58}"/>
    <cellStyle name="40% - Accent5 2 4" xfId="12625" xr:uid="{4563C7A4-B7D3-4755-A421-9EB3D7EF2632}"/>
    <cellStyle name="40% - Accent5 2 4 2" xfId="39978" xr:uid="{C1D8A84A-CB1E-4F7F-9BBF-6B060FBA1796}"/>
    <cellStyle name="40% - Accent5 2 4 3" xfId="29238" xr:uid="{DE69C7AD-6FD0-4922-8DBC-45CF69C065B6}"/>
    <cellStyle name="40% - Accent5 2 5" xfId="12626" xr:uid="{656DBFDA-984F-469C-BA15-C4DDB9B69DF0}"/>
    <cellStyle name="40% - Accent5 2 5 2" xfId="29239" xr:uid="{06804FB3-2862-4B5F-B9B2-4313D18ADC52}"/>
    <cellStyle name="40% - Accent5 2 6" xfId="14112" xr:uid="{4D05EC8D-3D3C-4A19-9E56-C0CC4F55CCD8}"/>
    <cellStyle name="40% - Accent5 2 7" xfId="14113" xr:uid="{49C9A58D-7D75-4C17-80CD-B0DC5E22155C}"/>
    <cellStyle name="40% - Accent5 2 7 2" xfId="39979" xr:uid="{80DB7F8D-6990-442C-A5B3-3B2BEAC3C64A}"/>
    <cellStyle name="40% - Accent5 2 8" xfId="14114" xr:uid="{0BF0F94A-00BE-45C1-9B7B-5DBA1B0F0019}"/>
    <cellStyle name="40% - Accent5 2 9" xfId="10567" xr:uid="{CC103D31-C020-4A61-BA48-0F48F5286EDF}"/>
    <cellStyle name="40% - Accent5 20" xfId="14115" xr:uid="{12B03EA9-7D3F-47C6-87FD-76958DFB6CD8}"/>
    <cellStyle name="40% - Accent5 20 2" xfId="16785" xr:uid="{D0EA9A45-46F6-4D36-8405-7537E276A280}"/>
    <cellStyle name="40% - Accent5 20 2 2" xfId="17511" xr:uid="{CE93CE65-3FC8-435D-83CC-CE5E3FFEE29A}"/>
    <cellStyle name="40% - Accent5 20 2 2 2" xfId="21051" xr:uid="{4261E69B-7EF2-4C4A-AC8E-81427AC81E61}"/>
    <cellStyle name="40% - Accent5 20 2 2 2 2" xfId="28030" xr:uid="{14B858A2-8AFE-453C-B88A-7E62141F6629}"/>
    <cellStyle name="40% - Accent5 20 2 2 2 2 2" xfId="45385" xr:uid="{18C04A7A-2D16-4CAE-937F-883C92D11097}"/>
    <cellStyle name="40% - Accent5 20 2 2 2 3" xfId="35280" xr:uid="{CCDEC0D6-5B56-4D69-BA8D-ED90B9820E96}"/>
    <cellStyle name="40% - Accent5 20 2 2 3" xfId="24594" xr:uid="{BE80ECD4-91FF-4190-A103-39481A896DC1}"/>
    <cellStyle name="40% - Accent5 20 2 2 3 2" xfId="45384" xr:uid="{8C53D2CE-8B71-422A-8C0C-0BA2020E4BC7}"/>
    <cellStyle name="40% - Accent5 20 2 2 4" xfId="35279" xr:uid="{051180BE-AF5A-41F7-A701-073A953BA9EE}"/>
    <cellStyle name="40% - Accent5 20 2 3" xfId="20412" xr:uid="{5DA00804-5380-4EE2-B7BE-DD55A831016C}"/>
    <cellStyle name="40% - Accent5 20 2 3 2" xfId="27391" xr:uid="{E2D78E9C-0C69-4A50-8B60-60C701A92FF1}"/>
    <cellStyle name="40% - Accent5 20 2 3 2 2" xfId="45386" xr:uid="{651439E6-BA80-4D11-B611-37FC6B451968}"/>
    <cellStyle name="40% - Accent5 20 2 3 3" xfId="35281" xr:uid="{21EAFACA-0639-4E4B-A587-B5BAC77F6326}"/>
    <cellStyle name="40% - Accent5 20 2 4" xfId="23960" xr:uid="{510B4A13-0C6B-4873-865A-6C0E8D301E1B}"/>
    <cellStyle name="40% - Accent5 20 2 4 2" xfId="45383" xr:uid="{D29EFBEF-DADB-46AB-82B1-F6FC4EC3B7F1}"/>
    <cellStyle name="40% - Accent5 20 2 5" xfId="35278" xr:uid="{01BE5683-1C3F-482F-A68A-65A383DC081D}"/>
    <cellStyle name="40% - Accent5 20 3" xfId="17193" xr:uid="{DE38AC4C-25BF-432E-9384-24A96153106D}"/>
    <cellStyle name="40% - Accent5 20 3 2" xfId="20741" xr:uid="{DA29D7FD-067F-477E-B09C-FCF0B19D2410}"/>
    <cellStyle name="40% - Accent5 20 3 2 2" xfId="27720" xr:uid="{13D97751-8E4A-4327-8777-484CFE8A0371}"/>
    <cellStyle name="40% - Accent5 20 3 2 2 2" xfId="45388" xr:uid="{5A617F3E-931A-4FF1-B9C5-722C1B887E49}"/>
    <cellStyle name="40% - Accent5 20 3 2 3" xfId="35283" xr:uid="{EE6D7073-0B5C-4235-BB1E-E2F920967241}"/>
    <cellStyle name="40% - Accent5 20 3 3" xfId="24284" xr:uid="{81EE7BA7-90ED-4FFB-ABF0-07D3A2B0A2BE}"/>
    <cellStyle name="40% - Accent5 20 3 3 2" xfId="45387" xr:uid="{A227A8ED-73D0-4247-80C9-C08256AF1D3A}"/>
    <cellStyle name="40% - Accent5 20 3 4" xfId="35282" xr:uid="{7BCB3830-016B-43D6-A333-D47F8E6F069E}"/>
    <cellStyle name="40% - Accent5 20 4" xfId="16309" xr:uid="{BB06A528-23A5-41B3-8A98-91FF0BD5ED82}"/>
    <cellStyle name="40% - Accent5 20 4 2" xfId="20094" xr:uid="{5C0BA4A7-9025-4F4B-9738-5D12A2CC5E88}"/>
    <cellStyle name="40% - Accent5 20 4 2 2" xfId="27073" xr:uid="{43E39AC0-6099-43CA-928A-A995792FB970}"/>
    <cellStyle name="40% - Accent5 20 4 2 2 2" xfId="45390" xr:uid="{72CDD376-9FB5-4B0B-A220-3ACB0BF56C48}"/>
    <cellStyle name="40% - Accent5 20 4 2 3" xfId="35285" xr:uid="{A276D687-2AAD-49D6-BC85-EC7DD19C53A8}"/>
    <cellStyle name="40% - Accent5 20 4 3" xfId="23648" xr:uid="{4FD14CE7-AA8D-446C-87BC-F7C3354D8C3E}"/>
    <cellStyle name="40% - Accent5 20 4 3 2" xfId="45389" xr:uid="{9A7488EC-E5C5-431A-983A-D37D553A8FB8}"/>
    <cellStyle name="40% - Accent5 20 4 4" xfId="35284" xr:uid="{9B20B20D-8ABF-43C3-B09F-D3E57280BF14}"/>
    <cellStyle name="40% - Accent5 20 5" xfId="19397" xr:uid="{70083C08-0668-46CE-B136-CEB7C059C87E}"/>
    <cellStyle name="40% - Accent5 20 5 2" xfId="26386" xr:uid="{178FC828-0C14-47A7-850F-CF8A69D1538E}"/>
    <cellStyle name="40% - Accent5 20 5 2 2" xfId="45391" xr:uid="{4AE18FC0-8610-4218-8A7D-0265D6CFBFE8}"/>
    <cellStyle name="40% - Accent5 20 5 3" xfId="35286" xr:uid="{376B2DB1-0EF5-407B-BB96-8BAFF1B8825D}"/>
    <cellStyle name="40% - Accent5 20 6" xfId="22850" xr:uid="{4DDBC580-F049-43A0-B82A-1C0E8E525953}"/>
    <cellStyle name="40% - Accent5 20 6 2" xfId="39980" xr:uid="{9263AF45-108C-4D72-8D5A-FA617B611D0D}"/>
    <cellStyle name="40% - Accent5 20 7" xfId="29240" xr:uid="{B10AE709-24A3-4999-87F0-6F7DC8310541}"/>
    <cellStyle name="40% - Accent5 21" xfId="14116" xr:uid="{0AEE7AEF-8D7B-44B1-AD95-141355268230}"/>
    <cellStyle name="40% - Accent5 21 2" xfId="16801" xr:uid="{122A061D-8087-4193-82CD-4234DD6288A5}"/>
    <cellStyle name="40% - Accent5 21 2 2" xfId="17527" xr:uid="{CBCC295B-8A4E-4849-BEF4-E0D2EB08593B}"/>
    <cellStyle name="40% - Accent5 21 2 2 2" xfId="21066" xr:uid="{AEB30458-BAC0-4B8D-AE1D-2947322D44EA}"/>
    <cellStyle name="40% - Accent5 21 2 2 2 2" xfId="28045" xr:uid="{FD095540-A757-4E73-8C56-A4A002BACDDA}"/>
    <cellStyle name="40% - Accent5 21 2 2 2 2 2" xfId="45394" xr:uid="{46FFD0D7-9899-4F45-BCDB-66DC15307F98}"/>
    <cellStyle name="40% - Accent5 21 2 2 2 3" xfId="35289" xr:uid="{DC16004F-65D9-478E-9CE3-D1EC1AD53169}"/>
    <cellStyle name="40% - Accent5 21 2 2 3" xfId="24609" xr:uid="{ADB58AE6-F1D1-4A01-8BBE-70B5AC995C4D}"/>
    <cellStyle name="40% - Accent5 21 2 2 3 2" xfId="45393" xr:uid="{60EB795C-3E88-4D66-A781-F1692D4EDE0E}"/>
    <cellStyle name="40% - Accent5 21 2 2 4" xfId="35288" xr:uid="{9AF17207-13DA-46C5-AD5D-026B360E0B35}"/>
    <cellStyle name="40% - Accent5 21 2 3" xfId="20427" xr:uid="{BC140B11-1F6C-4363-9736-4F69225FF747}"/>
    <cellStyle name="40% - Accent5 21 2 3 2" xfId="27406" xr:uid="{99AE9B65-3199-43C3-B254-40C1CB8D2D02}"/>
    <cellStyle name="40% - Accent5 21 2 3 2 2" xfId="45395" xr:uid="{E89F1394-0597-4C9D-BEE3-5924579F295C}"/>
    <cellStyle name="40% - Accent5 21 2 3 3" xfId="35290" xr:uid="{DD7DBBF1-AAED-4799-8B39-9E169C719170}"/>
    <cellStyle name="40% - Accent5 21 2 4" xfId="23975" xr:uid="{22922B63-3088-4438-826E-7878EB8FCA62}"/>
    <cellStyle name="40% - Accent5 21 2 4 2" xfId="45392" xr:uid="{11A32A58-C9C0-4F01-ABB4-B0FD5981103F}"/>
    <cellStyle name="40% - Accent5 21 2 5" xfId="35287" xr:uid="{CC7EDA3E-D254-4056-9911-B45E2429C1FC}"/>
    <cellStyle name="40% - Accent5 21 3" xfId="17208" xr:uid="{484ADFDE-45AD-4AB0-B2FA-33BC6E866FE0}"/>
    <cellStyle name="40% - Accent5 21 3 2" xfId="20756" xr:uid="{728B2C2B-370E-46FE-9570-0CB7533BC948}"/>
    <cellStyle name="40% - Accent5 21 3 2 2" xfId="27735" xr:uid="{CC2E7B84-3CE3-4CDC-93EB-B20821340833}"/>
    <cellStyle name="40% - Accent5 21 3 2 2 2" xfId="45397" xr:uid="{EEB137E8-B299-414A-A0F8-83506C4AC4AE}"/>
    <cellStyle name="40% - Accent5 21 3 2 3" xfId="35292" xr:uid="{89CFB559-0B38-4F47-859F-76680B408643}"/>
    <cellStyle name="40% - Accent5 21 3 3" xfId="24299" xr:uid="{4879E9E5-092D-423F-A985-9319B819BAEA}"/>
    <cellStyle name="40% - Accent5 21 3 3 2" xfId="45396" xr:uid="{814F068F-71DB-46EE-9918-EBDA7376CC9A}"/>
    <cellStyle name="40% - Accent5 21 3 4" xfId="35291" xr:uid="{33844346-0308-4E69-A39F-115F37EF3685}"/>
    <cellStyle name="40% - Accent5 21 4" xfId="16328" xr:uid="{CB9715FD-DB73-4B9D-B6A0-2189DF0CFF11}"/>
    <cellStyle name="40% - Accent5 21 4 2" xfId="20109" xr:uid="{CA0B8B94-4937-44EF-8719-06B25A19340B}"/>
    <cellStyle name="40% - Accent5 21 4 2 2" xfId="27088" xr:uid="{41F29E70-5459-40E5-81BC-977840A8BBF3}"/>
    <cellStyle name="40% - Accent5 21 4 2 2 2" xfId="45399" xr:uid="{4A4EA25A-B938-4AF0-B682-D6DB933621FF}"/>
    <cellStyle name="40% - Accent5 21 4 2 3" xfId="35294" xr:uid="{6CEC8400-1954-4283-BAD9-87E7B38888FD}"/>
    <cellStyle name="40% - Accent5 21 4 3" xfId="23663" xr:uid="{36A22DE3-BA51-45DB-9A78-34B6F9F1DAC0}"/>
    <cellStyle name="40% - Accent5 21 4 3 2" xfId="45398" xr:uid="{BB107A1D-4ABD-42DF-AC00-93472D489431}"/>
    <cellStyle name="40% - Accent5 21 4 4" xfId="35293" xr:uid="{16E46375-6B65-4F74-A549-7905C77FE0AF}"/>
    <cellStyle name="40% - Accent5 21 5" xfId="19398" xr:uid="{5BB19212-65AE-4F1E-8599-8048E3273CFC}"/>
    <cellStyle name="40% - Accent5 21 5 2" xfId="26387" xr:uid="{7871BF8B-CE9A-464F-B2B1-DFB7D5614585}"/>
    <cellStyle name="40% - Accent5 21 5 2 2" xfId="45400" xr:uid="{C71D7385-B07B-42ED-BC7C-76CDDB6A9DC7}"/>
    <cellStyle name="40% - Accent5 21 5 3" xfId="35295" xr:uid="{8F91E204-D61C-4A53-879A-397EFC45A2E9}"/>
    <cellStyle name="40% - Accent5 21 6" xfId="22851" xr:uid="{BC522F01-931E-4359-955A-DB23D775EAC7}"/>
    <cellStyle name="40% - Accent5 21 6 2" xfId="39981" xr:uid="{0CCD53BD-DAB4-4042-871F-0684A6208AFD}"/>
    <cellStyle name="40% - Accent5 21 7" xfId="29241" xr:uid="{AE5AEE76-C213-4A40-9305-30A2E48D75EB}"/>
    <cellStyle name="40% - Accent5 22" xfId="14117" xr:uid="{E3CBF521-1EB8-4A46-9EDF-D9D83B60E2FE}"/>
    <cellStyle name="40% - Accent5 22 2" xfId="16825" xr:uid="{1A406FF3-CBA1-40C1-9FAC-AFCDF3FFDC80}"/>
    <cellStyle name="40% - Accent5 22 2 2" xfId="17545" xr:uid="{C7832C0B-390E-43BE-85E5-C810206F3DF8}"/>
    <cellStyle name="40% - Accent5 22 2 2 2" xfId="21084" xr:uid="{2E3CA402-A64F-4440-9B88-BBC398E2B4C9}"/>
    <cellStyle name="40% - Accent5 22 2 2 2 2" xfId="28063" xr:uid="{0C3380C5-3B51-42F5-A4DB-DDD313251093}"/>
    <cellStyle name="40% - Accent5 22 2 2 2 2 2" xfId="45403" xr:uid="{FF2707A5-68D0-4DEC-9408-45F4D4A89B9D}"/>
    <cellStyle name="40% - Accent5 22 2 2 2 3" xfId="35298" xr:uid="{A130B2EA-18E9-4AC2-8E55-1920DACEDBAE}"/>
    <cellStyle name="40% - Accent5 22 2 2 3" xfId="24627" xr:uid="{6D211277-25BA-4F6E-B883-20DFD37F50C4}"/>
    <cellStyle name="40% - Accent5 22 2 2 3 2" xfId="45402" xr:uid="{0D2143DC-5A17-48DD-A3C6-5113DBFBCA18}"/>
    <cellStyle name="40% - Accent5 22 2 2 4" xfId="35297" xr:uid="{CBB8CE04-242F-47AB-9515-204809AB3CF5}"/>
    <cellStyle name="40% - Accent5 22 2 3" xfId="20445" xr:uid="{50918A05-6C4C-4DDD-B815-6041018E9A5C}"/>
    <cellStyle name="40% - Accent5 22 2 3 2" xfId="27424" xr:uid="{83A6D307-CD97-4CD5-A421-9C5563DC1AA0}"/>
    <cellStyle name="40% - Accent5 22 2 3 2 2" xfId="45404" xr:uid="{9DC3DD91-E6C6-45F9-954A-C7C0C219FB8A}"/>
    <cellStyle name="40% - Accent5 22 2 3 3" xfId="35299" xr:uid="{35CF8151-982C-4570-BA65-FF58092D9FB8}"/>
    <cellStyle name="40% - Accent5 22 2 4" xfId="23993" xr:uid="{27746493-313F-456D-AD78-463C5F4747A2}"/>
    <cellStyle name="40% - Accent5 22 2 4 2" xfId="45401" xr:uid="{7A7FFEC9-C81A-4B72-AA9C-8883D4C9C955}"/>
    <cellStyle name="40% - Accent5 22 2 5" xfId="35296" xr:uid="{9503B016-4DAB-4DC4-9964-4318BC37C05E}"/>
    <cellStyle name="40% - Accent5 22 3" xfId="17226" xr:uid="{6350BD60-823A-4B9F-A402-F3FE2654C7F2}"/>
    <cellStyle name="40% - Accent5 22 3 2" xfId="20774" xr:uid="{36C5C37B-B081-4632-AFBC-23751EB3F386}"/>
    <cellStyle name="40% - Accent5 22 3 2 2" xfId="27753" xr:uid="{DDACA0D9-265F-4867-BB40-2D8B28F0A469}"/>
    <cellStyle name="40% - Accent5 22 3 2 2 2" xfId="45406" xr:uid="{38312FE0-8B6A-4F76-8C83-1DB55019A5A2}"/>
    <cellStyle name="40% - Accent5 22 3 2 3" xfId="35301" xr:uid="{2424AAFF-41AF-4575-A3AA-ABBFFAE04DEC}"/>
    <cellStyle name="40% - Accent5 22 3 3" xfId="24317" xr:uid="{983EAD42-79A2-4FF2-8E4F-51298CC10675}"/>
    <cellStyle name="40% - Accent5 22 3 3 2" xfId="45405" xr:uid="{EF954249-78C3-458C-A003-CB00D8BB09BB}"/>
    <cellStyle name="40% - Accent5 22 3 4" xfId="35300" xr:uid="{834552BB-7F60-45F9-B310-F1A0381F23D6}"/>
    <cellStyle name="40% - Accent5 22 4" xfId="16353" xr:uid="{17DAC586-5235-4135-AB8F-4ACB4E086F2F}"/>
    <cellStyle name="40% - Accent5 22 4 2" xfId="20127" xr:uid="{3C910C00-74B4-4255-A1A6-7A820A2D4ABE}"/>
    <cellStyle name="40% - Accent5 22 4 2 2" xfId="27106" xr:uid="{6EC04EF1-F64B-4A08-AC96-693E88D7439A}"/>
    <cellStyle name="40% - Accent5 22 4 2 2 2" xfId="45408" xr:uid="{A7CBB0D7-3635-46EA-BD44-D970C6894B00}"/>
    <cellStyle name="40% - Accent5 22 4 2 3" xfId="35303" xr:uid="{F654822A-1CA9-4702-A402-668F67F87625}"/>
    <cellStyle name="40% - Accent5 22 4 3" xfId="23681" xr:uid="{92F3206D-0919-4A18-BFD6-801C02D904FE}"/>
    <cellStyle name="40% - Accent5 22 4 3 2" xfId="45407" xr:uid="{6454C155-B2DE-497F-BEA0-0AAEF2F6A17A}"/>
    <cellStyle name="40% - Accent5 22 4 4" xfId="35302" xr:uid="{1ECCA0AE-11FE-4F2A-983E-A18DFA084156}"/>
    <cellStyle name="40% - Accent5 22 5" xfId="19399" xr:uid="{CC108547-B6D9-4753-9DEE-4011CB0AC3D6}"/>
    <cellStyle name="40% - Accent5 22 5 2" xfId="26388" xr:uid="{23A715F3-ECAC-4FEE-A108-D5935DA7C73A}"/>
    <cellStyle name="40% - Accent5 22 5 2 2" xfId="45409" xr:uid="{74700F7D-2D55-4265-962F-26EF55668AB7}"/>
    <cellStyle name="40% - Accent5 22 5 3" xfId="35304" xr:uid="{167C3AD2-6316-482D-A5D5-816791592422}"/>
    <cellStyle name="40% - Accent5 22 6" xfId="22852" xr:uid="{002CC286-368E-414C-81AE-EB7C149AE35C}"/>
    <cellStyle name="40% - Accent5 22 6 2" xfId="39982" xr:uid="{B07287B3-04BC-4995-BC9B-6A128B096836}"/>
    <cellStyle name="40% - Accent5 22 7" xfId="29242" xr:uid="{B4A0C238-979C-49A1-BA48-95CB4442C80A}"/>
    <cellStyle name="40% - Accent5 23" xfId="14118" xr:uid="{1DE6ED7E-D50D-455A-9652-244BD0AE5E93}"/>
    <cellStyle name="40% - Accent5 23 2" xfId="17244" xr:uid="{EC2B87BD-41E3-47E3-89FE-CA57E3F9D4CF}"/>
    <cellStyle name="40% - Accent5 23 2 2" xfId="20790" xr:uid="{A4069E03-7E63-4D50-BC96-853E59E36471}"/>
    <cellStyle name="40% - Accent5 23 2 2 2" xfId="27769" xr:uid="{6B5A8E8F-8F3C-4FF7-B024-185788CB437D}"/>
    <cellStyle name="40% - Accent5 23 2 2 2 2" xfId="45411" xr:uid="{C8088D17-4218-4EA7-933D-484A8CC7DD56}"/>
    <cellStyle name="40% - Accent5 23 2 2 3" xfId="35306" xr:uid="{A885ED02-72D6-4F86-B431-17CC4CD7A55F}"/>
    <cellStyle name="40% - Accent5 23 2 3" xfId="24333" xr:uid="{5F9A1274-74F9-404E-8F20-1C68BDB6E01F}"/>
    <cellStyle name="40% - Accent5 23 2 3 2" xfId="45410" xr:uid="{5ACE7084-D34E-44FB-A469-BF7B65FD6E40}"/>
    <cellStyle name="40% - Accent5 23 2 4" xfId="35305" xr:uid="{6F7F8607-2242-47F5-BD51-5885C519DFEC}"/>
    <cellStyle name="40% - Accent5 23 3" xfId="16373" xr:uid="{469BAC60-392B-4B0D-8CE9-E51653529513}"/>
    <cellStyle name="40% - Accent5 23 3 2" xfId="20143" xr:uid="{49217E71-B4EF-4E60-8D88-36EFC996EA61}"/>
    <cellStyle name="40% - Accent5 23 3 2 2" xfId="27122" xr:uid="{E004E785-16FC-4C3F-A5C1-34D1FC3F5072}"/>
    <cellStyle name="40% - Accent5 23 3 2 2 2" xfId="45413" xr:uid="{B7282E1E-52E5-4CBE-8DE3-9C65219B9D7F}"/>
    <cellStyle name="40% - Accent5 23 3 2 3" xfId="35308" xr:uid="{97E34B5A-2926-4875-80E1-4DDBFA1CDB69}"/>
    <cellStyle name="40% - Accent5 23 3 3" xfId="23697" xr:uid="{6951744B-5953-4A36-B822-F9C1DE734EB0}"/>
    <cellStyle name="40% - Accent5 23 3 3 2" xfId="45412" xr:uid="{6B7DFFD0-34CF-447B-80B8-3C7A3D911B5C}"/>
    <cellStyle name="40% - Accent5 23 3 4" xfId="35307" xr:uid="{71E3215A-C600-4E47-A4A8-1BB5042B80DA}"/>
    <cellStyle name="40% - Accent5 23 4" xfId="19400" xr:uid="{8A08BA14-4E15-4D1C-B26D-E37F33588BAA}"/>
    <cellStyle name="40% - Accent5 23 4 2" xfId="26389" xr:uid="{06CBA584-939B-4948-BB47-79E4B307D5BD}"/>
    <cellStyle name="40% - Accent5 23 4 2 2" xfId="45414" xr:uid="{3DB40778-11CC-4EAC-8676-31EB3717B49D}"/>
    <cellStyle name="40% - Accent5 23 4 3" xfId="35309" xr:uid="{64B2674C-BDB7-478E-8ABE-DC4F349317F2}"/>
    <cellStyle name="40% - Accent5 23 5" xfId="22853" xr:uid="{19113CDE-26CA-42F2-A71E-0B3EB77E8470}"/>
    <cellStyle name="40% - Accent5 23 5 2" xfId="39983" xr:uid="{F014612B-F76A-4923-B8B2-372B150D8E00}"/>
    <cellStyle name="40% - Accent5 23 6" xfId="29243" xr:uid="{9551418F-8EFA-4DB2-8F17-3F1CEC4062AE}"/>
    <cellStyle name="40% - Accent5 24" xfId="14119" xr:uid="{AD782172-5199-4088-B903-D5AA52B7460C}"/>
    <cellStyle name="40% - Accent5 24 2" xfId="16407" xr:uid="{103F9F86-242F-4212-BA93-6DD7E7AD81C9}"/>
    <cellStyle name="40% - Accent5 24 3" xfId="19401" xr:uid="{293B88AB-1007-4438-8C8D-8971B57CAC07}"/>
    <cellStyle name="40% - Accent5 24 3 2" xfId="26390" xr:uid="{7FA36602-8877-4A27-8F2A-CD04EAF59F58}"/>
    <cellStyle name="40% - Accent5 24 3 2 2" xfId="45415" xr:uid="{EBAB2679-69FA-4230-B3C2-2FEF68F74569}"/>
    <cellStyle name="40% - Accent5 24 3 3" xfId="35310" xr:uid="{3A6A4225-EBDF-4599-A325-45493871F005}"/>
    <cellStyle name="40% - Accent5 24 4" xfId="22854" xr:uid="{44A76B52-3DC0-4CFB-82A2-9638B503F606}"/>
    <cellStyle name="40% - Accent5 24 4 2" xfId="39984" xr:uid="{EA2B3175-151C-4BDA-857F-0D5B950A8B91}"/>
    <cellStyle name="40% - Accent5 24 5" xfId="29244" xr:uid="{8F4A9CBB-E1FC-4BE8-AA07-9DE3FF9BC19E}"/>
    <cellStyle name="40% - Accent5 25" xfId="14120" xr:uid="{B5B5C6D8-4D95-4CDF-870C-8726024BEB72}"/>
    <cellStyle name="40% - Accent5 25 2" xfId="16467" xr:uid="{48C97898-C3FB-42F4-B866-DA4D0E503314}"/>
    <cellStyle name="40% - Accent5 25 3" xfId="19402" xr:uid="{8D941818-DB50-4514-8207-0B3C08B96616}"/>
    <cellStyle name="40% - Accent5 25 3 2" xfId="26391" xr:uid="{64AE43DD-62AB-4336-A73D-FD5294AF5C08}"/>
    <cellStyle name="40% - Accent5 25 3 2 2" xfId="45416" xr:uid="{8AD3EBD9-2F90-4187-82E5-810E5544F568}"/>
    <cellStyle name="40% - Accent5 25 3 3" xfId="35311" xr:uid="{8917D1D3-96AB-41AB-860E-4506977E08D9}"/>
    <cellStyle name="40% - Accent5 25 4" xfId="22855" xr:uid="{E2FC8F21-888D-49F9-8068-377F074EE688}"/>
    <cellStyle name="40% - Accent5 25 4 2" xfId="39985" xr:uid="{974D6108-E685-4A33-AD27-CB19924422FD}"/>
    <cellStyle name="40% - Accent5 25 5" xfId="29245" xr:uid="{7B25E9F9-1601-460A-B838-31D860CD7C59}"/>
    <cellStyle name="40% - Accent5 26" xfId="14121" xr:uid="{B3F4A5C1-847B-47AD-A617-81C0B4DA71BE}"/>
    <cellStyle name="40% - Accent5 26 2" xfId="17566" xr:uid="{B9CECED6-49A9-48FC-9573-9E6D51142DB0}"/>
    <cellStyle name="40% - Accent5 26 2 2" xfId="21100" xr:uid="{CE60F46F-AB49-4304-AD59-01B8FF8927BA}"/>
    <cellStyle name="40% - Accent5 26 2 2 2" xfId="28079" xr:uid="{B2182A13-E577-48AC-8331-7479E498F1A9}"/>
    <cellStyle name="40% - Accent5 26 2 2 2 2" xfId="45418" xr:uid="{48604021-6060-4098-9A2C-456FFE381D2E}"/>
    <cellStyle name="40% - Accent5 26 2 2 3" xfId="35313" xr:uid="{B9AFAF36-657A-4F2A-A93C-E3CBB2B33A74}"/>
    <cellStyle name="40% - Accent5 26 2 3" xfId="24643" xr:uid="{DE182F10-E302-461C-9A32-4BE380C48A41}"/>
    <cellStyle name="40% - Accent5 26 2 3 2" xfId="45417" xr:uid="{6E7595CA-DA46-4CE9-9F5C-37F5C06CFC1F}"/>
    <cellStyle name="40% - Accent5 26 2 4" xfId="35312" xr:uid="{EE4DD9C9-0A8D-4158-B663-F5152C98AACB}"/>
    <cellStyle name="40% - Accent5 26 3" xfId="16852" xr:uid="{949ACB9C-C86A-4937-949D-F8A51DDCC3D9}"/>
    <cellStyle name="40% - Accent5 26 3 2" xfId="20461" xr:uid="{F654AA53-B985-49EA-876B-979D00C91E3D}"/>
    <cellStyle name="40% - Accent5 26 3 2 2" xfId="27440" xr:uid="{180832CD-C8DF-4C00-85DC-FF85087A1142}"/>
    <cellStyle name="40% - Accent5 26 3 2 2 2" xfId="45420" xr:uid="{96C0FE77-C7EC-4B84-9134-F5108A033A34}"/>
    <cellStyle name="40% - Accent5 26 3 2 3" xfId="35315" xr:uid="{FC321BA7-8C16-442A-91E9-650CF517E183}"/>
    <cellStyle name="40% - Accent5 26 3 3" xfId="24009" xr:uid="{4A05344F-313A-42B0-8D81-E8A31AF11B44}"/>
    <cellStyle name="40% - Accent5 26 3 3 2" xfId="45419" xr:uid="{E498B3C3-8035-40A6-9B5D-C9C727A6C9F8}"/>
    <cellStyle name="40% - Accent5 26 3 4" xfId="35314" xr:uid="{BDEAF85F-7BA0-4125-848D-47D9F085F015}"/>
    <cellStyle name="40% - Accent5 26 4" xfId="19403" xr:uid="{925D5A99-E595-4595-95FC-CAD6CA72415E}"/>
    <cellStyle name="40% - Accent5 26 4 2" xfId="26392" xr:uid="{1B592230-F722-4D71-82C7-5DDD69E27528}"/>
    <cellStyle name="40% - Accent5 26 4 2 2" xfId="45421" xr:uid="{C2A13A7C-6605-47D5-AD18-CAE4E565395B}"/>
    <cellStyle name="40% - Accent5 26 4 3" xfId="35316" xr:uid="{ECA06107-5A62-4F1A-9AEF-B8006120F530}"/>
    <cellStyle name="40% - Accent5 26 5" xfId="22856" xr:uid="{2A031840-8F0A-4CF5-AA73-18EBD3DB798A}"/>
    <cellStyle name="40% - Accent5 26 5 2" xfId="39986" xr:uid="{01835188-5AC4-4D87-BDAD-BE62AAE12DEC}"/>
    <cellStyle name="40% - Accent5 26 6" xfId="29246" xr:uid="{8334D2B0-E8CE-460E-8964-7EA1BF602779}"/>
    <cellStyle name="40% - Accent5 27" xfId="14122" xr:uid="{882DFB73-7DD3-4F09-B3F9-4D4B416B8E29}"/>
    <cellStyle name="40% - Accent5 27 2" xfId="16871" xr:uid="{8CE2B77E-A361-4D1D-8BE1-DAC70187692D}"/>
    <cellStyle name="40% - Accent5 27 2 2" xfId="20475" xr:uid="{754A929E-8A71-4A32-ACF5-921A8147E354}"/>
    <cellStyle name="40% - Accent5 27 2 2 2" xfId="27454" xr:uid="{F9CF865C-D941-4CFE-9398-21E13362337B}"/>
    <cellStyle name="40% - Accent5 27 2 2 2 2" xfId="45423" xr:uid="{74AC4731-203D-406B-9A6A-1515C44FBB03}"/>
    <cellStyle name="40% - Accent5 27 2 2 3" xfId="35318" xr:uid="{B8F3D68E-2543-487D-889A-F21606BF1F0B}"/>
    <cellStyle name="40% - Accent5 27 2 3" xfId="24022" xr:uid="{36011D58-F567-41EB-AA6B-4F9BFFF2DD5B}"/>
    <cellStyle name="40% - Accent5 27 2 3 2" xfId="45422" xr:uid="{E933D22F-5524-4B6B-825D-0681BA7CF444}"/>
    <cellStyle name="40% - Accent5 27 2 4" xfId="35317" xr:uid="{0D49B4E0-F708-490D-88FD-C5D7E140EEBB}"/>
    <cellStyle name="40% - Accent5 27 3" xfId="39987" xr:uid="{290FCADC-849D-4449-A3ED-856E6C0F339B}"/>
    <cellStyle name="40% - Accent5 28" xfId="14123" xr:uid="{A58324A6-F3BB-4AB7-9279-23E080BDEB2C}"/>
    <cellStyle name="40% - Accent5 28 2" xfId="16897" xr:uid="{6662BA4F-9ADD-4147-90C7-D3113293B7DF}"/>
    <cellStyle name="40% - Accent5 29" xfId="14124" xr:uid="{C15053B4-FAE5-47F9-9C31-5F6BBEB57055}"/>
    <cellStyle name="40% - Accent5 29 2" xfId="17581" xr:uid="{B1367283-FEB5-4C20-AC3D-2B28732E66DE}"/>
    <cellStyle name="40% - Accent5 29 3" xfId="19404" xr:uid="{49CE7098-C11D-4EBD-8997-989D7156BEF7}"/>
    <cellStyle name="40% - Accent5 29 3 2" xfId="26393" xr:uid="{9EB2F588-C8B1-4C7C-9F3D-7C25711A91D8}"/>
    <cellStyle name="40% - Accent5 29 3 2 2" xfId="45424" xr:uid="{64752A4D-E459-4F4D-BFCD-54E4F1E44097}"/>
    <cellStyle name="40% - Accent5 29 3 3" xfId="35319" xr:uid="{74D15276-0C36-49CB-93B5-1367759C0FA9}"/>
    <cellStyle name="40% - Accent5 29 4" xfId="22857" xr:uid="{3D18C060-D1E1-4340-AEE9-C1AD5504C22E}"/>
    <cellStyle name="40% - Accent5 29 4 2" xfId="41735" xr:uid="{AB012E8F-D3AB-49BD-833F-89ED11EFD322}"/>
    <cellStyle name="40% - Accent5 29 5" xfId="31556" xr:uid="{26E9A4B7-C52D-4784-9C7D-C3972A64FE61}"/>
    <cellStyle name="40% - Accent5 3" xfId="533" xr:uid="{09C8BBF4-2855-4C89-87DC-C0D40612D2CF}"/>
    <cellStyle name="40% - Accent5 3 2" xfId="12627" xr:uid="{EE3225B7-92C4-465F-BC70-EA49F337E2CF}"/>
    <cellStyle name="40% - Accent5 3 2 2" xfId="14125" xr:uid="{A0F8A515-A1BF-4EC2-A97F-8F2B6A17EBB8}"/>
    <cellStyle name="40% - Accent5 3 2 2 2" xfId="17257" xr:uid="{0E92AD48-C780-447F-836A-F5A4D0BDAAA7}"/>
    <cellStyle name="40% - Accent5 3 2 2 2 2" xfId="20803" xr:uid="{D918C531-736C-47D8-B622-E453ED5C7CE9}"/>
    <cellStyle name="40% - Accent5 3 2 2 2 2 2" xfId="27782" xr:uid="{3AA5C74E-BEA0-4979-BDE9-9C5AA446CC8A}"/>
    <cellStyle name="40% - Accent5 3 2 2 2 2 2 2" xfId="45426" xr:uid="{59850639-E54A-4A5B-AA23-FCC56B36C979}"/>
    <cellStyle name="40% - Accent5 3 2 2 2 2 3" xfId="35321" xr:uid="{10168AA5-A76B-4C60-8D1A-4778763DE044}"/>
    <cellStyle name="40% - Accent5 3 2 2 2 3" xfId="24346" xr:uid="{7382A286-515D-4797-A699-7A03C2585BC5}"/>
    <cellStyle name="40% - Accent5 3 2 2 2 3 2" xfId="45425" xr:uid="{A4854551-54B1-4988-AE86-F1BA50AC6868}"/>
    <cellStyle name="40% - Accent5 3 2 2 2 4" xfId="35320" xr:uid="{E2504B72-E424-4718-930D-4C326D2BC6D5}"/>
    <cellStyle name="40% - Accent5 3 2 2 3" xfId="19405" xr:uid="{4F271873-7DBA-49F7-95F0-B4F086C4AAE8}"/>
    <cellStyle name="40% - Accent5 3 2 2 3 2" xfId="26394" xr:uid="{D10D4924-37ED-4E4D-8C40-6F8CE5CDEF98}"/>
    <cellStyle name="40% - Accent5 3 2 2 3 2 2" xfId="45427" xr:uid="{8F9E265A-9D70-4595-BE77-C750A4FB31BF}"/>
    <cellStyle name="40% - Accent5 3 2 2 3 3" xfId="35322" xr:uid="{DC6B7086-5F51-48DC-A95A-F78A26243C83}"/>
    <cellStyle name="40% - Accent5 3 2 2 4" xfId="22858" xr:uid="{92749FBD-3F3B-47C0-A75A-0262F89085E6}"/>
    <cellStyle name="40% - Accent5 3 2 2 4 2" xfId="39988" xr:uid="{830BBAB6-2CF9-4563-8284-2648851EC325}"/>
    <cellStyle name="40% - Accent5 3 2 2 5" xfId="29248" xr:uid="{79E922D6-6FD0-406F-A0A1-A70209741A66}"/>
    <cellStyle name="40% - Accent5 3 2 3" xfId="16408" xr:uid="{101FF430-FC33-4F6A-9C5A-7ADF593BB904}"/>
    <cellStyle name="40% - Accent5 3 2 3 2" xfId="20156" xr:uid="{66817A24-C3A9-4B76-AAF6-56E0D0C8C21D}"/>
    <cellStyle name="40% - Accent5 3 2 3 2 2" xfId="27135" xr:uid="{2C20B168-B72F-4CAE-9BBA-189592492CD6}"/>
    <cellStyle name="40% - Accent5 3 2 3 2 2 2" xfId="45429" xr:uid="{E96ACC28-52DF-4AB6-8EFA-DB99044E3621}"/>
    <cellStyle name="40% - Accent5 3 2 3 2 3" xfId="35324" xr:uid="{18F60E58-5320-4784-BDA4-9133B0DE3B40}"/>
    <cellStyle name="40% - Accent5 3 2 3 3" xfId="23711" xr:uid="{273647BD-4A6B-4FFC-8CAA-A9709AB0CB87}"/>
    <cellStyle name="40% - Accent5 3 2 3 3 2" xfId="45428" xr:uid="{7CBFD63C-29AA-4462-9B47-E2B4C2938026}"/>
    <cellStyle name="40% - Accent5 3 2 3 4" xfId="35323" xr:uid="{7583303D-06BE-4567-9C87-D07AABDB7B1F}"/>
    <cellStyle name="40% - Accent5 3 2 4" xfId="18880" xr:uid="{11D7145E-72A2-446E-AB2F-4FC9A0351E18}"/>
    <cellStyle name="40% - Accent5 3 2 4 2" xfId="25875" xr:uid="{D7A5C4E8-6848-4EC1-8A5B-5D297073C59D}"/>
    <cellStyle name="40% - Accent5 3 2 4 2 2" xfId="45430" xr:uid="{40763FAE-4975-4DE8-8219-9C02BA9B9623}"/>
    <cellStyle name="40% - Accent5 3 2 4 3" xfId="35325" xr:uid="{82AB6079-D0F0-4B84-8567-06AAF55E210B}"/>
    <cellStyle name="40% - Accent5 3 2 5" xfId="22337" xr:uid="{30938C2A-9FEA-428A-B0C9-A2FE370C4C9B}"/>
    <cellStyle name="40% - Accent5 3 2 6" xfId="29247" xr:uid="{9D6B8530-49FD-4752-BDDC-DC7E04397562}"/>
    <cellStyle name="40% - Accent5 3 2 7" xfId="56145" xr:uid="{B7F4BB46-7FFB-4B26-8E9F-9FA98A6745F5}"/>
    <cellStyle name="40% - Accent5 3 2 8" xfId="56481" xr:uid="{D207CF0F-DA10-4CC3-ADEE-D461440521BF}"/>
    <cellStyle name="40% - Accent5 3 2 9" xfId="56738" xr:uid="{F58AD2D8-1646-44DC-81C2-3425DAA28B77}"/>
    <cellStyle name="40% - Accent5 3 3" xfId="12628" xr:uid="{72ED64FC-A8F1-4803-80AA-D7355383D695}"/>
    <cellStyle name="40% - Accent5 3 3 2" xfId="16898" xr:uid="{7D1663FF-A609-4EDF-B805-C06F4E03CB94}"/>
    <cellStyle name="40% - Accent5 3 3 2 2" xfId="20488" xr:uid="{5F4653D7-E321-4A14-81B3-09CD14DF3C7D}"/>
    <cellStyle name="40% - Accent5 3 3 2 2 2" xfId="27467" xr:uid="{969C6E34-8562-4D7C-BC6B-612686FF5E8B}"/>
    <cellStyle name="40% - Accent5 3 3 2 2 2 2" xfId="45432" xr:uid="{C2C9EDD9-3449-4E24-9E7B-1F3B64CFD196}"/>
    <cellStyle name="40% - Accent5 3 3 2 2 3" xfId="35327" xr:uid="{A1BE41DD-34A6-4ED8-8142-8463BE764A18}"/>
    <cellStyle name="40% - Accent5 3 3 2 3" xfId="24035" xr:uid="{E3C1A9D9-BF4F-4A60-8515-6CCB731ECEBE}"/>
    <cellStyle name="40% - Accent5 3 3 2 3 2" xfId="45431" xr:uid="{1D7FE144-7888-4025-8CAC-EE2425D486E0}"/>
    <cellStyle name="40% - Accent5 3 3 2 4" xfId="35326" xr:uid="{1A0E638C-6173-4897-87C0-8560443E55E8}"/>
    <cellStyle name="40% - Accent5 3 3 3" xfId="18881" xr:uid="{B237A007-66DE-4760-B1E9-0A390594FD73}"/>
    <cellStyle name="40% - Accent5 3 3 3 2" xfId="25876" xr:uid="{DC654F14-5079-4E86-B974-7B8581B31865}"/>
    <cellStyle name="40% - Accent5 3 3 3 2 2" xfId="45433" xr:uid="{C57548BC-4809-4406-B915-C649E22A8B90}"/>
    <cellStyle name="40% - Accent5 3 3 3 3" xfId="35328" xr:uid="{58DE6982-2B7E-4F8C-945B-E005A03C0B3D}"/>
    <cellStyle name="40% - Accent5 3 3 4" xfId="22338" xr:uid="{8CE800BB-14D4-49A1-8CA2-C21D7711700C}"/>
    <cellStyle name="40% - Accent5 3 3 4 2" xfId="39989" xr:uid="{C7DFF6DE-0B12-4DF5-AED5-C8885DDF7D4A}"/>
    <cellStyle name="40% - Accent5 3 3 5" xfId="29249" xr:uid="{76DB0526-4ACF-4E2A-9221-140A0C5EB586}"/>
    <cellStyle name="40% - Accent5 3 3 6" xfId="56146" xr:uid="{F5A5158F-1FCB-4273-BE5B-D74658B24CC7}"/>
    <cellStyle name="40% - Accent5 3 3 7" xfId="56482" xr:uid="{BE084CE6-7106-442F-85DC-EF59E2B34DA7}"/>
    <cellStyle name="40% - Accent5 3 3 8" xfId="56739" xr:uid="{70E3262A-FA58-4CD3-8689-5B7B7C29C282}"/>
    <cellStyle name="40% - Accent5 3 4" xfId="14126" xr:uid="{C80120E3-3BE1-4D57-99CC-D89F001DC0CF}"/>
    <cellStyle name="40% - Accent5 3 5" xfId="14127" xr:uid="{60BF4408-7086-40B8-B6D3-D8E990BF6EE5}"/>
    <cellStyle name="40% - Accent5 3 6" xfId="15890" xr:uid="{57CFC248-ECD2-4214-99B5-2B575C156EBF}"/>
    <cellStyle name="40% - Accent5 3 6 2" xfId="19825" xr:uid="{7C95F150-3A76-46DA-9999-65CB4C74F42C}"/>
    <cellStyle name="40% - Accent5 3 6 2 2" xfId="26804" xr:uid="{0CDB7921-157C-4389-84C2-73D3FC400C09}"/>
    <cellStyle name="40% - Accent5 3 6 2 2 2" xfId="45434" xr:uid="{CF2C6F55-9F02-4B8B-A4AF-474927F33463}"/>
    <cellStyle name="40% - Accent5 3 6 2 3" xfId="35329" xr:uid="{DF99E605-268A-42CA-A14A-9FD8E15ED04A}"/>
    <cellStyle name="40% - Accent5 3 6 3" xfId="23397" xr:uid="{33A0775D-137F-4773-9045-6EBD43AA834A}"/>
    <cellStyle name="40% - Accent5 3 6 4" xfId="31649" xr:uid="{060A2C86-7597-4BE4-AC62-2B295002D4AB}"/>
    <cellStyle name="40% - Accent5 3 7" xfId="10568" xr:uid="{F27A13EC-32FA-4311-98A9-09D3EC5FB3FD}"/>
    <cellStyle name="40% - Accent5 30" xfId="14128" xr:uid="{8BF111A2-F991-4016-8DD8-60D4366A4ABE}"/>
    <cellStyle name="40% - Accent5 30 2" xfId="15889" xr:uid="{4DE67261-827C-4529-A163-C38EB166CF16}"/>
    <cellStyle name="40% - Accent5 30 3" xfId="19406" xr:uid="{04386CD9-C252-4433-B2EC-6106AC600EAA}"/>
    <cellStyle name="40% - Accent5 30 3 2" xfId="26395" xr:uid="{4196181A-466F-4C8E-9015-5AE14A885238}"/>
    <cellStyle name="40% - Accent5 30 3 2 2" xfId="45435" xr:uid="{21B8C712-97CC-4EEA-BF1E-6620A9BEF0C2}"/>
    <cellStyle name="40% - Accent5 30 3 3" xfId="35330" xr:uid="{0F391EA2-C19B-41C6-A62D-FF810BBE38DC}"/>
    <cellStyle name="40% - Accent5 30 4" xfId="22859" xr:uid="{49B0CB05-C964-439F-9686-F2007D5DBAFC}"/>
    <cellStyle name="40% - Accent5 30 4 2" xfId="41736" xr:uid="{00754A41-2FFA-4812-8B08-27527CCFB043}"/>
    <cellStyle name="40% - Accent5 30 5" xfId="31557" xr:uid="{4C7BED13-098B-40B9-969B-33455AB09179}"/>
    <cellStyle name="40% - Accent5 31" xfId="14129" xr:uid="{FFDAAF6D-5C88-47A5-949E-F5EF8FBC4654}"/>
    <cellStyle name="40% - Accent5 31 2" xfId="19407" xr:uid="{1EF77FFC-9519-40B3-B1A0-BED7BCB1CA83}"/>
    <cellStyle name="40% - Accent5 31 2 2" xfId="26396" xr:uid="{AB90BA4B-AA48-40CC-8AFC-EB05F4810086}"/>
    <cellStyle name="40% - Accent5 31 2 2 2" xfId="45436" xr:uid="{FEFAE667-B9DA-4863-884D-30CD520C112D}"/>
    <cellStyle name="40% - Accent5 31 2 3" xfId="35331" xr:uid="{D5CB585F-9CC7-4953-9FC8-25547DE05EAC}"/>
    <cellStyle name="40% - Accent5 31 3" xfId="22860" xr:uid="{44AE0D37-8CE5-40A0-A790-D7A684C45D22}"/>
    <cellStyle name="40% - Accent5 31 3 2" xfId="41737" xr:uid="{7EF081BE-117A-4285-818A-036C07B88948}"/>
    <cellStyle name="40% - Accent5 31 4" xfId="31558" xr:uid="{E5185855-B992-4DF1-A491-3742A7D4B1F0}"/>
    <cellStyle name="40% - Accent5 32" xfId="14130" xr:uid="{286A9DED-772D-4972-AA84-3EE9D8F648B4}"/>
    <cellStyle name="40% - Accent5 32 2" xfId="19408" xr:uid="{55F31B8C-1F42-4444-8B8F-AA33F5BD26CE}"/>
    <cellStyle name="40% - Accent5 32 2 2" xfId="26397" xr:uid="{FF149439-F058-4F9E-84B9-C18757F519E0}"/>
    <cellStyle name="40% - Accent5 32 2 2 2" xfId="45437" xr:uid="{FA71D6FF-6CDD-425A-B0BE-DADA853BB44E}"/>
    <cellStyle name="40% - Accent5 32 2 3" xfId="35332" xr:uid="{545249EC-8C2C-46F4-9379-30F695682352}"/>
    <cellStyle name="40% - Accent5 32 3" xfId="22861" xr:uid="{05D9AC1D-9333-42AA-B8DE-69F435A83258}"/>
    <cellStyle name="40% - Accent5 32 3 2" xfId="41738" xr:uid="{8B74365A-4313-41DC-9776-091A355753D0}"/>
    <cellStyle name="40% - Accent5 32 4" xfId="31559" xr:uid="{47AE9EBD-32A6-4045-9563-FA660ED22F3C}"/>
    <cellStyle name="40% - Accent5 33" xfId="14131" xr:uid="{A8EE26BD-8511-4E74-96F6-4956D12D4485}"/>
    <cellStyle name="40% - Accent5 33 2" xfId="19409" xr:uid="{83873AE2-8E03-4F61-9992-0E00E0F513CB}"/>
    <cellStyle name="40% - Accent5 33 2 2" xfId="26398" xr:uid="{4B84EBB7-1756-4061-BE7D-991860612A51}"/>
    <cellStyle name="40% - Accent5 33 2 2 2" xfId="45438" xr:uid="{9C5F474E-0ED4-4B6A-91E9-A4624076B296}"/>
    <cellStyle name="40% - Accent5 33 2 3" xfId="35333" xr:uid="{FD7AF9D2-7C66-41DF-B605-E528008CC5CD}"/>
    <cellStyle name="40% - Accent5 33 3" xfId="22862" xr:uid="{60D87EA0-ECA7-4D69-9115-4A9F4DFDCD48}"/>
    <cellStyle name="40% - Accent5 33 3 2" xfId="41739" xr:uid="{30BDDEE1-AA05-4AE6-8852-F34D6CEAD841}"/>
    <cellStyle name="40% - Accent5 33 4" xfId="31560" xr:uid="{779E53E2-DAFE-446B-AEF5-80E2B4EA04B9}"/>
    <cellStyle name="40% - Accent5 34" xfId="14132" xr:uid="{3636D255-A519-42A4-9EAF-CA3968FE31F8}"/>
    <cellStyle name="40% - Accent5 34 2" xfId="19410" xr:uid="{20476A73-2D7F-41EC-BC8A-0FFC5DDCE067}"/>
    <cellStyle name="40% - Accent5 34 2 2" xfId="26399" xr:uid="{5F4824F9-5070-4AF1-8F0D-A29BFF39F66B}"/>
    <cellStyle name="40% - Accent5 34 2 2 2" xfId="45439" xr:uid="{96BA4FBE-0C7E-46B7-A9A0-8578A9B40CFF}"/>
    <cellStyle name="40% - Accent5 34 2 3" xfId="35334" xr:uid="{2947FAA0-9E12-4E5D-84F2-438D3394D4DF}"/>
    <cellStyle name="40% - Accent5 34 3" xfId="22863" xr:uid="{A7D4624A-5A5D-4611-AABC-E4F9FFFDB5E5}"/>
    <cellStyle name="40% - Accent5 34 3 2" xfId="41740" xr:uid="{06555A3F-EA12-433B-9AE4-5CE6B784C0EB}"/>
    <cellStyle name="40% - Accent5 34 4" xfId="31561" xr:uid="{6014423E-1D0A-4E4A-9901-A6DF7047552E}"/>
    <cellStyle name="40% - Accent5 35" xfId="14133" xr:uid="{2C62A1C1-6AAE-4E6B-8EBA-FE74C00F00FB}"/>
    <cellStyle name="40% - Accent5 35 2" xfId="19411" xr:uid="{4C3175A6-9B06-4E62-8F28-376783F0EC94}"/>
    <cellStyle name="40% - Accent5 35 2 2" xfId="26400" xr:uid="{3ABAF8D0-B364-4B48-AB9D-6DCDECF08151}"/>
    <cellStyle name="40% - Accent5 35 2 2 2" xfId="45440" xr:uid="{28306CFA-851F-4673-BD0C-DCA4E7D73823}"/>
    <cellStyle name="40% - Accent5 35 2 3" xfId="35335" xr:uid="{E48E7F81-8550-42C1-A0CF-00AC98B8231E}"/>
    <cellStyle name="40% - Accent5 35 3" xfId="22864" xr:uid="{86034468-7F39-4BAD-A03D-372D0DBEE4D0}"/>
    <cellStyle name="40% - Accent5 35 3 2" xfId="41741" xr:uid="{3DCD19D1-2580-42B1-B089-317A4BCBA238}"/>
    <cellStyle name="40% - Accent5 35 4" xfId="31562" xr:uid="{D58C172B-265E-4EF4-9192-C729936A015D}"/>
    <cellStyle name="40% - Accent5 36" xfId="14134" xr:uid="{E56E39C3-CDDC-469B-BA6E-19FF3EBE9CEA}"/>
    <cellStyle name="40% - Accent5 36 2" xfId="19412" xr:uid="{DD188CEE-A346-4D24-BE47-9F9DC21D6FBD}"/>
    <cellStyle name="40% - Accent5 36 2 2" xfId="26401" xr:uid="{724CD764-2FAC-4B21-881C-31D551D85600}"/>
    <cellStyle name="40% - Accent5 36 2 2 2" xfId="45441" xr:uid="{D2583459-F72D-4852-99DC-CDFE6F406E88}"/>
    <cellStyle name="40% - Accent5 36 2 3" xfId="35336" xr:uid="{9A35FC9C-D3A5-4DF9-8723-6E4F9C5C89B3}"/>
    <cellStyle name="40% - Accent5 36 3" xfId="22865" xr:uid="{3276DC5B-BBDF-4684-B18B-7B0FBCF45CCB}"/>
    <cellStyle name="40% - Accent5 36 3 2" xfId="41742" xr:uid="{689FB98D-0C98-4525-B4E5-1B40B2A81413}"/>
    <cellStyle name="40% - Accent5 36 4" xfId="31563" xr:uid="{C7E89604-4B6B-45EB-9792-689ECE5BEF11}"/>
    <cellStyle name="40% - Accent5 37" xfId="14135" xr:uid="{55B6F356-DF94-4760-91DB-F9F4C7F2C4CC}"/>
    <cellStyle name="40% - Accent5 37 2" xfId="19413" xr:uid="{01E65A8F-126B-4EF3-A727-A05A3218812B}"/>
    <cellStyle name="40% - Accent5 37 2 2" xfId="26402" xr:uid="{98D7437E-B0D1-4E2A-9F9A-48F795AC21D6}"/>
    <cellStyle name="40% - Accent5 37 2 2 2" xfId="45442" xr:uid="{3976B6A3-413B-4A3B-9C42-5F468F8FE806}"/>
    <cellStyle name="40% - Accent5 37 2 3" xfId="35337" xr:uid="{259D96EC-9B16-4E1C-BB8D-CD78A8C366A3}"/>
    <cellStyle name="40% - Accent5 37 3" xfId="22866" xr:uid="{890853B3-4E87-414B-9E68-4635A89C7ADC}"/>
    <cellStyle name="40% - Accent5 37 3 2" xfId="41743" xr:uid="{5FB2EE67-EFFA-447A-A1E6-07C3F564F759}"/>
    <cellStyle name="40% - Accent5 37 4" xfId="31564" xr:uid="{B14F88C7-F1E3-43A3-BFAE-B90249395D3E}"/>
    <cellStyle name="40% - Accent5 38" xfId="14136" xr:uid="{7D0259D0-C45E-4782-8526-8F8A04E3B1BF}"/>
    <cellStyle name="40% - Accent5 38 2" xfId="19414" xr:uid="{F9EAC3A7-C697-4611-A279-DF1B349FBC98}"/>
    <cellStyle name="40% - Accent5 38 2 2" xfId="26403" xr:uid="{CBDC9B2C-4335-4D9D-8B1D-FB843C3F476D}"/>
    <cellStyle name="40% - Accent5 38 2 2 2" xfId="45443" xr:uid="{B34A1F65-9F00-4518-8C94-99C1734073D3}"/>
    <cellStyle name="40% - Accent5 38 2 3" xfId="35338" xr:uid="{18199D12-DC09-434A-BE68-23465250BA43}"/>
    <cellStyle name="40% - Accent5 38 3" xfId="22867" xr:uid="{265BE1D4-3962-4C4E-8EA0-0B34C586F064}"/>
    <cellStyle name="40% - Accent5 38 3 2" xfId="41744" xr:uid="{A3C16913-67EF-4DBA-A484-FA83C41A225C}"/>
    <cellStyle name="40% - Accent5 38 4" xfId="31565" xr:uid="{1131B869-22EC-4982-B3FE-4C59DB4BA8DE}"/>
    <cellStyle name="40% - Accent5 39" xfId="14137" xr:uid="{C69C69F6-D5BE-47BB-9E09-CB037510F072}"/>
    <cellStyle name="40% - Accent5 39 2" xfId="19415" xr:uid="{9D3E2571-E460-452B-94CC-0ED4F4C976D3}"/>
    <cellStyle name="40% - Accent5 39 2 2" xfId="26404" xr:uid="{68B783EA-EE4B-4DD2-BD07-2E857BBECCF4}"/>
    <cellStyle name="40% - Accent5 39 2 2 2" xfId="45444" xr:uid="{22A554E8-B859-4925-8288-871BD11543D8}"/>
    <cellStyle name="40% - Accent5 39 2 3" xfId="35339" xr:uid="{274D0409-BCD9-45B3-A657-8F367CAB3C76}"/>
    <cellStyle name="40% - Accent5 39 3" xfId="22868" xr:uid="{84586C8D-43F5-43DF-B242-7D470504F679}"/>
    <cellStyle name="40% - Accent5 39 3 2" xfId="41745" xr:uid="{FFA79D55-0FFB-4DBC-AEAF-F0FC976A7326}"/>
    <cellStyle name="40% - Accent5 39 4" xfId="31566" xr:uid="{CF5F154B-3710-4185-AC4A-A180C22A1508}"/>
    <cellStyle name="40% - Accent5 4" xfId="10569" xr:uid="{C227448E-EF93-46A1-BD93-0616C8E7E536}"/>
    <cellStyle name="40% - Accent5 4 2" xfId="11237" xr:uid="{AB682160-9A61-49B8-9047-00CD5A6FE8C7}"/>
    <cellStyle name="40% - Accent5 4 2 2" xfId="11679" xr:uid="{F729360E-E5DE-45E5-8D12-F8728C5240A9}"/>
    <cellStyle name="40% - Accent5 4 2 2 2" xfId="12339" xr:uid="{3FBBA60C-25F9-4D51-833C-22768686F4E6}"/>
    <cellStyle name="40% - Accent5 4 2 2 2 2" xfId="18698" xr:uid="{7B266A2B-2BF6-42B7-82FB-CF25A9597A21}"/>
    <cellStyle name="40% - Accent5 4 2 2 2 2 2" xfId="25693" xr:uid="{6085606B-B648-447D-A412-ECCCD35A4575}"/>
    <cellStyle name="40% - Accent5 4 2 2 2 2 2 2" xfId="45445" xr:uid="{406F157D-3FE8-4C56-AD98-F8D923644F06}"/>
    <cellStyle name="40% - Accent5 4 2 2 2 2 3" xfId="35340" xr:uid="{3978B3D1-89DE-40E4-9C28-6640D28160B8}"/>
    <cellStyle name="40% - Accent5 4 2 2 2 3" xfId="22182" xr:uid="{B36866F1-C912-496A-B9C2-57A05EB970A1}"/>
    <cellStyle name="40% - Accent5 4 2 2 2 3 2" xfId="40810" xr:uid="{A0B0D696-7ED7-4367-9C0B-48285B9C4CAA}"/>
    <cellStyle name="40% - Accent5 4 2 2 2 4" xfId="30664" xr:uid="{283E9403-2902-483C-AB94-2780E2792C5E}"/>
    <cellStyle name="40% - Accent5 4 2 2 3" xfId="17276" xr:uid="{B87FB431-7829-4D3F-8ACF-E9C83B062033}"/>
    <cellStyle name="40% - Accent5 4 2 2 3 2" xfId="20818" xr:uid="{7C9F4B33-E9A9-4920-8113-9C59552FD53C}"/>
    <cellStyle name="40% - Accent5 4 2 2 3 2 2" xfId="27797" xr:uid="{AD29F799-E344-4796-BD31-2DF76011A6AB}"/>
    <cellStyle name="40% - Accent5 4 2 2 3 2 2 2" xfId="45447" xr:uid="{14F3E582-1409-402F-9E90-0B4335A33395}"/>
    <cellStyle name="40% - Accent5 4 2 2 3 2 3" xfId="35342" xr:uid="{2EC5D371-6C41-4713-AE61-C01E031EB683}"/>
    <cellStyle name="40% - Accent5 4 2 2 3 3" xfId="24361" xr:uid="{83C83E01-D34B-4645-8E77-085A46EA5BB5}"/>
    <cellStyle name="40% - Accent5 4 2 2 3 3 2" xfId="45446" xr:uid="{D9D1C9FA-22DC-4A46-966D-F53405ADDF73}"/>
    <cellStyle name="40% - Accent5 4 2 2 3 4" xfId="35341" xr:uid="{75B45608-CDBF-4CF7-BE45-479340DB9CFD}"/>
    <cellStyle name="40% - Accent5 4 2 2 4" xfId="18107" xr:uid="{77DFA943-41BD-4137-84C8-C31BDA4BF585}"/>
    <cellStyle name="40% - Accent5 4 2 2 4 2" xfId="25102" xr:uid="{164C2C7F-A5FD-47C9-AA65-75153D65B089}"/>
    <cellStyle name="40% - Accent5 4 2 2 4 2 2" xfId="45448" xr:uid="{A4F2E017-B510-4B3B-AAF9-FD708AF50FD6}"/>
    <cellStyle name="40% - Accent5 4 2 2 4 3" xfId="35343" xr:uid="{1257E9E0-5815-48DC-AF9A-B5E091CDBEC1}"/>
    <cellStyle name="40% - Accent5 4 2 2 5" xfId="21617" xr:uid="{0DF5ED63-884E-43FD-BE19-10CC515BBA39}"/>
    <cellStyle name="40% - Accent5 4 2 2 6" xfId="29252" xr:uid="{0ADB54A4-2033-49BB-9F0E-E3514022D423}"/>
    <cellStyle name="40% - Accent5 4 2 3" xfId="12042" xr:uid="{CBBEF803-D02E-408D-BCA5-0F5CF4130674}"/>
    <cellStyle name="40% - Accent5 4 2 3 2" xfId="18402" xr:uid="{D0E795CC-DD10-4E38-8DC8-04712EC8A556}"/>
    <cellStyle name="40% - Accent5 4 2 3 2 2" xfId="25397" xr:uid="{7081CB0F-CCC9-484B-BA31-80A703084C10}"/>
    <cellStyle name="40% - Accent5 4 2 3 2 2 2" xfId="45449" xr:uid="{B4A54706-6D58-4C34-B7EE-9C8ECC13A611}"/>
    <cellStyle name="40% - Accent5 4 2 3 2 3" xfId="35344" xr:uid="{2F11D148-0453-4C5E-B335-00BB2A25946D}"/>
    <cellStyle name="40% - Accent5 4 2 3 3" xfId="21905" xr:uid="{8636BE7A-709B-4501-8C0B-6DF1E0E23931}"/>
    <cellStyle name="40% - Accent5 4 2 3 3 2" xfId="39990" xr:uid="{000EDCD9-37FE-49F8-A3C7-BE7A51B55E31}"/>
    <cellStyle name="40% - Accent5 4 2 3 4" xfId="29253" xr:uid="{3A2BDE27-A073-4475-826A-73BA61876F52}"/>
    <cellStyle name="40% - Accent5 4 2 4" xfId="16516" xr:uid="{7F2DCE75-A200-4100-8386-329A71FFA98E}"/>
    <cellStyle name="40% - Accent5 4 2 4 2" xfId="20178" xr:uid="{49E74312-1C2F-4372-BD70-F7E0B6C4847B}"/>
    <cellStyle name="40% - Accent5 4 2 4 2 2" xfId="27157" xr:uid="{FCDD96AC-1C83-4860-9660-D679964443C6}"/>
    <cellStyle name="40% - Accent5 4 2 4 2 2 2" xfId="45451" xr:uid="{2D5517C1-D898-4650-A80A-54B020F50CBA}"/>
    <cellStyle name="40% - Accent5 4 2 4 2 3" xfId="35346" xr:uid="{D773C3EE-345D-44D1-87E0-F5B7BFFB94BD}"/>
    <cellStyle name="40% - Accent5 4 2 4 3" xfId="23727" xr:uid="{2CD0298A-DA42-4BE8-AE61-417A7AB7D923}"/>
    <cellStyle name="40% - Accent5 4 2 4 3 2" xfId="45450" xr:uid="{B6F887C9-2CB2-44B8-B96F-A232161C293E}"/>
    <cellStyle name="40% - Accent5 4 2 4 4" xfId="35345" xr:uid="{9C364932-C2C7-40F6-9775-BB987F2CECAE}"/>
    <cellStyle name="40% - Accent5 4 2 5" xfId="17829" xr:uid="{87C1FEA5-FE59-4D64-9A17-17EEA112D176}"/>
    <cellStyle name="40% - Accent5 4 2 5 2" xfId="24824" xr:uid="{79A3F0B4-16B4-44B0-9921-F56FB34085D6}"/>
    <cellStyle name="40% - Accent5 4 2 5 2 2" xfId="45452" xr:uid="{9B2E1202-91FA-4229-B1FD-3473F2595147}"/>
    <cellStyle name="40% - Accent5 4 2 5 3" xfId="35347" xr:uid="{CA8DA712-DD68-478A-9CB6-E6D6802AB399}"/>
    <cellStyle name="40% - Accent5 4 2 6" xfId="21341" xr:uid="{39EFC010-699C-46B9-8C8F-DFFBE5C4519B}"/>
    <cellStyle name="40% - Accent5 4 2 7" xfId="29251" xr:uid="{B49D11E3-F173-4BE6-82CF-D20728BACE49}"/>
    <cellStyle name="40% - Accent5 4 3" xfId="11541" xr:uid="{FD27B36C-46B5-4549-8873-8880F8D427BD}"/>
    <cellStyle name="40% - Accent5 4 3 2" xfId="12201" xr:uid="{EFF84C22-67F3-4E73-BF45-56B6E7299FFB}"/>
    <cellStyle name="40% - Accent5 4 3 2 2" xfId="18560" xr:uid="{2D21D728-BE39-49CB-B153-B38993047FCA}"/>
    <cellStyle name="40% - Accent5 4 3 2 2 2" xfId="25555" xr:uid="{D1389F29-3B7B-4386-852E-18EC3C5AAAC1}"/>
    <cellStyle name="40% - Accent5 4 3 2 2 2 2" xfId="45453" xr:uid="{CE54415C-D575-4345-969E-109276F82E69}"/>
    <cellStyle name="40% - Accent5 4 3 2 2 3" xfId="35348" xr:uid="{3DB4B375-BE92-49DF-B702-E0EFA7B0115A}"/>
    <cellStyle name="40% - Accent5 4 3 2 3" xfId="22046" xr:uid="{431C98E2-9497-4D5B-A485-68E9A0774637}"/>
    <cellStyle name="40% - Accent5 4 3 2 3 2" xfId="40811" xr:uid="{AA4782FD-45AA-42BA-A2AD-A9EA369A429D}"/>
    <cellStyle name="40% - Accent5 4 3 2 4" xfId="30665" xr:uid="{5F13D6C2-8470-4DB7-9BA5-1D4A781E4B06}"/>
    <cellStyle name="40% - Accent5 4 3 3" xfId="16955" xr:uid="{81DF381A-09B0-4012-AB02-C33785021160}"/>
    <cellStyle name="40% - Accent5 4 3 3 2" xfId="20508" xr:uid="{34C7A925-E225-4CCC-9140-3E313CFEDC2F}"/>
    <cellStyle name="40% - Accent5 4 3 3 2 2" xfId="27487" xr:uid="{BF5DA003-38A1-49C0-9520-F55FC7119C9F}"/>
    <cellStyle name="40% - Accent5 4 3 3 2 2 2" xfId="45455" xr:uid="{69E2EAAC-7EDD-410B-9CEE-093D4BC69071}"/>
    <cellStyle name="40% - Accent5 4 3 3 2 3" xfId="35350" xr:uid="{43BFDE72-F403-4E67-95AC-D64FD2FD0ECA}"/>
    <cellStyle name="40% - Accent5 4 3 3 3" xfId="24051" xr:uid="{9569FA1B-1658-4C67-9ECB-7E8D0AB9FECD}"/>
    <cellStyle name="40% - Accent5 4 3 3 3 2" xfId="45454" xr:uid="{AB55C9F0-60A4-4DE9-A14A-A52402444C8F}"/>
    <cellStyle name="40% - Accent5 4 3 3 4" xfId="35349" xr:uid="{D9CB4A8F-32C6-4509-850B-EDAB25FF9748}"/>
    <cellStyle name="40% - Accent5 4 3 4" xfId="17971" xr:uid="{7254A7B8-A77B-4D1A-8097-A2F984DA201D}"/>
    <cellStyle name="40% - Accent5 4 3 4 2" xfId="24966" xr:uid="{AAFEF705-C99B-43C0-B019-0AC16C394DF1}"/>
    <cellStyle name="40% - Accent5 4 3 4 2 2" xfId="45456" xr:uid="{040227E6-2410-4B31-8C24-A2C7E1F54245}"/>
    <cellStyle name="40% - Accent5 4 3 4 3" xfId="35351" xr:uid="{73093A2D-F048-43C9-BBE9-CF4477398EC7}"/>
    <cellStyle name="40% - Accent5 4 3 5" xfId="21481" xr:uid="{830F4284-36EC-4625-AFEC-31AA879AE92C}"/>
    <cellStyle name="40% - Accent5 4 3 6" xfId="29254" xr:uid="{5EB3588C-FE71-4259-AC0D-C6397B883115}"/>
    <cellStyle name="40% - Accent5 4 3 7" xfId="55906" xr:uid="{13784982-5A82-46A5-97C6-262DFADCBADF}"/>
    <cellStyle name="40% - Accent5 4 4" xfId="11857" xr:uid="{60098911-3A7A-4AB2-A8B2-366116DB9F21}"/>
    <cellStyle name="40% - Accent5 4 4 2" xfId="18260" xr:uid="{50299265-FCAE-4830-B533-5477B0F19155}"/>
    <cellStyle name="40% - Accent5 4 4 2 2" xfId="25255" xr:uid="{5C14E49C-F475-4D39-A8D1-3DC8F6644A81}"/>
    <cellStyle name="40% - Accent5 4 4 2 2 2" xfId="45457" xr:uid="{8E6DEC26-E8E6-4077-B117-2B5FD2734F04}"/>
    <cellStyle name="40% - Accent5 4 4 2 3" xfId="35352" xr:uid="{DB3F63FD-1A04-4AD7-91DD-5D3A85C45438}"/>
    <cellStyle name="40% - Accent5 4 4 3" xfId="21767" xr:uid="{0AB5C186-4119-4030-A409-13911331F470}"/>
    <cellStyle name="40% - Accent5 4 4 3 2" xfId="39991" xr:uid="{140B9B6F-18DE-4702-836B-B64403B1420E}"/>
    <cellStyle name="40% - Accent5 4 4 4" xfId="29255" xr:uid="{CCABF588-5D03-40D8-A46C-F8048BA3597D}"/>
    <cellStyle name="40% - Accent5 4 5" xfId="15987" xr:uid="{FD747113-1496-4136-ACC3-A08541235A5B}"/>
    <cellStyle name="40% - Accent5 4 5 2" xfId="19859" xr:uid="{8181ADE3-060B-4BB6-8BF6-689E40FEDD81}"/>
    <cellStyle name="40% - Accent5 4 5 2 2" xfId="26838" xr:uid="{973950EE-B148-4DA9-AF05-F6363AB2D949}"/>
    <cellStyle name="40% - Accent5 4 5 2 2 2" xfId="45459" xr:uid="{5ADA24DD-8598-4257-8502-7915976AF8FD}"/>
    <cellStyle name="40% - Accent5 4 5 2 3" xfId="35354" xr:uid="{55CD4ED5-F55E-42DC-977D-6CFE1F7DC33F}"/>
    <cellStyle name="40% - Accent5 4 5 3" xfId="23415" xr:uid="{1E5A3A19-EE68-4DC1-8C07-553B0340CDA1}"/>
    <cellStyle name="40% - Accent5 4 5 3 2" xfId="45458" xr:uid="{7942A77A-8E4B-4290-A276-645AE005E2E4}"/>
    <cellStyle name="40% - Accent5 4 5 4" xfId="35353" xr:uid="{DF3E8A06-4D8C-4524-9D9C-6E75804E998D}"/>
    <cellStyle name="40% - Accent5 4 6" xfId="17652" xr:uid="{08BAA8C7-970F-42D8-A80C-39A2A3F7614B}"/>
    <cellStyle name="40% - Accent5 4 6 2" xfId="24678" xr:uid="{8453FDE6-FB5D-4613-88DB-FD71D0D4D380}"/>
    <cellStyle name="40% - Accent5 4 6 2 2" xfId="45460" xr:uid="{8C4F079A-8B25-466D-8F3F-73C8EC669D1E}"/>
    <cellStyle name="40% - Accent5 4 6 3" xfId="35355" xr:uid="{A76E9CF9-4FD3-4400-9624-5884D85B71AD}"/>
    <cellStyle name="40% - Accent5 4 7" xfId="21173" xr:uid="{B6C164CA-97F2-4AEC-AD39-923DE74005B9}"/>
    <cellStyle name="40% - Accent5 4 8" xfId="29250" xr:uid="{A3176D51-296F-452D-9D93-C42800A96A2B}"/>
    <cellStyle name="40% - Accent5 40" xfId="14138" xr:uid="{6CAB0AA6-B3D4-45EB-A1E0-553B7A243255}"/>
    <cellStyle name="40% - Accent5 40 2" xfId="19416" xr:uid="{BF8020F5-02BF-4039-851C-B220429E0EB0}"/>
    <cellStyle name="40% - Accent5 40 2 2" xfId="26405" xr:uid="{79C4714B-8D33-4040-BEAC-ADE147A3CB9F}"/>
    <cellStyle name="40% - Accent5 40 2 2 2" xfId="45461" xr:uid="{5A328383-F5D2-4FA1-A342-BC8B7429A83F}"/>
    <cellStyle name="40% - Accent5 40 2 3" xfId="35356" xr:uid="{E0B6DEF1-F6A8-48AE-9F1A-60999C190232}"/>
    <cellStyle name="40% - Accent5 40 3" xfId="22869" xr:uid="{00F3A5F3-2759-42E4-B2F8-B7F84092B00E}"/>
    <cellStyle name="40% - Accent5 40 3 2" xfId="41746" xr:uid="{F101E67C-8A6B-445E-A8EB-FDEC3208D6B5}"/>
    <cellStyle name="40% - Accent5 40 4" xfId="31567" xr:uid="{F2483823-FE4F-43F9-9CDA-F0E8AF472F93}"/>
    <cellStyle name="40% - Accent5 41" xfId="14139" xr:uid="{C9C7612A-7213-4597-BA52-16F8B6D62C68}"/>
    <cellStyle name="40% - Accent5 41 2" xfId="19417" xr:uid="{CDA55465-B8EB-4C2F-9D44-460E26E996F1}"/>
    <cellStyle name="40% - Accent5 41 2 2" xfId="26406" xr:uid="{41353F56-DDE5-4F4C-B957-96BD2B7DDE86}"/>
    <cellStyle name="40% - Accent5 41 2 2 2" xfId="45462" xr:uid="{4D67335D-DD87-4777-8647-8345FF029982}"/>
    <cellStyle name="40% - Accent5 41 2 3" xfId="35357" xr:uid="{47C30B56-C983-42A3-ACC3-ADDFEA56A526}"/>
    <cellStyle name="40% - Accent5 41 3" xfId="22870" xr:uid="{82050508-9BB6-46C6-89D9-37D18D387469}"/>
    <cellStyle name="40% - Accent5 41 3 2" xfId="41747" xr:uid="{B0AC7E21-6ACA-4D16-B7E1-F42101CB8384}"/>
    <cellStyle name="40% - Accent5 41 4" xfId="31568" xr:uid="{B00644D9-E34A-44D4-9D4A-CF35EE7D14FC}"/>
    <cellStyle name="40% - Accent5 42" xfId="14140" xr:uid="{C13D14B7-60C5-41FB-AD43-AB37E7ED23B1}"/>
    <cellStyle name="40% - Accent5 42 2" xfId="19418" xr:uid="{5AE8D41D-E99A-417D-B46A-E572C1C3F97E}"/>
    <cellStyle name="40% - Accent5 42 2 2" xfId="26407" xr:uid="{3EE1A80A-6365-463A-A58E-B294D50EAE55}"/>
    <cellStyle name="40% - Accent5 42 2 2 2" xfId="45463" xr:uid="{462D0CD1-A571-43D3-9C55-CAEAE4395F4D}"/>
    <cellStyle name="40% - Accent5 42 2 3" xfId="35358" xr:uid="{9445F479-9BF2-45B6-86DD-2F9B766387C3}"/>
    <cellStyle name="40% - Accent5 42 3" xfId="22871" xr:uid="{644FC23F-662A-4088-8443-0C1DD83A5A0B}"/>
    <cellStyle name="40% - Accent5 42 3 2" xfId="41748" xr:uid="{B786AD24-25BF-4A98-889B-0C8AC53D040A}"/>
    <cellStyle name="40% - Accent5 42 4" xfId="31569" xr:uid="{B5D4C7FA-EC17-4264-BD6E-C2640C52F095}"/>
    <cellStyle name="40% - Accent5 43" xfId="14141" xr:uid="{0C628FED-9D98-4F32-B208-3BFEEA61E394}"/>
    <cellStyle name="40% - Accent5 43 2" xfId="19419" xr:uid="{07A13D14-C6EF-4E07-9B2F-BC107DA65D87}"/>
    <cellStyle name="40% - Accent5 43 2 2" xfId="26408" xr:uid="{92DF3CFC-0DD1-42C2-B271-CF13F9CCC2E2}"/>
    <cellStyle name="40% - Accent5 43 2 2 2" xfId="45464" xr:uid="{7229351F-FA54-4A02-9F68-218194002095}"/>
    <cellStyle name="40% - Accent5 43 2 3" xfId="35359" xr:uid="{51D8FCD6-A61D-4C20-9CFD-81480D6C14B4}"/>
    <cellStyle name="40% - Accent5 43 3" xfId="22872" xr:uid="{2274CF73-0E39-433D-B194-A91DE53EB769}"/>
    <cellStyle name="40% - Accent5 43 3 2" xfId="41749" xr:uid="{9FDC8951-09CF-4A10-98E0-4B4686176A9C}"/>
    <cellStyle name="40% - Accent5 43 4" xfId="31570" xr:uid="{D2B4FDE8-A621-47D4-95AF-25D73E5C1E05}"/>
    <cellStyle name="40% - Accent5 44" xfId="14142" xr:uid="{E8AFDFFE-3FA3-47C0-A26F-35102EEA431A}"/>
    <cellStyle name="40% - Accent5 44 2" xfId="19420" xr:uid="{1BE4A456-4E23-424B-93BC-90F2F7EFEBF1}"/>
    <cellStyle name="40% - Accent5 44 2 2" xfId="26409" xr:uid="{522D2ED3-F049-49E4-813D-ED839823D044}"/>
    <cellStyle name="40% - Accent5 44 2 2 2" xfId="45465" xr:uid="{0FCD8FBC-D078-43E4-9266-35567D6D0738}"/>
    <cellStyle name="40% - Accent5 44 2 3" xfId="35360" xr:uid="{CD284832-7386-41BB-BD22-23316ACBF4C1}"/>
    <cellStyle name="40% - Accent5 44 3" xfId="22873" xr:uid="{1B424113-483A-4AF6-A1EB-0EECBD95E533}"/>
    <cellStyle name="40% - Accent5 44 3 2" xfId="41750" xr:uid="{DC964ED3-6FE2-49CF-9668-6DBCC180F9B8}"/>
    <cellStyle name="40% - Accent5 44 4" xfId="31571" xr:uid="{D12A1A9E-AB4C-4CBF-A335-1E199530A839}"/>
    <cellStyle name="40% - Accent5 45" xfId="14143" xr:uid="{55A29B38-0C81-42D2-9C01-9A09CBAA9681}"/>
    <cellStyle name="40% - Accent5 45 2" xfId="19421" xr:uid="{5409877F-20B7-4A03-AEED-4ED73CF07AD3}"/>
    <cellStyle name="40% - Accent5 45 2 2" xfId="26410" xr:uid="{388A7C92-2926-43BC-A94A-39F7151ACC71}"/>
    <cellStyle name="40% - Accent5 45 2 2 2" xfId="45466" xr:uid="{E7C179C0-B466-4315-AAAD-E5C8A3519DF9}"/>
    <cellStyle name="40% - Accent5 45 2 3" xfId="35361" xr:uid="{DD0313DE-3EEE-4A5B-8CB4-A1ABD09425A6}"/>
    <cellStyle name="40% - Accent5 45 3" xfId="22874" xr:uid="{81D4C692-7256-4C4A-91F6-54B9E49EE4B9}"/>
    <cellStyle name="40% - Accent5 45 3 2" xfId="41751" xr:uid="{E21DDDE2-547D-49B3-A91C-38EA0137368C}"/>
    <cellStyle name="40% - Accent5 45 4" xfId="31572" xr:uid="{C6DFA07C-D55E-44F1-BAAA-7BD010BA80DF}"/>
    <cellStyle name="40% - Accent5 46" xfId="14144" xr:uid="{99BCCDB3-A4BE-4226-AFF2-CCC8CC3CF430}"/>
    <cellStyle name="40% - Accent5 46 2" xfId="19422" xr:uid="{AC10DA14-7664-4516-81C2-CF5C56B28558}"/>
    <cellStyle name="40% - Accent5 46 2 2" xfId="26411" xr:uid="{E3A54884-D6FD-461D-9655-2E93A72502FE}"/>
    <cellStyle name="40% - Accent5 46 2 2 2" xfId="45467" xr:uid="{87E735D2-1B35-4C35-8790-C4AB2BE45C67}"/>
    <cellStyle name="40% - Accent5 46 2 3" xfId="35362" xr:uid="{B8A7A074-5A92-4CF4-BEE8-A26448A4BEC0}"/>
    <cellStyle name="40% - Accent5 46 3" xfId="22875" xr:uid="{F49859FC-BD19-4D1A-A7D9-EDB21B3609F3}"/>
    <cellStyle name="40% - Accent5 46 3 2" xfId="41752" xr:uid="{E2E2693E-7689-4FE5-9C63-9C3A2CF0EBEE}"/>
    <cellStyle name="40% - Accent5 46 4" xfId="31573" xr:uid="{512DC6BD-8A8A-4D47-A94F-FCA5E7473273}"/>
    <cellStyle name="40% - Accent5 47" xfId="14145" xr:uid="{EFD01D39-E492-45A5-A040-31917D0260D8}"/>
    <cellStyle name="40% - Accent5 47 2" xfId="19423" xr:uid="{16BEEB95-8F4B-4261-9C4A-4C80D42925FA}"/>
    <cellStyle name="40% - Accent5 47 2 2" xfId="26412" xr:uid="{7560C658-8A03-45A7-A33D-A09B9C954C90}"/>
    <cellStyle name="40% - Accent5 47 2 2 2" xfId="45468" xr:uid="{718FA987-DE5E-4EBE-AAE3-C3D0C9D8AD5A}"/>
    <cellStyle name="40% - Accent5 47 2 3" xfId="35363" xr:uid="{82098564-59B8-46E2-A1CC-DFC38A177234}"/>
    <cellStyle name="40% - Accent5 47 3" xfId="22876" xr:uid="{955DD894-14F3-4784-AA52-BE4597BD3C70}"/>
    <cellStyle name="40% - Accent5 47 3 2" xfId="41753" xr:uid="{AB5BF9D5-AC90-44A8-A826-B9D81887A94D}"/>
    <cellStyle name="40% - Accent5 47 4" xfId="31574" xr:uid="{5E32C6CF-AE25-435D-8121-CF92F5C0B995}"/>
    <cellStyle name="40% - Accent5 48" xfId="14146" xr:uid="{CC0C2318-27F5-44D7-9B9D-F0C08D977293}"/>
    <cellStyle name="40% - Accent5 48 2" xfId="19424" xr:uid="{2ACA30BA-B890-4A3C-AC30-905297887C51}"/>
    <cellStyle name="40% - Accent5 48 2 2" xfId="26413" xr:uid="{93340F1F-3BB5-46B0-8DAF-3F4E81D95B54}"/>
    <cellStyle name="40% - Accent5 48 2 2 2" xfId="45469" xr:uid="{E9A493E0-3F57-46C2-9054-7528F8875042}"/>
    <cellStyle name="40% - Accent5 48 2 3" xfId="35364" xr:uid="{AC47A380-DE0D-4FA0-9B13-D866013DCE0A}"/>
    <cellStyle name="40% - Accent5 48 3" xfId="22877" xr:uid="{F3EF8225-8C05-4300-9003-53500B91684E}"/>
    <cellStyle name="40% - Accent5 48 3 2" xfId="41754" xr:uid="{ABE67B0D-58A7-4BE4-B300-4E6D99163848}"/>
    <cellStyle name="40% - Accent5 48 4" xfId="31575" xr:uid="{FAB9697F-E5E6-46D8-8B5B-2781934C9A4B}"/>
    <cellStyle name="40% - Accent5 49" xfId="14147" xr:uid="{53CE39BF-ED00-470B-A786-7C23363D1A38}"/>
    <cellStyle name="40% - Accent5 49 2" xfId="19425" xr:uid="{D87BE66B-CFD9-49A6-9B2E-95C10F6C55E6}"/>
    <cellStyle name="40% - Accent5 49 2 2" xfId="26414" xr:uid="{3E011866-DC21-43F8-92EB-5892B3B0A059}"/>
    <cellStyle name="40% - Accent5 49 2 2 2" xfId="45470" xr:uid="{C8339D61-B22F-47F1-B64D-C0018EE85164}"/>
    <cellStyle name="40% - Accent5 49 2 3" xfId="35365" xr:uid="{51452A10-611E-4E4B-B4B1-1EF808D1025F}"/>
    <cellStyle name="40% - Accent5 49 3" xfId="22878" xr:uid="{159DE4BA-DA9F-408C-A0A9-620B1732E5A3}"/>
    <cellStyle name="40% - Accent5 49 3 2" xfId="41755" xr:uid="{FC9221C3-57AF-4B6C-82DB-DD3997F9AAB7}"/>
    <cellStyle name="40% - Accent5 49 4" xfId="31576" xr:uid="{F231988A-ECBC-4011-B669-FEFF376543DB}"/>
    <cellStyle name="40% - Accent5 5" xfId="11001" xr:uid="{28B5630F-C44B-4198-877E-9908BE90F483}"/>
    <cellStyle name="40% - Accent5 5 2" xfId="11406" xr:uid="{74AA64C8-6B32-4437-A332-D939D22B6F35}"/>
    <cellStyle name="40% - Accent5 5 2 10" xfId="56740" xr:uid="{D9BB78FB-7276-4792-A405-B60355D0133A}"/>
    <cellStyle name="40% - Accent5 5 2 2" xfId="11700" xr:uid="{0C4559B9-26BF-4D66-9D15-626CC6F5B3B9}"/>
    <cellStyle name="40% - Accent5 5 2 2 2" xfId="12359" xr:uid="{F4536B4E-966D-43B0-913D-A3E91A107A1B}"/>
    <cellStyle name="40% - Accent5 5 2 2 2 2" xfId="18718" xr:uid="{8725011E-68A3-4ED6-9770-BC499B80B910}"/>
    <cellStyle name="40% - Accent5 5 2 2 2 2 2" xfId="25713" xr:uid="{6454FF12-D249-47BC-BEEA-D4CEA2F240FA}"/>
    <cellStyle name="40% - Accent5 5 2 2 2 2 2 2" xfId="45471" xr:uid="{761D1947-6754-447F-BACB-B14CA1A2A4E7}"/>
    <cellStyle name="40% - Accent5 5 2 2 2 2 3" xfId="35366" xr:uid="{2C1538EC-39E4-4710-9734-DE606E3C8D3F}"/>
    <cellStyle name="40% - Accent5 5 2 2 2 3" xfId="22200" xr:uid="{A6E17982-3620-4BB0-9A67-75B4BCC6F451}"/>
    <cellStyle name="40% - Accent5 5 2 2 2 3 2" xfId="40813" xr:uid="{AECAB76E-A226-4547-A2A2-F086531E4A30}"/>
    <cellStyle name="40% - Accent5 5 2 2 2 4" xfId="30667" xr:uid="{E398AA69-5752-4597-BDF9-CD16C71AFC22}"/>
    <cellStyle name="40% - Accent5 5 2 2 3" xfId="17291" xr:uid="{07813299-D470-4232-8343-C1D4AD4EA1B1}"/>
    <cellStyle name="40% - Accent5 5 2 2 3 2" xfId="20832" xr:uid="{4298B0D8-984F-435E-AEC2-6F8E075A597E}"/>
    <cellStyle name="40% - Accent5 5 2 2 3 2 2" xfId="27811" xr:uid="{AED51527-72D5-49D9-9CC1-CF5D1E076CD2}"/>
    <cellStyle name="40% - Accent5 5 2 2 3 2 2 2" xfId="45473" xr:uid="{29B26BC4-D7C6-47BE-9FC7-D15F2F4EBDD2}"/>
    <cellStyle name="40% - Accent5 5 2 2 3 2 3" xfId="35368" xr:uid="{ADFBF433-0C4A-4148-9812-D644B3DC27D8}"/>
    <cellStyle name="40% - Accent5 5 2 2 3 3" xfId="24375" xr:uid="{DF176BFB-B6EF-4016-AF17-047C5B49D7A5}"/>
    <cellStyle name="40% - Accent5 5 2 2 3 3 2" xfId="45472" xr:uid="{156E9FF9-4866-42CB-B713-1FFCF10B8B95}"/>
    <cellStyle name="40% - Accent5 5 2 2 3 4" xfId="35367" xr:uid="{625D4350-13BC-40A0-A163-3CB7DD695F7A}"/>
    <cellStyle name="40% - Accent5 5 2 2 4" xfId="18128" xr:uid="{A9CBDB5E-8677-44DA-8447-0D732C5DA875}"/>
    <cellStyle name="40% - Accent5 5 2 2 4 2" xfId="25123" xr:uid="{1CE6580E-8C53-486E-AE90-28B499564237}"/>
    <cellStyle name="40% - Accent5 5 2 2 4 2 2" xfId="45474" xr:uid="{19136871-BA61-4744-8FDF-87A8A479D47C}"/>
    <cellStyle name="40% - Accent5 5 2 2 4 3" xfId="35369" xr:uid="{4B0F2D1A-6146-4929-918C-18CE8D3D0320}"/>
    <cellStyle name="40% - Accent5 5 2 2 5" xfId="21635" xr:uid="{233CADD4-4694-49E6-813B-DDADC6A4E714}"/>
    <cellStyle name="40% - Accent5 5 2 2 5 2" xfId="40812" xr:uid="{E2BD25C1-4D59-402C-A7AF-48A33D9186EE}"/>
    <cellStyle name="40% - Accent5 5 2 2 6" xfId="30666" xr:uid="{780F4045-2A0D-40F9-92FD-CBCA6E14F22F}"/>
    <cellStyle name="40% - Accent5 5 2 3" xfId="12076" xr:uid="{4E13FB71-F898-4B2A-A02B-E92B643AF934}"/>
    <cellStyle name="40% - Accent5 5 2 3 2" xfId="18435" xr:uid="{D7EA7EA7-2345-4DD2-BF5D-3F9C7A77EE0B}"/>
    <cellStyle name="40% - Accent5 5 2 3 2 2" xfId="25430" xr:uid="{691C3897-F798-4D39-9EF4-4376474C08B8}"/>
    <cellStyle name="40% - Accent5 5 2 3 2 2 2" xfId="45475" xr:uid="{6C712E63-AB7D-4E4C-A51B-F21FE156D300}"/>
    <cellStyle name="40% - Accent5 5 2 3 2 3" xfId="35370" xr:uid="{061DD82B-52A4-4FAA-8FDF-30B384AE78A4}"/>
    <cellStyle name="40% - Accent5 5 2 3 3" xfId="21924" xr:uid="{2E3537E6-1457-4ABF-B7E2-532DA29D08CA}"/>
    <cellStyle name="40% - Accent5 5 2 3 3 2" xfId="40814" xr:uid="{1EE8F141-4BC4-4CAE-8DED-ED7CE2CF52AE}"/>
    <cellStyle name="40% - Accent5 5 2 3 4" xfId="30668" xr:uid="{653288FF-5930-4CD7-BAA3-96F4D92E6DFC}"/>
    <cellStyle name="40% - Accent5 5 2 4" xfId="16535" xr:uid="{24B5B22B-8485-4F9B-93C9-3A19913582BC}"/>
    <cellStyle name="40% - Accent5 5 2 4 2" xfId="20192" xr:uid="{C6FDE5E6-8947-4AB3-9C30-58763CB48691}"/>
    <cellStyle name="40% - Accent5 5 2 4 2 2" xfId="27171" xr:uid="{8FF4CE30-188E-4F0E-837A-B0442B3A2D7F}"/>
    <cellStyle name="40% - Accent5 5 2 4 2 2 2" xfId="45477" xr:uid="{8F4189B2-ACF6-4E55-A0CB-3B8B8B32448D}"/>
    <cellStyle name="40% - Accent5 5 2 4 2 3" xfId="35372" xr:uid="{C0309195-7C3B-4229-BF0F-C6E962FD535A}"/>
    <cellStyle name="40% - Accent5 5 2 4 3" xfId="23741" xr:uid="{809C9261-1505-43F1-BD66-820DD24FA998}"/>
    <cellStyle name="40% - Accent5 5 2 4 3 2" xfId="45476" xr:uid="{06C8F573-7CA9-4281-808A-F27C1F01C5F3}"/>
    <cellStyle name="40% - Accent5 5 2 4 4" xfId="35371" xr:uid="{F44F940B-FE6D-436B-8211-01EE0C818D57}"/>
    <cellStyle name="40% - Accent5 5 2 5" xfId="17849" xr:uid="{C86E7930-4BD4-46CC-ABA3-0A0EE58C4093}"/>
    <cellStyle name="40% - Accent5 5 2 5 2" xfId="24844" xr:uid="{E06B883F-94E0-4CF2-ADD6-D443924D1D27}"/>
    <cellStyle name="40% - Accent5 5 2 5 2 2" xfId="45478" xr:uid="{FE23CF21-BD39-458B-BFD7-B0A176F2FE49}"/>
    <cellStyle name="40% - Accent5 5 2 5 3" xfId="35373" xr:uid="{60BEF6F8-EFBE-4156-AF4A-43751BEE1406}"/>
    <cellStyle name="40% - Accent5 5 2 6" xfId="21359" xr:uid="{D3A6ECCA-3D8E-47CF-840E-F4A0F7AA61AF}"/>
    <cellStyle name="40% - Accent5 5 2 6 2" xfId="39992" xr:uid="{1FD0BEA9-578E-4D27-AE35-2821F86D0814}"/>
    <cellStyle name="40% - Accent5 5 2 7" xfId="29257" xr:uid="{8511AFA4-7870-4F24-86D4-C67BAAAFED00}"/>
    <cellStyle name="40% - Accent5 5 2 8" xfId="56147" xr:uid="{10A0D1EE-B5A0-428B-B583-09749DBFA244}"/>
    <cellStyle name="40% - Accent5 5 2 9" xfId="56483" xr:uid="{183A64BE-AF21-4522-A7F2-58F1562F00D8}"/>
    <cellStyle name="40% - Accent5 5 3" xfId="11561" xr:uid="{611DB791-1FBC-40A1-B116-4C4329EE6C28}"/>
    <cellStyle name="40% - Accent5 5 3 2" xfId="12221" xr:uid="{3F839B2D-50F5-4425-ADCD-A9F77D69476E}"/>
    <cellStyle name="40% - Accent5 5 3 2 2" xfId="18580" xr:uid="{2D72048D-A017-4346-A6A4-6FEF76920DF3}"/>
    <cellStyle name="40% - Accent5 5 3 2 2 2" xfId="25575" xr:uid="{5567A76D-33D0-464E-BF3C-2A8E251FD984}"/>
    <cellStyle name="40% - Accent5 5 3 2 2 2 2" xfId="45479" xr:uid="{FCDE35B5-300F-46AD-A26D-CFE422ED4369}"/>
    <cellStyle name="40% - Accent5 5 3 2 2 3" xfId="35374" xr:uid="{DFE05508-C7E6-4B58-894D-83E5A60E5161}"/>
    <cellStyle name="40% - Accent5 5 3 2 3" xfId="22064" xr:uid="{E58EDA37-208B-4773-8FF5-051F6925BDAB}"/>
    <cellStyle name="40% - Accent5 5 3 2 3 2" xfId="40815" xr:uid="{00DBAD3C-712D-4289-95D2-24C71438A2BB}"/>
    <cellStyle name="40% - Accent5 5 3 2 4" xfId="30669" xr:uid="{A3CA2BEA-7B4B-4A80-8857-5D0455FCBEF4}"/>
    <cellStyle name="40% - Accent5 5 3 3" xfId="16970" xr:uid="{8066681F-8D83-4E1C-A417-A21CBC5042ED}"/>
    <cellStyle name="40% - Accent5 5 3 3 2" xfId="20522" xr:uid="{AC044655-56F0-40E7-902A-CD5803FD0A9B}"/>
    <cellStyle name="40% - Accent5 5 3 3 2 2" xfId="27501" xr:uid="{1AFE37B4-A3F4-4A69-AC4F-8DDA0FE40279}"/>
    <cellStyle name="40% - Accent5 5 3 3 2 2 2" xfId="45481" xr:uid="{7C2A0C9F-9D79-4D99-8B83-EF7B3D338746}"/>
    <cellStyle name="40% - Accent5 5 3 3 2 3" xfId="35376" xr:uid="{64A5A9B0-C515-4053-8DD7-5E7B21F716D3}"/>
    <cellStyle name="40% - Accent5 5 3 3 3" xfId="24065" xr:uid="{B9009B6B-D149-4FCC-8093-675528BBBD45}"/>
    <cellStyle name="40% - Accent5 5 3 3 3 2" xfId="45480" xr:uid="{FBDFE691-2494-42EB-A1DC-F6FC29810A90}"/>
    <cellStyle name="40% - Accent5 5 3 3 4" xfId="35375" xr:uid="{E5C7CBB9-FFD9-4812-8ECC-7A65BF6BA967}"/>
    <cellStyle name="40% - Accent5 5 3 4" xfId="17989" xr:uid="{0C4D69D0-6B34-413E-940F-178B9EFED67B}"/>
    <cellStyle name="40% - Accent5 5 3 4 2" xfId="24984" xr:uid="{060BCD68-216C-470E-9981-4E0B164D5E81}"/>
    <cellStyle name="40% - Accent5 5 3 4 2 2" xfId="45482" xr:uid="{6F2E9620-50FE-4499-9B2F-2ED97F500FF9}"/>
    <cellStyle name="40% - Accent5 5 3 4 3" xfId="35377" xr:uid="{C2B1C068-BAF1-4F01-BA12-E08841FFD404}"/>
    <cellStyle name="40% - Accent5 5 3 5" xfId="21499" xr:uid="{62712312-506B-4E51-8E6E-1BF8FC8CECC6}"/>
    <cellStyle name="40% - Accent5 5 3 5 2" xfId="39993" xr:uid="{FD25E2B7-09B9-449B-A835-55D8D43E6C35}"/>
    <cellStyle name="40% - Accent5 5 3 6" xfId="29258" xr:uid="{D8B79DFD-63F5-4094-9D3C-A040D39FAF7A}"/>
    <cellStyle name="40% - Accent5 5 4" xfId="11920" xr:uid="{0CA504E6-D5C3-4BB6-A4C3-CF421C2633E3}"/>
    <cellStyle name="40% - Accent5 5 4 2" xfId="18284" xr:uid="{73D7F14B-2318-4982-8C8A-3A298902903A}"/>
    <cellStyle name="40% - Accent5 5 4 2 2" xfId="25279" xr:uid="{0959E0F0-064F-4E66-94C6-46DAEBB5A70D}"/>
    <cellStyle name="40% - Accent5 5 4 2 2 2" xfId="45483" xr:uid="{0EB8FAF0-E6B2-4D3D-8F91-45F31F0E79A5}"/>
    <cellStyle name="40% - Accent5 5 4 2 3" xfId="35378" xr:uid="{C2061553-3588-4ABF-AC63-0653BF92AB13}"/>
    <cellStyle name="40% - Accent5 5 4 3" xfId="21787" xr:uid="{206AB930-2FB8-40B6-8DCB-B06290C55CB5}"/>
    <cellStyle name="40% - Accent5 5 4 4" xfId="29259" xr:uid="{96C6071F-6300-4BE7-BBCE-A49DF7D4C192}"/>
    <cellStyle name="40% - Accent5 5 5" xfId="16004" xr:uid="{1DE4C238-179E-47F9-92AA-8E2FDB55C0FC}"/>
    <cellStyle name="40% - Accent5 5 5 2" xfId="19873" xr:uid="{8AFEA53B-D6BD-46C1-8725-5F66C56DB520}"/>
    <cellStyle name="40% - Accent5 5 5 2 2" xfId="26852" xr:uid="{9671F8C3-2BDB-4FC5-847A-68E09DF88D43}"/>
    <cellStyle name="40% - Accent5 5 5 2 2 2" xfId="45485" xr:uid="{A8AFCA0D-1611-4296-9E56-5CF10BDCDAD0}"/>
    <cellStyle name="40% - Accent5 5 5 2 3" xfId="35380" xr:uid="{77BDE59A-F718-4345-945A-FEA54AC56E85}"/>
    <cellStyle name="40% - Accent5 5 5 3" xfId="23429" xr:uid="{C35209E7-86F0-45E4-857C-61D63B6CA4B8}"/>
    <cellStyle name="40% - Accent5 5 5 3 2" xfId="45484" xr:uid="{E6DA1FA7-A826-49F5-908F-E94A6ACBB4FE}"/>
    <cellStyle name="40% - Accent5 5 5 4" xfId="35379" xr:uid="{A3404146-DDE8-4D77-8E7E-4532C79BA1D1}"/>
    <cellStyle name="40% - Accent5 5 6" xfId="17711" xr:uid="{D74AF90F-81DD-451C-ABAB-AACAC57FFD78}"/>
    <cellStyle name="40% - Accent5 5 6 2" xfId="24706" xr:uid="{714374FF-01D2-427E-AFFC-AE870A545C70}"/>
    <cellStyle name="40% - Accent5 5 6 2 2" xfId="45486" xr:uid="{9C7A9FA3-8726-46CB-8A6B-99D3F4DD92AD}"/>
    <cellStyle name="40% - Accent5 5 6 3" xfId="35381" xr:uid="{F5E6371F-6B54-4566-9D92-F51E0A1D55E3}"/>
    <cellStyle name="40% - Accent5 5 7" xfId="21223" xr:uid="{946C16A6-AF39-4AA6-AD03-1D723C3CD808}"/>
    <cellStyle name="40% - Accent5 5 8" xfId="29256" xr:uid="{23E164E7-CFDA-477F-8BA8-D5C37EBE4295}"/>
    <cellStyle name="40% - Accent5 50" xfId="14148" xr:uid="{B2C2639B-A44C-41EB-8F19-ED350CCF7569}"/>
    <cellStyle name="40% - Accent5 50 2" xfId="19426" xr:uid="{A159EEB1-FEBC-4719-8651-C0A611454CEF}"/>
    <cellStyle name="40% - Accent5 50 2 2" xfId="26415" xr:uid="{AA1E42FC-5AAF-4D02-B1C9-B80D2BE9A40D}"/>
    <cellStyle name="40% - Accent5 50 2 2 2" xfId="45487" xr:uid="{52567F0B-53A2-4086-8956-EC49164B9535}"/>
    <cellStyle name="40% - Accent5 50 2 3" xfId="35382" xr:uid="{D753B227-F155-4386-8592-E89BC5EAFBD2}"/>
    <cellStyle name="40% - Accent5 50 3" xfId="22879" xr:uid="{EFD655E9-1B92-4D1E-B4EF-544E58593A0A}"/>
    <cellStyle name="40% - Accent5 50 3 2" xfId="41756" xr:uid="{ED903001-AC06-4AF7-B492-2BFF76BD2B13}"/>
    <cellStyle name="40% - Accent5 50 4" xfId="31577" xr:uid="{287E4753-7D92-4CDA-A9FE-DB1BE26B9E65}"/>
    <cellStyle name="40% - Accent5 51" xfId="14149" xr:uid="{41B3DFE4-75CB-4423-BFC5-59CBAB3765A8}"/>
    <cellStyle name="40% - Accent5 51 2" xfId="19427" xr:uid="{7908F507-5500-4B7F-9609-069DCABC3B3A}"/>
    <cellStyle name="40% - Accent5 51 2 2" xfId="26416" xr:uid="{4748FF17-4E9C-41B2-9AFC-C6F022AC1CC5}"/>
    <cellStyle name="40% - Accent5 51 2 2 2" xfId="45488" xr:uid="{79498D40-57E1-43D9-922F-3F1D63D059AB}"/>
    <cellStyle name="40% - Accent5 51 2 3" xfId="35383" xr:uid="{5A7494DE-3F5E-4D40-A09F-3B2847DDF7E8}"/>
    <cellStyle name="40% - Accent5 51 3" xfId="22880" xr:uid="{CE34B8FC-4488-4199-8E66-44E85D5FAC43}"/>
    <cellStyle name="40% - Accent5 51 3 2" xfId="41757" xr:uid="{0C84D543-7C73-43DA-BC98-058D48C58367}"/>
    <cellStyle name="40% - Accent5 51 4" xfId="31578" xr:uid="{B0BE41AC-2A36-4039-BA64-EC8F853919C0}"/>
    <cellStyle name="40% - Accent5 52" xfId="14150" xr:uid="{08543AB5-B951-479A-9269-024128E727F1}"/>
    <cellStyle name="40% - Accent5 52 2" xfId="19428" xr:uid="{B4DC2841-7A5A-43C4-B07D-5DC12C56DA89}"/>
    <cellStyle name="40% - Accent5 52 2 2" xfId="26417" xr:uid="{F2C26917-B630-4D5C-80C9-6C65E39CAA97}"/>
    <cellStyle name="40% - Accent5 52 2 2 2" xfId="45489" xr:uid="{D11FB7E4-10FF-46E3-B14A-13EA84B2EB88}"/>
    <cellStyle name="40% - Accent5 52 2 3" xfId="35384" xr:uid="{9000B844-A4AA-4834-BD76-E5856DD06703}"/>
    <cellStyle name="40% - Accent5 52 3" xfId="22881" xr:uid="{5C476A10-25CB-487D-9D16-CD4D19145D8F}"/>
    <cellStyle name="40% - Accent5 52 3 2" xfId="41758" xr:uid="{1AA202B7-07A1-4717-AD75-B782339CA702}"/>
    <cellStyle name="40% - Accent5 52 4" xfId="31579" xr:uid="{5FE6FA8E-A2F3-46BB-A376-42386B23EA2C}"/>
    <cellStyle name="40% - Accent5 53" xfId="14151" xr:uid="{8848A7A1-B786-4D9B-BFAA-AAB873D3CBBE}"/>
    <cellStyle name="40% - Accent5 53 2" xfId="19429" xr:uid="{E4BF85EB-D5E5-4BB7-BDD5-DBCED3302B38}"/>
    <cellStyle name="40% - Accent5 53 2 2" xfId="26418" xr:uid="{50516748-177C-4895-92C5-A8151AC8288F}"/>
    <cellStyle name="40% - Accent5 53 2 2 2" xfId="45490" xr:uid="{A21CE30F-4122-4EC0-BB29-64755569997B}"/>
    <cellStyle name="40% - Accent5 53 2 3" xfId="35385" xr:uid="{3A5C6E12-6172-4C94-8FDF-F595752E6A87}"/>
    <cellStyle name="40% - Accent5 53 3" xfId="22882" xr:uid="{10DFB071-7574-4C3B-8C51-F9215BDB43C1}"/>
    <cellStyle name="40% - Accent5 53 3 2" xfId="41759" xr:uid="{4BCCDEDD-D686-4139-8573-0A704024AB46}"/>
    <cellStyle name="40% - Accent5 53 4" xfId="31580" xr:uid="{FA13F02A-1C2B-40EE-A732-E1CBD7B306EA}"/>
    <cellStyle name="40% - Accent5 54" xfId="14152" xr:uid="{83B3AB8D-CBB8-4F04-8780-44FD3CE666DE}"/>
    <cellStyle name="40% - Accent5 54 2" xfId="19430" xr:uid="{54BAE07D-57F4-4B4B-BF07-3880F6F8C60B}"/>
    <cellStyle name="40% - Accent5 54 2 2" xfId="26419" xr:uid="{B59792F6-F900-4236-9744-8D779E2A5326}"/>
    <cellStyle name="40% - Accent5 54 2 2 2" xfId="45491" xr:uid="{C99B792A-510B-4405-891F-D7CEF5C1C017}"/>
    <cellStyle name="40% - Accent5 54 2 3" xfId="35386" xr:uid="{A17BC4CC-1FE4-489F-9F72-CC956BEA5656}"/>
    <cellStyle name="40% - Accent5 54 3" xfId="22883" xr:uid="{B32E26CB-5DBB-4A38-B5B3-A41DC40C8DA3}"/>
    <cellStyle name="40% - Accent5 54 3 2" xfId="41760" xr:uid="{07A03EC6-6AF0-4AED-B0C9-DC20E29C9540}"/>
    <cellStyle name="40% - Accent5 54 4" xfId="31581" xr:uid="{0D73E831-9D62-4503-B5FE-AC7A5EA04B56}"/>
    <cellStyle name="40% - Accent5 55" xfId="14153" xr:uid="{3630924F-E857-43CA-9697-38DEE44D1938}"/>
    <cellStyle name="40% - Accent5 55 2" xfId="19431" xr:uid="{6370371F-5456-4570-BA88-CD5556D7CC4C}"/>
    <cellStyle name="40% - Accent5 55 2 2" xfId="26420" xr:uid="{9AD2AA64-ECEE-4234-B8C6-D64DC3C108FB}"/>
    <cellStyle name="40% - Accent5 55 2 2 2" xfId="45492" xr:uid="{022AC067-E79C-4079-838E-EFC7AD5F5D58}"/>
    <cellStyle name="40% - Accent5 55 2 3" xfId="35387" xr:uid="{2EAF1B3E-B64B-4C21-A79B-51E110B4F596}"/>
    <cellStyle name="40% - Accent5 55 3" xfId="22884" xr:uid="{1FA89F7D-64DC-4883-9FE5-5E8EF414682D}"/>
    <cellStyle name="40% - Accent5 55 3 2" xfId="41761" xr:uid="{3217CA9F-5629-4558-8A12-4C1E9BDD37F9}"/>
    <cellStyle name="40% - Accent5 55 4" xfId="31582" xr:uid="{D7AAD0D0-0A1D-4DF9-9B30-796862888750}"/>
    <cellStyle name="40% - Accent5 56" xfId="14154" xr:uid="{BB5F09AA-633F-4DE4-BBC1-95B81B44A2E2}"/>
    <cellStyle name="40% - Accent5 56 2" xfId="19432" xr:uid="{E9FF2AB1-DB8F-4EDF-8720-0C2E6D0B632E}"/>
    <cellStyle name="40% - Accent5 56 2 2" xfId="26421" xr:uid="{8B59FB9E-B584-4450-AD31-BBC9E5F9476A}"/>
    <cellStyle name="40% - Accent5 56 2 2 2" xfId="45493" xr:uid="{A2BAABEF-B37B-45DF-A9F9-469A65578063}"/>
    <cellStyle name="40% - Accent5 56 2 3" xfId="35388" xr:uid="{7DF3C591-BABA-42BD-9BF0-9810646DF873}"/>
    <cellStyle name="40% - Accent5 56 3" xfId="22885" xr:uid="{EBF208C6-61BC-45CC-BFE6-D76B0F44ED86}"/>
    <cellStyle name="40% - Accent5 56 3 2" xfId="41762" xr:uid="{4E7B838D-DFD5-4054-ADEC-244E02B58F14}"/>
    <cellStyle name="40% - Accent5 56 4" xfId="31583" xr:uid="{E0DF41FA-61EB-4074-ABFC-15CA45533D4D}"/>
    <cellStyle name="40% - Accent5 57" xfId="14155" xr:uid="{38194EAE-65B6-4D94-8F99-7FCF56DA7E92}"/>
    <cellStyle name="40% - Accent5 57 2" xfId="19433" xr:uid="{19DA8DD5-979E-41C1-87BF-56CA7A710686}"/>
    <cellStyle name="40% - Accent5 57 2 2" xfId="26422" xr:uid="{B841D06E-765B-4363-A727-6B60151EAD68}"/>
    <cellStyle name="40% - Accent5 57 2 2 2" xfId="45494" xr:uid="{002BF66E-CB24-4969-AAFF-204ECEF24634}"/>
    <cellStyle name="40% - Accent5 57 2 3" xfId="35389" xr:uid="{C6072F93-B5B1-465D-A40F-A4220A5AEE4C}"/>
    <cellStyle name="40% - Accent5 57 3" xfId="22886" xr:uid="{DA870756-EEC9-4AD9-925D-918F86CB7339}"/>
    <cellStyle name="40% - Accent5 57 3 2" xfId="41763" xr:uid="{CE7E9B64-642E-49EC-8A8C-39242D55E6C6}"/>
    <cellStyle name="40% - Accent5 57 4" xfId="31584" xr:uid="{C97AB98E-E250-4B87-AF2D-2B1FA6974EE0}"/>
    <cellStyle name="40% - Accent5 58" xfId="14156" xr:uid="{AA26EA95-EBF6-4024-9778-7A8BBF13B212}"/>
    <cellStyle name="40% - Accent5 58 2" xfId="19434" xr:uid="{5ED57473-92F0-4107-AA73-40515B4134E7}"/>
    <cellStyle name="40% - Accent5 58 2 2" xfId="26423" xr:uid="{A3A8146A-DD02-4226-BB0D-10E8BD68A148}"/>
    <cellStyle name="40% - Accent5 58 2 2 2" xfId="45495" xr:uid="{73DA7FC0-54DE-4E8C-B9FF-EEBA1D7B4100}"/>
    <cellStyle name="40% - Accent5 58 2 3" xfId="35390" xr:uid="{52244ED6-4510-454E-B86B-FA277BCF7AFA}"/>
    <cellStyle name="40% - Accent5 58 3" xfId="22887" xr:uid="{297D6E6F-4233-4FB4-B9C0-056F2A14A7C2}"/>
    <cellStyle name="40% - Accent5 58 3 2" xfId="41764" xr:uid="{82ACDB08-E021-4A50-9477-E5B34D13FA52}"/>
    <cellStyle name="40% - Accent5 58 4" xfId="31585" xr:uid="{778BE46E-4818-481D-824A-AF7BAC7226AB}"/>
    <cellStyle name="40% - Accent5 59" xfId="14157" xr:uid="{FA9F9811-385D-4A6D-8E31-DCB1E8ECAF97}"/>
    <cellStyle name="40% - Accent5 59 2" xfId="19435" xr:uid="{D9E00771-E5E3-4360-87BC-F94B83E7A2F0}"/>
    <cellStyle name="40% - Accent5 59 2 2" xfId="26424" xr:uid="{FEAC92D7-4854-41E2-9298-D1C1070AB8A1}"/>
    <cellStyle name="40% - Accent5 59 2 2 2" xfId="45496" xr:uid="{C505815D-AA5D-4DD0-A462-DF4DDCEEE1C8}"/>
    <cellStyle name="40% - Accent5 59 2 3" xfId="35391" xr:uid="{3461119B-581E-473D-8EEE-B06F37D0F311}"/>
    <cellStyle name="40% - Accent5 59 3" xfId="22888" xr:uid="{ABD5B547-A057-4992-BA38-A8A6CEB6BFC5}"/>
    <cellStyle name="40% - Accent5 59 3 2" xfId="41765" xr:uid="{7834F5F0-B9ED-48B3-85F9-931504F49FE1}"/>
    <cellStyle name="40% - Accent5 59 4" xfId="31586" xr:uid="{099C6F30-29D6-4A87-A062-84FA9C0EFD71}"/>
    <cellStyle name="40% - Accent5 6" xfId="11042" xr:uid="{26C8E149-F9B5-4938-87E1-84876464D46D}"/>
    <cellStyle name="40% - Accent5 6 10" xfId="56271" xr:uid="{2580C9B8-F196-4927-A717-258D9B3A9840}"/>
    <cellStyle name="40% - Accent5 6 11" xfId="56579" xr:uid="{4107ED0E-1E4A-44AE-8604-2F5C24005C3E}"/>
    <cellStyle name="40% - Accent5 6 2" xfId="11426" xr:uid="{946409FD-BD88-4FC4-BD26-FB715A25EEA6}"/>
    <cellStyle name="40% - Accent5 6 2 10" xfId="56741" xr:uid="{81485405-0FAE-4AB6-8918-86B597FE5B7C}"/>
    <cellStyle name="40% - Accent5 6 2 2" xfId="11718" xr:uid="{C757300C-DCAB-42C4-A8A8-FFD9BF7293A3}"/>
    <cellStyle name="40% - Accent5 6 2 2 2" xfId="12377" xr:uid="{4A6EFCD3-5F67-49EC-9D3F-B386860EBDEF}"/>
    <cellStyle name="40% - Accent5 6 2 2 2 2" xfId="18736" xr:uid="{F8D730DA-1AB4-4F55-B1EF-7C5CE5766CC0}"/>
    <cellStyle name="40% - Accent5 6 2 2 2 2 2" xfId="25731" xr:uid="{4BF5A251-9DF9-47DE-9B19-A8F4B99C7B55}"/>
    <cellStyle name="40% - Accent5 6 2 2 2 2 2 2" xfId="45497" xr:uid="{8689649D-16B8-478F-B7C7-E01C47780791}"/>
    <cellStyle name="40% - Accent5 6 2 2 2 2 3" xfId="35392" xr:uid="{7F9DA625-314F-4D22-BA9B-845D0EE5F94D}"/>
    <cellStyle name="40% - Accent5 6 2 2 2 3" xfId="22218" xr:uid="{567BA18D-E96E-4094-8D44-DD52A96F440C}"/>
    <cellStyle name="40% - Accent5 6 2 2 2 3 2" xfId="40817" xr:uid="{0091D763-CD11-4A13-89E7-0B4F558DBE32}"/>
    <cellStyle name="40% - Accent5 6 2 2 2 4" xfId="30671" xr:uid="{AC74AB2D-63C2-4233-BF4E-2147D3F269CF}"/>
    <cellStyle name="40% - Accent5 6 2 2 3" xfId="17306" xr:uid="{FF1B3744-C9E2-41E7-B4B3-97EE977EF8D3}"/>
    <cellStyle name="40% - Accent5 6 2 2 3 2" xfId="20847" xr:uid="{043A65AD-A7B4-47D0-A10F-F0DEA3F0764E}"/>
    <cellStyle name="40% - Accent5 6 2 2 3 2 2" xfId="27826" xr:uid="{9EF74FF7-E6D0-4E07-B649-A2ED72A098D9}"/>
    <cellStyle name="40% - Accent5 6 2 2 3 2 2 2" xfId="45499" xr:uid="{C89739C3-B1D7-43A8-9E56-EF4C1D6588FE}"/>
    <cellStyle name="40% - Accent5 6 2 2 3 2 3" xfId="35394" xr:uid="{C2C7C64D-6221-4669-AD60-7364D57428C3}"/>
    <cellStyle name="40% - Accent5 6 2 2 3 3" xfId="24390" xr:uid="{4DC1EF35-BD3B-4BCA-8063-FE56A5D97E90}"/>
    <cellStyle name="40% - Accent5 6 2 2 3 3 2" xfId="45498" xr:uid="{B6171184-F7A3-42F8-9356-FEC8E472C62C}"/>
    <cellStyle name="40% - Accent5 6 2 2 3 4" xfId="35393" xr:uid="{0F24A871-9A25-4EA0-A050-747BF78C110C}"/>
    <cellStyle name="40% - Accent5 6 2 2 4" xfId="18146" xr:uid="{CF309E4E-F864-4D33-91B8-BB87073EDA86}"/>
    <cellStyle name="40% - Accent5 6 2 2 4 2" xfId="25141" xr:uid="{25995993-B925-40B4-B0F2-51607320FFEB}"/>
    <cellStyle name="40% - Accent5 6 2 2 4 2 2" xfId="45500" xr:uid="{BCB57D93-6EDB-474A-8256-8F1EAE8D5F4E}"/>
    <cellStyle name="40% - Accent5 6 2 2 4 3" xfId="35395" xr:uid="{3DC1970B-AEE1-406E-94BF-9902B57F21F6}"/>
    <cellStyle name="40% - Accent5 6 2 2 5" xfId="21653" xr:uid="{F582B076-741C-4A68-B07C-6A4017022175}"/>
    <cellStyle name="40% - Accent5 6 2 2 5 2" xfId="40816" xr:uid="{32212446-7AD9-4BFB-AD80-75FE08CEB75D}"/>
    <cellStyle name="40% - Accent5 6 2 2 6" xfId="30670" xr:uid="{F666908D-07D7-4549-B1FE-1E760DC2F1BA}"/>
    <cellStyle name="40% - Accent5 6 2 3" xfId="12094" xr:uid="{1500587D-D579-4810-9169-D513C1CB2FC6}"/>
    <cellStyle name="40% - Accent5 6 2 3 2" xfId="18453" xr:uid="{8446A59D-9D53-4121-A904-4C8AA74CBDA6}"/>
    <cellStyle name="40% - Accent5 6 2 3 2 2" xfId="25448" xr:uid="{DF123E68-5B74-4F3A-9967-150EB4DEF097}"/>
    <cellStyle name="40% - Accent5 6 2 3 2 2 2" xfId="45501" xr:uid="{63F9247C-356B-42E7-B5C2-12CEBCFC13FF}"/>
    <cellStyle name="40% - Accent5 6 2 3 2 3" xfId="35396" xr:uid="{DF2401C7-FC25-4AB6-824E-27A06E72E15E}"/>
    <cellStyle name="40% - Accent5 6 2 3 3" xfId="21942" xr:uid="{F57109E4-6B1B-456E-BC04-AC8FC858E9FD}"/>
    <cellStyle name="40% - Accent5 6 2 3 3 2" xfId="40818" xr:uid="{5D53FA9B-87D3-48C5-B56C-CF08130AAC94}"/>
    <cellStyle name="40% - Accent5 6 2 3 4" xfId="30672" xr:uid="{A3C0C3CF-B7D9-4725-9219-5646EA5BCFA9}"/>
    <cellStyle name="40% - Accent5 6 2 4" xfId="16551" xr:uid="{4DFA3EEF-260A-44DD-97B9-F4F6AA6E0434}"/>
    <cellStyle name="40% - Accent5 6 2 4 2" xfId="20207" xr:uid="{D8F04BB1-ED11-409E-AE21-B1147B509A94}"/>
    <cellStyle name="40% - Accent5 6 2 4 2 2" xfId="27186" xr:uid="{3FFBAC4A-8F81-43CB-9FF0-22FE3F3C3402}"/>
    <cellStyle name="40% - Accent5 6 2 4 2 2 2" xfId="45503" xr:uid="{53C55647-6F20-4082-98B4-FF464B804728}"/>
    <cellStyle name="40% - Accent5 6 2 4 2 3" xfId="35398" xr:uid="{2340931E-5A3C-44E2-AB7A-88D3ED6B4949}"/>
    <cellStyle name="40% - Accent5 6 2 4 3" xfId="23756" xr:uid="{0A2BCA45-4427-449F-9F58-86FDA624EBA6}"/>
    <cellStyle name="40% - Accent5 6 2 4 3 2" xfId="45502" xr:uid="{709B57C0-C99F-4A84-9591-AB56C0A375B5}"/>
    <cellStyle name="40% - Accent5 6 2 4 4" xfId="35397" xr:uid="{9F8A5126-6D51-4354-8FB2-437CF3FD2FD0}"/>
    <cellStyle name="40% - Accent5 6 2 5" xfId="17867" xr:uid="{B1B0DE63-8F3D-4678-B763-3C4538353A6F}"/>
    <cellStyle name="40% - Accent5 6 2 5 2" xfId="24862" xr:uid="{E78B41CA-EBD9-4D54-A099-19B7C7858E7D}"/>
    <cellStyle name="40% - Accent5 6 2 5 2 2" xfId="45504" xr:uid="{FBD3D6E6-A526-4F61-8A71-85692CAB89AF}"/>
    <cellStyle name="40% - Accent5 6 2 5 3" xfId="35399" xr:uid="{E4289192-9155-4312-921E-1885D9AB9E84}"/>
    <cellStyle name="40% - Accent5 6 2 6" xfId="21377" xr:uid="{DF51D947-F5CC-4B6D-B64B-5E502ECBB0A9}"/>
    <cellStyle name="40% - Accent5 6 2 6 2" xfId="39995" xr:uid="{BF41E19D-1418-44B2-8F5C-9DAEC11D8541}"/>
    <cellStyle name="40% - Accent5 6 2 7" xfId="29261" xr:uid="{775D38B6-FC5E-45AF-807F-469794B6B9CF}"/>
    <cellStyle name="40% - Accent5 6 2 8" xfId="56148" xr:uid="{E300A183-6895-465C-B3EF-EA8E74B6A1F7}"/>
    <cellStyle name="40% - Accent5 6 2 9" xfId="56484" xr:uid="{D1528B5B-7BCD-4165-AB23-33A4AD1DC34A}"/>
    <cellStyle name="40% - Accent5 6 3" xfId="11579" xr:uid="{42E53648-C56A-4CFE-AC84-916B14E0DCAE}"/>
    <cellStyle name="40% - Accent5 6 3 2" xfId="12239" xr:uid="{74DE17D6-F487-401C-B5F3-E04082B73390}"/>
    <cellStyle name="40% - Accent5 6 3 2 2" xfId="18598" xr:uid="{816ED865-57CB-4A1C-A66E-DF4CCA60F5C9}"/>
    <cellStyle name="40% - Accent5 6 3 2 2 2" xfId="25593" xr:uid="{85A35100-CDC1-4AF7-847E-7099DB2D2855}"/>
    <cellStyle name="40% - Accent5 6 3 2 2 2 2" xfId="45505" xr:uid="{2F713B7C-1744-46E2-8183-825D5F56042F}"/>
    <cellStyle name="40% - Accent5 6 3 2 2 3" xfId="35400" xr:uid="{B8E74AB3-16AA-428C-A18A-67C2404388E7}"/>
    <cellStyle name="40% - Accent5 6 3 2 3" xfId="22082" xr:uid="{D0CCBBFA-7274-441B-B317-A4BF43A6FD32}"/>
    <cellStyle name="40% - Accent5 6 3 2 3 2" xfId="40820" xr:uid="{AA186124-7711-4A9C-9262-69DF3EBB4086}"/>
    <cellStyle name="40% - Accent5 6 3 2 4" xfId="30674" xr:uid="{E9E0AB8A-F82A-48E4-B339-440CDE3D3902}"/>
    <cellStyle name="40% - Accent5 6 3 3" xfId="16985" xr:uid="{C251D005-A6C1-46EF-AA25-59F88B94BA01}"/>
    <cellStyle name="40% - Accent5 6 3 3 2" xfId="20537" xr:uid="{B5D35539-74D9-434D-A7A5-94BD46E157C1}"/>
    <cellStyle name="40% - Accent5 6 3 3 2 2" xfId="27516" xr:uid="{41B9CD3E-6F7C-438E-AE0B-786FFECAA94D}"/>
    <cellStyle name="40% - Accent5 6 3 3 2 2 2" xfId="45507" xr:uid="{FE6EFEBB-4865-412B-A39F-F7F5EA014602}"/>
    <cellStyle name="40% - Accent5 6 3 3 2 3" xfId="35402" xr:uid="{A9B6518A-09BD-4171-9DA8-1BE927629A47}"/>
    <cellStyle name="40% - Accent5 6 3 3 3" xfId="24080" xr:uid="{C922BC79-D049-48BA-8AC0-7E7F4FF09165}"/>
    <cellStyle name="40% - Accent5 6 3 3 3 2" xfId="45506" xr:uid="{6D88A762-B480-4170-B4B6-3FB5146044B7}"/>
    <cellStyle name="40% - Accent5 6 3 3 4" xfId="35401" xr:uid="{9A82BF64-6BEF-4717-A726-C0B8EEBAD532}"/>
    <cellStyle name="40% - Accent5 6 3 4" xfId="18007" xr:uid="{B15DEA5D-BE69-474A-A818-309D6F4B8EED}"/>
    <cellStyle name="40% - Accent5 6 3 4 2" xfId="25002" xr:uid="{E7787EC2-092B-4276-A855-16A68493350E}"/>
    <cellStyle name="40% - Accent5 6 3 4 2 2" xfId="45508" xr:uid="{902E58AB-4FCE-4CCE-8863-2180124C55BB}"/>
    <cellStyle name="40% - Accent5 6 3 4 3" xfId="35403" xr:uid="{664D235C-DF73-4A98-B9F0-6B7BDA223123}"/>
    <cellStyle name="40% - Accent5 6 3 5" xfId="21517" xr:uid="{0FF8B786-B30A-472C-B73C-702EE92B04A1}"/>
    <cellStyle name="40% - Accent5 6 3 5 2" xfId="40819" xr:uid="{EFED0344-1E19-4573-8CF9-D3156BFC1BED}"/>
    <cellStyle name="40% - Accent5 6 3 6" xfId="30673" xr:uid="{A8FB7ADC-4F02-4B4A-9DB7-C14F2C39A64A}"/>
    <cellStyle name="40% - Accent5 6 4" xfId="11938" xr:uid="{C53FDC07-1E16-411A-91ED-A24DF5073C56}"/>
    <cellStyle name="40% - Accent5 6 4 2" xfId="18302" xr:uid="{074E6E78-DC8F-4D99-A601-22F2C9B166BE}"/>
    <cellStyle name="40% - Accent5 6 4 2 2" xfId="25297" xr:uid="{02617512-2A51-41D8-8D80-97E11551DD4C}"/>
    <cellStyle name="40% - Accent5 6 4 2 2 2" xfId="45509" xr:uid="{AEFFC7FF-B4D2-4057-B101-FD2751A905CC}"/>
    <cellStyle name="40% - Accent5 6 4 2 3" xfId="35404" xr:uid="{AE25D8E8-329C-4A2D-854D-79CFBB16765F}"/>
    <cellStyle name="40% - Accent5 6 4 3" xfId="21805" xr:uid="{4157A2AD-A5D0-413F-AB4C-FF594E38D513}"/>
    <cellStyle name="40% - Accent5 6 4 3 2" xfId="40821" xr:uid="{A10F988E-40C9-4E0A-AF22-B97D569D3BB1}"/>
    <cellStyle name="40% - Accent5 6 4 4" xfId="30675" xr:uid="{CB9A2BD2-42A5-41A1-BE0D-E3E235AE6F84}"/>
    <cellStyle name="40% - Accent5 6 5" xfId="16023" xr:uid="{F7D683CC-4D55-433F-B1A8-989A488F8EC1}"/>
    <cellStyle name="40% - Accent5 6 5 2" xfId="19888" xr:uid="{8098CB83-607B-4CD3-9F77-BAFD6D2C790D}"/>
    <cellStyle name="40% - Accent5 6 5 2 2" xfId="26867" xr:uid="{D58DDEAC-D890-49CA-809B-A2F08872F492}"/>
    <cellStyle name="40% - Accent5 6 5 2 2 2" xfId="45511" xr:uid="{87EC3AEB-C287-40E6-B33F-89FAC50C5836}"/>
    <cellStyle name="40% - Accent5 6 5 2 3" xfId="35406" xr:uid="{14CF6994-75B0-47E0-BCDC-BD07775D402E}"/>
    <cellStyle name="40% - Accent5 6 5 3" xfId="23444" xr:uid="{3E97A590-B5C5-4A65-8EBB-242CC0A269EA}"/>
    <cellStyle name="40% - Accent5 6 5 3 2" xfId="45510" xr:uid="{B3DA0D4A-1EB2-4485-8C0E-A922555A8FDA}"/>
    <cellStyle name="40% - Accent5 6 5 4" xfId="35405" xr:uid="{B832D040-A953-4854-82EB-74AAC69B1C30}"/>
    <cellStyle name="40% - Accent5 6 6" xfId="17729" xr:uid="{F15EDDE7-9810-45CA-9908-1AF9A332AA25}"/>
    <cellStyle name="40% - Accent5 6 6 2" xfId="24724" xr:uid="{9A32B1F2-25F0-4F23-8993-5CCFCFEED59C}"/>
    <cellStyle name="40% - Accent5 6 6 2 2" xfId="45512" xr:uid="{8D8D350A-A935-4B0B-BD7D-5F1413F2E66B}"/>
    <cellStyle name="40% - Accent5 6 6 3" xfId="35407" xr:uid="{61C288B0-A553-4F71-B2AC-2D1D05E17C2C}"/>
    <cellStyle name="40% - Accent5 6 7" xfId="21241" xr:uid="{AD592F71-8F29-42FC-AAFC-3469044F3E19}"/>
    <cellStyle name="40% - Accent5 6 7 2" xfId="39994" xr:uid="{3DA100F3-E0F6-4788-8613-44B8226DA789}"/>
    <cellStyle name="40% - Accent5 6 8" xfId="29260" xr:uid="{4EA03051-F90B-49E3-92F3-9399D9EBF6F0}"/>
    <cellStyle name="40% - Accent5 6 9" xfId="55907" xr:uid="{E80E17E1-F83E-4472-8986-04B95D4F8FA0}"/>
    <cellStyle name="40% - Accent5 60" xfId="14158" xr:uid="{57DE094B-11F5-42CA-BD43-DE005B9F265A}"/>
    <cellStyle name="40% - Accent5 60 2" xfId="19436" xr:uid="{39523EB4-3C3F-4450-AD9B-817922A7FD57}"/>
    <cellStyle name="40% - Accent5 60 2 2" xfId="26425" xr:uid="{A9C502E4-4A57-41FF-B234-D771921DA5D9}"/>
    <cellStyle name="40% - Accent5 60 2 2 2" xfId="45513" xr:uid="{F255E3CA-3AE0-4F91-B7DC-5327092703A4}"/>
    <cellStyle name="40% - Accent5 60 2 3" xfId="35408" xr:uid="{7B89935E-8D6F-4A66-97E8-4857FDB09CA2}"/>
    <cellStyle name="40% - Accent5 60 3" xfId="22889" xr:uid="{854EA666-7A33-43FC-916F-78A33727E08D}"/>
    <cellStyle name="40% - Accent5 60 3 2" xfId="41766" xr:uid="{E52F245D-0068-4DEF-8923-3EA5925874F4}"/>
    <cellStyle name="40% - Accent5 60 4" xfId="31587" xr:uid="{A55A101E-397C-4F6B-A166-2F42363FE763}"/>
    <cellStyle name="40% - Accent5 61" xfId="14159" xr:uid="{4ED2CEAD-9B23-4C38-B125-DBAD539AD910}"/>
    <cellStyle name="40% - Accent5 61 2" xfId="19437" xr:uid="{9B441295-8B70-4889-B879-0BC5FE992256}"/>
    <cellStyle name="40% - Accent5 61 2 2" xfId="26426" xr:uid="{E2A1134F-1CC1-41BC-9597-F7DAA7F2E60A}"/>
    <cellStyle name="40% - Accent5 61 2 2 2" xfId="45514" xr:uid="{CF13AE6F-E99B-49C6-B780-010DDE79AA20}"/>
    <cellStyle name="40% - Accent5 61 2 3" xfId="35409" xr:uid="{BF36FD08-10BF-48D3-A652-5A738396D5EB}"/>
    <cellStyle name="40% - Accent5 61 3" xfId="22890" xr:uid="{F9C9FD9E-8E61-4EC5-A8AE-3E920AE2B9FF}"/>
    <cellStyle name="40% - Accent5 61 3 2" xfId="41767" xr:uid="{32D81E4E-B767-45C1-9F49-39254774435E}"/>
    <cellStyle name="40% - Accent5 61 4" xfId="31588" xr:uid="{C443FA5B-6FED-4823-9F71-BA1A1CD6ADCA}"/>
    <cellStyle name="40% - Accent5 62" xfId="14160" xr:uid="{9D86EE89-2767-44AF-BF30-AAB53E39C67F}"/>
    <cellStyle name="40% - Accent5 62 2" xfId="19438" xr:uid="{8FF96888-B43E-477A-A7CE-E17E29AC7E9E}"/>
    <cellStyle name="40% - Accent5 62 2 2" xfId="26427" xr:uid="{1633C153-4019-4B3D-AB59-92F13E386DF7}"/>
    <cellStyle name="40% - Accent5 62 2 2 2" xfId="45515" xr:uid="{E65567AF-454F-47CF-AA09-F71507C855B0}"/>
    <cellStyle name="40% - Accent5 62 2 3" xfId="35410" xr:uid="{DF512E49-53EA-45E7-97AB-CA0637562A3A}"/>
    <cellStyle name="40% - Accent5 62 3" xfId="22891" xr:uid="{82C24BDB-61EA-414F-A2EF-0537199411F3}"/>
    <cellStyle name="40% - Accent5 62 3 2" xfId="41768" xr:uid="{B3313DDA-9D14-427A-9DB6-52C9CF0EDEC7}"/>
    <cellStyle name="40% - Accent5 62 4" xfId="31589" xr:uid="{B4E47987-3E98-4B4B-BDC0-5CD092CBBD68}"/>
    <cellStyle name="40% - Accent5 63" xfId="17615" xr:uid="{EB364860-BB80-488A-A462-4C22C86E6BB3}"/>
    <cellStyle name="40% - Accent5 63 2" xfId="21119" xr:uid="{D91226F6-931A-48A0-89FA-0CC62B4DB05C}"/>
    <cellStyle name="40% - Accent5 63 2 2" xfId="28098" xr:uid="{55001C6C-E035-41B3-ACB3-6E13E32FD9C5}"/>
    <cellStyle name="40% - Accent5 63 2 2 2" xfId="45516" xr:uid="{88217529-F077-4A1B-82BA-C3649AB5DEB4}"/>
    <cellStyle name="40% - Accent5 63 2 3" xfId="35411" xr:uid="{D055CF02-C9E8-48B7-A6F3-94F808E5DBE5}"/>
    <cellStyle name="40% - Accent5 63 3" xfId="24661" xr:uid="{58FE7D0B-1BA2-46DE-AA78-1DB99D131AA4}"/>
    <cellStyle name="40% - Accent5 63 4" xfId="31650" xr:uid="{BF08A69A-F1E5-446B-8C5D-FFBDFF9A3727}"/>
    <cellStyle name="40% - Accent5 64" xfId="17651" xr:uid="{21A98BDC-C1E2-4E30-AD7A-444B09EF7D97}"/>
    <cellStyle name="40% - Accent5 65" xfId="21172" xr:uid="{05CAA520-0B15-4105-AFE5-ADE97E783905}"/>
    <cellStyle name="40% - Accent5 65 2" xfId="29318" xr:uid="{E2F2E47F-27F9-49D9-8C71-E33E59FF73CD}"/>
    <cellStyle name="40% - Accent5 66" xfId="10566" xr:uid="{B682CB00-8B81-4832-AEB5-8C49C6E987BB}"/>
    <cellStyle name="40% - Accent5 7" xfId="11064" xr:uid="{AEFEA764-1AB0-4E6A-8EE2-2865FD2521A9}"/>
    <cellStyle name="40% - Accent5 7 10" xfId="56485" xr:uid="{1F3BE07D-C38E-4DB9-8978-E65C36489ED8}"/>
    <cellStyle name="40% - Accent5 7 11" xfId="56742" xr:uid="{C21D5230-BE53-4F17-97C2-8A87D66335A0}"/>
    <cellStyle name="40% - Accent5 7 2" xfId="11441" xr:uid="{20E21A54-3DCC-4914-B038-2D491AECDB0A}"/>
    <cellStyle name="40% - Accent5 7 2 10" xfId="56743" xr:uid="{8AE3492B-5607-4382-BE60-733D2C207CE3}"/>
    <cellStyle name="40% - Accent5 7 2 2" xfId="11732" xr:uid="{E5D171AA-7ADC-4636-B6E1-22EE2FA86A6C}"/>
    <cellStyle name="40% - Accent5 7 2 2 2" xfId="12391" xr:uid="{5BB3DF3E-B27D-4975-A3CE-CB38AA182AFA}"/>
    <cellStyle name="40% - Accent5 7 2 2 2 2" xfId="18750" xr:uid="{4DF08FF3-1D06-4F88-A420-5C686DFB02A6}"/>
    <cellStyle name="40% - Accent5 7 2 2 2 2 2" xfId="25745" xr:uid="{197D2C7C-EDF2-42E4-87E9-1BB9B7A31B46}"/>
    <cellStyle name="40% - Accent5 7 2 2 2 2 2 2" xfId="45517" xr:uid="{4DA4968E-F539-4EDD-A90A-C05E23C74186}"/>
    <cellStyle name="40% - Accent5 7 2 2 2 2 3" xfId="35412" xr:uid="{CA2AFD04-FCEF-4EFA-AF76-078DDE761D22}"/>
    <cellStyle name="40% - Accent5 7 2 2 2 3" xfId="22232" xr:uid="{1A5A8694-A84F-41E5-83AF-995FCB922292}"/>
    <cellStyle name="40% - Accent5 7 2 2 2 3 2" xfId="40823" xr:uid="{D0811DB5-9BF9-4E48-BCA1-1B0D65D3ACDD}"/>
    <cellStyle name="40% - Accent5 7 2 2 2 4" xfId="30677" xr:uid="{EA9D6357-5E17-460F-AAD2-C6CE3BB7A79B}"/>
    <cellStyle name="40% - Accent5 7 2 2 3" xfId="17319" xr:uid="{C1470044-0CCE-4351-B30A-713393828E35}"/>
    <cellStyle name="40% - Accent5 7 2 2 3 2" xfId="20860" xr:uid="{A795EE33-CC1B-4FF6-9CFF-A21D1AB29584}"/>
    <cellStyle name="40% - Accent5 7 2 2 3 2 2" xfId="27839" xr:uid="{63B6AB0F-9E5F-467D-A377-0AB458CCB37D}"/>
    <cellStyle name="40% - Accent5 7 2 2 3 2 2 2" xfId="45519" xr:uid="{8674FEDA-ABEE-4D6A-892D-16664C7AD50B}"/>
    <cellStyle name="40% - Accent5 7 2 2 3 2 3" xfId="35414" xr:uid="{E200B03C-FBF7-4ABA-83D4-80AD4BE60D61}"/>
    <cellStyle name="40% - Accent5 7 2 2 3 3" xfId="24403" xr:uid="{0AD31E4B-1BDE-4A9C-89EA-B1FAA066FFA9}"/>
    <cellStyle name="40% - Accent5 7 2 2 3 3 2" xfId="45518" xr:uid="{BCBB8D87-EE93-4C00-8A41-9E49308D31BA}"/>
    <cellStyle name="40% - Accent5 7 2 2 3 4" xfId="35413" xr:uid="{AAFF8A29-B773-4F18-9D23-7AFD7C2515A8}"/>
    <cellStyle name="40% - Accent5 7 2 2 4" xfId="18160" xr:uid="{1566D5C6-B64F-458A-94FF-2D8893F24C16}"/>
    <cellStyle name="40% - Accent5 7 2 2 4 2" xfId="25155" xr:uid="{0151ED12-E823-43A3-9FEF-0F306F73BBAE}"/>
    <cellStyle name="40% - Accent5 7 2 2 4 2 2" xfId="45520" xr:uid="{BBC68543-76ED-4AA5-BF00-F50A52BEBF4E}"/>
    <cellStyle name="40% - Accent5 7 2 2 4 3" xfId="35415" xr:uid="{7889F60E-1766-433E-A9CE-C9554A6A37B1}"/>
    <cellStyle name="40% - Accent5 7 2 2 5" xfId="21667" xr:uid="{FD21A04A-D213-4597-913D-57947CB270BB}"/>
    <cellStyle name="40% - Accent5 7 2 2 5 2" xfId="40822" xr:uid="{E21C8A5C-723D-4CD2-A60D-C7F29EF54D1F}"/>
    <cellStyle name="40% - Accent5 7 2 2 6" xfId="30676" xr:uid="{601C8F41-2FA3-4A21-8358-8B429588379D}"/>
    <cellStyle name="40% - Accent5 7 2 3" xfId="12108" xr:uid="{1DBA5439-DEFA-4573-BA9D-9AF128DDA5EF}"/>
    <cellStyle name="40% - Accent5 7 2 3 2" xfId="18467" xr:uid="{8B4D91EC-C16F-4E9E-9D06-2459F00BA889}"/>
    <cellStyle name="40% - Accent5 7 2 3 2 2" xfId="25462" xr:uid="{9DB10D2A-AB26-4403-A491-7041AAD2A421}"/>
    <cellStyle name="40% - Accent5 7 2 3 2 2 2" xfId="45521" xr:uid="{14DECE95-93FE-4864-AB04-40A3BFDEC2CB}"/>
    <cellStyle name="40% - Accent5 7 2 3 2 3" xfId="35416" xr:uid="{1FDD8255-94A7-4BA5-807F-750D3B4F96E3}"/>
    <cellStyle name="40% - Accent5 7 2 3 3" xfId="21956" xr:uid="{43251892-81FF-4365-BA10-E894F7760AD0}"/>
    <cellStyle name="40% - Accent5 7 2 3 3 2" xfId="40824" xr:uid="{000CCBD2-7B09-4A83-8995-5241B19AE2A3}"/>
    <cellStyle name="40% - Accent5 7 2 3 4" xfId="30678" xr:uid="{E50E4240-0A3B-4C1A-9B22-6A8030BCF459}"/>
    <cellStyle name="40% - Accent5 7 2 4" xfId="16566" xr:uid="{11D2DC5F-6109-48B8-AF28-4A51E8F3A02E}"/>
    <cellStyle name="40% - Accent5 7 2 4 2" xfId="20220" xr:uid="{B70A14D5-D08D-4001-A821-081999CF25E7}"/>
    <cellStyle name="40% - Accent5 7 2 4 2 2" xfId="27199" xr:uid="{3D25D3C6-A557-4BDE-ACA5-39EB8D374380}"/>
    <cellStyle name="40% - Accent5 7 2 4 2 2 2" xfId="45523" xr:uid="{6B1BFF53-9765-4808-9706-C51B63F05916}"/>
    <cellStyle name="40% - Accent5 7 2 4 2 3" xfId="35418" xr:uid="{3A37B2EC-63CF-44B2-B3B6-B610C4079658}"/>
    <cellStyle name="40% - Accent5 7 2 4 3" xfId="23769" xr:uid="{61425E2C-C686-4A4C-8A2C-EC7DBCB13A42}"/>
    <cellStyle name="40% - Accent5 7 2 4 3 2" xfId="45522" xr:uid="{F46586EA-7731-4C39-ADB5-02E70F3FECDE}"/>
    <cellStyle name="40% - Accent5 7 2 4 4" xfId="35417" xr:uid="{1CF858AF-7919-4776-832A-62006D6729BE}"/>
    <cellStyle name="40% - Accent5 7 2 5" xfId="17881" xr:uid="{A56750BC-CF59-408D-8D97-7CC664C2F53F}"/>
    <cellStyle name="40% - Accent5 7 2 5 2" xfId="24876" xr:uid="{2EC946C8-047E-4DA4-BF5C-F2893646D664}"/>
    <cellStyle name="40% - Accent5 7 2 5 2 2" xfId="45524" xr:uid="{87E18EE9-430B-4624-A72B-915D3C54957B}"/>
    <cellStyle name="40% - Accent5 7 2 5 3" xfId="35419" xr:uid="{1D933DF2-A3DA-4939-93B6-C43DE41106BA}"/>
    <cellStyle name="40% - Accent5 7 2 6" xfId="21391" xr:uid="{52286C28-31BF-44A0-9D91-82489E2E29AF}"/>
    <cellStyle name="40% - Accent5 7 2 6 2" xfId="39997" xr:uid="{5251084F-8C50-491B-8250-1D207E98ED9A}"/>
    <cellStyle name="40% - Accent5 7 2 7" xfId="29263" xr:uid="{398FDE62-33B4-44E0-93FC-6F75C6D22FF6}"/>
    <cellStyle name="40% - Accent5 7 2 8" xfId="56150" xr:uid="{0E85C5D4-83D3-4086-8490-A3226BAEA9B8}"/>
    <cellStyle name="40% - Accent5 7 2 9" xfId="56486" xr:uid="{0885DF67-7880-46D4-985B-03BE661C8B8C}"/>
    <cellStyle name="40% - Accent5 7 3" xfId="11593" xr:uid="{975BE90E-AE72-4918-B11F-355B60825070}"/>
    <cellStyle name="40% - Accent5 7 3 2" xfId="12253" xr:uid="{B2F7C37E-8D1E-4F68-9A74-468360750285}"/>
    <cellStyle name="40% - Accent5 7 3 2 2" xfId="18612" xr:uid="{9E90BAFA-4616-4A0E-80BF-FA50AB92878B}"/>
    <cellStyle name="40% - Accent5 7 3 2 2 2" xfId="25607" xr:uid="{02E4D68F-7FA4-44EE-AA4F-526D929AD961}"/>
    <cellStyle name="40% - Accent5 7 3 2 2 2 2" xfId="45525" xr:uid="{544A3389-2993-4C25-96E5-30C6480FA4F9}"/>
    <cellStyle name="40% - Accent5 7 3 2 2 3" xfId="35420" xr:uid="{E61A29A8-65A3-4854-9DAE-1601D4769F17}"/>
    <cellStyle name="40% - Accent5 7 3 2 3" xfId="22096" xr:uid="{8F80F262-8BF8-47AF-BB29-D23B72A45D96}"/>
    <cellStyle name="40% - Accent5 7 3 2 3 2" xfId="40825" xr:uid="{F9C5A02D-00B1-4432-AD60-556E2459EE47}"/>
    <cellStyle name="40% - Accent5 7 3 2 4" xfId="30679" xr:uid="{30C23EA1-FF43-4394-B3BB-B48329DE6AB0}"/>
    <cellStyle name="40% - Accent5 7 3 3" xfId="16998" xr:uid="{7F948B3D-DD44-4EF1-871B-FA22E641AB33}"/>
    <cellStyle name="40% - Accent5 7 3 3 2" xfId="20550" xr:uid="{A4132D99-46CE-421A-8606-1F105F61EB37}"/>
    <cellStyle name="40% - Accent5 7 3 3 2 2" xfId="27529" xr:uid="{C13D0824-4FB5-4C27-B644-0406EBF8ECF8}"/>
    <cellStyle name="40% - Accent5 7 3 3 2 2 2" xfId="45527" xr:uid="{D3F03412-84D0-43C7-A719-0690F6B7665D}"/>
    <cellStyle name="40% - Accent5 7 3 3 2 3" xfId="35422" xr:uid="{0D15D238-A334-4BA8-834E-79C983FF61F9}"/>
    <cellStyle name="40% - Accent5 7 3 3 3" xfId="24093" xr:uid="{E273377E-DB77-4F67-8D4D-C2B647289479}"/>
    <cellStyle name="40% - Accent5 7 3 3 3 2" xfId="45526" xr:uid="{F9C2349F-66E1-420C-94E0-2737DCAE80ED}"/>
    <cellStyle name="40% - Accent5 7 3 3 4" xfId="35421" xr:uid="{6E83571B-F5F8-4C05-BCF2-21B48869FFCE}"/>
    <cellStyle name="40% - Accent5 7 3 4" xfId="18021" xr:uid="{A329A01F-2D37-46A4-A3E5-4843335A5A9E}"/>
    <cellStyle name="40% - Accent5 7 3 4 2" xfId="25016" xr:uid="{D23E259C-7F0C-4F0C-AC85-F82D6ADCB4D1}"/>
    <cellStyle name="40% - Accent5 7 3 4 2 2" xfId="45528" xr:uid="{3C694146-4CC6-42F7-A61A-1D581D3E6343}"/>
    <cellStyle name="40% - Accent5 7 3 4 3" xfId="35423" xr:uid="{6D4DD317-AAA0-4590-9D55-38FA3C5F736E}"/>
    <cellStyle name="40% - Accent5 7 3 5" xfId="21531" xr:uid="{B08F8940-3CB0-4A57-A1DE-0648FB9BC0F6}"/>
    <cellStyle name="40% - Accent5 7 3 5 2" xfId="39998" xr:uid="{9E1AF8EC-0F49-4E55-990E-7C9E7780D24D}"/>
    <cellStyle name="40% - Accent5 7 3 6" xfId="29264" xr:uid="{3B05164E-3F76-4839-B1BB-43A020248563}"/>
    <cellStyle name="40% - Accent5 7 4" xfId="11953" xr:uid="{F06D91B9-5900-4782-A884-45619B4D0CAD}"/>
    <cellStyle name="40% - Accent5 7 4 2" xfId="18316" xr:uid="{941DB6DD-2DF1-4D16-9819-353928626843}"/>
    <cellStyle name="40% - Accent5 7 4 2 2" xfId="25311" xr:uid="{99C27C8E-B916-46F9-93C7-072526714AF2}"/>
    <cellStyle name="40% - Accent5 7 4 2 2 2" xfId="45529" xr:uid="{E87DDFE1-87DF-4C00-8961-603F967CA87B}"/>
    <cellStyle name="40% - Accent5 7 4 2 3" xfId="35424" xr:uid="{F1711174-A472-4F87-B09B-5FDE3D2BDB59}"/>
    <cellStyle name="40% - Accent5 7 4 3" xfId="21819" xr:uid="{BB554258-BF45-4E2C-9D2D-190298F42FB4}"/>
    <cellStyle name="40% - Accent5 7 4 3 2" xfId="40826" xr:uid="{EFDA875A-84F7-4107-AF6A-18E070DBB20E}"/>
    <cellStyle name="40% - Accent5 7 4 4" xfId="30680" xr:uid="{232457A0-A5C6-4D17-A548-3F53BA9F183D}"/>
    <cellStyle name="40% - Accent5 7 5" xfId="16041" xr:uid="{065B6812-0D1F-4BF6-983C-D5C97BFF2C98}"/>
    <cellStyle name="40% - Accent5 7 5 2" xfId="19901" xr:uid="{9EA68058-8834-4831-B6B1-CC3852DE1F14}"/>
    <cellStyle name="40% - Accent5 7 5 2 2" xfId="26880" xr:uid="{E89AE162-1EC5-44D1-AB19-F28DDC49D410}"/>
    <cellStyle name="40% - Accent5 7 5 2 2 2" xfId="45531" xr:uid="{C1C7C73F-1CE8-4DE6-B8F3-8D21C9F10F33}"/>
    <cellStyle name="40% - Accent5 7 5 2 3" xfId="35426" xr:uid="{19708A66-FC91-4BEC-8DBF-A9481FD0C74F}"/>
    <cellStyle name="40% - Accent5 7 5 3" xfId="23457" xr:uid="{DFF65F07-7359-414B-AE24-F1A0A0B581DE}"/>
    <cellStyle name="40% - Accent5 7 5 3 2" xfId="45530" xr:uid="{F632BB42-77AA-4C31-A89B-0A792B44F890}"/>
    <cellStyle name="40% - Accent5 7 5 4" xfId="35425" xr:uid="{C4C293BD-48EE-4958-9999-E516AE40B139}"/>
    <cellStyle name="40% - Accent5 7 6" xfId="17743" xr:uid="{55AB06BD-F112-463A-AAD4-9F23304466EE}"/>
    <cellStyle name="40% - Accent5 7 6 2" xfId="24738" xr:uid="{B6E5902F-3C4B-4EA4-918A-5285675A8124}"/>
    <cellStyle name="40% - Accent5 7 6 2 2" xfId="45532" xr:uid="{B34B0472-3118-4408-9A22-DB6FE4ACC0DF}"/>
    <cellStyle name="40% - Accent5 7 6 3" xfId="35427" xr:uid="{3FDD822F-D92F-48E6-B8E2-776106CC2CCC}"/>
    <cellStyle name="40% - Accent5 7 7" xfId="21255" xr:uid="{196D13AC-0725-4D07-BE02-BE7DAEB71741}"/>
    <cellStyle name="40% - Accent5 7 7 2" xfId="39996" xr:uid="{B70E9DB7-F8CE-4CBD-AC70-428DFCD29E55}"/>
    <cellStyle name="40% - Accent5 7 8" xfId="29262" xr:uid="{FFD3CF14-7E5F-45CB-B7C1-05FE4233CE83}"/>
    <cellStyle name="40% - Accent5 7 9" xfId="56149" xr:uid="{A03F14F7-6493-4426-9EF6-B854A0916923}"/>
    <cellStyle name="40% - Accent5 8" xfId="11087" xr:uid="{66B5E808-B241-45BF-9AFF-10C8E30CBE2D}"/>
    <cellStyle name="40% - Accent5 8 10" xfId="56487" xr:uid="{A2CE3539-07DF-4DEA-80BE-7ECAEADF85AB}"/>
    <cellStyle name="40% - Accent5 8 11" xfId="56744" xr:uid="{F087455C-C079-4B64-AF16-1CCF7E2F5248}"/>
    <cellStyle name="40% - Accent5 8 2" xfId="11456" xr:uid="{37C177D8-50D2-45DB-83FE-14C2CCD3E93E}"/>
    <cellStyle name="40% - Accent5 8 2 10" xfId="56745" xr:uid="{A0C2FF2D-548B-4661-A9F5-6976875E39AD}"/>
    <cellStyle name="40% - Accent5 8 2 2" xfId="11746" xr:uid="{F9BDED3E-9889-4979-B0AF-F646B685AD61}"/>
    <cellStyle name="40% - Accent5 8 2 2 2" xfId="12405" xr:uid="{74E75332-C085-4650-816C-BB621DD76BCA}"/>
    <cellStyle name="40% - Accent5 8 2 2 2 2" xfId="18764" xr:uid="{9A368814-3C29-4740-8B64-34911599946A}"/>
    <cellStyle name="40% - Accent5 8 2 2 2 2 2" xfId="25759" xr:uid="{CDADEEA6-BB4E-402A-9450-948F96982EA0}"/>
    <cellStyle name="40% - Accent5 8 2 2 2 2 2 2" xfId="45533" xr:uid="{0ECB7B8B-2D19-47CD-8228-8E2641B83EFD}"/>
    <cellStyle name="40% - Accent5 8 2 2 2 2 3" xfId="35428" xr:uid="{1C70F74D-5D11-4DAF-AC38-3E3675C682FD}"/>
    <cellStyle name="40% - Accent5 8 2 2 2 3" xfId="22246" xr:uid="{728E8995-73B2-4561-9722-B27BFE5F1D23}"/>
    <cellStyle name="40% - Accent5 8 2 2 2 3 2" xfId="40828" xr:uid="{6784C5AF-F8DF-4FAC-85B9-E81CA7C91811}"/>
    <cellStyle name="40% - Accent5 8 2 2 2 4" xfId="30682" xr:uid="{65E10180-8275-411E-8E6D-7F7200E3E70A}"/>
    <cellStyle name="40% - Accent5 8 2 2 3" xfId="17334" xr:uid="{210AD484-2B20-4003-AE90-E8099353B3F8}"/>
    <cellStyle name="40% - Accent5 8 2 2 3 2" xfId="20875" xr:uid="{BF6D263F-0FF6-4DC4-9832-FCFCF2F52ABD}"/>
    <cellStyle name="40% - Accent5 8 2 2 3 2 2" xfId="27854" xr:uid="{72856329-8A9B-4DCE-840A-1B50CC5F8B16}"/>
    <cellStyle name="40% - Accent5 8 2 2 3 2 2 2" xfId="45535" xr:uid="{3074FDDB-558A-40BB-BDCA-109DFED26274}"/>
    <cellStyle name="40% - Accent5 8 2 2 3 2 3" xfId="35430" xr:uid="{E80FF517-02A2-43EA-B0EA-9C539F6EE321}"/>
    <cellStyle name="40% - Accent5 8 2 2 3 3" xfId="24418" xr:uid="{81CDF6BA-C484-4269-9BA2-08B459E3BFF9}"/>
    <cellStyle name="40% - Accent5 8 2 2 3 3 2" xfId="45534" xr:uid="{1C2E8268-5BE9-4B04-9EF2-1A87D6F907B9}"/>
    <cellStyle name="40% - Accent5 8 2 2 3 4" xfId="35429" xr:uid="{A04B74A0-3873-4C11-B18A-C166DA92A322}"/>
    <cellStyle name="40% - Accent5 8 2 2 4" xfId="18174" xr:uid="{28359A79-E9DE-4A02-A765-B16A2F725FA0}"/>
    <cellStyle name="40% - Accent5 8 2 2 4 2" xfId="25169" xr:uid="{70F4E160-1998-4D0B-926A-9E365DDA10A6}"/>
    <cellStyle name="40% - Accent5 8 2 2 4 2 2" xfId="45536" xr:uid="{4AC4BA1A-9D46-420D-ABB4-CE5939DE0F53}"/>
    <cellStyle name="40% - Accent5 8 2 2 4 3" xfId="35431" xr:uid="{C8C1C9BE-44AE-415B-A4E9-3E0345CF8E48}"/>
    <cellStyle name="40% - Accent5 8 2 2 5" xfId="21681" xr:uid="{9A3C054E-82D5-4853-A637-08292936FEBE}"/>
    <cellStyle name="40% - Accent5 8 2 2 5 2" xfId="40827" xr:uid="{3EB5FFD9-A411-4932-AD68-2D2175CF0F5F}"/>
    <cellStyle name="40% - Accent5 8 2 2 6" xfId="30681" xr:uid="{060CD830-C58E-40CA-9E3A-08C9EAB15D15}"/>
    <cellStyle name="40% - Accent5 8 2 3" xfId="12122" xr:uid="{4A2B5454-A1CB-4536-AD55-30861D8FC2AA}"/>
    <cellStyle name="40% - Accent5 8 2 3 2" xfId="18481" xr:uid="{920A94A6-2A59-4072-9CF7-454DD2D57BC6}"/>
    <cellStyle name="40% - Accent5 8 2 3 2 2" xfId="25476" xr:uid="{05E7D097-E2CC-4C8D-9ACC-81D4483BE83C}"/>
    <cellStyle name="40% - Accent5 8 2 3 2 2 2" xfId="45537" xr:uid="{7EE5BF60-1DD1-4C09-B67A-3A3150032DC4}"/>
    <cellStyle name="40% - Accent5 8 2 3 2 3" xfId="35432" xr:uid="{ED6F5AE3-4181-4FD8-9CAD-5738A786FF6F}"/>
    <cellStyle name="40% - Accent5 8 2 3 3" xfId="21970" xr:uid="{61A720C3-8E6A-44F6-8D9F-7885CBFC3100}"/>
    <cellStyle name="40% - Accent5 8 2 3 3 2" xfId="40829" xr:uid="{8DB43C62-A4C4-40F5-B1B0-B52001A5DE89}"/>
    <cellStyle name="40% - Accent5 8 2 3 4" xfId="30683" xr:uid="{AF17B8BD-162C-4E57-8622-950052EB8397}"/>
    <cellStyle name="40% - Accent5 8 2 4" xfId="16582" xr:uid="{D52E314C-CAB9-49A7-8BFB-5726CE0D86E9}"/>
    <cellStyle name="40% - Accent5 8 2 4 2" xfId="20235" xr:uid="{965D0088-D475-48C2-B15A-726E4E907D6A}"/>
    <cellStyle name="40% - Accent5 8 2 4 2 2" xfId="27214" xr:uid="{ECDFADB2-89AB-4561-9C33-419C6802AB34}"/>
    <cellStyle name="40% - Accent5 8 2 4 2 2 2" xfId="45539" xr:uid="{CF021B68-8D73-4FC5-BF23-3E97DD25937E}"/>
    <cellStyle name="40% - Accent5 8 2 4 2 3" xfId="35434" xr:uid="{1A65FB0C-C068-4D71-AC39-2AEF1DA8CCBA}"/>
    <cellStyle name="40% - Accent5 8 2 4 3" xfId="23784" xr:uid="{122EAD8A-07FA-417B-88E2-12809834D1DB}"/>
    <cellStyle name="40% - Accent5 8 2 4 3 2" xfId="45538" xr:uid="{39E7BC53-C8E6-4A79-8BC3-57F0BCC88B16}"/>
    <cellStyle name="40% - Accent5 8 2 4 4" xfId="35433" xr:uid="{0C732C3F-C5A1-41D1-8AB8-0FA4A21FFE66}"/>
    <cellStyle name="40% - Accent5 8 2 5" xfId="17895" xr:uid="{0385B498-2D91-438D-877B-284ADE7C144E}"/>
    <cellStyle name="40% - Accent5 8 2 5 2" xfId="24890" xr:uid="{5C502893-BFB1-4DB9-99A1-6F50201FE7B7}"/>
    <cellStyle name="40% - Accent5 8 2 5 2 2" xfId="45540" xr:uid="{9447A70C-10C7-4C7F-86AD-C69EED243D2F}"/>
    <cellStyle name="40% - Accent5 8 2 5 3" xfId="35435" xr:uid="{F4B0A124-A65A-425E-856D-5CCE84449FD6}"/>
    <cellStyle name="40% - Accent5 8 2 6" xfId="21405" xr:uid="{505E8EEE-7BF9-41BC-9ABD-62FF6B80F3B2}"/>
    <cellStyle name="40% - Accent5 8 2 6 2" xfId="40000" xr:uid="{189BD646-FABE-487B-AB7B-96D36098D1A4}"/>
    <cellStyle name="40% - Accent5 8 2 7" xfId="29266" xr:uid="{A7F499B5-91AA-4FD5-9F64-1ACF804A6FE3}"/>
    <cellStyle name="40% - Accent5 8 2 8" xfId="56152" xr:uid="{F0DE8FF4-8B32-4E18-8955-5732E7C8E26E}"/>
    <cellStyle name="40% - Accent5 8 2 9" xfId="56488" xr:uid="{DCEBBDFB-D021-4F5A-82B3-54975BAA697A}"/>
    <cellStyle name="40% - Accent5 8 3" xfId="11607" xr:uid="{7A8EC4B7-62F3-4287-A843-019BFAF87E90}"/>
    <cellStyle name="40% - Accent5 8 3 2" xfId="12267" xr:uid="{26DCB4C4-C981-46CA-9A58-723DE9F55D54}"/>
    <cellStyle name="40% - Accent5 8 3 2 2" xfId="18626" xr:uid="{8BA1043C-5103-4FAA-BDF8-349EC11E6177}"/>
    <cellStyle name="40% - Accent5 8 3 2 2 2" xfId="25621" xr:uid="{23CF2ED2-653F-47E1-9518-83F659B3BF75}"/>
    <cellStyle name="40% - Accent5 8 3 2 2 2 2" xfId="45541" xr:uid="{BF8C4E81-7FEC-408D-A64A-FE4746BA0149}"/>
    <cellStyle name="40% - Accent5 8 3 2 2 3" xfId="35436" xr:uid="{08B837B8-EC89-430E-9D66-9C9500C242ED}"/>
    <cellStyle name="40% - Accent5 8 3 2 3" xfId="22110" xr:uid="{488C616D-2E63-42D0-83F4-ACACA6C13E9B}"/>
    <cellStyle name="40% - Accent5 8 3 2 3 2" xfId="40831" xr:uid="{EFF39A80-A17E-413A-BCC7-20F721552E18}"/>
    <cellStyle name="40% - Accent5 8 3 2 4" xfId="30685" xr:uid="{027CA4D3-4106-43A5-9511-BDE146B5C853}"/>
    <cellStyle name="40% - Accent5 8 3 3" xfId="17013" xr:uid="{7EF4AC68-ED46-4D89-A3EE-C3931A6F625E}"/>
    <cellStyle name="40% - Accent5 8 3 3 2" xfId="20565" xr:uid="{B99AC9B9-B5FC-4271-8909-AD2F564842A7}"/>
    <cellStyle name="40% - Accent5 8 3 3 2 2" xfId="27544" xr:uid="{647D2CB4-88AA-4BDD-AC99-177FE45CB5CC}"/>
    <cellStyle name="40% - Accent5 8 3 3 2 2 2" xfId="45543" xr:uid="{46909CDB-0A5B-40C2-A3AE-DD011F7B660F}"/>
    <cellStyle name="40% - Accent5 8 3 3 2 3" xfId="35438" xr:uid="{31B982FC-0C67-45B7-B025-493D1C2AF809}"/>
    <cellStyle name="40% - Accent5 8 3 3 3" xfId="24108" xr:uid="{5AC7F47E-D5E0-4597-81D3-89536845383D}"/>
    <cellStyle name="40% - Accent5 8 3 3 3 2" xfId="45542" xr:uid="{BA581586-D643-42F3-A97B-8011B8E2B0B1}"/>
    <cellStyle name="40% - Accent5 8 3 3 4" xfId="35437" xr:uid="{983087F0-FCA9-48B0-8285-F03E18B06418}"/>
    <cellStyle name="40% - Accent5 8 3 4" xfId="18035" xr:uid="{6F0E0AEF-DD7F-4463-BD50-1DFF0483BFEC}"/>
    <cellStyle name="40% - Accent5 8 3 4 2" xfId="25030" xr:uid="{97A62F2A-5EF5-4552-8E0E-93744D8A9C30}"/>
    <cellStyle name="40% - Accent5 8 3 4 2 2" xfId="45544" xr:uid="{88CD5C6B-3207-42F9-AE02-690762535EB8}"/>
    <cellStyle name="40% - Accent5 8 3 4 3" xfId="35439" xr:uid="{D86AFE23-334C-4B5C-B1E4-AFE75AA9E637}"/>
    <cellStyle name="40% - Accent5 8 3 5" xfId="21545" xr:uid="{503E3129-30F7-4D7F-8D1D-4FFC807C8EB3}"/>
    <cellStyle name="40% - Accent5 8 3 5 2" xfId="40830" xr:uid="{5A659860-3DB5-4A9D-A358-97BCB48D4E14}"/>
    <cellStyle name="40% - Accent5 8 3 6" xfId="30684" xr:uid="{E2528A76-FA5F-42D6-BFBF-C40977D33F61}"/>
    <cellStyle name="40% - Accent5 8 4" xfId="11967" xr:uid="{2CAEF16B-81CA-4F07-BADD-7381E5A5FBF0}"/>
    <cellStyle name="40% - Accent5 8 4 2" xfId="18330" xr:uid="{4BE580E9-5446-4CE4-A0A4-2C12AF754E28}"/>
    <cellStyle name="40% - Accent5 8 4 2 2" xfId="25325" xr:uid="{CC5FC439-C119-4BAA-96DE-560C922B3B32}"/>
    <cellStyle name="40% - Accent5 8 4 2 2 2" xfId="45545" xr:uid="{6862B7F1-EB56-4D23-AFA7-7691D5FB3FC6}"/>
    <cellStyle name="40% - Accent5 8 4 2 3" xfId="35440" xr:uid="{902A21D3-4C98-47F0-99D2-57CCA0BF6178}"/>
    <cellStyle name="40% - Accent5 8 4 3" xfId="21833" xr:uid="{2B172128-99C9-4824-9479-D9F32EF60E4E}"/>
    <cellStyle name="40% - Accent5 8 4 3 2" xfId="40832" xr:uid="{92A3F615-E02A-47A3-A36C-CD9183076D3E}"/>
    <cellStyle name="40% - Accent5 8 4 4" xfId="30686" xr:uid="{E81A295D-9C41-4B60-AE82-0CCF7DF01D4D}"/>
    <cellStyle name="40% - Accent5 8 5" xfId="16058" xr:uid="{4FDBADEC-BAE1-40C1-809C-ABBAF247A8A6}"/>
    <cellStyle name="40% - Accent5 8 5 2" xfId="19916" xr:uid="{92F39ADF-3AC6-4B86-8254-7D2E0DE064DC}"/>
    <cellStyle name="40% - Accent5 8 5 2 2" xfId="26895" xr:uid="{5EA9909C-577A-4631-B666-59DBAAEC1143}"/>
    <cellStyle name="40% - Accent5 8 5 2 2 2" xfId="45547" xr:uid="{1E36B7DD-B1C2-40F2-ADF0-29E57C58947A}"/>
    <cellStyle name="40% - Accent5 8 5 2 3" xfId="35442" xr:uid="{2C091C49-25F0-4662-9732-F2AFB077D378}"/>
    <cellStyle name="40% - Accent5 8 5 3" xfId="23472" xr:uid="{241DAB56-629B-4006-AD9A-0D11985B5CE7}"/>
    <cellStyle name="40% - Accent5 8 5 3 2" xfId="45546" xr:uid="{D3E811CE-6614-445D-88FB-9BFD98BD1536}"/>
    <cellStyle name="40% - Accent5 8 5 4" xfId="35441" xr:uid="{1DCB5D70-39FF-4660-B3CE-5CAE78C8DD3E}"/>
    <cellStyle name="40% - Accent5 8 6" xfId="17757" xr:uid="{FD13341B-2383-4021-8EE4-277B37CF7046}"/>
    <cellStyle name="40% - Accent5 8 6 2" xfId="24752" xr:uid="{14AE395E-A96B-46E6-A9DC-714640BF208E}"/>
    <cellStyle name="40% - Accent5 8 6 2 2" xfId="45548" xr:uid="{52AE817B-83DC-4621-9DB1-E5FB4F272CF7}"/>
    <cellStyle name="40% - Accent5 8 6 3" xfId="35443" xr:uid="{C2EF18FF-8704-49E2-B19E-99C62BF6F627}"/>
    <cellStyle name="40% - Accent5 8 7" xfId="21269" xr:uid="{46C602EE-4FB3-4FB9-AB21-F39DAF11A439}"/>
    <cellStyle name="40% - Accent5 8 7 2" xfId="39999" xr:uid="{2C5A62FA-9C4A-4E0A-B2ED-8500E534E180}"/>
    <cellStyle name="40% - Accent5 8 8" xfId="29265" xr:uid="{8155C654-F127-4EE1-B7F2-112FDC012587}"/>
    <cellStyle name="40% - Accent5 8 9" xfId="56151" xr:uid="{3201002C-3F2C-4401-B691-411167022E6D}"/>
    <cellStyle name="40% - Accent5 9" xfId="11109" xr:uid="{622EF28B-DA3D-4D7A-AA72-978459F38DF7}"/>
    <cellStyle name="40% - Accent5 9 10" xfId="56489" xr:uid="{642D7333-2E5D-4B7E-AA41-19289F8DC586}"/>
    <cellStyle name="40% - Accent5 9 11" xfId="56746" xr:uid="{6784281F-06C6-4872-ABC0-702E4B754C3B}"/>
    <cellStyle name="40% - Accent5 9 2" xfId="11470" xr:uid="{A0D88E69-7012-4E2B-8E28-300ADB6B934A}"/>
    <cellStyle name="40% - Accent5 9 2 2" xfId="11759" xr:uid="{F7BAE593-F0D9-4E8A-86CB-231257835685}"/>
    <cellStyle name="40% - Accent5 9 2 2 2" xfId="12418" xr:uid="{F2BC07C6-D0AC-40A5-9C78-3167425DBF54}"/>
    <cellStyle name="40% - Accent5 9 2 2 2 2" xfId="18777" xr:uid="{5CC8CAC2-1E2C-46BA-90F7-12D95967079C}"/>
    <cellStyle name="40% - Accent5 9 2 2 2 2 2" xfId="25772" xr:uid="{0F22F210-6BF4-4401-868F-BBB18C1B7585}"/>
    <cellStyle name="40% - Accent5 9 2 2 2 2 2 2" xfId="45549" xr:uid="{36395FDA-070D-4CAC-AF14-ED30B143B58F}"/>
    <cellStyle name="40% - Accent5 9 2 2 2 2 3" xfId="35444" xr:uid="{B693604C-BDF5-4CA9-8315-BDA4A94552BA}"/>
    <cellStyle name="40% - Accent5 9 2 2 2 3" xfId="22259" xr:uid="{3B7AA382-25FA-453E-9974-AB7FF3204C7C}"/>
    <cellStyle name="40% - Accent5 9 2 2 2 3 2" xfId="40835" xr:uid="{1C6472D5-6C4C-4965-B98A-4F4097076C27}"/>
    <cellStyle name="40% - Accent5 9 2 2 2 4" xfId="30689" xr:uid="{10334731-4312-4ABD-A53C-F3672B548E7E}"/>
    <cellStyle name="40% - Accent5 9 2 2 3" xfId="17347" xr:uid="{F08DCAFD-2A00-48EF-BD92-D7610879AA4C}"/>
    <cellStyle name="40% - Accent5 9 2 2 3 2" xfId="20888" xr:uid="{267BBFB3-8BFA-4798-BBE6-BDCD923ADCDC}"/>
    <cellStyle name="40% - Accent5 9 2 2 3 2 2" xfId="27867" xr:uid="{59BA003A-2848-44EE-8AF0-6699597FEDD2}"/>
    <cellStyle name="40% - Accent5 9 2 2 3 2 2 2" xfId="45551" xr:uid="{B4BB5B35-0EC6-4E5E-A0E5-012B394586A2}"/>
    <cellStyle name="40% - Accent5 9 2 2 3 2 3" xfId="35446" xr:uid="{8E53F868-4473-45C1-A66D-8C62043DCDEF}"/>
    <cellStyle name="40% - Accent5 9 2 2 3 3" xfId="24431" xr:uid="{67A46F97-25AC-4F9B-B5BE-4EE40121EAB0}"/>
    <cellStyle name="40% - Accent5 9 2 2 3 3 2" xfId="45550" xr:uid="{D90E3ECB-4CF3-4D5F-9CE2-459CD8C38E57}"/>
    <cellStyle name="40% - Accent5 9 2 2 3 4" xfId="35445" xr:uid="{D3FA8A8A-57A5-45B5-B2C6-7B992AC9CD14}"/>
    <cellStyle name="40% - Accent5 9 2 2 4" xfId="18187" xr:uid="{EE0D91C6-D569-4707-8A55-2F188029E6D1}"/>
    <cellStyle name="40% - Accent5 9 2 2 4 2" xfId="25182" xr:uid="{C29E9DEC-F397-4401-93F1-B5EBF3416F38}"/>
    <cellStyle name="40% - Accent5 9 2 2 4 2 2" xfId="45552" xr:uid="{A677BE3F-3A93-4B53-A513-606BECE30BD7}"/>
    <cellStyle name="40% - Accent5 9 2 2 4 3" xfId="35447" xr:uid="{480F1185-5F2B-4437-BE58-858459DCA5C9}"/>
    <cellStyle name="40% - Accent5 9 2 2 5" xfId="21694" xr:uid="{6D295227-E53D-4F00-BCF8-842DD2BD0469}"/>
    <cellStyle name="40% - Accent5 9 2 2 5 2" xfId="40834" xr:uid="{F5CBBFDE-6A5D-44B1-90C7-89EABD36FAF4}"/>
    <cellStyle name="40% - Accent5 9 2 2 6" xfId="30688" xr:uid="{BE502C07-50EF-4C28-B459-16A85019AE33}"/>
    <cellStyle name="40% - Accent5 9 2 3" xfId="12135" xr:uid="{894CCDBE-AE45-4915-BB3C-A36D055DE642}"/>
    <cellStyle name="40% - Accent5 9 2 3 2" xfId="18494" xr:uid="{3AF6DBFC-8B30-4493-8880-BD759B625B44}"/>
    <cellStyle name="40% - Accent5 9 2 3 2 2" xfId="25489" xr:uid="{1AEAEB09-795A-4FED-A781-D295EE4F819E}"/>
    <cellStyle name="40% - Accent5 9 2 3 2 2 2" xfId="45553" xr:uid="{36B54B2D-8DF0-4363-8227-CDB0E25765F3}"/>
    <cellStyle name="40% - Accent5 9 2 3 2 3" xfId="35448" xr:uid="{FA84EC38-34ED-457D-B967-B1051B3D9DE2}"/>
    <cellStyle name="40% - Accent5 9 2 3 3" xfId="21983" xr:uid="{800FEA2E-6238-4B39-9102-E848324F5AEA}"/>
    <cellStyle name="40% - Accent5 9 2 3 3 2" xfId="40836" xr:uid="{744D1C5D-F4C6-4479-B266-EC1A076545DF}"/>
    <cellStyle name="40% - Accent5 9 2 3 4" xfId="30690" xr:uid="{7809862F-E50E-4F9F-B92D-29DF2B9E27D2}"/>
    <cellStyle name="40% - Accent5 9 2 4" xfId="16595" xr:uid="{1E8FC15F-ECAE-415D-96AF-5B06551A23A9}"/>
    <cellStyle name="40% - Accent5 9 2 4 2" xfId="20248" xr:uid="{859A2FD2-CF5A-4967-838B-02B1F0230388}"/>
    <cellStyle name="40% - Accent5 9 2 4 2 2" xfId="27227" xr:uid="{E70CC1A4-7C99-45FB-BD5A-B24193A36834}"/>
    <cellStyle name="40% - Accent5 9 2 4 2 2 2" xfId="45555" xr:uid="{B3015D9B-3758-48C5-9B74-AD67F25A0531}"/>
    <cellStyle name="40% - Accent5 9 2 4 2 3" xfId="35450" xr:uid="{8931DFFC-69EE-43AF-8DB3-8F7E2AAA1786}"/>
    <cellStyle name="40% - Accent5 9 2 4 3" xfId="23797" xr:uid="{28260DCA-40C5-414C-B137-BFB06BD3CC46}"/>
    <cellStyle name="40% - Accent5 9 2 4 3 2" xfId="45554" xr:uid="{AB02171E-2CD8-4A71-9B16-D5DBC5CDAA4A}"/>
    <cellStyle name="40% - Accent5 9 2 4 4" xfId="35449" xr:uid="{9EC6E26E-246C-415D-8332-3A82D774E0E4}"/>
    <cellStyle name="40% - Accent5 9 2 5" xfId="17908" xr:uid="{130A3D30-FBAE-41B6-ABEE-0DB2807D2FCC}"/>
    <cellStyle name="40% - Accent5 9 2 5 2" xfId="24903" xr:uid="{6A42CEC9-911F-417B-BF30-E52B3D4715E9}"/>
    <cellStyle name="40% - Accent5 9 2 5 2 2" xfId="45556" xr:uid="{0114D8F0-17D2-42CC-BDFC-28DE7B2F1445}"/>
    <cellStyle name="40% - Accent5 9 2 5 3" xfId="35451" xr:uid="{2367562F-4A07-4FB1-98BA-AC407DD0F8CE}"/>
    <cellStyle name="40% - Accent5 9 2 6" xfId="21418" xr:uid="{6E85AF43-89FC-4327-BC85-B1E993E145B3}"/>
    <cellStyle name="40% - Accent5 9 2 6 2" xfId="40833" xr:uid="{41DB4B90-03A0-4444-8656-35B29A34F03D}"/>
    <cellStyle name="40% - Accent5 9 2 7" xfId="30687" xr:uid="{D876BE37-94D8-4DF0-8FD6-A8BB8A1FC76E}"/>
    <cellStyle name="40% - Accent5 9 3" xfId="11620" xr:uid="{ABED8E7F-56AE-4112-89E0-55ED2B1A1B5C}"/>
    <cellStyle name="40% - Accent5 9 3 2" xfId="12280" xr:uid="{09DF29F5-BE6E-4B1B-A4D8-BF3CC7CED14C}"/>
    <cellStyle name="40% - Accent5 9 3 2 2" xfId="18639" xr:uid="{6E9A7098-DFB5-40AB-AABB-DBC7EE6A94A8}"/>
    <cellStyle name="40% - Accent5 9 3 2 2 2" xfId="25634" xr:uid="{6FCE32C8-66F9-46FE-AC2F-0C4CEC8AE6C3}"/>
    <cellStyle name="40% - Accent5 9 3 2 2 2 2" xfId="45557" xr:uid="{39C5162D-ED6C-413B-8547-1F1EFA3FA7A4}"/>
    <cellStyle name="40% - Accent5 9 3 2 2 3" xfId="35452" xr:uid="{1504F515-7325-4F9A-A3DB-06DC0FD12A96}"/>
    <cellStyle name="40% - Accent5 9 3 2 3" xfId="22123" xr:uid="{20BB4467-0732-40B8-B634-CAD64852CF2D}"/>
    <cellStyle name="40% - Accent5 9 3 2 3 2" xfId="40838" xr:uid="{627E39ED-5732-4974-B6F8-A5895BAC6F0F}"/>
    <cellStyle name="40% - Accent5 9 3 2 4" xfId="30692" xr:uid="{5B05D273-85B5-48C7-8AAE-385632E0DBA1}"/>
    <cellStyle name="40% - Accent5 9 3 3" xfId="17026" xr:uid="{41A4126A-419F-40F6-A1A6-25260D31262F}"/>
    <cellStyle name="40% - Accent5 9 3 3 2" xfId="20578" xr:uid="{469065DE-FAF4-49F3-908C-6084009BF34F}"/>
    <cellStyle name="40% - Accent5 9 3 3 2 2" xfId="27557" xr:uid="{8E475D38-9873-4D22-B0F0-882DDFAE9317}"/>
    <cellStyle name="40% - Accent5 9 3 3 2 2 2" xfId="45559" xr:uid="{B19DE1C2-A03A-4A0C-99CD-C53676C2121A}"/>
    <cellStyle name="40% - Accent5 9 3 3 2 3" xfId="35454" xr:uid="{07DE8C83-544A-4920-84E1-DB94780B60AD}"/>
    <cellStyle name="40% - Accent5 9 3 3 3" xfId="24121" xr:uid="{07354EA6-9633-4EC0-AAC7-2337EC5F1081}"/>
    <cellStyle name="40% - Accent5 9 3 3 3 2" xfId="45558" xr:uid="{11E841DC-3D68-48E1-AE77-D437765EFE05}"/>
    <cellStyle name="40% - Accent5 9 3 3 4" xfId="35453" xr:uid="{AC039730-ED15-417C-8EDE-34F401E1329C}"/>
    <cellStyle name="40% - Accent5 9 3 4" xfId="18048" xr:uid="{C6AB3D03-7053-4931-9411-5B7FB7B5E015}"/>
    <cellStyle name="40% - Accent5 9 3 4 2" xfId="25043" xr:uid="{F6279DD4-627F-4BDD-A3A6-B5E387FA34A3}"/>
    <cellStyle name="40% - Accent5 9 3 4 2 2" xfId="45560" xr:uid="{61A321AD-F036-479E-80CE-1DC1350E4548}"/>
    <cellStyle name="40% - Accent5 9 3 4 3" xfId="35455" xr:uid="{71A1B4B9-A557-4485-91E3-A3BB39BC230D}"/>
    <cellStyle name="40% - Accent5 9 3 5" xfId="21558" xr:uid="{4ACCFE41-FE78-42B2-8039-31E30DCE8004}"/>
    <cellStyle name="40% - Accent5 9 3 5 2" xfId="40837" xr:uid="{F0BEF3EB-8132-4E6A-81A2-039DD0E5FFF7}"/>
    <cellStyle name="40% - Accent5 9 3 6" xfId="30691" xr:uid="{1B304796-1C2D-4873-B27A-40D9C6E1AAD4}"/>
    <cellStyle name="40% - Accent5 9 4" xfId="11982" xr:uid="{818B4A6D-0AA6-4344-A38F-5357880350E4}"/>
    <cellStyle name="40% - Accent5 9 4 2" xfId="18343" xr:uid="{25779454-7C56-441F-BD9A-A5D91B410A7A}"/>
    <cellStyle name="40% - Accent5 9 4 2 2" xfId="25338" xr:uid="{BD5FBC20-735B-418A-B793-9159A37E13E3}"/>
    <cellStyle name="40% - Accent5 9 4 2 2 2" xfId="45561" xr:uid="{F94A835E-9F83-4C48-BD47-469A61D03DB2}"/>
    <cellStyle name="40% - Accent5 9 4 2 3" xfId="35456" xr:uid="{1D48C95E-B997-4B63-A96F-A7723847C33B}"/>
    <cellStyle name="40% - Accent5 9 4 3" xfId="21846" xr:uid="{C1853B93-F64D-42CE-918C-76865AEB8A35}"/>
    <cellStyle name="40% - Accent5 9 4 3 2" xfId="40839" xr:uid="{3ABEF663-74ED-4D83-BFEB-3E01FF7DE88D}"/>
    <cellStyle name="40% - Accent5 9 4 4" xfId="30693" xr:uid="{556D39CD-2299-48CE-AFBD-B1E2E3E41F47}"/>
    <cellStyle name="40% - Accent5 9 5" xfId="16072" xr:uid="{542A95C6-5058-4233-921E-DE1EDA419CB4}"/>
    <cellStyle name="40% - Accent5 9 5 2" xfId="19929" xr:uid="{36182A1E-4DAC-4261-8B49-902C61CE0544}"/>
    <cellStyle name="40% - Accent5 9 5 2 2" xfId="26908" xr:uid="{A45187DC-1B19-4BEE-A19C-53DB4832FA1F}"/>
    <cellStyle name="40% - Accent5 9 5 2 2 2" xfId="45563" xr:uid="{4D1EE174-C82F-460B-80DF-B5A016A1F545}"/>
    <cellStyle name="40% - Accent5 9 5 2 3" xfId="35458" xr:uid="{625FEBC9-7BF1-48A2-9561-976BD3CD8996}"/>
    <cellStyle name="40% - Accent5 9 5 3" xfId="23485" xr:uid="{908188A9-FAAE-4876-AAF3-DACD5FE907AE}"/>
    <cellStyle name="40% - Accent5 9 5 3 2" xfId="45562" xr:uid="{E22AEF2F-1649-4D07-8F2E-79181DD3CBAB}"/>
    <cellStyle name="40% - Accent5 9 5 4" xfId="35457" xr:uid="{B71F0ABD-B2F0-42DB-939C-9DD63CFF0FDC}"/>
    <cellStyle name="40% - Accent5 9 6" xfId="17770" xr:uid="{942DE62F-D9F3-4501-924A-112677B3E20B}"/>
    <cellStyle name="40% - Accent5 9 6 2" xfId="24765" xr:uid="{ECAAC942-0807-4589-BD2D-6C6CDE55F31F}"/>
    <cellStyle name="40% - Accent5 9 6 2 2" xfId="45564" xr:uid="{8BD66BE2-F8F3-4E1E-AF81-6ED04D9DC471}"/>
    <cellStyle name="40% - Accent5 9 6 3" xfId="35459" xr:uid="{04248AED-245B-4D1C-8A36-72F65BDA628D}"/>
    <cellStyle name="40% - Accent5 9 7" xfId="21282" xr:uid="{8AD6BA29-7311-4372-86C8-BC7EF8AAA0F5}"/>
    <cellStyle name="40% - Accent5 9 7 2" xfId="40001" xr:uid="{4E1F34EA-E0CB-40BC-A15F-6D0D6F44F27B}"/>
    <cellStyle name="40% - Accent5 9 8" xfId="29267" xr:uid="{CB4289A3-E706-44DB-A7FA-A8A86CED208D}"/>
    <cellStyle name="40% - Accent5 9 9" xfId="56153" xr:uid="{FD14507D-4D4A-4A6C-B659-DAB9FEBD3922}"/>
    <cellStyle name="40% - Accent6" xfId="47" builtinId="51" customBuiltin="1"/>
    <cellStyle name="40% - Accent6 10" xfId="11134" xr:uid="{AF617F24-6AE9-429B-AE29-E8D81CB8620A}"/>
    <cellStyle name="40% - Accent6 10 10" xfId="56490" xr:uid="{B12730DD-4E88-4B25-A705-80B6DC71BCFA}"/>
    <cellStyle name="40% - Accent6 10 11" xfId="56747" xr:uid="{BBBCC9CB-D4E6-490A-A999-7A622D96AEF7}"/>
    <cellStyle name="40% - Accent6 10 2" xfId="11488" xr:uid="{94A7A2A4-49C6-44E7-8537-01E6889969D5}"/>
    <cellStyle name="40% - Accent6 10 2 2" xfId="11775" xr:uid="{89A41A63-4E06-4F36-8042-0130D8FCE46A}"/>
    <cellStyle name="40% - Accent6 10 2 2 2" xfId="12434" xr:uid="{DDA54C13-FEEB-4FB7-9D69-365C20A1F486}"/>
    <cellStyle name="40% - Accent6 10 2 2 2 2" xfId="18793" xr:uid="{BE9B9593-5AB7-4AF3-8164-FD3A7C99833E}"/>
    <cellStyle name="40% - Accent6 10 2 2 2 2 2" xfId="25788" xr:uid="{D49D6142-A45D-4E8A-A787-F820051E3296}"/>
    <cellStyle name="40% - Accent6 10 2 2 2 2 2 2" xfId="45565" xr:uid="{DCE64C52-62A3-415F-B25B-53DB26BF4C92}"/>
    <cellStyle name="40% - Accent6 10 2 2 2 2 3" xfId="35460" xr:uid="{DDCBFDC5-BCC1-45EA-B3E6-76FC5B6A79B9}"/>
    <cellStyle name="40% - Accent6 10 2 2 2 3" xfId="22275" xr:uid="{DF4418B9-C354-4B45-A02A-AB0C167F3EB0}"/>
    <cellStyle name="40% - Accent6 10 2 2 2 3 2" xfId="40842" xr:uid="{6D568E4D-A7E0-4BB4-BA92-48E59AEB86C5}"/>
    <cellStyle name="40% - Accent6 10 2 2 2 4" xfId="30696" xr:uid="{6B0C0BF4-E393-4BF4-AE35-76F09D560D69}"/>
    <cellStyle name="40% - Accent6 10 2 2 3" xfId="17362" xr:uid="{6D8730EB-1E90-4CFE-BC68-CB60D2B71C87}"/>
    <cellStyle name="40% - Accent6 10 2 2 3 2" xfId="20903" xr:uid="{9FAC0DD4-1AEB-42AF-B21C-8D1AE50A7E74}"/>
    <cellStyle name="40% - Accent6 10 2 2 3 2 2" xfId="27882" xr:uid="{14C6A6F8-6A56-4C36-9956-C4548BEA5044}"/>
    <cellStyle name="40% - Accent6 10 2 2 3 2 2 2" xfId="45567" xr:uid="{5B3D9549-56E4-4EF1-AF1F-45BF9A659A8B}"/>
    <cellStyle name="40% - Accent6 10 2 2 3 2 3" xfId="35462" xr:uid="{D4A59BD7-9230-427C-B744-09A4C8B1555E}"/>
    <cellStyle name="40% - Accent6 10 2 2 3 3" xfId="24446" xr:uid="{532E6CEE-E902-49D0-9E71-A6A6F281A9E7}"/>
    <cellStyle name="40% - Accent6 10 2 2 3 3 2" xfId="45566" xr:uid="{00F02815-2881-48C7-B6EC-9128202955B3}"/>
    <cellStyle name="40% - Accent6 10 2 2 3 4" xfId="35461" xr:uid="{9C2AA133-DA73-49EB-8CEC-F510D35960FF}"/>
    <cellStyle name="40% - Accent6 10 2 2 4" xfId="18203" xr:uid="{FB797C31-D915-407F-9368-0A89179233F9}"/>
    <cellStyle name="40% - Accent6 10 2 2 4 2" xfId="25198" xr:uid="{103BEA37-F40F-4AB6-9E63-889E51BB6F12}"/>
    <cellStyle name="40% - Accent6 10 2 2 4 2 2" xfId="45568" xr:uid="{B89BBC0E-1DE3-4798-914A-A7A88029ACC2}"/>
    <cellStyle name="40% - Accent6 10 2 2 4 3" xfId="35463" xr:uid="{F8758C30-63BE-42CB-A319-D6C87D85E8FA}"/>
    <cellStyle name="40% - Accent6 10 2 2 5" xfId="21710" xr:uid="{D7BD6EC3-909A-4706-9633-34B8BA4655E5}"/>
    <cellStyle name="40% - Accent6 10 2 2 5 2" xfId="40841" xr:uid="{A10FB855-34AC-4EB4-9C41-9E6052AA60C0}"/>
    <cellStyle name="40% - Accent6 10 2 2 6" xfId="30695" xr:uid="{763A5453-EAAE-417B-975A-9858B280446E}"/>
    <cellStyle name="40% - Accent6 10 2 3" xfId="12152" xr:uid="{28019E9C-54E1-4BA7-A351-04D9B098EBEA}"/>
    <cellStyle name="40% - Accent6 10 2 3 2" xfId="18511" xr:uid="{355BB7E2-7C52-4E5A-B9E4-BA5D99F56070}"/>
    <cellStyle name="40% - Accent6 10 2 3 2 2" xfId="25506" xr:uid="{E774A3CC-2A13-4EF0-B73B-959291DCC94C}"/>
    <cellStyle name="40% - Accent6 10 2 3 2 2 2" xfId="45569" xr:uid="{DA755B85-0C2C-44C9-9D93-3EA68DC5522F}"/>
    <cellStyle name="40% - Accent6 10 2 3 2 3" xfId="35464" xr:uid="{7D5316BF-C208-4636-A1B8-D2A78453559F}"/>
    <cellStyle name="40% - Accent6 10 2 3 3" xfId="21999" xr:uid="{9953DF13-3467-40D7-825B-15E599AA9237}"/>
    <cellStyle name="40% - Accent6 10 2 3 3 2" xfId="40843" xr:uid="{83260E3C-1168-41B0-99D9-92A129E45DA4}"/>
    <cellStyle name="40% - Accent6 10 2 3 4" xfId="30697" xr:uid="{CF7CF76D-28D0-4D6B-B657-D318114D5315}"/>
    <cellStyle name="40% - Accent6 10 2 4" xfId="16613" xr:uid="{FA252F4F-D426-4E97-8DB7-4D449EAE9604}"/>
    <cellStyle name="40% - Accent6 10 2 4 2" xfId="20263" xr:uid="{7698AF76-D3E3-4D92-B029-D02BC9FD7E30}"/>
    <cellStyle name="40% - Accent6 10 2 4 2 2" xfId="27242" xr:uid="{1E9E1488-CC61-4030-9266-C52B484B1F5B}"/>
    <cellStyle name="40% - Accent6 10 2 4 2 2 2" xfId="45571" xr:uid="{9ABCD01B-B3A2-49E8-BA62-CA0798BDE737}"/>
    <cellStyle name="40% - Accent6 10 2 4 2 3" xfId="35466" xr:uid="{EE3A0E32-B7A7-46C4-9F5C-060C142A3563}"/>
    <cellStyle name="40% - Accent6 10 2 4 3" xfId="23812" xr:uid="{59FB4151-E101-4584-A92A-DD207A206627}"/>
    <cellStyle name="40% - Accent6 10 2 4 3 2" xfId="45570" xr:uid="{79F4A089-B3AA-4F97-910F-14062E61E68C}"/>
    <cellStyle name="40% - Accent6 10 2 4 4" xfId="35465" xr:uid="{0D6425C4-2BE2-496A-93EF-AA0CC3DE1B2C}"/>
    <cellStyle name="40% - Accent6 10 2 5" xfId="17924" xr:uid="{79F9FDA9-08A5-40C9-AC96-D62D9288AE13}"/>
    <cellStyle name="40% - Accent6 10 2 5 2" xfId="24919" xr:uid="{BD4F5D59-B84C-4E9E-92BA-A39F747F1845}"/>
    <cellStyle name="40% - Accent6 10 2 5 2 2" xfId="45572" xr:uid="{8288F6A6-C63C-4FFC-8361-8539F2983D00}"/>
    <cellStyle name="40% - Accent6 10 2 5 3" xfId="35467" xr:uid="{D4D3F119-0F6C-4C05-BA94-1D047534CA3F}"/>
    <cellStyle name="40% - Accent6 10 2 6" xfId="21434" xr:uid="{EED0BC44-3469-425F-A074-986E61A6003B}"/>
    <cellStyle name="40% - Accent6 10 2 6 2" xfId="40840" xr:uid="{25392B0E-FB49-44B3-B48C-F02F97161E66}"/>
    <cellStyle name="40% - Accent6 10 2 7" xfId="30694" xr:uid="{3F07355E-1AAB-43CA-89A6-81D7EB5D6427}"/>
    <cellStyle name="40% - Accent6 10 3" xfId="11636" xr:uid="{B6156129-94CF-40C0-BB36-82655F8106D3}"/>
    <cellStyle name="40% - Accent6 10 3 2" xfId="12296" xr:uid="{DF75D2B2-599E-4105-9570-447839709020}"/>
    <cellStyle name="40% - Accent6 10 3 2 2" xfId="18655" xr:uid="{8AC3C720-5843-4362-8352-A8A050BA2ECC}"/>
    <cellStyle name="40% - Accent6 10 3 2 2 2" xfId="25650" xr:uid="{E9C62AD3-DC65-4100-8FE8-9FEAD5B88482}"/>
    <cellStyle name="40% - Accent6 10 3 2 2 2 2" xfId="45573" xr:uid="{6E351149-B821-48AB-AB9A-92356C550B98}"/>
    <cellStyle name="40% - Accent6 10 3 2 2 3" xfId="35468" xr:uid="{948FE159-A7B6-48B9-AD24-7591F7108BCD}"/>
    <cellStyle name="40% - Accent6 10 3 2 3" xfId="22139" xr:uid="{02E9A69A-E8E2-4B70-9399-38B5768D8464}"/>
    <cellStyle name="40% - Accent6 10 3 2 3 2" xfId="40845" xr:uid="{5015510B-1DE0-4E33-9C1E-7008571EE9CE}"/>
    <cellStyle name="40% - Accent6 10 3 2 4" xfId="30699" xr:uid="{3EC3671D-3E2D-4792-AAF2-0ED0D466BD20}"/>
    <cellStyle name="40% - Accent6 10 3 3" xfId="17041" xr:uid="{7E7853A8-C8BD-463E-8A28-1367CC1E36FB}"/>
    <cellStyle name="40% - Accent6 10 3 3 2" xfId="20593" xr:uid="{31FFAB8F-B6E8-4181-A969-39079551E025}"/>
    <cellStyle name="40% - Accent6 10 3 3 2 2" xfId="27572" xr:uid="{5AAD2C58-769C-4CCA-B6B2-EC1E6DB490E0}"/>
    <cellStyle name="40% - Accent6 10 3 3 2 2 2" xfId="45575" xr:uid="{2C538250-AD00-4601-8038-B4172B5DA74C}"/>
    <cellStyle name="40% - Accent6 10 3 3 2 3" xfId="35470" xr:uid="{0CDE32B4-425A-410A-AD2F-6F03A6112CCB}"/>
    <cellStyle name="40% - Accent6 10 3 3 3" xfId="24136" xr:uid="{EF743E11-BF97-4805-BA9B-2049BDECC3C4}"/>
    <cellStyle name="40% - Accent6 10 3 3 3 2" xfId="45574" xr:uid="{2763AE22-16AB-4293-8E77-7F0A9CF41D56}"/>
    <cellStyle name="40% - Accent6 10 3 3 4" xfId="35469" xr:uid="{4BCD3CD1-D51F-441B-B0CB-79B8AD7F18ED}"/>
    <cellStyle name="40% - Accent6 10 3 4" xfId="18064" xr:uid="{FD53E015-19C1-4425-BD45-5C8CECB72134}"/>
    <cellStyle name="40% - Accent6 10 3 4 2" xfId="25059" xr:uid="{0CCE7C23-66D8-438B-BBC9-8C22F3F89A5C}"/>
    <cellStyle name="40% - Accent6 10 3 4 2 2" xfId="45576" xr:uid="{AC3612B8-EA07-407D-98E3-8E410C7FEE16}"/>
    <cellStyle name="40% - Accent6 10 3 4 3" xfId="35471" xr:uid="{B92E30A3-866B-4551-A141-37A7A8EA3FBD}"/>
    <cellStyle name="40% - Accent6 10 3 5" xfId="21574" xr:uid="{51455E3A-1B67-4A0F-84AB-9E4E679315B9}"/>
    <cellStyle name="40% - Accent6 10 3 5 2" xfId="40844" xr:uid="{4744355C-18E2-4A9A-BE0C-F2760625A78E}"/>
    <cellStyle name="40% - Accent6 10 3 6" xfId="30698" xr:uid="{38454E8A-FEED-47CE-BC53-9A0A95267ABF}"/>
    <cellStyle name="40% - Accent6 10 4" xfId="11998" xr:uid="{C46F0120-BE67-41E3-9FF0-FBFEBFBB2E81}"/>
    <cellStyle name="40% - Accent6 10 4 2" xfId="18359" xr:uid="{0E053BFA-7495-41FF-83E3-19A2191735DF}"/>
    <cellStyle name="40% - Accent6 10 4 2 2" xfId="25354" xr:uid="{CE3CCA6E-A254-4C8F-BB56-8C1B0DA61CD6}"/>
    <cellStyle name="40% - Accent6 10 4 2 2 2" xfId="45577" xr:uid="{3016E0B3-B93E-4DA4-BBA4-E5692FDFA480}"/>
    <cellStyle name="40% - Accent6 10 4 2 3" xfId="35472" xr:uid="{8EAFA04B-78B1-448C-B270-4DF7AC8B73AA}"/>
    <cellStyle name="40% - Accent6 10 4 3" xfId="21862" xr:uid="{DEB1B4F9-89EB-407E-A67F-890BCAD9C309}"/>
    <cellStyle name="40% - Accent6 10 4 3 2" xfId="40846" xr:uid="{2D23D7B6-E09A-4B4C-87D1-306F65BBFE67}"/>
    <cellStyle name="40% - Accent6 10 4 4" xfId="30700" xr:uid="{80D816C7-C8FD-467D-A632-099019ABC5AD}"/>
    <cellStyle name="40% - Accent6 10 5" xfId="16091" xr:uid="{85AEFAFF-C537-4063-A5B2-7CDF61420793}"/>
    <cellStyle name="40% - Accent6 10 5 2" xfId="19944" xr:uid="{5FD71862-8F37-4030-8024-E3EF6441B4A2}"/>
    <cellStyle name="40% - Accent6 10 5 2 2" xfId="26923" xr:uid="{5187C610-7243-4643-BCD1-A6C6686700E7}"/>
    <cellStyle name="40% - Accent6 10 5 2 2 2" xfId="45579" xr:uid="{C70982C4-80C5-483F-AF1D-A1D5CE6F06CF}"/>
    <cellStyle name="40% - Accent6 10 5 2 3" xfId="35474" xr:uid="{576C3DFF-D1BD-441E-814E-12C53B717805}"/>
    <cellStyle name="40% - Accent6 10 5 3" xfId="23500" xr:uid="{A7AF0DE2-3EBE-447E-A527-EACC1D9ECF1F}"/>
    <cellStyle name="40% - Accent6 10 5 3 2" xfId="45578" xr:uid="{69C93306-DEB8-4919-AB65-86BAB960F99A}"/>
    <cellStyle name="40% - Accent6 10 5 4" xfId="35473" xr:uid="{414C3829-21BA-40BD-AA57-602680A287C1}"/>
    <cellStyle name="40% - Accent6 10 6" xfId="17786" xr:uid="{419D2F88-19F3-4054-8D38-27A2B391DE2F}"/>
    <cellStyle name="40% - Accent6 10 6 2" xfId="24781" xr:uid="{C29F1372-CE73-4AA8-91DA-AAE5BAE6BC6C}"/>
    <cellStyle name="40% - Accent6 10 6 2 2" xfId="45580" xr:uid="{314AB56B-1BA7-4C19-87FF-41BE1C732CC3}"/>
    <cellStyle name="40% - Accent6 10 6 3" xfId="35475" xr:uid="{6251AF8F-989B-4B46-8382-90B17054A55B}"/>
    <cellStyle name="40% - Accent6 10 7" xfId="21298" xr:uid="{5F4EF901-D3F2-4400-8D15-4D0CB2022E98}"/>
    <cellStyle name="40% - Accent6 10 7 2" xfId="40002" xr:uid="{E552B239-3BD1-4A3D-BE41-CC852A457486}"/>
    <cellStyle name="40% - Accent6 10 8" xfId="29268" xr:uid="{3B025DCD-E3E0-46BD-BAF7-3250DAD98D7B}"/>
    <cellStyle name="40% - Accent6 10 9" xfId="56154" xr:uid="{B3C477E9-9B8C-4666-B4D4-533BD31A6F91}"/>
    <cellStyle name="40% - Accent6 11" xfId="11167" xr:uid="{C49CE5C3-3B8C-4C98-BBBD-91CC34D2AFF1}"/>
    <cellStyle name="40% - Accent6 11 10" xfId="56491" xr:uid="{29A320C5-83D7-44E2-801E-6B855D921CA1}"/>
    <cellStyle name="40% - Accent6 11 11" xfId="56748" xr:uid="{9B22BD8E-3B8B-4A2E-A720-95A9C98580BB}"/>
    <cellStyle name="40% - Accent6 11 2" xfId="11505" xr:uid="{90AC1E31-2251-4A83-A695-2032E1FE50DD}"/>
    <cellStyle name="40% - Accent6 11 2 2" xfId="11791" xr:uid="{FC7B8782-3A20-4229-A2DE-9D8A42F04DB5}"/>
    <cellStyle name="40% - Accent6 11 2 2 2" xfId="12450" xr:uid="{6B7C08D1-962B-4F9C-BD73-581BE673F51C}"/>
    <cellStyle name="40% - Accent6 11 2 2 2 2" xfId="18809" xr:uid="{14CD781F-5129-486C-A11C-EC61CC1083DB}"/>
    <cellStyle name="40% - Accent6 11 2 2 2 2 2" xfId="25804" xr:uid="{3BF7D13E-610F-4383-873F-07BFEF17651D}"/>
    <cellStyle name="40% - Accent6 11 2 2 2 2 2 2" xfId="45581" xr:uid="{25882838-5B06-45C8-9481-11B8E4E69DDB}"/>
    <cellStyle name="40% - Accent6 11 2 2 2 2 3" xfId="35476" xr:uid="{7C1D1CC6-8D18-412C-AC70-F4C8EED15E28}"/>
    <cellStyle name="40% - Accent6 11 2 2 2 3" xfId="22291" xr:uid="{97A4761C-47C3-4C55-9BFA-B994F1E8B8E6}"/>
    <cellStyle name="40% - Accent6 11 2 2 2 3 2" xfId="40849" xr:uid="{4B3B91C8-3976-4D75-88AA-3DF82BD27114}"/>
    <cellStyle name="40% - Accent6 11 2 2 2 4" xfId="30703" xr:uid="{9C14358E-9F30-45A0-AE33-798C51286BD7}"/>
    <cellStyle name="40% - Accent6 11 2 2 3" xfId="17375" xr:uid="{33DF1774-63FE-4035-81ED-3DCE12DE64B1}"/>
    <cellStyle name="40% - Accent6 11 2 2 3 2" xfId="20916" xr:uid="{8A7037CA-C8E7-4A8A-8500-5A062BC47114}"/>
    <cellStyle name="40% - Accent6 11 2 2 3 2 2" xfId="27895" xr:uid="{F8385B0A-E6CE-41ED-AF37-F0ACF4D113C9}"/>
    <cellStyle name="40% - Accent6 11 2 2 3 2 2 2" xfId="45583" xr:uid="{D4BBDFB7-A472-43DD-92F4-A6D136306178}"/>
    <cellStyle name="40% - Accent6 11 2 2 3 2 3" xfId="35478" xr:uid="{D2739270-94C1-4066-9752-9CCDFDF4F12A}"/>
    <cellStyle name="40% - Accent6 11 2 2 3 3" xfId="24459" xr:uid="{C80EEE04-388B-466E-8945-2B31FA3F43A4}"/>
    <cellStyle name="40% - Accent6 11 2 2 3 3 2" xfId="45582" xr:uid="{7F7E14D9-CD7D-449C-B842-B462684B55F7}"/>
    <cellStyle name="40% - Accent6 11 2 2 3 4" xfId="35477" xr:uid="{BC86A2F9-37D5-4AB8-8E15-114BC2FCB788}"/>
    <cellStyle name="40% - Accent6 11 2 2 4" xfId="18219" xr:uid="{D838066C-DA72-4EB5-9B7C-1D56776E0A41}"/>
    <cellStyle name="40% - Accent6 11 2 2 4 2" xfId="25214" xr:uid="{4D211A65-4369-4E9D-B55F-F2C4BC3FF3F6}"/>
    <cellStyle name="40% - Accent6 11 2 2 4 2 2" xfId="45584" xr:uid="{BC74944A-B72D-45F7-BBF5-07AA1C6033B2}"/>
    <cellStyle name="40% - Accent6 11 2 2 4 3" xfId="35479" xr:uid="{CFF29A34-24B6-4B6D-ABEC-A811AEB8A181}"/>
    <cellStyle name="40% - Accent6 11 2 2 5" xfId="21726" xr:uid="{4A8F62D1-4E44-42BD-A475-FE54EBA15BD1}"/>
    <cellStyle name="40% - Accent6 11 2 2 5 2" xfId="40848" xr:uid="{9C034E7F-C1E1-4116-B39F-0358BD63E347}"/>
    <cellStyle name="40% - Accent6 11 2 2 6" xfId="30702" xr:uid="{4844EF04-8271-4539-9A12-4D31C53B4073}"/>
    <cellStyle name="40% - Accent6 11 2 3" xfId="12168" xr:uid="{AE004BF8-6133-4B68-86A2-2F420BB59219}"/>
    <cellStyle name="40% - Accent6 11 2 3 2" xfId="18527" xr:uid="{6E1444B1-0FF3-4865-A269-487156BE3330}"/>
    <cellStyle name="40% - Accent6 11 2 3 2 2" xfId="25522" xr:uid="{389A5645-A2E1-4FBB-98FB-419E7D539748}"/>
    <cellStyle name="40% - Accent6 11 2 3 2 2 2" xfId="45585" xr:uid="{70ABFF90-D9DC-4FB9-9953-020BC41B0F7B}"/>
    <cellStyle name="40% - Accent6 11 2 3 2 3" xfId="35480" xr:uid="{5FD9F3DD-36E7-4FC7-B44F-ADE8DB184ABF}"/>
    <cellStyle name="40% - Accent6 11 2 3 3" xfId="22015" xr:uid="{2AEAEF2B-2F5F-4FDC-B493-CF0CC6D379C3}"/>
    <cellStyle name="40% - Accent6 11 2 3 3 2" xfId="40850" xr:uid="{A8882AF1-4DC0-47A3-BF7A-6545A088802B}"/>
    <cellStyle name="40% - Accent6 11 2 3 4" xfId="30704" xr:uid="{D6F5EF9F-F447-4EF7-9B2E-0E56E0548755}"/>
    <cellStyle name="40% - Accent6 11 2 4" xfId="16628" xr:uid="{3921C211-4A6C-4D81-A4AD-CF7B0AEF2317}"/>
    <cellStyle name="40% - Accent6 11 2 4 2" xfId="20276" xr:uid="{73410A74-7763-4787-A342-CD7F88CF29BC}"/>
    <cellStyle name="40% - Accent6 11 2 4 2 2" xfId="27255" xr:uid="{9FB4A1C0-7910-4998-AF94-C6A9ADEC0C5E}"/>
    <cellStyle name="40% - Accent6 11 2 4 2 2 2" xfId="45587" xr:uid="{9A1FD63C-8CA1-4524-8FA1-CCF3537D2603}"/>
    <cellStyle name="40% - Accent6 11 2 4 2 3" xfId="35482" xr:uid="{BF1736B4-A9E7-467F-8E8B-87383712E379}"/>
    <cellStyle name="40% - Accent6 11 2 4 3" xfId="23825" xr:uid="{25CEC431-4B31-4686-8B09-13E29EF5CF76}"/>
    <cellStyle name="40% - Accent6 11 2 4 3 2" xfId="45586" xr:uid="{92B85227-F86A-4657-B14A-61E9F44990CB}"/>
    <cellStyle name="40% - Accent6 11 2 4 4" xfId="35481" xr:uid="{785F3755-9986-4C20-AF28-43E0C095B743}"/>
    <cellStyle name="40% - Accent6 11 2 5" xfId="17940" xr:uid="{8B9B7AE1-5C30-457C-BB44-FC94131F89F3}"/>
    <cellStyle name="40% - Accent6 11 2 5 2" xfId="24935" xr:uid="{3CA04D7A-E356-4BFC-B57A-CEB92777E51C}"/>
    <cellStyle name="40% - Accent6 11 2 5 2 2" xfId="45588" xr:uid="{60063788-FA9A-494A-A5B4-1B8F73A294B6}"/>
    <cellStyle name="40% - Accent6 11 2 5 3" xfId="35483" xr:uid="{7F121E9C-6E28-4367-B38F-FCDAEDA13521}"/>
    <cellStyle name="40% - Accent6 11 2 6" xfId="21450" xr:uid="{26463D7D-2E27-4DF0-B3C5-11C83AB16882}"/>
    <cellStyle name="40% - Accent6 11 2 6 2" xfId="40847" xr:uid="{E2D1487E-05FD-441D-8102-AC1F18493067}"/>
    <cellStyle name="40% - Accent6 11 2 7" xfId="30701" xr:uid="{E4FA68AF-0D56-4D3D-8713-CE976AF90DC3}"/>
    <cellStyle name="40% - Accent6 11 3" xfId="11652" xr:uid="{C5B8D95B-75BA-43EA-A416-8184DE3240BD}"/>
    <cellStyle name="40% - Accent6 11 3 2" xfId="12312" xr:uid="{6E27D716-5C88-4CFE-8BE0-20B07F8493D0}"/>
    <cellStyle name="40% - Accent6 11 3 2 2" xfId="18671" xr:uid="{5FE15CAA-726A-4887-8D0A-3E06CBFA7864}"/>
    <cellStyle name="40% - Accent6 11 3 2 2 2" xfId="25666" xr:uid="{ED362CA5-C772-4694-9676-7B15C947814C}"/>
    <cellStyle name="40% - Accent6 11 3 2 2 2 2" xfId="45589" xr:uid="{C8F0C51F-BCEE-4F05-930D-4091D0A6E3D9}"/>
    <cellStyle name="40% - Accent6 11 3 2 2 3" xfId="35484" xr:uid="{1CB81739-D6A2-4DDA-8445-73199581138E}"/>
    <cellStyle name="40% - Accent6 11 3 2 3" xfId="22155" xr:uid="{08541D5B-3930-4390-9014-88CA4E1F8282}"/>
    <cellStyle name="40% - Accent6 11 3 2 3 2" xfId="40852" xr:uid="{9A4775A8-6800-454A-AC3E-78B1D0FA7B44}"/>
    <cellStyle name="40% - Accent6 11 3 2 4" xfId="30706" xr:uid="{62C10EF2-F975-40F9-AFC0-BA1E0B6A39BA}"/>
    <cellStyle name="40% - Accent6 11 3 3" xfId="17054" xr:uid="{A7645C07-592C-41BA-A713-9B392346CB70}"/>
    <cellStyle name="40% - Accent6 11 3 3 2" xfId="20606" xr:uid="{92C1D090-2321-4D0F-9C7E-4D5337EA220F}"/>
    <cellStyle name="40% - Accent6 11 3 3 2 2" xfId="27585" xr:uid="{ACE62033-9D10-4D7D-9D7C-B5CA0510E489}"/>
    <cellStyle name="40% - Accent6 11 3 3 2 2 2" xfId="45591" xr:uid="{5A077B23-CFF2-4BB0-AE46-6C2E2BCE57F2}"/>
    <cellStyle name="40% - Accent6 11 3 3 2 3" xfId="35486" xr:uid="{E83C51EF-474B-456F-8ADC-ADE1D29E3D6A}"/>
    <cellStyle name="40% - Accent6 11 3 3 3" xfId="24149" xr:uid="{D6860AB2-0F3D-4B88-8CBB-BBEF41092313}"/>
    <cellStyle name="40% - Accent6 11 3 3 3 2" xfId="45590" xr:uid="{6A4D6334-BADA-43D7-880D-EB89CF2E467C}"/>
    <cellStyle name="40% - Accent6 11 3 3 4" xfId="35485" xr:uid="{B1AD56B0-99B8-4C4F-99A6-A8E440F9C2E5}"/>
    <cellStyle name="40% - Accent6 11 3 4" xfId="18080" xr:uid="{109CB3BE-E713-4BBE-A939-97100D53E459}"/>
    <cellStyle name="40% - Accent6 11 3 4 2" xfId="25075" xr:uid="{D9317C3A-4136-4880-B10F-A25666AEFAB1}"/>
    <cellStyle name="40% - Accent6 11 3 4 2 2" xfId="45592" xr:uid="{6B90AFDF-5F95-4BEA-9CFE-696410D9188C}"/>
    <cellStyle name="40% - Accent6 11 3 4 3" xfId="35487" xr:uid="{27821D10-BA64-4833-AD31-FC1F70136EB5}"/>
    <cellStyle name="40% - Accent6 11 3 5" xfId="21590" xr:uid="{4B95072E-C0A4-4C5F-BD8F-22702745E814}"/>
    <cellStyle name="40% - Accent6 11 3 5 2" xfId="40851" xr:uid="{4AC4CEB6-8B7B-438B-BE9F-CCF3C05ACB62}"/>
    <cellStyle name="40% - Accent6 11 3 6" xfId="30705" xr:uid="{77CB15F1-5FC8-415A-93D6-040818CD06CF}"/>
    <cellStyle name="40% - Accent6 11 4" xfId="12015" xr:uid="{32DCBD16-DE78-41D7-AAC6-F05DFAF86901}"/>
    <cellStyle name="40% - Accent6 11 4 2" xfId="18375" xr:uid="{A57D1620-0898-4907-9175-01E7B57EB753}"/>
    <cellStyle name="40% - Accent6 11 4 2 2" xfId="25370" xr:uid="{60AF342E-EC26-4C83-9084-5967EDA4430E}"/>
    <cellStyle name="40% - Accent6 11 4 2 2 2" xfId="45593" xr:uid="{DBFA72BB-0A0C-49C0-B879-4D614A846841}"/>
    <cellStyle name="40% - Accent6 11 4 2 3" xfId="35488" xr:uid="{41DE1862-91CD-473A-84A9-40C0D7CC820D}"/>
    <cellStyle name="40% - Accent6 11 4 3" xfId="21878" xr:uid="{027FD5C0-3E9A-4222-972C-7C2802A72C57}"/>
    <cellStyle name="40% - Accent6 11 4 3 2" xfId="40853" xr:uid="{BD2690B4-FAD9-4AC8-B51E-5BCE06EF56DC}"/>
    <cellStyle name="40% - Accent6 11 4 4" xfId="30707" xr:uid="{4E5086CD-194D-456D-9817-D18C1727F70C}"/>
    <cellStyle name="40% - Accent6 11 5" xfId="16107" xr:uid="{75FA3FD5-6AE5-4E3D-B234-6E90D352BD9A}"/>
    <cellStyle name="40% - Accent6 11 5 2" xfId="19957" xr:uid="{F2BD5E25-37A7-470E-B95B-ED696E548BD9}"/>
    <cellStyle name="40% - Accent6 11 5 2 2" xfId="26936" xr:uid="{3CC3A2C0-C874-49FB-AAB8-52AE9D1081AA}"/>
    <cellStyle name="40% - Accent6 11 5 2 2 2" xfId="45595" xr:uid="{42946CDE-72CF-484E-823E-6BBA00B052A9}"/>
    <cellStyle name="40% - Accent6 11 5 2 3" xfId="35490" xr:uid="{E04DAB69-59C8-4CD8-A0B9-748018DA700B}"/>
    <cellStyle name="40% - Accent6 11 5 3" xfId="23513" xr:uid="{C87E2DC6-9F91-4A10-9F2B-A948E6930C2A}"/>
    <cellStyle name="40% - Accent6 11 5 3 2" xfId="45594" xr:uid="{0D41598C-A18D-4FB5-921E-951C9425B183}"/>
    <cellStyle name="40% - Accent6 11 5 4" xfId="35489" xr:uid="{0B7DBC12-81F9-46FC-A782-DD0E44F359F9}"/>
    <cellStyle name="40% - Accent6 11 6" xfId="17802" xr:uid="{A78A8DFD-5492-4DDC-80E4-935A7A688C6C}"/>
    <cellStyle name="40% - Accent6 11 6 2" xfId="24797" xr:uid="{90350361-5404-4016-A999-C4DAEEE1AC6E}"/>
    <cellStyle name="40% - Accent6 11 6 2 2" xfId="45596" xr:uid="{4730BDE3-CBC2-4F78-979D-2C5498970F20}"/>
    <cellStyle name="40% - Accent6 11 6 3" xfId="35491" xr:uid="{3A16B81C-ED61-4553-A896-230D234E313A}"/>
    <cellStyle name="40% - Accent6 11 7" xfId="21314" xr:uid="{EBD0D64A-7F58-4E54-8164-D2570D1B8BCE}"/>
    <cellStyle name="40% - Accent6 11 7 2" xfId="40003" xr:uid="{CFD637A2-2D14-48F6-AB1F-7AFDE0980324}"/>
    <cellStyle name="40% - Accent6 11 8" xfId="29269" xr:uid="{36D25730-AB5F-4290-9EA4-DD6B221541A4}"/>
    <cellStyle name="40% - Accent6 11 9" xfId="56155" xr:uid="{1FA99D6A-21CC-4A68-BBEC-A93B3B2ED16F}"/>
    <cellStyle name="40% - Accent6 12" xfId="11223" xr:uid="{850B054D-80B9-472D-B463-7314C972E107}"/>
    <cellStyle name="40% - Accent6 12 10" xfId="56492" xr:uid="{DE48E77F-3B6C-4A18-97EB-D915A07DC412}"/>
    <cellStyle name="40% - Accent6 12 11" xfId="56749" xr:uid="{F936B75F-EDB3-4AC9-99B7-87AAE348A54B}"/>
    <cellStyle name="40% - Accent6 12 2" xfId="11523" xr:uid="{DE77F787-CB03-4D22-851F-D54ECF04F4CF}"/>
    <cellStyle name="40% - Accent6 12 2 2" xfId="11808" xr:uid="{D01F7B2C-59EB-4890-A625-C0FA9CFBA1F3}"/>
    <cellStyle name="40% - Accent6 12 2 2 2" xfId="12467" xr:uid="{85ACD68E-E631-4216-8D24-ED17DBA4ABB0}"/>
    <cellStyle name="40% - Accent6 12 2 2 2 2" xfId="18826" xr:uid="{E15D4E55-D808-4A4C-BC78-AED58767806F}"/>
    <cellStyle name="40% - Accent6 12 2 2 2 2 2" xfId="25821" xr:uid="{C7380159-F423-4272-841C-501B18374D6B}"/>
    <cellStyle name="40% - Accent6 12 2 2 2 2 2 2" xfId="45597" xr:uid="{F25002D6-49F8-4B8E-B964-7FDAC676EDD0}"/>
    <cellStyle name="40% - Accent6 12 2 2 2 2 3" xfId="35492" xr:uid="{D54182CB-C1C1-4864-A530-A6BF190E3BBC}"/>
    <cellStyle name="40% - Accent6 12 2 2 2 3" xfId="22307" xr:uid="{5AF2C6FB-C740-48F9-B647-868797BC9F22}"/>
    <cellStyle name="40% - Accent6 12 2 2 2 3 2" xfId="40856" xr:uid="{8562DB31-3119-478F-8DBE-567363AFFD71}"/>
    <cellStyle name="40% - Accent6 12 2 2 2 4" xfId="30710" xr:uid="{40D335DA-68CE-4DC3-BA27-6E2E1B8F55EA}"/>
    <cellStyle name="40% - Accent6 12 2 2 3" xfId="17390" xr:uid="{F39665A4-51AD-4569-A844-65AC84A8B0E3}"/>
    <cellStyle name="40% - Accent6 12 2 2 3 2" xfId="20931" xr:uid="{754DB223-C9AB-41BB-B541-994024CA1A02}"/>
    <cellStyle name="40% - Accent6 12 2 2 3 2 2" xfId="27910" xr:uid="{D4D39D8E-2150-4105-B3CA-6A2C7587F544}"/>
    <cellStyle name="40% - Accent6 12 2 2 3 2 2 2" xfId="45599" xr:uid="{88E69402-79B6-425C-8775-8427A6C53D33}"/>
    <cellStyle name="40% - Accent6 12 2 2 3 2 3" xfId="35494" xr:uid="{5D9FE11C-32EC-422C-8540-DF7B16782156}"/>
    <cellStyle name="40% - Accent6 12 2 2 3 3" xfId="24474" xr:uid="{CCE3816C-A322-416F-8DAA-F0B5CF721974}"/>
    <cellStyle name="40% - Accent6 12 2 2 3 3 2" xfId="45598" xr:uid="{9316AFA8-42F8-4221-857C-9B14CB7719DF}"/>
    <cellStyle name="40% - Accent6 12 2 2 3 4" xfId="35493" xr:uid="{5FF6FFB4-6887-4788-8AFC-EC423DCA951B}"/>
    <cellStyle name="40% - Accent6 12 2 2 4" xfId="18235" xr:uid="{87C0D12B-9AE5-46EE-9C64-5E294169E545}"/>
    <cellStyle name="40% - Accent6 12 2 2 4 2" xfId="25230" xr:uid="{752F7629-A27F-4EAA-8BC2-113C6E4453F4}"/>
    <cellStyle name="40% - Accent6 12 2 2 4 2 2" xfId="45600" xr:uid="{8D3106E5-1010-4E3A-8DDE-107D0FD4F452}"/>
    <cellStyle name="40% - Accent6 12 2 2 4 3" xfId="35495" xr:uid="{99502D39-B2FD-4DCE-8CA5-2315401649DD}"/>
    <cellStyle name="40% - Accent6 12 2 2 5" xfId="21742" xr:uid="{3B09C08B-4369-4AB2-8D78-01201C1E7825}"/>
    <cellStyle name="40% - Accent6 12 2 2 5 2" xfId="40855" xr:uid="{DDBE41B0-E590-44CA-AA28-2771EB14277A}"/>
    <cellStyle name="40% - Accent6 12 2 2 6" xfId="30709" xr:uid="{4506A528-A9CE-4255-87A6-84F4478D51B4}"/>
    <cellStyle name="40% - Accent6 12 2 3" xfId="12184" xr:uid="{8CE08537-B71A-43F2-B86D-706CD864C0F2}"/>
    <cellStyle name="40% - Accent6 12 2 3 2" xfId="18543" xr:uid="{C6C23293-B780-4153-A2BD-790753AE5B44}"/>
    <cellStyle name="40% - Accent6 12 2 3 2 2" xfId="25538" xr:uid="{E18B6CAC-3621-4CE1-B9FF-76A2C33EEDCD}"/>
    <cellStyle name="40% - Accent6 12 2 3 2 2 2" xfId="45601" xr:uid="{9AE94063-BE7A-495B-A9B8-6D2541CCACAC}"/>
    <cellStyle name="40% - Accent6 12 2 3 2 3" xfId="35496" xr:uid="{01F60EB8-99AA-44BD-A429-B76A7872C3A0}"/>
    <cellStyle name="40% - Accent6 12 2 3 3" xfId="22031" xr:uid="{9675A049-15A6-4FF0-941A-4C9F3CBBDB69}"/>
    <cellStyle name="40% - Accent6 12 2 3 3 2" xfId="40857" xr:uid="{E4A6A21C-77F7-4BDB-ACFD-A9488FB6D301}"/>
    <cellStyle name="40% - Accent6 12 2 3 4" xfId="30711" xr:uid="{0DFB92B0-A834-4103-8823-4D064AC59D43}"/>
    <cellStyle name="40% - Accent6 12 2 4" xfId="16643" xr:uid="{74D6A98D-0106-4E2F-AA74-72C537D77380}"/>
    <cellStyle name="40% - Accent6 12 2 4 2" xfId="20291" xr:uid="{8F7A04D8-917E-4203-9340-D3ED0E745768}"/>
    <cellStyle name="40% - Accent6 12 2 4 2 2" xfId="27270" xr:uid="{03D00008-E468-43D6-A6DC-A54F57E7A2E5}"/>
    <cellStyle name="40% - Accent6 12 2 4 2 2 2" xfId="45603" xr:uid="{07D05093-00EB-4DFE-ACDA-E42C8C7947A3}"/>
    <cellStyle name="40% - Accent6 12 2 4 2 3" xfId="35498" xr:uid="{37C40DBB-D340-4284-BA5A-09BAA429D1D6}"/>
    <cellStyle name="40% - Accent6 12 2 4 3" xfId="23840" xr:uid="{9C4039C6-842D-45AA-A391-CD73AB9BC38F}"/>
    <cellStyle name="40% - Accent6 12 2 4 3 2" xfId="45602" xr:uid="{3F632BEC-F21F-48B6-8543-36B11E44BC23}"/>
    <cellStyle name="40% - Accent6 12 2 4 4" xfId="35497" xr:uid="{29C910E4-053F-4B99-BCCB-4B27C3A19331}"/>
    <cellStyle name="40% - Accent6 12 2 5" xfId="17956" xr:uid="{75A77BDB-FB22-480D-B266-0772BF404ADB}"/>
    <cellStyle name="40% - Accent6 12 2 5 2" xfId="24951" xr:uid="{C3EF8CD9-2C3B-47A3-8CB5-B23E22A12B9F}"/>
    <cellStyle name="40% - Accent6 12 2 5 2 2" xfId="45604" xr:uid="{99483991-EE47-40C5-99E8-AC125A93CE80}"/>
    <cellStyle name="40% - Accent6 12 2 5 3" xfId="35499" xr:uid="{7C7A06F8-161F-49DA-9610-8CEC2EBF3070}"/>
    <cellStyle name="40% - Accent6 12 2 6" xfId="21466" xr:uid="{95D6CBD2-B39D-4E5B-820C-CE1F760CC18E}"/>
    <cellStyle name="40% - Accent6 12 2 6 2" xfId="40854" xr:uid="{97A8574B-84AC-459B-84B5-2D0E5B5412BF}"/>
    <cellStyle name="40% - Accent6 12 2 7" xfId="30708" xr:uid="{89438712-D5D1-44E7-B253-48E6CFF8DD6A}"/>
    <cellStyle name="40% - Accent6 12 3" xfId="11668" xr:uid="{27670741-9084-44F6-A2A0-3AD292C2654B}"/>
    <cellStyle name="40% - Accent6 12 3 2" xfId="12328" xr:uid="{493CA1F9-36E3-474B-A1BB-F66E24B7FFB2}"/>
    <cellStyle name="40% - Accent6 12 3 2 2" xfId="18687" xr:uid="{1E18B9B5-BB06-49C3-A78B-E06C6D048E71}"/>
    <cellStyle name="40% - Accent6 12 3 2 2 2" xfId="25682" xr:uid="{603FAC13-9AAF-41C6-9BC6-7EDAB2A8DC42}"/>
    <cellStyle name="40% - Accent6 12 3 2 2 2 2" xfId="45605" xr:uid="{E9D2E311-372E-4398-B492-5D4D0C89A68B}"/>
    <cellStyle name="40% - Accent6 12 3 2 2 3" xfId="35500" xr:uid="{E99DDE15-1A69-4F4F-8D4A-1C6F1C89B782}"/>
    <cellStyle name="40% - Accent6 12 3 2 3" xfId="22171" xr:uid="{187AB15B-E944-4FC0-88D4-35A78A7586EA}"/>
    <cellStyle name="40% - Accent6 12 3 2 3 2" xfId="40859" xr:uid="{9C5003A6-2D74-4F29-BFC1-963E40164F4F}"/>
    <cellStyle name="40% - Accent6 12 3 2 4" xfId="30713" xr:uid="{610BB271-BE78-4499-A1E5-7B7E38D20F8F}"/>
    <cellStyle name="40% - Accent6 12 3 3" xfId="17069" xr:uid="{6C4221A8-4FE2-47FB-9070-CAF20A37B163}"/>
    <cellStyle name="40% - Accent6 12 3 3 2" xfId="20621" xr:uid="{2671D839-0614-4032-B3D8-6F2631457DDD}"/>
    <cellStyle name="40% - Accent6 12 3 3 2 2" xfId="27600" xr:uid="{CFAB1511-4BCD-419C-BE8D-8CC90CB3EE30}"/>
    <cellStyle name="40% - Accent6 12 3 3 2 2 2" xfId="45607" xr:uid="{BDC3B8CC-5D9F-4C99-BFB8-E5A807A5893D}"/>
    <cellStyle name="40% - Accent6 12 3 3 2 3" xfId="35502" xr:uid="{199D77AA-9161-475D-89ED-80A7F6222291}"/>
    <cellStyle name="40% - Accent6 12 3 3 3" xfId="24164" xr:uid="{72D24B80-41B7-4069-8B34-58525DC97CEC}"/>
    <cellStyle name="40% - Accent6 12 3 3 3 2" xfId="45606" xr:uid="{6E343996-AED0-4C34-A737-8EA16945A419}"/>
    <cellStyle name="40% - Accent6 12 3 3 4" xfId="35501" xr:uid="{6F3D14F9-9A0F-4143-B476-0505973965A2}"/>
    <cellStyle name="40% - Accent6 12 3 4" xfId="18096" xr:uid="{9D0BF7B4-ABDB-4611-ACCF-6FA142B7B4B7}"/>
    <cellStyle name="40% - Accent6 12 3 4 2" xfId="25091" xr:uid="{79247A5F-354C-423F-B351-6888E700FC66}"/>
    <cellStyle name="40% - Accent6 12 3 4 2 2" xfId="45608" xr:uid="{F3B8F1D6-E946-4DEA-94BF-74F4A74F0CD7}"/>
    <cellStyle name="40% - Accent6 12 3 4 3" xfId="35503" xr:uid="{65AB433B-AEB5-4A44-8D76-F07ABC1D1501}"/>
    <cellStyle name="40% - Accent6 12 3 5" xfId="21606" xr:uid="{FB9B6469-6EB0-4200-A84E-9BA81427A3AE}"/>
    <cellStyle name="40% - Accent6 12 3 5 2" xfId="40858" xr:uid="{202AB7CC-4A2A-4C2D-BC75-8E398BFACA01}"/>
    <cellStyle name="40% - Accent6 12 3 6" xfId="30712" xr:uid="{6C995F23-C692-412D-B19F-4EB850BBA83A}"/>
    <cellStyle name="40% - Accent6 12 4" xfId="12031" xr:uid="{AC5D50F9-95C3-42AB-B63C-CEAF7C3029E9}"/>
    <cellStyle name="40% - Accent6 12 4 2" xfId="18391" xr:uid="{28142D96-ED9B-447C-9EED-3C8D46C1BB41}"/>
    <cellStyle name="40% - Accent6 12 4 2 2" xfId="25386" xr:uid="{AC736A45-2AD4-47F7-A3C7-C8C26168BDE3}"/>
    <cellStyle name="40% - Accent6 12 4 2 2 2" xfId="45609" xr:uid="{689AA355-83EC-4684-9007-41B5BD7EA1D4}"/>
    <cellStyle name="40% - Accent6 12 4 2 3" xfId="35504" xr:uid="{B9E671C2-73B0-4492-ACA5-5D6F962C0162}"/>
    <cellStyle name="40% - Accent6 12 4 3" xfId="21894" xr:uid="{CA69A1AF-9038-423B-9A4C-2DB76D124ED6}"/>
    <cellStyle name="40% - Accent6 12 4 3 2" xfId="40860" xr:uid="{58CB88B4-2F37-48EB-A029-DE40B82C8266}"/>
    <cellStyle name="40% - Accent6 12 4 4" xfId="30714" xr:uid="{168CE1F5-9B27-486F-9C2F-491CF27FA888}"/>
    <cellStyle name="40% - Accent6 12 5" xfId="16123" xr:uid="{8E6F924A-D6D3-4189-A5F4-C7362798E552}"/>
    <cellStyle name="40% - Accent6 12 5 2" xfId="19972" xr:uid="{60DA49D9-129B-4C25-835E-DA954C1051FB}"/>
    <cellStyle name="40% - Accent6 12 5 2 2" xfId="26951" xr:uid="{D5EAB0DB-C4E8-40AC-935E-59F8484C7949}"/>
    <cellStyle name="40% - Accent6 12 5 2 2 2" xfId="45611" xr:uid="{A285C68B-B5DA-455F-A1BC-28952DCB330B}"/>
    <cellStyle name="40% - Accent6 12 5 2 3" xfId="35506" xr:uid="{5690F9A2-A429-4117-AADC-01979CBC89E0}"/>
    <cellStyle name="40% - Accent6 12 5 3" xfId="23528" xr:uid="{2B6931C1-F5F2-459A-86B8-D9AB4FFF7E6A}"/>
    <cellStyle name="40% - Accent6 12 5 3 2" xfId="45610" xr:uid="{D4170504-74DD-430B-87A1-5C4BDD8921A6}"/>
    <cellStyle name="40% - Accent6 12 5 4" xfId="35505" xr:uid="{41C1FBCC-35B9-4079-A61D-7916482BD1E3}"/>
    <cellStyle name="40% - Accent6 12 6" xfId="17818" xr:uid="{1C46B14E-80A4-44FD-A644-BDD89661775D}"/>
    <cellStyle name="40% - Accent6 12 6 2" xfId="24813" xr:uid="{F9D5DA38-4E0D-4F44-AFC7-35CB7DC07CFB}"/>
    <cellStyle name="40% - Accent6 12 6 2 2" xfId="45612" xr:uid="{20B97D26-A7F1-4B50-B5A7-46CE84918E8B}"/>
    <cellStyle name="40% - Accent6 12 6 3" xfId="35507" xr:uid="{AEEFC163-019D-4EB5-B004-E8E793C622F1}"/>
    <cellStyle name="40% - Accent6 12 7" xfId="21330" xr:uid="{DC09B93F-0EEA-493D-BB5F-F4F5419440EB}"/>
    <cellStyle name="40% - Accent6 12 7 2" xfId="40004" xr:uid="{75E54BB1-5C7C-4AE8-9287-F5440BAD5820}"/>
    <cellStyle name="40% - Accent6 12 8" xfId="29270" xr:uid="{4B06C8B3-2A08-471C-8049-19C084C5F8FB}"/>
    <cellStyle name="40% - Accent6 12 9" xfId="56156" xr:uid="{E67D0964-F740-4C91-A45F-D1CD2EECF0E2}"/>
    <cellStyle name="40% - Accent6 13" xfId="11858" xr:uid="{8D28F4AF-2B23-48C7-87B1-F79567BC8EFE}"/>
    <cellStyle name="40% - Accent6 13 2" xfId="16657" xr:uid="{13F260C2-730A-4EB8-8055-82FDD90E1E33}"/>
    <cellStyle name="40% - Accent6 13 2 2" xfId="17403" xr:uid="{DAB8B9E2-CFDD-4FD8-8347-1286B57A7CA5}"/>
    <cellStyle name="40% - Accent6 13 2 2 2" xfId="20944" xr:uid="{AE3FD734-2717-4008-A62E-9E823803DC29}"/>
    <cellStyle name="40% - Accent6 13 2 2 2 2" xfId="27923" xr:uid="{A40EF2F7-7DCF-44E6-AB57-0A585B58AA83}"/>
    <cellStyle name="40% - Accent6 13 2 2 2 2 2" xfId="45615" xr:uid="{C74893BB-71FC-49F4-8CFC-50584CB33C98}"/>
    <cellStyle name="40% - Accent6 13 2 2 2 3" xfId="35510" xr:uid="{62B6460D-0A2E-4B54-B3D8-B32767DFF153}"/>
    <cellStyle name="40% - Accent6 13 2 2 3" xfId="24487" xr:uid="{015CB10B-15F0-4C9F-A66C-99A9BE6CF3E8}"/>
    <cellStyle name="40% - Accent6 13 2 2 3 2" xfId="45614" xr:uid="{91B800E1-2015-48E6-A036-65DF3A04C8CD}"/>
    <cellStyle name="40% - Accent6 13 2 2 4" xfId="35509" xr:uid="{B0FD927A-20F9-49B5-89DA-23A5923AC079}"/>
    <cellStyle name="40% - Accent6 13 2 3" xfId="20304" xr:uid="{405926E9-2FD9-4E0C-8F30-F699E4230D10}"/>
    <cellStyle name="40% - Accent6 13 2 3 2" xfId="27283" xr:uid="{355AD56C-51F3-4F38-B4B9-82D78970F42F}"/>
    <cellStyle name="40% - Accent6 13 2 3 2 2" xfId="45616" xr:uid="{156955BE-FA71-4907-8EB6-8338CA91DD7C}"/>
    <cellStyle name="40% - Accent6 13 2 3 3" xfId="35511" xr:uid="{C1C7C479-48DC-4EA2-829D-3A5FCBA8BCF9}"/>
    <cellStyle name="40% - Accent6 13 2 4" xfId="23853" xr:uid="{868BA8EB-F2CA-4110-A46B-95734FB9207E}"/>
    <cellStyle name="40% - Accent6 13 2 4 2" xfId="45613" xr:uid="{768563E5-9871-45B7-979C-52B0BF5F4074}"/>
    <cellStyle name="40% - Accent6 13 2 5" xfId="35508" xr:uid="{4F7FD42B-1BDA-45AF-8302-A09B3A238286}"/>
    <cellStyle name="40% - Accent6 13 3" xfId="17082" xr:uid="{8216E10A-50B4-4F88-AA26-A21EE8ADD606}"/>
    <cellStyle name="40% - Accent6 13 3 2" xfId="20634" xr:uid="{D3423FC5-5F4B-4E53-ACD3-FE27CE5AC70D}"/>
    <cellStyle name="40% - Accent6 13 3 2 2" xfId="27613" xr:uid="{84D43DA4-F336-4ED2-8EFA-BF3E4FF10ABA}"/>
    <cellStyle name="40% - Accent6 13 3 2 2 2" xfId="45618" xr:uid="{0B5293C7-4D50-43C6-913A-F79EA44F2C7E}"/>
    <cellStyle name="40% - Accent6 13 3 2 3" xfId="35513" xr:uid="{4430B63C-90D3-4088-876F-ED5EDBC9BB34}"/>
    <cellStyle name="40% - Accent6 13 3 3" xfId="24177" xr:uid="{F602F656-EBF1-4C3D-8F72-457CFF0CC82B}"/>
    <cellStyle name="40% - Accent6 13 3 3 2" xfId="45617" xr:uid="{73F908A3-5759-4606-A45B-56511A9DF956}"/>
    <cellStyle name="40% - Accent6 13 3 4" xfId="35512" xr:uid="{FC309A5E-96B1-40C6-BCFB-967564867D2B}"/>
    <cellStyle name="40% - Accent6 13 4" xfId="16147" xr:uid="{85750391-19FB-477E-BA59-F5725D6CFFF0}"/>
    <cellStyle name="40% - Accent6 13 4 2" xfId="19986" xr:uid="{A638563F-CC23-4BF3-BF9D-9D127961FD8B}"/>
    <cellStyle name="40% - Accent6 13 4 2 2" xfId="26965" xr:uid="{F7BB35EC-0A3D-44BE-B026-F446779F7EED}"/>
    <cellStyle name="40% - Accent6 13 4 2 2 2" xfId="45620" xr:uid="{C79481A4-6EA8-48C0-86D4-50ABEB285967}"/>
    <cellStyle name="40% - Accent6 13 4 2 3" xfId="35515" xr:uid="{6536BCB6-3B08-4630-87F7-161AF154E7F2}"/>
    <cellStyle name="40% - Accent6 13 4 3" xfId="23541" xr:uid="{6B35E47C-6354-4BAF-8C5B-99084E6E44D6}"/>
    <cellStyle name="40% - Accent6 13 4 3 2" xfId="45619" xr:uid="{71A2ADB2-4230-422A-8F5A-963A8C130127}"/>
    <cellStyle name="40% - Accent6 13 4 4" xfId="35514" xr:uid="{283B35BB-9BB4-41FF-8D97-7B62198240A1}"/>
    <cellStyle name="40% - Accent6 13 5" xfId="40005" xr:uid="{7B1ACBBB-3ECA-44A8-A6E2-92CC83B2A546}"/>
    <cellStyle name="40% - Accent6 13 6" xfId="29271" xr:uid="{A3A83CD2-1DD2-4562-ACD5-344FF2F4D4B5}"/>
    <cellStyle name="40% - Accent6 13 7" xfId="56157" xr:uid="{91821F70-464B-41D8-A02C-FA6B1539BC8D}"/>
    <cellStyle name="40% - Accent6 13 8" xfId="56493" xr:uid="{CCC08283-A2DF-42EB-A7CE-B391854ED000}"/>
    <cellStyle name="40% - Accent6 13 9" xfId="56750" xr:uid="{7367744D-B2F0-45D3-8AC6-8C0C0FFB67B8}"/>
    <cellStyle name="40% - Accent6 14" xfId="11833" xr:uid="{DF520B44-B229-4BD5-9D49-B099AEBD4ADA}"/>
    <cellStyle name="40% - Accent6 14 10" xfId="56751" xr:uid="{B9484609-4C6C-4EE9-9222-DADEE685A15A}"/>
    <cellStyle name="40% - Accent6 14 2" xfId="16678" xr:uid="{14D3D256-EE29-4A34-B3B9-B9927DC3B6F3}"/>
    <cellStyle name="40% - Accent6 14 2 2" xfId="17416" xr:uid="{222EFA19-BEBA-42E0-8B64-A3EA15B0F776}"/>
    <cellStyle name="40% - Accent6 14 2 2 2" xfId="20957" xr:uid="{E6C1354E-FA13-4D2B-9F63-FBA6FD5708DA}"/>
    <cellStyle name="40% - Accent6 14 2 2 2 2" xfId="27936" xr:uid="{7397EA48-DFB1-4294-9678-012C14679F5E}"/>
    <cellStyle name="40% - Accent6 14 2 2 2 2 2" xfId="45623" xr:uid="{B00B3FA3-3FB1-45BE-A516-84971C8C952D}"/>
    <cellStyle name="40% - Accent6 14 2 2 2 3" xfId="35518" xr:uid="{934FB3DF-0D0E-4679-8C32-12BEED481655}"/>
    <cellStyle name="40% - Accent6 14 2 2 3" xfId="24500" xr:uid="{22F72EEE-B227-4FBC-A2C3-2FFD93EADA49}"/>
    <cellStyle name="40% - Accent6 14 2 2 3 2" xfId="45622" xr:uid="{5D151AB0-4CFB-42E2-BC01-E59A0E5F604C}"/>
    <cellStyle name="40% - Accent6 14 2 2 4" xfId="35517" xr:uid="{E27F29BE-F7AC-4C0B-8A19-755C0C4A03DB}"/>
    <cellStyle name="40% - Accent6 14 2 3" xfId="20317" xr:uid="{23B8B4F0-B9AC-4019-9639-A4DE98AFFAFF}"/>
    <cellStyle name="40% - Accent6 14 2 3 2" xfId="27296" xr:uid="{D9D1BEC2-A2E4-46BA-8F17-D61EC78DDD86}"/>
    <cellStyle name="40% - Accent6 14 2 3 2 2" xfId="45624" xr:uid="{A64233E2-4772-4FB0-B368-23A74A733103}"/>
    <cellStyle name="40% - Accent6 14 2 3 3" xfId="35519" xr:uid="{1B09CCD4-AFD2-4C52-B853-48D577933297}"/>
    <cellStyle name="40% - Accent6 14 2 4" xfId="23866" xr:uid="{09DAFAB5-84A9-4CDA-9ACF-D94330106E93}"/>
    <cellStyle name="40% - Accent6 14 2 4 2" xfId="45621" xr:uid="{8538CA83-CF55-4DDE-BD06-F20463AE9224}"/>
    <cellStyle name="40% - Accent6 14 2 5" xfId="35516" xr:uid="{F49EEE7E-85F7-42AE-A5B2-62092F77DAA0}"/>
    <cellStyle name="40% - Accent6 14 3" xfId="17095" xr:uid="{28D868AC-7BBE-42A6-ACED-AC67098A3419}"/>
    <cellStyle name="40% - Accent6 14 3 2" xfId="20647" xr:uid="{C4FD5AF6-7970-4D3F-AB94-EBDB06D2B129}"/>
    <cellStyle name="40% - Accent6 14 3 2 2" xfId="27626" xr:uid="{514A4EF8-C483-4C3A-9C07-32B30CF6BBB6}"/>
    <cellStyle name="40% - Accent6 14 3 2 2 2" xfId="45626" xr:uid="{89FEBC50-3437-46EB-BC7C-621B4C952009}"/>
    <cellStyle name="40% - Accent6 14 3 2 3" xfId="35521" xr:uid="{E1E504EA-5CA3-4570-AF2A-85F7C9CB50E7}"/>
    <cellStyle name="40% - Accent6 14 3 3" xfId="24190" xr:uid="{B486FE44-F2FC-4EBF-9678-51A605CA3DEB}"/>
    <cellStyle name="40% - Accent6 14 3 3 2" xfId="45625" xr:uid="{8533135C-716D-4843-BBC0-E34C720A818B}"/>
    <cellStyle name="40% - Accent6 14 3 4" xfId="35520" xr:uid="{C5490774-6407-4541-9B91-CAE5AA7F570B}"/>
    <cellStyle name="40% - Accent6 14 4" xfId="16175" xr:uid="{57591E4C-B7F0-4D0F-8D5C-2ADB69C4B1D6}"/>
    <cellStyle name="40% - Accent6 14 4 2" xfId="19999" xr:uid="{4F8DB04A-AE79-4901-8400-6A8024E2086A}"/>
    <cellStyle name="40% - Accent6 14 4 2 2" xfId="26978" xr:uid="{04225807-7788-4BB1-805F-250552B8436F}"/>
    <cellStyle name="40% - Accent6 14 4 2 2 2" xfId="45628" xr:uid="{B92ACE5D-BE82-4419-8ABC-3F2A6C015932}"/>
    <cellStyle name="40% - Accent6 14 4 2 3" xfId="35523" xr:uid="{9151E08C-0893-409C-9759-F75C01D711A6}"/>
    <cellStyle name="40% - Accent6 14 4 3" xfId="23554" xr:uid="{E74C602F-8633-4B26-9307-47851CEA4A4F}"/>
    <cellStyle name="40% - Accent6 14 4 3 2" xfId="45627" xr:uid="{3E19E1C7-560B-4C89-8C1E-BA9C27CF43D8}"/>
    <cellStyle name="40% - Accent6 14 4 4" xfId="35522" xr:uid="{145EC2A6-A7F9-49EA-9AFB-922290597819}"/>
    <cellStyle name="40% - Accent6 14 5" xfId="18249" xr:uid="{6944D6A4-FA8F-43C4-A45A-DD3E29DF5C2A}"/>
    <cellStyle name="40% - Accent6 14 5 2" xfId="25244" xr:uid="{554659E2-F54D-43C8-84F7-2ED8E8027E51}"/>
    <cellStyle name="40% - Accent6 14 5 2 2" xfId="45629" xr:uid="{2EEE34E6-0DCA-4183-9E5D-D9FB8AA180A4}"/>
    <cellStyle name="40% - Accent6 14 5 3" xfId="35524" xr:uid="{6D938DE9-31DA-4903-BA30-7E2B6C8904A2}"/>
    <cellStyle name="40% - Accent6 14 6" xfId="21756" xr:uid="{184D4F9D-56B2-4D13-A2D8-2C363FC882E7}"/>
    <cellStyle name="40% - Accent6 14 6 2" xfId="40006" xr:uid="{039DD66F-CF7E-474C-99F5-FDC2C410B692}"/>
    <cellStyle name="40% - Accent6 14 7" xfId="29272" xr:uid="{8DB3EA3C-0330-4233-A113-6541C08A4480}"/>
    <cellStyle name="40% - Accent6 14 8" xfId="56158" xr:uid="{93129AE6-1B17-4C80-9FBA-45E7EBD6E7B0}"/>
    <cellStyle name="40% - Accent6 14 9" xfId="56494" xr:uid="{37CA664D-875C-4662-A69F-FA26668EE9CF}"/>
    <cellStyle name="40% - Accent6 15" xfId="14161" xr:uid="{ACEFEEF7-17ED-481B-8E7D-6C16F507EEE8}"/>
    <cellStyle name="40% - Accent6 15 2" xfId="16696" xr:uid="{61FAAB23-55AF-469C-8FE7-2F4A996E5209}"/>
    <cellStyle name="40% - Accent6 15 2 2" xfId="17431" xr:uid="{5EFD53E1-653A-4661-A4B8-48D107DB4460}"/>
    <cellStyle name="40% - Accent6 15 2 2 2" xfId="20972" xr:uid="{B6A80AB9-2A04-480F-93E8-0EEB69C42D35}"/>
    <cellStyle name="40% - Accent6 15 2 2 2 2" xfId="27951" xr:uid="{820E3794-E269-4AB5-BDAC-7A2EB1542D44}"/>
    <cellStyle name="40% - Accent6 15 2 2 2 2 2" xfId="45632" xr:uid="{7CDF3EF1-DDE5-4E5C-9999-3369FDEE28A0}"/>
    <cellStyle name="40% - Accent6 15 2 2 2 3" xfId="35527" xr:uid="{C2BBA4F0-301D-4BAD-B5C3-80D60CE80D83}"/>
    <cellStyle name="40% - Accent6 15 2 2 3" xfId="24515" xr:uid="{1FD70BC9-37FB-4FB0-85F8-AB233C80421C}"/>
    <cellStyle name="40% - Accent6 15 2 2 3 2" xfId="45631" xr:uid="{533132F0-1B06-46FA-ADEF-97D66202313C}"/>
    <cellStyle name="40% - Accent6 15 2 2 4" xfId="35526" xr:uid="{4F5939A1-7640-4BDA-A02B-15BBD05D4847}"/>
    <cellStyle name="40% - Accent6 15 2 3" xfId="20332" xr:uid="{207B6D38-EA99-440B-88B1-29517EE2B8C3}"/>
    <cellStyle name="40% - Accent6 15 2 3 2" xfId="27311" xr:uid="{3E435BCA-95D4-43E8-B02D-1D8820A6BB79}"/>
    <cellStyle name="40% - Accent6 15 2 3 2 2" xfId="45633" xr:uid="{CE92E876-D72C-4FAB-A492-B3C57E713636}"/>
    <cellStyle name="40% - Accent6 15 2 3 3" xfId="35528" xr:uid="{445DBE6A-9AA5-4955-9799-1ACD8EE055E1}"/>
    <cellStyle name="40% - Accent6 15 2 4" xfId="23881" xr:uid="{BEDEF5BF-110F-40B7-8D94-CC2B6A47703F}"/>
    <cellStyle name="40% - Accent6 15 2 4 2" xfId="45630" xr:uid="{24435657-3466-40F5-ABD7-E375AF6FEFCB}"/>
    <cellStyle name="40% - Accent6 15 2 5" xfId="35525" xr:uid="{38651E96-5A42-4660-9666-C8E933EACEED}"/>
    <cellStyle name="40% - Accent6 15 3" xfId="17111" xr:uid="{2D95BA12-0577-4B69-AB5C-FDDA381B143F}"/>
    <cellStyle name="40% - Accent6 15 3 2" xfId="20662" xr:uid="{B4326686-5F2C-46CA-AD0B-411F423A86C3}"/>
    <cellStyle name="40% - Accent6 15 3 2 2" xfId="27641" xr:uid="{BCCDE0AC-3D1D-4744-92D9-DDEC12366587}"/>
    <cellStyle name="40% - Accent6 15 3 2 2 2" xfId="45635" xr:uid="{6966FE01-9C04-43BC-A37D-2D44F9B833C3}"/>
    <cellStyle name="40% - Accent6 15 3 2 3" xfId="35530" xr:uid="{CDCCE33A-B8BA-4D70-AD3A-F1ED9117FD17}"/>
    <cellStyle name="40% - Accent6 15 3 3" xfId="24205" xr:uid="{49F4298D-78FF-43CB-A4A6-C3E9F498D4FF}"/>
    <cellStyle name="40% - Accent6 15 3 3 2" xfId="45634" xr:uid="{26AFB5D9-852B-4D85-9023-9FA55B192007}"/>
    <cellStyle name="40% - Accent6 15 3 4" xfId="35529" xr:uid="{E88F3626-BF70-463E-95D0-95898B2476C8}"/>
    <cellStyle name="40% - Accent6 15 4" xfId="16199" xr:uid="{57E92BA4-EB85-4C0A-A876-C45F6BC0C651}"/>
    <cellStyle name="40% - Accent6 15 4 2" xfId="20014" xr:uid="{8AAAB23B-FB22-4DE5-9ACC-68A4E7BA710B}"/>
    <cellStyle name="40% - Accent6 15 4 2 2" xfId="26993" xr:uid="{581A43A8-DA1E-4FF8-A55C-5F202FFE4EEE}"/>
    <cellStyle name="40% - Accent6 15 4 2 2 2" xfId="45637" xr:uid="{C5AD9A6D-BCB0-4E5C-9BD3-5BF76E50FB4D}"/>
    <cellStyle name="40% - Accent6 15 4 2 3" xfId="35532" xr:uid="{52D11CDD-F43E-4859-B205-75AD82868809}"/>
    <cellStyle name="40% - Accent6 15 4 3" xfId="23569" xr:uid="{805FFCAF-46D0-4412-9C78-BD132B07E9E4}"/>
    <cellStyle name="40% - Accent6 15 4 3 2" xfId="45636" xr:uid="{6BCC34F4-15B2-452F-A846-6CAC124BC869}"/>
    <cellStyle name="40% - Accent6 15 4 4" xfId="35531" xr:uid="{A8AE4F44-0819-480A-AF4D-18E1350C6C33}"/>
    <cellStyle name="40% - Accent6 15 5" xfId="19439" xr:uid="{F91B2E53-77E0-4EA4-8577-8E45C9354F4F}"/>
    <cellStyle name="40% - Accent6 15 5 2" xfId="26428" xr:uid="{B65FF7B6-56AD-4319-BE3B-2D1095FDCF04}"/>
    <cellStyle name="40% - Accent6 15 5 2 2" xfId="45638" xr:uid="{7DAFA7B6-327A-4D77-B1B4-9E178D1537ED}"/>
    <cellStyle name="40% - Accent6 15 5 3" xfId="35533" xr:uid="{ACD6B69C-14FB-44D3-9BA0-892892752F60}"/>
    <cellStyle name="40% - Accent6 15 6" xfId="22892" xr:uid="{E3084C95-1121-4368-90AF-E88D46D33A91}"/>
    <cellStyle name="40% - Accent6 15 6 2" xfId="40007" xr:uid="{83FBFF75-FC79-4985-BB21-6ABD98A8B3B2}"/>
    <cellStyle name="40% - Accent6 15 7" xfId="29273" xr:uid="{2D5F316A-113E-4227-B8DC-1974B91057BC}"/>
    <cellStyle name="40% - Accent6 16" xfId="14162" xr:uid="{A427CDE0-2991-452A-9578-60CD149D13FF}"/>
    <cellStyle name="40% - Accent6 16 2" xfId="16710" xr:uid="{DA13AC59-9353-41E9-BA22-3D52B022C062}"/>
    <cellStyle name="40% - Accent6 16 2 2" xfId="17445" xr:uid="{48B53509-65DA-4601-A580-4B1FE8825455}"/>
    <cellStyle name="40% - Accent6 16 2 2 2" xfId="20986" xr:uid="{147CAB71-2F30-4DA5-81AA-5E21C1F977FB}"/>
    <cellStyle name="40% - Accent6 16 2 2 2 2" xfId="27965" xr:uid="{A6186D76-7E6D-424E-B0F4-36AE41D9F76F}"/>
    <cellStyle name="40% - Accent6 16 2 2 2 2 2" xfId="45641" xr:uid="{309D0F44-FC4F-4279-BE2B-5E17E1B3B6DE}"/>
    <cellStyle name="40% - Accent6 16 2 2 2 3" xfId="35536" xr:uid="{10368199-45BB-4CD5-967E-168DF81CACC0}"/>
    <cellStyle name="40% - Accent6 16 2 2 3" xfId="24529" xr:uid="{7680D3E6-0C2D-441D-BB36-98212B20661A}"/>
    <cellStyle name="40% - Accent6 16 2 2 3 2" xfId="45640" xr:uid="{2D7A8D9A-7246-490C-97D5-AE124FF52ADC}"/>
    <cellStyle name="40% - Accent6 16 2 2 4" xfId="35535" xr:uid="{49D337C6-7A8A-4953-ACCC-3048397B240B}"/>
    <cellStyle name="40% - Accent6 16 2 3" xfId="20346" xr:uid="{55648B78-4C1F-40EF-B567-EDF5F8910B7D}"/>
    <cellStyle name="40% - Accent6 16 2 3 2" xfId="27325" xr:uid="{C3682086-B358-43CA-AF18-7A63AE312935}"/>
    <cellStyle name="40% - Accent6 16 2 3 2 2" xfId="45642" xr:uid="{E6A9CD86-3125-43F4-9DA5-ECAA14A9CFB9}"/>
    <cellStyle name="40% - Accent6 16 2 3 3" xfId="35537" xr:uid="{65DB044B-7EAC-47C8-8F84-E2E09A9DAD8C}"/>
    <cellStyle name="40% - Accent6 16 2 4" xfId="23895" xr:uid="{FFEDA395-7A1A-4AED-8EB5-EC9EBC61A534}"/>
    <cellStyle name="40% - Accent6 16 2 4 2" xfId="45639" xr:uid="{5679F60F-BBC9-48E5-A677-14F6BB4AE725}"/>
    <cellStyle name="40% - Accent6 16 2 5" xfId="35534" xr:uid="{8CD7DACC-8F2F-499C-A2FF-BAEC1D56B0CB}"/>
    <cellStyle name="40% - Accent6 16 3" xfId="17125" xr:uid="{53193C47-6C49-4FE8-BAAE-55590ED71263}"/>
    <cellStyle name="40% - Accent6 16 3 2" xfId="20676" xr:uid="{21CB84A5-47B7-4CA6-8425-DD6434A5C353}"/>
    <cellStyle name="40% - Accent6 16 3 2 2" xfId="27655" xr:uid="{D4F66403-0092-47FB-A761-35812DEB9672}"/>
    <cellStyle name="40% - Accent6 16 3 2 2 2" xfId="45644" xr:uid="{B75686EA-9CC3-4391-9444-0DE2E8209CC9}"/>
    <cellStyle name="40% - Accent6 16 3 2 3" xfId="35539" xr:uid="{F192B894-BC71-47F6-9FE9-0E9B3A5E4B69}"/>
    <cellStyle name="40% - Accent6 16 3 3" xfId="24219" xr:uid="{0AB38920-EB66-476D-BEE5-601558582C8C}"/>
    <cellStyle name="40% - Accent6 16 3 3 2" xfId="45643" xr:uid="{FC42AD80-7A8B-4B8A-B66C-F621D6BC7857}"/>
    <cellStyle name="40% - Accent6 16 3 4" xfId="35538" xr:uid="{CC2FCE7B-4C39-4160-87B3-7C3B4B0ED57C}"/>
    <cellStyle name="40% - Accent6 16 4" xfId="16214" xr:uid="{017BE481-DD88-40E3-975F-F929FECAB8A9}"/>
    <cellStyle name="40% - Accent6 16 4 2" xfId="20028" xr:uid="{6896CDD4-2208-4A74-8EAC-CD89C51EB5B7}"/>
    <cellStyle name="40% - Accent6 16 4 2 2" xfId="27007" xr:uid="{563A6A4D-14E3-4580-862A-9D2A337E3333}"/>
    <cellStyle name="40% - Accent6 16 4 2 2 2" xfId="45646" xr:uid="{0A2FA232-AA3B-4A49-AF61-DAB34012BEBE}"/>
    <cellStyle name="40% - Accent6 16 4 2 3" xfId="35541" xr:uid="{29DB5094-0701-474C-B03B-74E985466163}"/>
    <cellStyle name="40% - Accent6 16 4 3" xfId="23583" xr:uid="{273580DA-D124-43BA-9682-5922231D79C2}"/>
    <cellStyle name="40% - Accent6 16 4 3 2" xfId="45645" xr:uid="{13E93A0A-2926-4A1C-9124-A5B77E3A293A}"/>
    <cellStyle name="40% - Accent6 16 4 4" xfId="35540" xr:uid="{7D5BDCB1-DFD0-451E-B21E-97D9AD0E8BE4}"/>
    <cellStyle name="40% - Accent6 16 5" xfId="19440" xr:uid="{E96612CC-D9FE-4A48-98EB-9A7969C481C8}"/>
    <cellStyle name="40% - Accent6 16 5 2" xfId="26429" xr:uid="{5C9B9732-8B1D-4E19-A6C4-49C63C50376B}"/>
    <cellStyle name="40% - Accent6 16 5 2 2" xfId="45647" xr:uid="{54940B8F-F2C1-4776-83EF-C9A632172DF4}"/>
    <cellStyle name="40% - Accent6 16 5 3" xfId="35542" xr:uid="{84375821-2F14-4FB3-9A97-0DC687D843C1}"/>
    <cellStyle name="40% - Accent6 16 6" xfId="22893" xr:uid="{1956E483-0FBA-4558-B49D-AEFBCD9C5BA7}"/>
    <cellStyle name="40% - Accent6 16 6 2" xfId="40008" xr:uid="{EF881489-DA48-4B68-ACFF-88310D779714}"/>
    <cellStyle name="40% - Accent6 16 7" xfId="29274" xr:uid="{DDCEA328-64DE-44A7-A91A-DE19230F1B12}"/>
    <cellStyle name="40% - Accent6 17" xfId="14163" xr:uid="{E8E248A2-E0CE-4D19-89DF-B5E4E4E480A1}"/>
    <cellStyle name="40% - Accent6 17 2" xfId="16723" xr:uid="{7D461EB8-AD94-48C4-92E8-45DBE8C54978}"/>
    <cellStyle name="40% - Accent6 17 2 2" xfId="17458" xr:uid="{F9AF1F98-9586-4FB3-B879-FC84CF602FFB}"/>
    <cellStyle name="40% - Accent6 17 2 2 2" xfId="20999" xr:uid="{2D93A4BA-236D-465C-A88F-7D05804C4006}"/>
    <cellStyle name="40% - Accent6 17 2 2 2 2" xfId="27978" xr:uid="{C12168AA-62E2-42D6-93A2-FC39F3D0147D}"/>
    <cellStyle name="40% - Accent6 17 2 2 2 2 2" xfId="45650" xr:uid="{9C73D2F3-3842-4387-8115-6E13BC26E9ED}"/>
    <cellStyle name="40% - Accent6 17 2 2 2 3" xfId="35545" xr:uid="{8708525C-445E-4FD0-A4BB-9A26C69C26BA}"/>
    <cellStyle name="40% - Accent6 17 2 2 3" xfId="24542" xr:uid="{97EE621A-8602-489A-B7D9-B2B3775ACE46}"/>
    <cellStyle name="40% - Accent6 17 2 2 3 2" xfId="45649" xr:uid="{3C9000DB-25FB-4E17-8D1A-60FA864F4BEC}"/>
    <cellStyle name="40% - Accent6 17 2 2 4" xfId="35544" xr:uid="{BD1C29A2-50DA-4634-82EC-6BC4E10A248E}"/>
    <cellStyle name="40% - Accent6 17 2 3" xfId="20359" xr:uid="{F248BFEA-6974-4E8C-A8F1-9E8541AF883D}"/>
    <cellStyle name="40% - Accent6 17 2 3 2" xfId="27338" xr:uid="{3DD08A6B-9B1D-4DF4-B2CA-6F77744CC25F}"/>
    <cellStyle name="40% - Accent6 17 2 3 2 2" xfId="45651" xr:uid="{4CD83487-F147-4F8A-8B0F-2106A14811BF}"/>
    <cellStyle name="40% - Accent6 17 2 3 3" xfId="35546" xr:uid="{80374C74-E938-4FBA-ACFD-2B1CEC0536D0}"/>
    <cellStyle name="40% - Accent6 17 2 4" xfId="23908" xr:uid="{C16BE070-EEA3-4B4F-8BFD-9934CD6827B6}"/>
    <cellStyle name="40% - Accent6 17 2 4 2" xfId="45648" xr:uid="{ECCDB953-0D2D-4C83-A165-3AD79F7BEAB5}"/>
    <cellStyle name="40% - Accent6 17 2 5" xfId="35543" xr:uid="{DA7D6C7C-6B4B-4E74-BEEA-66368CBBAC9D}"/>
    <cellStyle name="40% - Accent6 17 3" xfId="17138" xr:uid="{540DF3A2-3143-4773-B54E-AEEE7B7CA61B}"/>
    <cellStyle name="40% - Accent6 17 3 2" xfId="20689" xr:uid="{E9E06BFE-A86A-4350-ABC9-E95800D6F70E}"/>
    <cellStyle name="40% - Accent6 17 3 2 2" xfId="27668" xr:uid="{00D54E96-25A0-46B6-8D81-6C6606C6A979}"/>
    <cellStyle name="40% - Accent6 17 3 2 2 2" xfId="45653" xr:uid="{3B269E16-524C-4D4C-949A-1BC9B829BDAC}"/>
    <cellStyle name="40% - Accent6 17 3 2 3" xfId="35548" xr:uid="{CE084A1C-2A06-46AE-B2FA-6AF8A58EA917}"/>
    <cellStyle name="40% - Accent6 17 3 3" xfId="24232" xr:uid="{8545BCF3-BD7D-4EA8-9309-ECDA67B97707}"/>
    <cellStyle name="40% - Accent6 17 3 3 2" xfId="45652" xr:uid="{6E0CEAF9-7CC5-4088-8D06-671F51C28864}"/>
    <cellStyle name="40% - Accent6 17 3 4" xfId="35547" xr:uid="{65F5CCA5-6684-42CB-A69E-B747F9E38F57}"/>
    <cellStyle name="40% - Accent6 17 4" xfId="16232" xr:uid="{C4AA4510-224F-43E2-A3A8-69E37DA0C783}"/>
    <cellStyle name="40% - Accent6 17 4 2" xfId="20041" xr:uid="{6FB7D75E-C345-4E76-8969-0FB432A890F9}"/>
    <cellStyle name="40% - Accent6 17 4 2 2" xfId="27020" xr:uid="{D7683119-0C1D-41C2-A62C-E8910DE3577A}"/>
    <cellStyle name="40% - Accent6 17 4 2 2 2" xfId="45655" xr:uid="{A6B967BB-F90F-4C01-8A98-F42C70DEF34E}"/>
    <cellStyle name="40% - Accent6 17 4 2 3" xfId="35550" xr:uid="{C3BC4AA7-CC7C-4ADA-95C0-D70EC66272BB}"/>
    <cellStyle name="40% - Accent6 17 4 3" xfId="23596" xr:uid="{620B79C1-9976-4E22-A4BB-CF1FC6D571FD}"/>
    <cellStyle name="40% - Accent6 17 4 3 2" xfId="45654" xr:uid="{31D30A44-2D55-42DA-90BC-7E1ECE51AFA1}"/>
    <cellStyle name="40% - Accent6 17 4 4" xfId="35549" xr:uid="{EEC276F3-5410-4C19-80AD-74EF93F5DB8C}"/>
    <cellStyle name="40% - Accent6 17 5" xfId="19441" xr:uid="{CC8FDDF7-DF8C-44E9-98C2-8B55DC4E038B}"/>
    <cellStyle name="40% - Accent6 17 5 2" xfId="26430" xr:uid="{7EBBF88C-801B-445B-A7B5-C5387857909D}"/>
    <cellStyle name="40% - Accent6 17 5 2 2" xfId="45656" xr:uid="{99F1ADD0-D49E-4699-87E7-12A81D9841EB}"/>
    <cellStyle name="40% - Accent6 17 5 3" xfId="35551" xr:uid="{30C6E651-C24B-45CA-9BC3-5A5F4BF659BC}"/>
    <cellStyle name="40% - Accent6 17 6" xfId="22894" xr:uid="{FA47D5E9-5F1C-4095-A260-1D89E7974E61}"/>
    <cellStyle name="40% - Accent6 17 6 2" xfId="40009" xr:uid="{99EFC089-573A-4644-9015-956A3255325A}"/>
    <cellStyle name="40% - Accent6 17 7" xfId="29275" xr:uid="{E140880E-60C9-4FD6-8473-344CD9E748AC}"/>
    <cellStyle name="40% - Accent6 18" xfId="14164" xr:uid="{11EA22DB-F95A-4901-89CF-07F1ACB3A51F}"/>
    <cellStyle name="40% - Accent6 18 2" xfId="16738" xr:uid="{268678B5-B073-4CCA-AEA6-38E9374CDB45}"/>
    <cellStyle name="40% - Accent6 18 2 2" xfId="17472" xr:uid="{7C13B524-85A9-4FAE-840A-B96BA1542409}"/>
    <cellStyle name="40% - Accent6 18 2 2 2" xfId="21013" xr:uid="{764B4367-1409-4CA4-A328-4F113E4B31A2}"/>
    <cellStyle name="40% - Accent6 18 2 2 2 2" xfId="27992" xr:uid="{0FB70003-BC74-45B6-8630-A2B81BA8B57A}"/>
    <cellStyle name="40% - Accent6 18 2 2 2 2 2" xfId="45659" xr:uid="{9C82CCF3-D698-418B-A03A-698D6C1CC416}"/>
    <cellStyle name="40% - Accent6 18 2 2 2 3" xfId="35554" xr:uid="{63888C7F-93AA-478D-BF43-613C18C82D09}"/>
    <cellStyle name="40% - Accent6 18 2 2 3" xfId="24556" xr:uid="{07551189-6312-4EA3-A5A1-63C4250B22FD}"/>
    <cellStyle name="40% - Accent6 18 2 2 3 2" xfId="45658" xr:uid="{7E74B141-B474-4493-8936-CE6321F0DCF0}"/>
    <cellStyle name="40% - Accent6 18 2 2 4" xfId="35553" xr:uid="{562F1B3C-E906-45FF-8330-34FFF9712E65}"/>
    <cellStyle name="40% - Accent6 18 2 3" xfId="20373" xr:uid="{488A846F-323F-41F0-AAFF-B767C741277F}"/>
    <cellStyle name="40% - Accent6 18 2 3 2" xfId="27352" xr:uid="{F65E88F1-867E-4E4E-9035-C4F235AADAA0}"/>
    <cellStyle name="40% - Accent6 18 2 3 2 2" xfId="45660" xr:uid="{DB314068-1C13-4345-B4D5-C375B9BD3C97}"/>
    <cellStyle name="40% - Accent6 18 2 3 3" xfId="35555" xr:uid="{D3F4D067-201F-422E-8D6E-E83371184767}"/>
    <cellStyle name="40% - Accent6 18 2 4" xfId="23922" xr:uid="{E0D3D650-23A9-44AC-897D-1EDE16309D32}"/>
    <cellStyle name="40% - Accent6 18 2 4 2" xfId="45657" xr:uid="{0D005FC2-7604-4732-A8C1-AEB47B3FB840}"/>
    <cellStyle name="40% - Accent6 18 2 5" xfId="35552" xr:uid="{5A0376FC-92C9-49B2-AD0F-66B027712635}"/>
    <cellStyle name="40% - Accent6 18 3" xfId="17152" xr:uid="{F9B225A8-37F4-48DF-9DE7-4F60A2D585BF}"/>
    <cellStyle name="40% - Accent6 18 3 2" xfId="20703" xr:uid="{169DEBBB-7EA8-4BAF-8E36-55D39AAD45DF}"/>
    <cellStyle name="40% - Accent6 18 3 2 2" xfId="27682" xr:uid="{006D4D39-2AAD-44BE-B60A-041442BCCBB6}"/>
    <cellStyle name="40% - Accent6 18 3 2 2 2" xfId="45662" xr:uid="{EC72FC8E-F212-43BA-807F-0CFC926A461E}"/>
    <cellStyle name="40% - Accent6 18 3 2 3" xfId="35557" xr:uid="{8859D340-9BC3-4DF7-A5F7-58AA19F0954E}"/>
    <cellStyle name="40% - Accent6 18 3 3" xfId="24246" xr:uid="{86C54B47-C09B-44B9-ACBC-1DE977F67133}"/>
    <cellStyle name="40% - Accent6 18 3 3 2" xfId="45661" xr:uid="{67F643E5-3CE3-4090-B3BB-76CC57117571}"/>
    <cellStyle name="40% - Accent6 18 3 4" xfId="35556" xr:uid="{17D0EBAF-B31F-4FFC-A2D2-4A3F08D1BD92}"/>
    <cellStyle name="40% - Accent6 18 4" xfId="16254" xr:uid="{385E48B0-B78D-4721-8DC9-5DDDA4876366}"/>
    <cellStyle name="40% - Accent6 18 4 2" xfId="20056" xr:uid="{254ADBEC-0204-4AF2-A230-FEB3A2F008F9}"/>
    <cellStyle name="40% - Accent6 18 4 2 2" xfId="27035" xr:uid="{11B37D54-C35A-4D0D-BF75-ADC7890E1A4F}"/>
    <cellStyle name="40% - Accent6 18 4 2 2 2" xfId="45664" xr:uid="{C648AA91-2CAC-4C44-B5CD-8857BA08A4D1}"/>
    <cellStyle name="40% - Accent6 18 4 2 3" xfId="35559" xr:uid="{03C5DB42-5808-470C-A24D-BCC76388A981}"/>
    <cellStyle name="40% - Accent6 18 4 3" xfId="23610" xr:uid="{C8493CD8-4484-411A-995A-DB19E071F991}"/>
    <cellStyle name="40% - Accent6 18 4 3 2" xfId="45663" xr:uid="{56EFA55C-6C6A-4849-9BF9-9227D59DB87C}"/>
    <cellStyle name="40% - Accent6 18 4 4" xfId="35558" xr:uid="{B08CC338-3779-43FB-B87A-E25178BDFE37}"/>
    <cellStyle name="40% - Accent6 18 5" xfId="19442" xr:uid="{E5B23404-7C7F-4607-A4ED-4972FB34C8C9}"/>
    <cellStyle name="40% - Accent6 18 5 2" xfId="26431" xr:uid="{16B44E7E-1276-4348-9530-84CB5A60E23C}"/>
    <cellStyle name="40% - Accent6 18 5 2 2" xfId="45665" xr:uid="{9CA5C1C4-9966-4B01-B523-B2EA7BD0039C}"/>
    <cellStyle name="40% - Accent6 18 5 3" xfId="35560" xr:uid="{D4E7FD54-C2F0-41C9-BE87-DA1308B220F5}"/>
    <cellStyle name="40% - Accent6 18 6" xfId="22895" xr:uid="{D807D341-92F0-434B-9087-A0FA90CCCCD0}"/>
    <cellStyle name="40% - Accent6 18 6 2" xfId="40010" xr:uid="{609B0204-1B01-43FB-8CEA-CFCB87F8BED8}"/>
    <cellStyle name="40% - Accent6 18 7" xfId="29276" xr:uid="{41867743-2403-4543-9E62-D200544D2BD8}"/>
    <cellStyle name="40% - Accent6 19" xfId="14165" xr:uid="{C93DF155-72D3-423B-84C6-1B9A6BDE1F31}"/>
    <cellStyle name="40% - Accent6 19 2" xfId="16764" xr:uid="{EB4E3D73-EF79-4944-AF09-181E8D535A3B}"/>
    <cellStyle name="40% - Accent6 19 2 2" xfId="17492" xr:uid="{1AE844F4-D417-4601-BACF-89F0E6F13B88}"/>
    <cellStyle name="40% - Accent6 19 2 2 2" xfId="21033" xr:uid="{61E110A2-1B09-4D84-9DA4-C973B191EDBF}"/>
    <cellStyle name="40% - Accent6 19 2 2 2 2" xfId="28012" xr:uid="{D1284A5B-E416-4C27-9FEC-F59F4BC7B928}"/>
    <cellStyle name="40% - Accent6 19 2 2 2 2 2" xfId="45668" xr:uid="{963BB51E-B4D7-48E5-B5A8-56C27D4F1F09}"/>
    <cellStyle name="40% - Accent6 19 2 2 2 3" xfId="35563" xr:uid="{99CF6E2D-EAB7-486F-B36B-5004EAB17B15}"/>
    <cellStyle name="40% - Accent6 19 2 2 3" xfId="24576" xr:uid="{F421B56A-DB7E-4D6C-948C-5E7CE6C8CAFD}"/>
    <cellStyle name="40% - Accent6 19 2 2 3 2" xfId="45667" xr:uid="{CFD15800-E7EF-4336-B1F4-F25C179EAB71}"/>
    <cellStyle name="40% - Accent6 19 2 2 4" xfId="35562" xr:uid="{09A4051E-3C8A-459B-BD17-75BF9FF7361C}"/>
    <cellStyle name="40% - Accent6 19 2 3" xfId="20394" xr:uid="{1F7AB81D-D1A7-4223-B65B-B665BD8B6FAC}"/>
    <cellStyle name="40% - Accent6 19 2 3 2" xfId="27373" xr:uid="{D9C84DEE-A79A-42CD-9965-ECC5D0869275}"/>
    <cellStyle name="40% - Accent6 19 2 3 2 2" xfId="45669" xr:uid="{4349611C-AC66-4139-87EC-47299056E19D}"/>
    <cellStyle name="40% - Accent6 19 2 3 3" xfId="35564" xr:uid="{BF9D1D6C-2D89-42B9-A715-FE553D1227F4}"/>
    <cellStyle name="40% - Accent6 19 2 4" xfId="23942" xr:uid="{49AE0DE7-E76D-452C-8FBB-99965A8182DC}"/>
    <cellStyle name="40% - Accent6 19 2 4 2" xfId="45666" xr:uid="{BA1C7656-CC10-4D18-A013-6E744C2C9954}"/>
    <cellStyle name="40% - Accent6 19 2 5" xfId="35561" xr:uid="{A93786CC-FF0A-406A-B6B2-E3DFA0D23F01}"/>
    <cellStyle name="40% - Accent6 19 3" xfId="17174" xr:uid="{EFE7BDF3-0798-4C98-B336-20527EB42117}"/>
    <cellStyle name="40% - Accent6 19 3 2" xfId="20723" xr:uid="{5C965741-6446-4DB1-9733-52730222E59D}"/>
    <cellStyle name="40% - Accent6 19 3 2 2" xfId="27702" xr:uid="{D1C451F6-1F27-46DE-94D3-D6296594B67F}"/>
    <cellStyle name="40% - Accent6 19 3 2 2 2" xfId="45671" xr:uid="{DA515A49-CC08-407A-AD7E-D00F5C49C8B1}"/>
    <cellStyle name="40% - Accent6 19 3 2 3" xfId="35566" xr:uid="{2901ACE5-CA69-4F99-A7B1-AE3C80853A2A}"/>
    <cellStyle name="40% - Accent6 19 3 3" xfId="24266" xr:uid="{C15E9E29-2C4C-4244-A266-B32E6750BF61}"/>
    <cellStyle name="40% - Accent6 19 3 3 2" xfId="45670" xr:uid="{A8490928-2E80-49E6-A78F-9186C69A59EA}"/>
    <cellStyle name="40% - Accent6 19 3 4" xfId="35565" xr:uid="{290EB683-14AC-406C-95B4-10EF248407BF}"/>
    <cellStyle name="40% - Accent6 19 4" xfId="16288" xr:uid="{72997B17-3959-4715-B3D7-E46B1D610466}"/>
    <cellStyle name="40% - Accent6 19 4 2" xfId="20076" xr:uid="{AB8A22B8-9970-445A-B43C-41BC0C39AAEA}"/>
    <cellStyle name="40% - Accent6 19 4 2 2" xfId="27055" xr:uid="{B490DE00-3D7B-43CE-B1C0-2AD6F9003462}"/>
    <cellStyle name="40% - Accent6 19 4 2 2 2" xfId="45673" xr:uid="{FC0A0DC6-B668-4CE2-97E1-5845CFF76C5F}"/>
    <cellStyle name="40% - Accent6 19 4 2 3" xfId="35568" xr:uid="{95B392E0-7087-4241-963C-0B460FA072BD}"/>
    <cellStyle name="40% - Accent6 19 4 3" xfId="23630" xr:uid="{F804ADD5-5D70-43CF-B644-042F36B23C70}"/>
    <cellStyle name="40% - Accent6 19 4 3 2" xfId="45672" xr:uid="{32EC61EC-EB97-4FFF-8561-977BE92C2B8B}"/>
    <cellStyle name="40% - Accent6 19 4 4" xfId="35567" xr:uid="{4C4E1E7B-E938-4EB6-97DA-BA582B1DC281}"/>
    <cellStyle name="40% - Accent6 19 5" xfId="19443" xr:uid="{B84FB171-FEF2-452E-9BCC-03D290A23340}"/>
    <cellStyle name="40% - Accent6 19 5 2" xfId="26432" xr:uid="{EF0DD0DD-19F5-4A01-9A6A-178E214AA858}"/>
    <cellStyle name="40% - Accent6 19 5 2 2" xfId="45674" xr:uid="{E03FCE53-F741-4745-ACC2-FA49A676403B}"/>
    <cellStyle name="40% - Accent6 19 5 3" xfId="35569" xr:uid="{CBF7EC06-FBFD-4834-9FC6-6ECBE1F7F5C5}"/>
    <cellStyle name="40% - Accent6 19 6" xfId="22896" xr:uid="{A3ADFAE5-D623-4B0B-9A69-1A621BD88755}"/>
    <cellStyle name="40% - Accent6 19 6 2" xfId="40011" xr:uid="{183CAB46-A492-4C64-A676-A877468C63B9}"/>
    <cellStyle name="40% - Accent6 19 7" xfId="29277" xr:uid="{FC043BA4-F0F2-4143-84E1-991B813FB559}"/>
    <cellStyle name="40% - Accent6 2" xfId="536" xr:uid="{107382B7-66FA-4A28-A3FF-B3271DEE8D63}"/>
    <cellStyle name="40% - Accent6 2 2" xfId="12629" xr:uid="{65990652-85E3-4734-B4D2-9D06510C29D5}"/>
    <cellStyle name="40% - Accent6 2 2 2" xfId="13053" xr:uid="{964418E1-AB90-4B5B-B1E7-D91140E4DD16}"/>
    <cellStyle name="40% - Accent6 2 2 2 2" xfId="14166" xr:uid="{B4BFED03-0394-4EE1-AFA3-AF85E2345088}"/>
    <cellStyle name="40% - Accent6 2 2 3" xfId="14167" xr:uid="{93C3B667-5653-4407-A3DF-2219F5790EB3}"/>
    <cellStyle name="40% - Accent6 2 2 3 2" xfId="19444" xr:uid="{9C3B3C7B-EE80-47B8-8465-DBD3A71CC41F}"/>
    <cellStyle name="40% - Accent6 2 2 3 2 2" xfId="26433" xr:uid="{17DCE6EE-B24E-413F-89D2-0CF73EE54B62}"/>
    <cellStyle name="40% - Accent6 2 2 3 2 2 2" xfId="45675" xr:uid="{4EB80DE8-FD8F-4274-A367-737B05421799}"/>
    <cellStyle name="40% - Accent6 2 2 3 2 3" xfId="35570" xr:uid="{0A1C9766-08F4-4835-AE4B-A724326621BD}"/>
    <cellStyle name="40% - Accent6 2 2 3 3" xfId="22897" xr:uid="{0F0090F0-DAA6-4988-85CD-3C2F7DB7AC2B}"/>
    <cellStyle name="40% - Accent6 2 2 3 3 2" xfId="40012" xr:uid="{A8CC9E04-B75D-44CC-9F88-3F2451A67C62}"/>
    <cellStyle name="40% - Accent6 2 2 3 4" xfId="29279" xr:uid="{93EF8A30-EFE9-49B8-86F3-D566E7FA35D8}"/>
    <cellStyle name="40% - Accent6 2 2 4" xfId="14168" xr:uid="{5A019062-7AC9-4307-A2F1-38807C94128D}"/>
    <cellStyle name="40% - Accent6 2 2 4 2" xfId="40013" xr:uid="{9F120C44-DA8E-4E16-8303-D6BC6E9B0541}"/>
    <cellStyle name="40% - Accent6 2 2 5" xfId="18882" xr:uid="{E37E0C2E-FD76-432F-A32F-125DA18A41C3}"/>
    <cellStyle name="40% - Accent6 2 2 5 2" xfId="25877" xr:uid="{7D3F7D2F-351A-48A6-8ACF-CE6903DF1C0D}"/>
    <cellStyle name="40% - Accent6 2 2 5 2 2" xfId="45676" xr:uid="{0EAF6E27-AFBF-46D3-B889-4C8CBB2C1F42}"/>
    <cellStyle name="40% - Accent6 2 2 5 3" xfId="35571" xr:uid="{390D6BD8-688F-4895-90C3-C609236D50DA}"/>
    <cellStyle name="40% - Accent6 2 2 6" xfId="22339" xr:uid="{D0E0E756-6578-442A-8456-CFAFF8B7A374}"/>
    <cellStyle name="40% - Accent6 2 2 7" xfId="29278" xr:uid="{5157CD26-7AEC-49BD-9031-7582D79D1241}"/>
    <cellStyle name="40% - Accent6 2 3" xfId="12630" xr:uid="{C1ADEE73-B4E6-450F-AC0E-CB457E0970F2}"/>
    <cellStyle name="40% - Accent6 2 3 2" xfId="14169" xr:uid="{CC886D3B-7C16-41F8-8CE2-2A312AD08128}"/>
    <cellStyle name="40% - Accent6 2 3 3" xfId="40014" xr:uid="{C08FE7AB-02EB-498A-BD02-CF7CC17827C8}"/>
    <cellStyle name="40% - Accent6 2 3 4" xfId="29280" xr:uid="{6A5CE8CC-2C81-4962-AE2A-3CEDB82C6C31}"/>
    <cellStyle name="40% - Accent6 2 3 5" xfId="55908" xr:uid="{9B8AEE63-0827-4FFC-BC0C-7FA29E057D7C}"/>
    <cellStyle name="40% - Accent6 2 3 6" xfId="56272" xr:uid="{1283350A-6994-46F9-853D-EDB5862933B5}"/>
    <cellStyle name="40% - Accent6 2 3 7" xfId="56580" xr:uid="{62EFC83F-F51F-434D-A464-6C99E00E9568}"/>
    <cellStyle name="40% - Accent6 2 4" xfId="12631" xr:uid="{2C462004-533B-4AB9-B4D8-83CDA22728B2}"/>
    <cellStyle name="40% - Accent6 2 4 2" xfId="40015" xr:uid="{09EED7FE-0E1D-4FB0-9D65-28805D946B33}"/>
    <cellStyle name="40% - Accent6 2 4 3" xfId="29281" xr:uid="{BE094C35-D538-4ADE-B138-D97F4F6E3BA4}"/>
    <cellStyle name="40% - Accent6 2 5" xfId="12632" xr:uid="{05577ABD-DF1E-494F-B6A9-73A2A20123AF}"/>
    <cellStyle name="40% - Accent6 2 5 2" xfId="29282" xr:uid="{D5404CCC-6D1E-4311-A879-12EB0E4104E7}"/>
    <cellStyle name="40% - Accent6 2 6" xfId="14170" xr:uid="{6ACF4D04-1B02-4B7C-8558-22AB3962F038}"/>
    <cellStyle name="40% - Accent6 2 7" xfId="14171" xr:uid="{ACC49F7D-8AED-4DF4-970A-12EC61D1DA18}"/>
    <cellStyle name="40% - Accent6 2 7 2" xfId="40016" xr:uid="{709B9BE0-885B-4D6B-BD59-22809C6B78DE}"/>
    <cellStyle name="40% - Accent6 2 8" xfId="14172" xr:uid="{06424FB5-6B8E-43F0-80BE-068183BEFBC7}"/>
    <cellStyle name="40% - Accent6 2 9" xfId="10571" xr:uid="{CCEEB720-A78E-4A86-826F-E08A7DAE6519}"/>
    <cellStyle name="40% - Accent6 20" xfId="14173" xr:uid="{9EAAC958-669A-408E-B02A-60E661A982B4}"/>
    <cellStyle name="40% - Accent6 20 2" xfId="16787" xr:uid="{8B527296-D886-4515-9364-5EA75B5ADAD2}"/>
    <cellStyle name="40% - Accent6 20 2 2" xfId="17513" xr:uid="{D0D68FC9-2087-4FEE-A427-07BFFC9EBA98}"/>
    <cellStyle name="40% - Accent6 20 2 2 2" xfId="21053" xr:uid="{BD9EE38C-E0D2-4C70-8EBD-63C3A5F70F76}"/>
    <cellStyle name="40% - Accent6 20 2 2 2 2" xfId="28032" xr:uid="{9972A5CF-357D-4FFF-A35E-BC570A4ADDCA}"/>
    <cellStyle name="40% - Accent6 20 2 2 2 2 2" xfId="45679" xr:uid="{1C0F7A39-C221-42D9-9F92-7A3AAC542519}"/>
    <cellStyle name="40% - Accent6 20 2 2 2 3" xfId="35574" xr:uid="{C311EF4F-4B1E-4E3B-B0AC-A6E5FE9CA06D}"/>
    <cellStyle name="40% - Accent6 20 2 2 3" xfId="24596" xr:uid="{E91B0D42-40B0-4D3E-B4BA-E66689E4A500}"/>
    <cellStyle name="40% - Accent6 20 2 2 3 2" xfId="45678" xr:uid="{769E9BF3-58E3-40FD-90C5-F968DB8841E3}"/>
    <cellStyle name="40% - Accent6 20 2 2 4" xfId="35573" xr:uid="{E2B5C346-957D-4237-A50B-8E00F8479632}"/>
    <cellStyle name="40% - Accent6 20 2 3" xfId="20414" xr:uid="{82092193-A7B0-4A25-9CB8-A0C8839A9CC3}"/>
    <cellStyle name="40% - Accent6 20 2 3 2" xfId="27393" xr:uid="{3409F2AA-978E-47A6-8B5C-1E6EA4361605}"/>
    <cellStyle name="40% - Accent6 20 2 3 2 2" xfId="45680" xr:uid="{FEC2E6E4-9FB8-4519-8B38-AC3D4AE25F6B}"/>
    <cellStyle name="40% - Accent6 20 2 3 3" xfId="35575" xr:uid="{3000A072-0AAF-47D3-8A76-DCFA9ADEBF8B}"/>
    <cellStyle name="40% - Accent6 20 2 4" xfId="23962" xr:uid="{53167195-7315-4CEC-B25C-1D808F666562}"/>
    <cellStyle name="40% - Accent6 20 2 4 2" xfId="45677" xr:uid="{2EE7101C-8665-4481-8A67-35AF7ECF95CF}"/>
    <cellStyle name="40% - Accent6 20 2 5" xfId="35572" xr:uid="{44AD57EB-BCA7-441D-B9E6-555B76D24F20}"/>
    <cellStyle name="40% - Accent6 20 3" xfId="17195" xr:uid="{214433FC-D590-467C-8B01-DE1633729010}"/>
    <cellStyle name="40% - Accent6 20 3 2" xfId="20743" xr:uid="{2B962E9B-E056-4CE2-A17C-E685C58F986F}"/>
    <cellStyle name="40% - Accent6 20 3 2 2" xfId="27722" xr:uid="{B988ECB0-82D8-440A-8C91-C8A3E90C53B6}"/>
    <cellStyle name="40% - Accent6 20 3 2 2 2" xfId="45682" xr:uid="{EC80B6AC-2EB2-4F69-A311-3E5180D733FB}"/>
    <cellStyle name="40% - Accent6 20 3 2 3" xfId="35577" xr:uid="{AC442CCB-CBCB-40E5-80AF-8169B10F0107}"/>
    <cellStyle name="40% - Accent6 20 3 3" xfId="24286" xr:uid="{94773392-E05B-44CD-BAB4-A951DA1A372B}"/>
    <cellStyle name="40% - Accent6 20 3 3 2" xfId="45681" xr:uid="{83F76BAC-B86D-4474-B82E-7B68BF0465AC}"/>
    <cellStyle name="40% - Accent6 20 3 4" xfId="35576" xr:uid="{A05D0001-7EB9-41A1-AF30-12EF9FC9F35D}"/>
    <cellStyle name="40% - Accent6 20 4" xfId="16311" xr:uid="{E875E764-98C4-4992-A37A-78426B7E248E}"/>
    <cellStyle name="40% - Accent6 20 4 2" xfId="20096" xr:uid="{000C510B-ED02-4826-BEE5-FE1F3496D43B}"/>
    <cellStyle name="40% - Accent6 20 4 2 2" xfId="27075" xr:uid="{61940205-68F6-4916-8532-7424307B26BE}"/>
    <cellStyle name="40% - Accent6 20 4 2 2 2" xfId="45684" xr:uid="{CEE34237-1AA1-4E0F-AF74-DB92D5D97A96}"/>
    <cellStyle name="40% - Accent6 20 4 2 3" xfId="35579" xr:uid="{0A9B0A71-8D3A-4F6B-97FE-37CB68E9E1D5}"/>
    <cellStyle name="40% - Accent6 20 4 3" xfId="23650" xr:uid="{2532ED42-1F70-4F74-94A0-7752C1EA2AE7}"/>
    <cellStyle name="40% - Accent6 20 4 3 2" xfId="45683" xr:uid="{441AD8DD-FB78-4568-8DD6-3C0CC87D1E51}"/>
    <cellStyle name="40% - Accent6 20 4 4" xfId="35578" xr:uid="{BF8D6BF7-2F2A-47DF-B3BD-3BECC514756B}"/>
    <cellStyle name="40% - Accent6 20 5" xfId="19445" xr:uid="{27ACD91C-4ECA-4887-96B0-BEB92E2DF247}"/>
    <cellStyle name="40% - Accent6 20 5 2" xfId="26434" xr:uid="{873C201E-7E43-46FE-A39C-E473A91BA3C6}"/>
    <cellStyle name="40% - Accent6 20 5 2 2" xfId="45685" xr:uid="{38AC4728-D345-4B3E-8730-468CA74439B9}"/>
    <cellStyle name="40% - Accent6 20 5 3" xfId="35580" xr:uid="{6E0E6283-2170-4CE0-9EBD-2D64D842A2FD}"/>
    <cellStyle name="40% - Accent6 20 6" xfId="22898" xr:uid="{E3129B92-10F6-4EC5-A9FF-7F607DEB79B2}"/>
    <cellStyle name="40% - Accent6 20 6 2" xfId="40017" xr:uid="{90772337-31CF-45F2-9EE4-9ED3A57F7770}"/>
    <cellStyle name="40% - Accent6 20 7" xfId="29283" xr:uid="{28230238-2182-4CDD-B22D-8184341F2026}"/>
    <cellStyle name="40% - Accent6 21" xfId="14174" xr:uid="{B11B6909-F8CB-4394-BE90-D4A56058D88F}"/>
    <cellStyle name="40% - Accent6 21 2" xfId="16803" xr:uid="{4EEEB360-E242-49D2-81C6-74A7EE2CBBE1}"/>
    <cellStyle name="40% - Accent6 21 2 2" xfId="17529" xr:uid="{5E557C17-D861-44C0-B139-58F0112DDA84}"/>
    <cellStyle name="40% - Accent6 21 2 2 2" xfId="21068" xr:uid="{B19C2198-6D84-41B1-A39E-AAA95AE8F592}"/>
    <cellStyle name="40% - Accent6 21 2 2 2 2" xfId="28047" xr:uid="{F749B554-E383-48A1-95BD-5D0CC28377D3}"/>
    <cellStyle name="40% - Accent6 21 2 2 2 2 2" xfId="45688" xr:uid="{2175DC23-A7E1-49D3-95A8-B7CA215F7B60}"/>
    <cellStyle name="40% - Accent6 21 2 2 2 3" xfId="35583" xr:uid="{E68FCA68-02B6-485A-952F-F92EC03A830B}"/>
    <cellStyle name="40% - Accent6 21 2 2 3" xfId="24611" xr:uid="{18245EA6-46E8-4AF9-95A0-DDD648A7B35B}"/>
    <cellStyle name="40% - Accent6 21 2 2 3 2" xfId="45687" xr:uid="{89F65D40-6D27-44A0-8F34-A7F911D61F33}"/>
    <cellStyle name="40% - Accent6 21 2 2 4" xfId="35582" xr:uid="{518D40AD-2716-4511-9471-A3B7485CDD92}"/>
    <cellStyle name="40% - Accent6 21 2 3" xfId="20429" xr:uid="{FAAA2873-FB32-4E6A-AD93-27295E9B8E3C}"/>
    <cellStyle name="40% - Accent6 21 2 3 2" xfId="27408" xr:uid="{DCB20E52-6498-4089-A8DE-9456977FDC3D}"/>
    <cellStyle name="40% - Accent6 21 2 3 2 2" xfId="45689" xr:uid="{6EDA28C5-3619-421A-87A1-9301186E4BE7}"/>
    <cellStyle name="40% - Accent6 21 2 3 3" xfId="35584" xr:uid="{4AC2046B-0BA4-4F84-8958-7F935EB49ACA}"/>
    <cellStyle name="40% - Accent6 21 2 4" xfId="23977" xr:uid="{5A7B902C-3B96-4130-BC68-909AB1C44099}"/>
    <cellStyle name="40% - Accent6 21 2 4 2" xfId="45686" xr:uid="{E718D9A7-772C-41DF-9DBF-96DE7427070D}"/>
    <cellStyle name="40% - Accent6 21 2 5" xfId="35581" xr:uid="{205D630B-3EC9-4501-99C5-E26C39E58122}"/>
    <cellStyle name="40% - Accent6 21 3" xfId="17210" xr:uid="{0A24E4EA-BB64-4EDF-AA1E-685F869AFB6C}"/>
    <cellStyle name="40% - Accent6 21 3 2" xfId="20758" xr:uid="{C0389BF1-8684-4C32-82C1-692C92F9E4F3}"/>
    <cellStyle name="40% - Accent6 21 3 2 2" xfId="27737" xr:uid="{15009B23-7862-43F0-B7CE-DC27720942BD}"/>
    <cellStyle name="40% - Accent6 21 3 2 2 2" xfId="45691" xr:uid="{944AF047-90ED-421F-8CBF-048C498E59D9}"/>
    <cellStyle name="40% - Accent6 21 3 2 3" xfId="35586" xr:uid="{30D6FACC-FED1-4A03-A535-4B5723D1B684}"/>
    <cellStyle name="40% - Accent6 21 3 3" xfId="24301" xr:uid="{87598C1E-3054-40FB-AAC3-DABA5C207AD9}"/>
    <cellStyle name="40% - Accent6 21 3 3 2" xfId="45690" xr:uid="{C26B9514-2917-48BD-8B7C-8F1B25B69625}"/>
    <cellStyle name="40% - Accent6 21 3 4" xfId="35585" xr:uid="{49E9CA02-E09D-4FA5-BD33-6546C8ED7159}"/>
    <cellStyle name="40% - Accent6 21 4" xfId="16330" xr:uid="{9F8EEC85-3AB7-45F0-887D-F720FF622EEB}"/>
    <cellStyle name="40% - Accent6 21 4 2" xfId="20111" xr:uid="{C72643E7-4D65-4D3C-855D-90D6B82F56F8}"/>
    <cellStyle name="40% - Accent6 21 4 2 2" xfId="27090" xr:uid="{BA07236F-E4F2-47A4-9F52-08609C9C62D6}"/>
    <cellStyle name="40% - Accent6 21 4 2 2 2" xfId="45693" xr:uid="{4496128E-A08A-480B-9013-B248691B762F}"/>
    <cellStyle name="40% - Accent6 21 4 2 3" xfId="35588" xr:uid="{3DFF535D-ADBD-49A8-9039-10D4E45A50A4}"/>
    <cellStyle name="40% - Accent6 21 4 3" xfId="23665" xr:uid="{A6D2052D-A2B6-49D5-AEF7-7EB906FDD172}"/>
    <cellStyle name="40% - Accent6 21 4 3 2" xfId="45692" xr:uid="{46E2E0D0-E874-4D64-82A8-B298903E2142}"/>
    <cellStyle name="40% - Accent6 21 4 4" xfId="35587" xr:uid="{C9BD3BE6-B1E5-4765-A617-B615C640639B}"/>
    <cellStyle name="40% - Accent6 21 5" xfId="19446" xr:uid="{84D4F442-376E-487D-8879-AE26AB7F594A}"/>
    <cellStyle name="40% - Accent6 21 5 2" xfId="26435" xr:uid="{FA584D1A-28C5-48F5-A72E-1F8368414B1B}"/>
    <cellStyle name="40% - Accent6 21 5 2 2" xfId="45694" xr:uid="{AE2FBD93-0E73-4994-BD41-D9648D439076}"/>
    <cellStyle name="40% - Accent6 21 5 3" xfId="35589" xr:uid="{E99E22AD-4755-4E59-A98E-5AA8A44E6B63}"/>
    <cellStyle name="40% - Accent6 21 6" xfId="22899" xr:uid="{973115B8-4660-4CC1-A10A-6D6EBA4301DA}"/>
    <cellStyle name="40% - Accent6 21 6 2" xfId="40018" xr:uid="{AE5AFC4E-5977-46F7-A11D-A17164F102CE}"/>
    <cellStyle name="40% - Accent6 21 7" xfId="29284" xr:uid="{0F92AA08-241B-4262-9A28-D38D6E7BB9B5}"/>
    <cellStyle name="40% - Accent6 22" xfId="14175" xr:uid="{07B0E348-01B3-44ED-9E9F-6F084DFBEB2E}"/>
    <cellStyle name="40% - Accent6 22 2" xfId="16828" xr:uid="{51DB0ADA-5C85-4F19-9E69-D4DC567B1048}"/>
    <cellStyle name="40% - Accent6 22 2 2" xfId="17547" xr:uid="{A7A910A6-D3CA-41BB-B0E1-507C380B21AE}"/>
    <cellStyle name="40% - Accent6 22 2 2 2" xfId="21086" xr:uid="{5AA36E58-F764-4053-B227-96E45ED545F3}"/>
    <cellStyle name="40% - Accent6 22 2 2 2 2" xfId="28065" xr:uid="{0E6F069C-B19C-4C66-97AF-E7B62CACB9B0}"/>
    <cellStyle name="40% - Accent6 22 2 2 2 2 2" xfId="45697" xr:uid="{2AD571D1-D99B-473D-8BC8-07C3A486BACB}"/>
    <cellStyle name="40% - Accent6 22 2 2 2 3" xfId="35592" xr:uid="{5CCAC953-DFDD-4B24-AD5C-01B4398AC152}"/>
    <cellStyle name="40% - Accent6 22 2 2 3" xfId="24629" xr:uid="{3B0420A1-FBF2-49E1-8B52-122ED3C755EA}"/>
    <cellStyle name="40% - Accent6 22 2 2 3 2" xfId="45696" xr:uid="{67F20961-54EB-4403-AC7B-13B5250167D2}"/>
    <cellStyle name="40% - Accent6 22 2 2 4" xfId="35591" xr:uid="{ED9609C6-4D08-4E26-BEDC-3245220C4D2A}"/>
    <cellStyle name="40% - Accent6 22 2 3" xfId="20447" xr:uid="{C40E9124-718F-4256-A00A-8B7CCAC24B43}"/>
    <cellStyle name="40% - Accent6 22 2 3 2" xfId="27426" xr:uid="{0A81D4E9-A9B4-455E-B416-5721A1F0745B}"/>
    <cellStyle name="40% - Accent6 22 2 3 2 2" xfId="45698" xr:uid="{F82CD77B-5856-433B-8024-50624DF339AD}"/>
    <cellStyle name="40% - Accent6 22 2 3 3" xfId="35593" xr:uid="{98ABA4A0-9D67-4588-9EFD-8EBE63E73661}"/>
    <cellStyle name="40% - Accent6 22 2 4" xfId="23995" xr:uid="{863237E2-9318-4B8D-8EAF-0A5D16124964}"/>
    <cellStyle name="40% - Accent6 22 2 4 2" xfId="45695" xr:uid="{45FC4262-C545-46B2-91BA-4FE91F73F723}"/>
    <cellStyle name="40% - Accent6 22 2 5" xfId="35590" xr:uid="{EAA7645D-A2B9-402A-935B-9EB95E560D3A}"/>
    <cellStyle name="40% - Accent6 22 3" xfId="17229" xr:uid="{18A67FED-3AEB-485E-A59A-C949E52439F9}"/>
    <cellStyle name="40% - Accent6 22 3 2" xfId="20776" xr:uid="{BA43A689-5383-4ED6-8C03-4B3665F9DC73}"/>
    <cellStyle name="40% - Accent6 22 3 2 2" xfId="27755" xr:uid="{9DB35824-C239-457D-999A-42212C3D54EB}"/>
    <cellStyle name="40% - Accent6 22 3 2 2 2" xfId="45700" xr:uid="{2B97E548-A3A7-4FAC-AB46-3ECBA5BA502B}"/>
    <cellStyle name="40% - Accent6 22 3 2 3" xfId="35595" xr:uid="{29AB86E1-392C-4664-A4B1-018C031A9F7B}"/>
    <cellStyle name="40% - Accent6 22 3 3" xfId="24319" xr:uid="{C735D8A3-788F-4130-86AA-FDBD17168D6E}"/>
    <cellStyle name="40% - Accent6 22 3 3 2" xfId="45699" xr:uid="{2D1B43BE-BA32-433A-8901-B21C392F37BB}"/>
    <cellStyle name="40% - Accent6 22 3 4" xfId="35594" xr:uid="{FF7AE084-5644-4281-8EAA-C5248BB0C904}"/>
    <cellStyle name="40% - Accent6 22 4" xfId="16355" xr:uid="{1B14D5E1-FCC0-4AF8-A831-ED3FD9218FEE}"/>
    <cellStyle name="40% - Accent6 22 4 2" xfId="20129" xr:uid="{8474C79B-7D6B-47A6-BB62-C76F9829AF4F}"/>
    <cellStyle name="40% - Accent6 22 4 2 2" xfId="27108" xr:uid="{94F5679A-BB9F-42EE-A4F9-80642A696538}"/>
    <cellStyle name="40% - Accent6 22 4 2 2 2" xfId="45702" xr:uid="{245A371F-B089-4E0C-903E-23646C26B917}"/>
    <cellStyle name="40% - Accent6 22 4 2 3" xfId="35597" xr:uid="{22CD4324-F084-47D7-BC1B-B5E3D4540BE5}"/>
    <cellStyle name="40% - Accent6 22 4 3" xfId="23683" xr:uid="{281EC523-65C2-42F1-B882-2124F65084CE}"/>
    <cellStyle name="40% - Accent6 22 4 3 2" xfId="45701" xr:uid="{FC50079E-756F-4F40-863E-322804F02DDF}"/>
    <cellStyle name="40% - Accent6 22 4 4" xfId="35596" xr:uid="{3E41BBA4-03A7-49AB-BDF5-D2DB2CABE0BD}"/>
    <cellStyle name="40% - Accent6 22 5" xfId="19447" xr:uid="{D3F353E0-E3EF-4EB6-9ED9-E682CF28673B}"/>
    <cellStyle name="40% - Accent6 22 5 2" xfId="26436" xr:uid="{2774C2DB-9166-4F22-88D1-6429C1E9D272}"/>
    <cellStyle name="40% - Accent6 22 5 2 2" xfId="45703" xr:uid="{C31A68BE-EA92-4F69-93A1-A3FC88ED9EE9}"/>
    <cellStyle name="40% - Accent6 22 5 3" xfId="35598" xr:uid="{C7AE0F55-E96C-4C91-BB77-1474DF09F388}"/>
    <cellStyle name="40% - Accent6 22 6" xfId="22900" xr:uid="{7D43D10B-BB48-4211-A3F6-32E8EBBA3F62}"/>
    <cellStyle name="40% - Accent6 22 6 2" xfId="40019" xr:uid="{0B818478-C82D-4E0D-BCAE-37FF4D0C342C}"/>
    <cellStyle name="40% - Accent6 22 7" xfId="29285" xr:uid="{1663B0A0-EBD2-45B1-AD7A-E75014586BFD}"/>
    <cellStyle name="40% - Accent6 23" xfId="14176" xr:uid="{598529D0-D2F8-4F2A-B068-F036B88AE028}"/>
    <cellStyle name="40% - Accent6 23 2" xfId="17246" xr:uid="{33B03FEC-E1FC-4A22-89BD-C57550FCE737}"/>
    <cellStyle name="40% - Accent6 23 2 2" xfId="20792" xr:uid="{D078AA88-5367-4DB8-8776-E847BB2EA6CE}"/>
    <cellStyle name="40% - Accent6 23 2 2 2" xfId="27771" xr:uid="{29ED1C17-AEC5-4931-AA78-48F881E83711}"/>
    <cellStyle name="40% - Accent6 23 2 2 2 2" xfId="45705" xr:uid="{9320C1D0-8783-4B3E-BA8B-6FCD64EEADC1}"/>
    <cellStyle name="40% - Accent6 23 2 2 3" xfId="35600" xr:uid="{E4C539AE-0DF3-4AD8-9656-83900EEF76D2}"/>
    <cellStyle name="40% - Accent6 23 2 3" xfId="24335" xr:uid="{AFBD8605-D4A6-4BCF-910B-B172BC542118}"/>
    <cellStyle name="40% - Accent6 23 2 3 2" xfId="45704" xr:uid="{CAA4A4A8-34A1-4587-959A-43E1A6EB156C}"/>
    <cellStyle name="40% - Accent6 23 2 4" xfId="35599" xr:uid="{8F1596C0-058A-4297-B9D0-CA62C39A70A2}"/>
    <cellStyle name="40% - Accent6 23 3" xfId="16375" xr:uid="{49296414-5B7A-4B8D-AC45-5CF8CC8065AB}"/>
    <cellStyle name="40% - Accent6 23 3 2" xfId="20145" xr:uid="{4F39987F-A17A-4675-8DAA-615474E3A3AA}"/>
    <cellStyle name="40% - Accent6 23 3 2 2" xfId="27124" xr:uid="{E40E3B17-F623-40F2-BA41-955B5590BE14}"/>
    <cellStyle name="40% - Accent6 23 3 2 2 2" xfId="45707" xr:uid="{8372711B-CD93-4BAC-AF87-1F3EDA258DB4}"/>
    <cellStyle name="40% - Accent6 23 3 2 3" xfId="35602" xr:uid="{AEDD149F-B5E5-4C50-B1C6-7D51887A3F2A}"/>
    <cellStyle name="40% - Accent6 23 3 3" xfId="23699" xr:uid="{54570000-21D0-4E0D-AA70-B3D796863A5F}"/>
    <cellStyle name="40% - Accent6 23 3 3 2" xfId="45706" xr:uid="{D18D2CBD-EBE7-44DC-B838-2E9FF021EA2B}"/>
    <cellStyle name="40% - Accent6 23 3 4" xfId="35601" xr:uid="{C160818C-7070-4F2A-81FB-88D7E9E6CFED}"/>
    <cellStyle name="40% - Accent6 23 4" xfId="19448" xr:uid="{E468BA01-4A70-4F8F-A207-6E58A0C60C47}"/>
    <cellStyle name="40% - Accent6 23 4 2" xfId="26437" xr:uid="{CEB2D85D-29D7-4223-A0EE-C5740F88F9C8}"/>
    <cellStyle name="40% - Accent6 23 4 2 2" xfId="45708" xr:uid="{23B46922-10CB-484B-9E57-595E68181D10}"/>
    <cellStyle name="40% - Accent6 23 4 3" xfId="35603" xr:uid="{FC8BA1EF-E76F-4412-B616-05D626769914}"/>
    <cellStyle name="40% - Accent6 23 5" xfId="22901" xr:uid="{F59DD0A5-CB79-4E60-B62F-8896419BCA8B}"/>
    <cellStyle name="40% - Accent6 23 5 2" xfId="40020" xr:uid="{DB28A167-2066-44D2-B3D9-ADE88F2FBAC6}"/>
    <cellStyle name="40% - Accent6 23 6" xfId="29286" xr:uid="{DF26DA8F-7B46-4631-9A64-6AABAF0A308E}"/>
    <cellStyle name="40% - Accent6 24" xfId="14177" xr:uid="{C0E8FEC7-DD84-40FB-9151-0C84B4812685}"/>
    <cellStyle name="40% - Accent6 24 2" xfId="16409" xr:uid="{F8DFB1F2-2FB2-434C-889B-EBB5C16E41C4}"/>
    <cellStyle name="40% - Accent6 24 3" xfId="19449" xr:uid="{847BD690-37DF-4299-8581-B652DDB1E935}"/>
    <cellStyle name="40% - Accent6 24 3 2" xfId="26438" xr:uid="{9A78684D-AE33-4AB9-8915-A7ABAE5F247C}"/>
    <cellStyle name="40% - Accent6 24 3 2 2" xfId="45709" xr:uid="{043290AE-1B71-496E-AEFD-7FADBE1BC9BB}"/>
    <cellStyle name="40% - Accent6 24 3 3" xfId="35604" xr:uid="{AC116CCD-86C8-4E27-9519-E73CD5AA5A7C}"/>
    <cellStyle name="40% - Accent6 24 4" xfId="22902" xr:uid="{3F43C926-8DC4-46E8-94BB-DFEFD4E4389B}"/>
    <cellStyle name="40% - Accent6 24 4 2" xfId="40021" xr:uid="{089E13D8-9061-4E50-8883-BF98BF7EF630}"/>
    <cellStyle name="40% - Accent6 24 5" xfId="29287" xr:uid="{0F0AB6FC-2F20-44A2-8812-3CB348FA4FB6}"/>
    <cellStyle name="40% - Accent6 25" xfId="14178" xr:uid="{60EF3711-95C2-4D18-94BE-C277B67DE314}"/>
    <cellStyle name="40% - Accent6 25 2" xfId="16465" xr:uid="{0F9FE41B-07E3-4825-A24C-F07C329E6AB4}"/>
    <cellStyle name="40% - Accent6 25 3" xfId="19450" xr:uid="{97E350B8-2B60-446F-9AA4-000C145DD5D6}"/>
    <cellStyle name="40% - Accent6 25 3 2" xfId="26439" xr:uid="{28575212-A81D-4DDA-94A2-454F0F29A6DF}"/>
    <cellStyle name="40% - Accent6 25 3 2 2" xfId="45710" xr:uid="{150C13B1-7128-47E5-B73C-1F307DF82A7A}"/>
    <cellStyle name="40% - Accent6 25 3 3" xfId="35605" xr:uid="{C68C90EE-71C0-4D38-970A-6705A08DA8FD}"/>
    <cellStyle name="40% - Accent6 25 4" xfId="22903" xr:uid="{9A44233F-5393-4D68-AFF1-61E194F1363B}"/>
    <cellStyle name="40% - Accent6 25 4 2" xfId="40022" xr:uid="{8845CE82-2E90-4E91-8217-0B048737F520}"/>
    <cellStyle name="40% - Accent6 25 5" xfId="29288" xr:uid="{82317733-00F7-444A-B4F7-C6534625E825}"/>
    <cellStyle name="40% - Accent6 26" xfId="14179" xr:uid="{03F49ACE-12FD-4E93-AD0A-767FF3651011}"/>
    <cellStyle name="40% - Accent6 26 2" xfId="17568" xr:uid="{1EE907E9-41B3-4B01-B6BD-551750A71A71}"/>
    <cellStyle name="40% - Accent6 26 2 2" xfId="21102" xr:uid="{2CF39D32-17A2-49EE-B89B-75FC75891001}"/>
    <cellStyle name="40% - Accent6 26 2 2 2" xfId="28081" xr:uid="{A349DCAE-0F2D-464B-83FD-602C1E84B68C}"/>
    <cellStyle name="40% - Accent6 26 2 2 2 2" xfId="45712" xr:uid="{EE92ACF6-5EB2-4188-9C24-C199AB1B2F71}"/>
    <cellStyle name="40% - Accent6 26 2 2 3" xfId="35607" xr:uid="{E5498BB1-96AF-476A-9081-92FD9296B135}"/>
    <cellStyle name="40% - Accent6 26 2 3" xfId="24645" xr:uid="{F36E5BCD-672B-4CEC-804C-BFB6A12FD22D}"/>
    <cellStyle name="40% - Accent6 26 2 3 2" xfId="45711" xr:uid="{35947FE5-553F-4F33-B039-3CCCC491EC42}"/>
    <cellStyle name="40% - Accent6 26 2 4" xfId="35606" xr:uid="{7887C63D-D1A0-419E-9C7A-080B20C11591}"/>
    <cellStyle name="40% - Accent6 26 3" xfId="16855" xr:uid="{6F89507A-CE8F-4F70-A5AA-BD292ED80143}"/>
    <cellStyle name="40% - Accent6 26 3 2" xfId="20463" xr:uid="{92A780E4-4456-4F0E-A4F2-483FA9BBF67A}"/>
    <cellStyle name="40% - Accent6 26 3 2 2" xfId="27442" xr:uid="{FBCD5A0F-D0A2-404F-BD2D-B8112F85478F}"/>
    <cellStyle name="40% - Accent6 26 3 2 2 2" xfId="45714" xr:uid="{C7EABD17-7697-49FE-95FF-9D78276C4D83}"/>
    <cellStyle name="40% - Accent6 26 3 2 3" xfId="35609" xr:uid="{A95EE028-6E32-4D54-8203-745ECA336883}"/>
    <cellStyle name="40% - Accent6 26 3 3" xfId="24011" xr:uid="{9E8E3359-28A2-40DC-896F-9CC9FDDD1B49}"/>
    <cellStyle name="40% - Accent6 26 3 3 2" xfId="45713" xr:uid="{32E7FD83-6E70-4444-89A6-385F0A72F823}"/>
    <cellStyle name="40% - Accent6 26 3 4" xfId="35608" xr:uid="{5CC4A0BF-0FAE-4C32-B8AF-5B6730A3038F}"/>
    <cellStyle name="40% - Accent6 26 4" xfId="19451" xr:uid="{095A44A6-1648-4337-881B-C563F4FC9CDD}"/>
    <cellStyle name="40% - Accent6 26 4 2" xfId="26440" xr:uid="{DEBEB72E-CFBA-46F4-9F55-CD0FC27F0B83}"/>
    <cellStyle name="40% - Accent6 26 4 2 2" xfId="45715" xr:uid="{69FEA89C-7C31-408F-9440-C2650A2F3D4D}"/>
    <cellStyle name="40% - Accent6 26 4 3" xfId="35610" xr:uid="{4C0E5B18-CF68-4688-B04B-B953B4BC96AE}"/>
    <cellStyle name="40% - Accent6 26 5" xfId="22904" xr:uid="{EB31709F-F4F4-47D4-9D0E-DD934787D43D}"/>
    <cellStyle name="40% - Accent6 26 5 2" xfId="40023" xr:uid="{E42B2C81-FAA1-4F86-9B20-51DC3157A76B}"/>
    <cellStyle name="40% - Accent6 26 6" xfId="29289" xr:uid="{6A0A06A0-34CE-4CD4-BBD8-33B1B8AEE445}"/>
    <cellStyle name="40% - Accent6 27" xfId="14180" xr:uid="{514E0033-F9B9-4710-9FB7-648DE15BB330}"/>
    <cellStyle name="40% - Accent6 27 2" xfId="16874" xr:uid="{284298F6-0EA7-43BC-82C5-1E6ABA3D6B73}"/>
    <cellStyle name="40% - Accent6 27 2 2" xfId="20477" xr:uid="{661064ED-42A1-494E-961B-B09B00B42E43}"/>
    <cellStyle name="40% - Accent6 27 2 2 2" xfId="27456" xr:uid="{49C4A191-B30C-4712-8E9E-309EC6CFD76E}"/>
    <cellStyle name="40% - Accent6 27 2 2 2 2" xfId="45717" xr:uid="{5120F4A4-E3FF-440D-A98E-5AAF32F474B5}"/>
    <cellStyle name="40% - Accent6 27 2 2 3" xfId="35612" xr:uid="{9E00B216-C7C6-4E3F-BA0E-1B71320CA54B}"/>
    <cellStyle name="40% - Accent6 27 2 3" xfId="24024" xr:uid="{63BE94CE-3937-4CC2-8C8C-9CF8B445872F}"/>
    <cellStyle name="40% - Accent6 27 2 3 2" xfId="45716" xr:uid="{2CD35E46-36C7-48DF-BDBA-A8E4ECCF01DD}"/>
    <cellStyle name="40% - Accent6 27 2 4" xfId="35611" xr:uid="{B9E4FAEE-02A6-4565-91BF-F58DB38A77A3}"/>
    <cellStyle name="40% - Accent6 27 3" xfId="40024" xr:uid="{A60EFACB-1154-4276-AD02-E42EC2D91C63}"/>
    <cellStyle name="40% - Accent6 28" xfId="14181" xr:uid="{C3871E2C-AA7F-4208-9CF5-ADB30CAE8146}"/>
    <cellStyle name="40% - Accent6 28 2" xfId="16899" xr:uid="{0279F4FC-0972-4779-A340-0F67F564CDEC}"/>
    <cellStyle name="40% - Accent6 29" xfId="14182" xr:uid="{724507F0-D67C-4C87-B62A-EFBB4213B4F4}"/>
    <cellStyle name="40% - Accent6 29 2" xfId="16933" xr:uid="{72F7D376-3A39-474B-B245-7109067D748E}"/>
    <cellStyle name="40% - Accent6 29 3" xfId="19452" xr:uid="{8EE646EB-37D1-43E8-A0B2-362B69484E79}"/>
    <cellStyle name="40% - Accent6 29 3 2" xfId="26441" xr:uid="{415B3553-92E5-4714-A1C5-3FD77E94A8DA}"/>
    <cellStyle name="40% - Accent6 29 3 2 2" xfId="45718" xr:uid="{BBB26C6C-508E-4CCF-868D-449641B12957}"/>
    <cellStyle name="40% - Accent6 29 3 3" xfId="35613" xr:uid="{812377FC-BD04-446A-BD22-E48BB0017F7E}"/>
    <cellStyle name="40% - Accent6 29 4" xfId="22905" xr:uid="{5D8623F1-C052-491E-94D0-03AAFD6F7496}"/>
    <cellStyle name="40% - Accent6 29 4 2" xfId="41769" xr:uid="{DC270D0A-7A66-4BFD-B969-991270759A5F}"/>
    <cellStyle name="40% - Accent6 29 5" xfId="31590" xr:uid="{9107EC51-AF4F-47A5-8ACD-D962F2CE708B}"/>
    <cellStyle name="40% - Accent6 3" xfId="535" xr:uid="{45B18F06-775E-4E6B-BED1-306B071AE751}"/>
    <cellStyle name="40% - Accent6 3 2" xfId="12633" xr:uid="{C4109E8C-E0F8-4A0F-AC17-FC56EA0A713A}"/>
    <cellStyle name="40% - Accent6 3 2 2" xfId="14183" xr:uid="{CC6D0429-3C0E-463B-A2B1-69172C78BD2B}"/>
    <cellStyle name="40% - Accent6 3 2 2 2" xfId="17258" xr:uid="{36AA30AA-C1EB-42D9-BEC7-3B9B107B4BF6}"/>
    <cellStyle name="40% - Accent6 3 2 2 2 2" xfId="20804" xr:uid="{BB83DC81-CA9C-4916-B239-39F5E1E2413C}"/>
    <cellStyle name="40% - Accent6 3 2 2 2 2 2" xfId="27783" xr:uid="{EC08DF54-BCD7-4CE1-B7FB-F73B51D92B61}"/>
    <cellStyle name="40% - Accent6 3 2 2 2 2 2 2" xfId="45720" xr:uid="{D8A7EA86-866D-471E-9CE8-C82C2BC45474}"/>
    <cellStyle name="40% - Accent6 3 2 2 2 2 3" xfId="35615" xr:uid="{44B784A6-6040-415E-B725-9ABF0276F70C}"/>
    <cellStyle name="40% - Accent6 3 2 2 2 3" xfId="24347" xr:uid="{651CA9A6-EB52-4BA5-B2E4-14F5F406839D}"/>
    <cellStyle name="40% - Accent6 3 2 2 2 3 2" xfId="45719" xr:uid="{B817A718-DA8A-4D4B-97B3-310ECAC217E1}"/>
    <cellStyle name="40% - Accent6 3 2 2 2 4" xfId="35614" xr:uid="{843FE4D0-2134-4492-8A55-589806CD1892}"/>
    <cellStyle name="40% - Accent6 3 2 2 3" xfId="19453" xr:uid="{662B0918-EC82-45EB-B269-919B6F6158C9}"/>
    <cellStyle name="40% - Accent6 3 2 2 3 2" xfId="26442" xr:uid="{BD40DD25-46AA-4262-92DF-DD542CE4F043}"/>
    <cellStyle name="40% - Accent6 3 2 2 3 2 2" xfId="45721" xr:uid="{DCDE0301-3194-4C5F-AEA9-39B3CF0A22DA}"/>
    <cellStyle name="40% - Accent6 3 2 2 3 3" xfId="35616" xr:uid="{76AC510A-E26B-44E0-B095-F8D2EFF8872A}"/>
    <cellStyle name="40% - Accent6 3 2 2 4" xfId="22906" xr:uid="{CCE1316B-B676-4074-A2BB-2520C28A9A40}"/>
    <cellStyle name="40% - Accent6 3 2 2 4 2" xfId="40025" xr:uid="{B3ACC7F3-4502-4AB0-961F-11EC8C881389}"/>
    <cellStyle name="40% - Accent6 3 2 2 5" xfId="29291" xr:uid="{F7FB7F5B-27C1-46CE-A0F1-ADBA58D8C709}"/>
    <cellStyle name="40% - Accent6 3 2 3" xfId="16410" xr:uid="{851F75A5-C0E2-4073-8003-ACBA883B8E1F}"/>
    <cellStyle name="40% - Accent6 3 2 3 2" xfId="20157" xr:uid="{3EEA126A-CA07-488D-AF87-E809669C88C2}"/>
    <cellStyle name="40% - Accent6 3 2 3 2 2" xfId="27136" xr:uid="{C147EAE0-A32C-4383-A160-BDDBB8115B7C}"/>
    <cellStyle name="40% - Accent6 3 2 3 2 2 2" xfId="45723" xr:uid="{591107E7-73CB-417E-9B1E-FEA5CF543BF8}"/>
    <cellStyle name="40% - Accent6 3 2 3 2 3" xfId="35618" xr:uid="{CEF6E809-F218-4C1D-B862-98BE10D9A188}"/>
    <cellStyle name="40% - Accent6 3 2 3 3" xfId="23712" xr:uid="{66E26E14-281E-452E-B132-18A7CF074F48}"/>
    <cellStyle name="40% - Accent6 3 2 3 3 2" xfId="45722" xr:uid="{473C6350-3AD0-4B7B-BBB1-039270E57DD3}"/>
    <cellStyle name="40% - Accent6 3 2 3 4" xfId="35617" xr:uid="{FEAA7B3F-CA4C-4288-A7AA-913547AD5985}"/>
    <cellStyle name="40% - Accent6 3 2 4" xfId="18883" xr:uid="{4CE494B3-F8ED-4D4D-BE59-46219D5ECD06}"/>
    <cellStyle name="40% - Accent6 3 2 4 2" xfId="25878" xr:uid="{9C2A8EE7-E375-443E-BEFD-DE27B11B8D09}"/>
    <cellStyle name="40% - Accent6 3 2 4 2 2" xfId="45724" xr:uid="{4FAA5542-4FDE-40C9-84AA-6930317B239C}"/>
    <cellStyle name="40% - Accent6 3 2 4 3" xfId="35619" xr:uid="{8D37BB88-3F4F-4B84-AE3B-F4994D11C3A7}"/>
    <cellStyle name="40% - Accent6 3 2 5" xfId="22340" xr:uid="{BA37848D-03F4-4770-ABFD-3F031CD34829}"/>
    <cellStyle name="40% - Accent6 3 2 6" xfId="29290" xr:uid="{FD0ED0CB-FAEA-4527-B1D3-3B481A741147}"/>
    <cellStyle name="40% - Accent6 3 2 7" xfId="56159" xr:uid="{F4CA4B8F-F2BB-468B-839F-3C77D3F71421}"/>
    <cellStyle name="40% - Accent6 3 2 8" xfId="56495" xr:uid="{B21F44B2-CE13-4CDD-844A-3C6A70B58B21}"/>
    <cellStyle name="40% - Accent6 3 2 9" xfId="56752" xr:uid="{2C5DD2A0-60C5-4E96-944A-7B5355BE15F9}"/>
    <cellStyle name="40% - Accent6 3 3" xfId="12634" xr:uid="{3F4F856F-226D-44DF-BE1C-AA3958FB0B68}"/>
    <cellStyle name="40% - Accent6 3 3 2" xfId="16900" xr:uid="{8A21B755-4166-468B-9DDF-5B85C953BE31}"/>
    <cellStyle name="40% - Accent6 3 3 2 2" xfId="20489" xr:uid="{C5846E57-C0FF-43DB-A3DE-508A54E8BA69}"/>
    <cellStyle name="40% - Accent6 3 3 2 2 2" xfId="27468" xr:uid="{F764E706-4CDE-423D-979C-CB018D7817CD}"/>
    <cellStyle name="40% - Accent6 3 3 2 2 2 2" xfId="45726" xr:uid="{92100F6D-7476-4DAE-B5E6-282C5E3D6646}"/>
    <cellStyle name="40% - Accent6 3 3 2 2 3" xfId="35621" xr:uid="{B65A6705-1C5A-429D-B16B-350B827B87F6}"/>
    <cellStyle name="40% - Accent6 3 3 2 3" xfId="24036" xr:uid="{31E38FB5-2DB7-4AED-9FAA-82033747D506}"/>
    <cellStyle name="40% - Accent6 3 3 2 3 2" xfId="45725" xr:uid="{F79FE78E-77E7-4991-BC56-AEDFF8FF5FBD}"/>
    <cellStyle name="40% - Accent6 3 3 2 4" xfId="35620" xr:uid="{CA03CF42-5ACB-4BB5-863D-609C8A31BC11}"/>
    <cellStyle name="40% - Accent6 3 3 3" xfId="18884" xr:uid="{A3F26D2F-24B9-459C-9F24-F294921A36EC}"/>
    <cellStyle name="40% - Accent6 3 3 3 2" xfId="25879" xr:uid="{9DEA2DB8-821A-41A9-B9F1-6E4E5A464A87}"/>
    <cellStyle name="40% - Accent6 3 3 3 2 2" xfId="45727" xr:uid="{6889BEF4-852C-45E1-85A6-FC80816B0605}"/>
    <cellStyle name="40% - Accent6 3 3 3 3" xfId="35622" xr:uid="{8FB95421-279C-4C94-97DE-1E644C2BB2F0}"/>
    <cellStyle name="40% - Accent6 3 3 4" xfId="22341" xr:uid="{B92C73C7-4860-4F3C-8DE9-4DF0191228A0}"/>
    <cellStyle name="40% - Accent6 3 3 4 2" xfId="40026" xr:uid="{3491D4DA-91FC-403C-8641-6D3E353FC278}"/>
    <cellStyle name="40% - Accent6 3 3 5" xfId="29292" xr:uid="{4B011C3F-6E39-4D8C-93CE-ABEBAF7D3C1C}"/>
    <cellStyle name="40% - Accent6 3 3 6" xfId="56160" xr:uid="{B83C0B92-AB9D-42C7-9C30-69AB50F4A5D5}"/>
    <cellStyle name="40% - Accent6 3 3 7" xfId="56496" xr:uid="{2CE6632D-0124-44E3-A5F0-7670E19807B8}"/>
    <cellStyle name="40% - Accent6 3 3 8" xfId="56753" xr:uid="{98C59C85-08C0-412D-B335-4DF9141964F6}"/>
    <cellStyle name="40% - Accent6 3 4" xfId="14184" xr:uid="{2701F1D9-20F0-4103-8968-90E8ED577ADC}"/>
    <cellStyle name="40% - Accent6 3 5" xfId="14185" xr:uid="{2C9A8E3F-8622-4351-B1BE-355043CA8D76}"/>
    <cellStyle name="40% - Accent6 3 6" xfId="15892" xr:uid="{36206CCE-75B7-45D9-A27F-E173F540DA23}"/>
    <cellStyle name="40% - Accent6 3 6 2" xfId="19826" xr:uid="{C99AB921-1943-4914-9ADD-D5A7D6752104}"/>
    <cellStyle name="40% - Accent6 3 6 2 2" xfId="26805" xr:uid="{BA612CEE-F2B4-4757-8C83-E8121103DB45}"/>
    <cellStyle name="40% - Accent6 3 6 2 2 2" xfId="45728" xr:uid="{FC863D9E-2EA9-4A1F-A50B-C35784165B9E}"/>
    <cellStyle name="40% - Accent6 3 6 2 3" xfId="35623" xr:uid="{A0C7A69F-9367-437A-A292-79AB0A2E32DE}"/>
    <cellStyle name="40% - Accent6 3 6 3" xfId="23398" xr:uid="{AC42688B-A9E3-4F3B-B96C-43D4C7B113E5}"/>
    <cellStyle name="40% - Accent6 3 6 4" xfId="31651" xr:uid="{BC389147-3A9A-4246-89DC-64C8F2E8FD7B}"/>
    <cellStyle name="40% - Accent6 3 7" xfId="10572" xr:uid="{B3D4E8B5-0CF7-49FA-993E-207718D0D169}"/>
    <cellStyle name="40% - Accent6 30" xfId="14186" xr:uid="{5FBE917F-21D3-4326-87F3-0E1289A8A2A6}"/>
    <cellStyle name="40% - Accent6 30 2" xfId="15891" xr:uid="{B4D19BAE-1906-4187-8542-F41CB7109A7A}"/>
    <cellStyle name="40% - Accent6 30 3" xfId="19454" xr:uid="{0DE8ABDD-7384-4A83-9F17-8DA3670A6E14}"/>
    <cellStyle name="40% - Accent6 30 3 2" xfId="26443" xr:uid="{83774DB8-B373-486F-94E4-E8C3E9F758D4}"/>
    <cellStyle name="40% - Accent6 30 3 2 2" xfId="45729" xr:uid="{812CB3FA-C118-47A6-B629-0A6F5403244F}"/>
    <cellStyle name="40% - Accent6 30 3 3" xfId="35624" xr:uid="{B54D9769-4B8D-4AE1-B926-626DF8C0B30A}"/>
    <cellStyle name="40% - Accent6 30 4" xfId="22907" xr:uid="{EB0805AB-32A4-4B45-8906-05563A1781D5}"/>
    <cellStyle name="40% - Accent6 30 4 2" xfId="41770" xr:uid="{63D77710-DBF3-4E24-B1B5-5F8048F2D13C}"/>
    <cellStyle name="40% - Accent6 30 5" xfId="31591" xr:uid="{7A262E49-7C55-4BB5-A7B8-A42D018CE228}"/>
    <cellStyle name="40% - Accent6 31" xfId="14187" xr:uid="{E15B96DB-757D-4FAE-91B5-A41C01134627}"/>
    <cellStyle name="40% - Accent6 31 2" xfId="19455" xr:uid="{F3041F37-BAD9-47E0-BECA-BC25B9D8FC76}"/>
    <cellStyle name="40% - Accent6 31 2 2" xfId="26444" xr:uid="{0F8075B6-671A-4D89-916A-6E0B1C743962}"/>
    <cellStyle name="40% - Accent6 31 2 2 2" xfId="45730" xr:uid="{ECE70B38-95B5-478F-92A0-E61957282A55}"/>
    <cellStyle name="40% - Accent6 31 2 3" xfId="35625" xr:uid="{1BAB62AE-2F9D-432C-BF82-D1A3953D51A1}"/>
    <cellStyle name="40% - Accent6 31 3" xfId="22908" xr:uid="{933FD985-C2EE-4854-A78A-8CACD8B68C2C}"/>
    <cellStyle name="40% - Accent6 31 3 2" xfId="41771" xr:uid="{7574BAAF-987E-4E20-A0B3-8136234B9625}"/>
    <cellStyle name="40% - Accent6 31 4" xfId="31592" xr:uid="{D0272C20-0003-47B4-8902-C51FF5903BA2}"/>
    <cellStyle name="40% - Accent6 32" xfId="14188" xr:uid="{8FBB8B67-9FFC-4321-87EC-5AE2CB735150}"/>
    <cellStyle name="40% - Accent6 32 2" xfId="19456" xr:uid="{03F2E628-71C0-4B38-BA79-0A1A635A649A}"/>
    <cellStyle name="40% - Accent6 32 2 2" xfId="26445" xr:uid="{F2C6EBBA-065E-4B2F-9F68-C51343D12D97}"/>
    <cellStyle name="40% - Accent6 32 2 2 2" xfId="45731" xr:uid="{14B9D178-0B5D-4662-96B4-541E9AD510F0}"/>
    <cellStyle name="40% - Accent6 32 2 3" xfId="35626" xr:uid="{28829BD3-1EC4-48C0-B67C-E2C270C128C5}"/>
    <cellStyle name="40% - Accent6 32 3" xfId="22909" xr:uid="{3590D746-65CE-474B-8999-D44CD236D804}"/>
    <cellStyle name="40% - Accent6 32 3 2" xfId="41772" xr:uid="{26AD1F01-29DB-4AF8-8D26-D64DEF2222D0}"/>
    <cellStyle name="40% - Accent6 32 4" xfId="31593" xr:uid="{43B66BCE-9698-42DF-A243-7D714FCD556E}"/>
    <cellStyle name="40% - Accent6 33" xfId="14189" xr:uid="{8D0D9437-BB1B-4CA4-92A4-7D9936926A45}"/>
    <cellStyle name="40% - Accent6 33 2" xfId="19457" xr:uid="{6ECA2360-6F45-4457-9518-1A4FED610368}"/>
    <cellStyle name="40% - Accent6 33 2 2" xfId="26446" xr:uid="{AA7E9EF1-8120-486F-9BF1-7AD6F8D18F07}"/>
    <cellStyle name="40% - Accent6 33 2 2 2" xfId="45732" xr:uid="{22637600-9B4A-49DB-92DB-F4D14E76CE14}"/>
    <cellStyle name="40% - Accent6 33 2 3" xfId="35627" xr:uid="{E4D9B674-83AE-4DE4-9C2E-16082BFF66DE}"/>
    <cellStyle name="40% - Accent6 33 3" xfId="22910" xr:uid="{B5DA1FF4-8192-4443-8260-49D51187FB6A}"/>
    <cellStyle name="40% - Accent6 33 3 2" xfId="41773" xr:uid="{2692D174-083F-4FD8-B5D8-04166773567B}"/>
    <cellStyle name="40% - Accent6 33 4" xfId="31594" xr:uid="{0317862E-EFFB-4D7A-98A0-D8947DF6585D}"/>
    <cellStyle name="40% - Accent6 34" xfId="14190" xr:uid="{DF93998F-061B-49A7-B66D-FC69337C3BE5}"/>
    <cellStyle name="40% - Accent6 34 2" xfId="19458" xr:uid="{59ED8862-840F-4F9A-8C11-876D5F43E94E}"/>
    <cellStyle name="40% - Accent6 34 2 2" xfId="26447" xr:uid="{4915D16D-74AB-41F5-BEA3-CD27534D2AAF}"/>
    <cellStyle name="40% - Accent6 34 2 2 2" xfId="45733" xr:uid="{FB5C0847-3D4E-462B-BBF3-506AF0BF1998}"/>
    <cellStyle name="40% - Accent6 34 2 3" xfId="35628" xr:uid="{F042C6ED-560E-4878-B506-567D46132985}"/>
    <cellStyle name="40% - Accent6 34 3" xfId="22911" xr:uid="{05B078DE-97C3-4A78-A2C2-CEAF6DFE9A75}"/>
    <cellStyle name="40% - Accent6 34 3 2" xfId="41774" xr:uid="{686201DA-5F1D-44D6-9B38-4D98AC529646}"/>
    <cellStyle name="40% - Accent6 34 4" xfId="31595" xr:uid="{A40FF5DF-FDD7-4254-BCEA-1AF2F10951B3}"/>
    <cellStyle name="40% - Accent6 35" xfId="14191" xr:uid="{A129A576-09B0-41A0-8325-1A8D37977A55}"/>
    <cellStyle name="40% - Accent6 35 2" xfId="19459" xr:uid="{B15E8769-4F80-468E-B139-B8AE1FE977A6}"/>
    <cellStyle name="40% - Accent6 35 2 2" xfId="26448" xr:uid="{B5CC2F94-EA96-43E8-A64C-9533594D10C7}"/>
    <cellStyle name="40% - Accent6 35 2 2 2" xfId="45734" xr:uid="{FCCFF883-8F69-42D8-9F06-485158CDE262}"/>
    <cellStyle name="40% - Accent6 35 2 3" xfId="35629" xr:uid="{36EBE75C-88AA-4292-B7B9-7D9DE8C9FB4D}"/>
    <cellStyle name="40% - Accent6 35 3" xfId="22912" xr:uid="{FB49EBB1-5562-44D5-AD09-C3593135A656}"/>
    <cellStyle name="40% - Accent6 35 3 2" xfId="41775" xr:uid="{20EDAF70-311B-4A9B-ACD7-C72C66D8F96D}"/>
    <cellStyle name="40% - Accent6 35 4" xfId="31596" xr:uid="{C157D319-1F34-4971-A701-A93AC1925F8C}"/>
    <cellStyle name="40% - Accent6 36" xfId="14192" xr:uid="{844DB208-E271-40D9-B3D8-118793467ECA}"/>
    <cellStyle name="40% - Accent6 36 2" xfId="19460" xr:uid="{D8B3B4CC-6C90-4FFC-BFFC-CF0C254F3D74}"/>
    <cellStyle name="40% - Accent6 36 2 2" xfId="26449" xr:uid="{4613B909-E13F-4010-9107-D38E4C400423}"/>
    <cellStyle name="40% - Accent6 36 2 2 2" xfId="45735" xr:uid="{11CB89C6-0C01-4CF5-922A-675873D3138F}"/>
    <cellStyle name="40% - Accent6 36 2 3" xfId="35630" xr:uid="{D9EA5EFE-2CFB-4F4C-A218-70C746985622}"/>
    <cellStyle name="40% - Accent6 36 3" xfId="22913" xr:uid="{5F03A201-125F-4919-BB5A-DC96755FB987}"/>
    <cellStyle name="40% - Accent6 36 3 2" xfId="41776" xr:uid="{6C82D33C-6860-4D36-85D0-4F2CB26D8C9F}"/>
    <cellStyle name="40% - Accent6 36 4" xfId="31597" xr:uid="{B2CCEB4A-E3D8-43DD-AF44-E383C14E0AD1}"/>
    <cellStyle name="40% - Accent6 37" xfId="14193" xr:uid="{44BBEA66-9029-4893-B06E-5701FC5BEE30}"/>
    <cellStyle name="40% - Accent6 37 2" xfId="19461" xr:uid="{863EC47F-65B4-4101-9DFC-5608DCB97C4C}"/>
    <cellStyle name="40% - Accent6 37 2 2" xfId="26450" xr:uid="{8E813BBC-5D1F-4EBC-ACF3-ED644E36473E}"/>
    <cellStyle name="40% - Accent6 37 2 2 2" xfId="45736" xr:uid="{4B07ED7A-2F20-4BDF-A639-104D4D77F3BD}"/>
    <cellStyle name="40% - Accent6 37 2 3" xfId="35631" xr:uid="{F27E4388-481F-4463-B4F3-F043C1D38B2C}"/>
    <cellStyle name="40% - Accent6 37 3" xfId="22914" xr:uid="{8FD6FA9D-1636-4BC9-91D3-5798586B5F8A}"/>
    <cellStyle name="40% - Accent6 37 3 2" xfId="41777" xr:uid="{A3A3E8D8-7A67-4C56-B672-E95BA1361975}"/>
    <cellStyle name="40% - Accent6 37 4" xfId="31598" xr:uid="{A54DD973-B608-4141-A391-D9528E508CDD}"/>
    <cellStyle name="40% - Accent6 38" xfId="14194" xr:uid="{8FDC086C-C741-4E8F-B4BC-7E94B4C072E2}"/>
    <cellStyle name="40% - Accent6 38 2" xfId="19462" xr:uid="{1C8233AA-B23C-4030-8D68-4BF5EBEB2745}"/>
    <cellStyle name="40% - Accent6 38 2 2" xfId="26451" xr:uid="{FF1337A0-1798-4827-82CE-0509B380C7CB}"/>
    <cellStyle name="40% - Accent6 38 2 2 2" xfId="45737" xr:uid="{5343564A-C6B9-46DC-9566-254EBA822243}"/>
    <cellStyle name="40% - Accent6 38 2 3" xfId="35632" xr:uid="{A2C58070-48FE-4FB4-9E37-802103EFF154}"/>
    <cellStyle name="40% - Accent6 38 3" xfId="22915" xr:uid="{9B497928-AEA8-4194-9D59-4FEE59761E94}"/>
    <cellStyle name="40% - Accent6 38 3 2" xfId="41778" xr:uid="{CDACCF01-22A6-4046-B002-D5284338AA44}"/>
    <cellStyle name="40% - Accent6 38 4" xfId="31599" xr:uid="{48D30228-EC29-41EE-832B-6689D3C62627}"/>
    <cellStyle name="40% - Accent6 39" xfId="14195" xr:uid="{198276CE-1AF7-4C99-8536-B9CC6AECBC9E}"/>
    <cellStyle name="40% - Accent6 39 2" xfId="19463" xr:uid="{765FC34E-B7AC-44DE-B6BF-83E932F0F1C6}"/>
    <cellStyle name="40% - Accent6 39 2 2" xfId="26452" xr:uid="{93BB39F3-C8E4-4337-BBAA-F5EF75C0D826}"/>
    <cellStyle name="40% - Accent6 39 2 2 2" xfId="45738" xr:uid="{A3D1A61F-756B-4179-9834-4A1D0BDECAB1}"/>
    <cellStyle name="40% - Accent6 39 2 3" xfId="35633" xr:uid="{38F56BC4-675A-43B2-ADFA-B115D099CD0C}"/>
    <cellStyle name="40% - Accent6 39 3" xfId="22916" xr:uid="{E91EB91E-94C9-4FB7-8727-58827002470F}"/>
    <cellStyle name="40% - Accent6 39 3 2" xfId="41779" xr:uid="{A78BBC3F-9D0A-4EA1-B6EB-AAE5AB6E8F4B}"/>
    <cellStyle name="40% - Accent6 39 4" xfId="31600" xr:uid="{868FEF9D-DB12-4BFF-802C-6E13664D732F}"/>
    <cellStyle name="40% - Accent6 4" xfId="10573" xr:uid="{E8E7D8DB-9CCE-4E46-8877-3E87E6210EFB}"/>
    <cellStyle name="40% - Accent6 4 2" xfId="11238" xr:uid="{43CAB111-4C99-4ADB-8CBD-9077BE23E0F8}"/>
    <cellStyle name="40% - Accent6 4 2 2" xfId="11680" xr:uid="{B540637F-EB95-4B3C-99EE-E4DAAC543977}"/>
    <cellStyle name="40% - Accent6 4 2 2 2" xfId="12340" xr:uid="{9850B8AE-75CE-4FC4-8100-4E3731B8FDA1}"/>
    <cellStyle name="40% - Accent6 4 2 2 2 2" xfId="18699" xr:uid="{225BF899-4256-48CF-96DF-D070EAE69AFB}"/>
    <cellStyle name="40% - Accent6 4 2 2 2 2 2" xfId="25694" xr:uid="{94CBDC6C-14EC-4CD1-B0CD-C8AE387A4AEF}"/>
    <cellStyle name="40% - Accent6 4 2 2 2 2 2 2" xfId="45739" xr:uid="{C2C05A99-399A-49D8-897A-979F78760376}"/>
    <cellStyle name="40% - Accent6 4 2 2 2 2 3" xfId="35634" xr:uid="{51C8D233-E43D-448C-AF46-2CA27601F51A}"/>
    <cellStyle name="40% - Accent6 4 2 2 2 3" xfId="22183" xr:uid="{64C87EC8-8205-4590-ADCB-A67A47091C0C}"/>
    <cellStyle name="40% - Accent6 4 2 2 2 3 2" xfId="40861" xr:uid="{FF622640-2905-442C-9606-47A55A063B63}"/>
    <cellStyle name="40% - Accent6 4 2 2 2 4" xfId="30715" xr:uid="{0B676FD5-439B-4DC6-AA3D-D44B1BEC3CC3}"/>
    <cellStyle name="40% - Accent6 4 2 2 3" xfId="17278" xr:uid="{6414D623-9FB9-47C2-812A-855337688096}"/>
    <cellStyle name="40% - Accent6 4 2 2 3 2" xfId="20820" xr:uid="{342381D3-333D-441F-A4D3-5D50C0469A42}"/>
    <cellStyle name="40% - Accent6 4 2 2 3 2 2" xfId="27799" xr:uid="{DF2360E6-BCF1-4A3E-AA34-20F7BAD82CF8}"/>
    <cellStyle name="40% - Accent6 4 2 2 3 2 2 2" xfId="45741" xr:uid="{116F781B-1E0C-4E53-9B1A-41863BE17BFF}"/>
    <cellStyle name="40% - Accent6 4 2 2 3 2 3" xfId="35636" xr:uid="{CFED7EBA-7FD3-443D-8560-67ED6B67051A}"/>
    <cellStyle name="40% - Accent6 4 2 2 3 3" xfId="24363" xr:uid="{12D42AE7-5102-4BE0-9ED4-F20BC31F0CEE}"/>
    <cellStyle name="40% - Accent6 4 2 2 3 3 2" xfId="45740" xr:uid="{569BFDE7-F74A-4032-BDD8-E690C3CFABCB}"/>
    <cellStyle name="40% - Accent6 4 2 2 3 4" xfId="35635" xr:uid="{5E3F15B5-6312-41DA-A84C-198BCDEC578D}"/>
    <cellStyle name="40% - Accent6 4 2 2 4" xfId="18108" xr:uid="{34C6D58F-8BE5-4FAA-8A5C-00AE77835FAB}"/>
    <cellStyle name="40% - Accent6 4 2 2 4 2" xfId="25103" xr:uid="{4DE3644A-F1C2-49F3-9665-810272447F8E}"/>
    <cellStyle name="40% - Accent6 4 2 2 4 2 2" xfId="45742" xr:uid="{D9C49102-FE55-44B7-AA1A-9B49F625A6B5}"/>
    <cellStyle name="40% - Accent6 4 2 2 4 3" xfId="35637" xr:uid="{BBBBE312-B9FB-45F4-8D08-CD135BDB8A23}"/>
    <cellStyle name="40% - Accent6 4 2 2 5" xfId="21618" xr:uid="{4B880755-DEC5-4327-A188-709761EE97CF}"/>
    <cellStyle name="40% - Accent6 4 2 2 6" xfId="29295" xr:uid="{890F7377-DDC5-4476-BA17-E0957D53667D}"/>
    <cellStyle name="40% - Accent6 4 2 3" xfId="12043" xr:uid="{C1A2CD2D-D39F-4FE1-8930-8090136AA66C}"/>
    <cellStyle name="40% - Accent6 4 2 3 2" xfId="18403" xr:uid="{276C8FC1-539B-48C0-BFC4-05CC925954F2}"/>
    <cellStyle name="40% - Accent6 4 2 3 2 2" xfId="25398" xr:uid="{B54B2B16-7A43-499C-AB45-9F31C3242D9D}"/>
    <cellStyle name="40% - Accent6 4 2 3 2 2 2" xfId="45743" xr:uid="{26B4F057-A07E-4003-9E7E-B2669DEEEFFA}"/>
    <cellStyle name="40% - Accent6 4 2 3 2 3" xfId="35638" xr:uid="{6C19924C-5238-4F7A-B5DB-2C67D1735F94}"/>
    <cellStyle name="40% - Accent6 4 2 3 3" xfId="21906" xr:uid="{E7272598-1175-4DC9-AE18-D4C08C3DE87C}"/>
    <cellStyle name="40% - Accent6 4 2 3 3 2" xfId="40027" xr:uid="{6F89A4B7-86F5-42E2-8430-6A18727C055A}"/>
    <cellStyle name="40% - Accent6 4 2 3 4" xfId="29296" xr:uid="{170363EF-AF3B-429A-A5EF-FB06FEE6A5AD}"/>
    <cellStyle name="40% - Accent6 4 2 4" xfId="16518" xr:uid="{904D7959-838B-47D6-9E7F-343F37F9B2BD}"/>
    <cellStyle name="40% - Accent6 4 2 4 2" xfId="20180" xr:uid="{83075734-1558-43A8-8B6F-0B2BB1F5F971}"/>
    <cellStyle name="40% - Accent6 4 2 4 2 2" xfId="27159" xr:uid="{55455595-F7B5-48D4-8D05-4DBB51F8FCDC}"/>
    <cellStyle name="40% - Accent6 4 2 4 2 2 2" xfId="45745" xr:uid="{3C6CDC87-1B65-4C3F-B3E0-D6BBB348D954}"/>
    <cellStyle name="40% - Accent6 4 2 4 2 3" xfId="35640" xr:uid="{2718E8A8-83C6-4343-80DD-941A262184BB}"/>
    <cellStyle name="40% - Accent6 4 2 4 3" xfId="23729" xr:uid="{A945AEB3-6B0D-4D7C-98F9-9EF53326518E}"/>
    <cellStyle name="40% - Accent6 4 2 4 3 2" xfId="45744" xr:uid="{CDB61AE3-6B11-4532-827A-1D071A5130A0}"/>
    <cellStyle name="40% - Accent6 4 2 4 4" xfId="35639" xr:uid="{1A899522-7D8D-4E8F-8CF5-5D125B1CB4C4}"/>
    <cellStyle name="40% - Accent6 4 2 5" xfId="17830" xr:uid="{67741143-99D4-4104-90AA-A7EDC6C9E6FD}"/>
    <cellStyle name="40% - Accent6 4 2 5 2" xfId="24825" xr:uid="{8BEA05FB-F770-47EB-9A2F-5F63974D17E8}"/>
    <cellStyle name="40% - Accent6 4 2 5 2 2" xfId="45746" xr:uid="{5FCB1E7A-C22F-4E49-AF4D-C52594E0B888}"/>
    <cellStyle name="40% - Accent6 4 2 5 3" xfId="35641" xr:uid="{C00FCA70-F2CA-4EC4-9F44-C5945C0DA222}"/>
    <cellStyle name="40% - Accent6 4 2 6" xfId="21342" xr:uid="{55D126D1-9832-422E-8511-8A7B2E38AB47}"/>
    <cellStyle name="40% - Accent6 4 2 7" xfId="29294" xr:uid="{5CE9B9BC-93C3-4D72-B49C-BF314A56E46C}"/>
    <cellStyle name="40% - Accent6 4 3" xfId="11542" xr:uid="{F1D17725-986E-4462-8577-4EC9F8F32B5D}"/>
    <cellStyle name="40% - Accent6 4 3 2" xfId="12202" xr:uid="{E34D37F8-D416-4717-8038-59647E5A8DF0}"/>
    <cellStyle name="40% - Accent6 4 3 2 2" xfId="18561" xr:uid="{239D1412-7847-486E-BFBB-61C4A455238F}"/>
    <cellStyle name="40% - Accent6 4 3 2 2 2" xfId="25556" xr:uid="{A5B65EF4-DE2A-4152-844D-603B12DDA06C}"/>
    <cellStyle name="40% - Accent6 4 3 2 2 2 2" xfId="45747" xr:uid="{3A45E36B-6758-40CF-97F7-1B0E08A57107}"/>
    <cellStyle name="40% - Accent6 4 3 2 2 3" xfId="35642" xr:uid="{EE739A80-8C01-441C-8B0D-BAF32B1ECB24}"/>
    <cellStyle name="40% - Accent6 4 3 2 3" xfId="22047" xr:uid="{D13339FC-30DC-4839-9C46-3DF88FEE1C6E}"/>
    <cellStyle name="40% - Accent6 4 3 2 3 2" xfId="40862" xr:uid="{1C16B237-79F7-446C-B2D3-7E225F60A3D1}"/>
    <cellStyle name="40% - Accent6 4 3 2 4" xfId="30716" xr:uid="{C4F89169-FF5F-4063-BC17-81EBBB84952C}"/>
    <cellStyle name="40% - Accent6 4 3 3" xfId="16957" xr:uid="{17E295A5-FE1A-4559-B1BF-3F10C6F08414}"/>
    <cellStyle name="40% - Accent6 4 3 3 2" xfId="20510" xr:uid="{28547832-10F9-4935-B66A-37DF9B2E8892}"/>
    <cellStyle name="40% - Accent6 4 3 3 2 2" xfId="27489" xr:uid="{EC1B418B-84D3-4352-871F-C5F0ACE665D5}"/>
    <cellStyle name="40% - Accent6 4 3 3 2 2 2" xfId="45749" xr:uid="{00D30203-D08B-4D05-B6DC-75AD96A15DFF}"/>
    <cellStyle name="40% - Accent6 4 3 3 2 3" xfId="35644" xr:uid="{3528FF9A-15E4-4FB5-AD3F-46112707DAF1}"/>
    <cellStyle name="40% - Accent6 4 3 3 3" xfId="24053" xr:uid="{9A6DFE33-4BFA-406E-BBFA-DE9E78C4BD32}"/>
    <cellStyle name="40% - Accent6 4 3 3 3 2" xfId="45748" xr:uid="{0CB9DC5A-11B3-4F05-A795-B7CD15922553}"/>
    <cellStyle name="40% - Accent6 4 3 3 4" xfId="35643" xr:uid="{4A7B985E-979C-47AA-8993-EC3092F8508F}"/>
    <cellStyle name="40% - Accent6 4 3 4" xfId="17972" xr:uid="{9C9F8500-2E80-4709-A9F7-8A667465DC4C}"/>
    <cellStyle name="40% - Accent6 4 3 4 2" xfId="24967" xr:uid="{E496A5A7-D3CF-4966-989B-BBCBB81B0F59}"/>
    <cellStyle name="40% - Accent6 4 3 4 2 2" xfId="45750" xr:uid="{5C805693-C676-4841-A6D6-6A3288F60C50}"/>
    <cellStyle name="40% - Accent6 4 3 4 3" xfId="35645" xr:uid="{CE315CBB-54F2-44C6-AB15-2ED559229679}"/>
    <cellStyle name="40% - Accent6 4 3 5" xfId="21482" xr:uid="{F3E23AA3-40C3-4A48-BF34-0D7F3246FB69}"/>
    <cellStyle name="40% - Accent6 4 3 6" xfId="29297" xr:uid="{F9DA9717-7768-44C7-8D4F-67AAC74905A9}"/>
    <cellStyle name="40% - Accent6 4 3 7" xfId="55909" xr:uid="{572D6B76-0891-49D5-AFF2-61C1C7F2E12B}"/>
    <cellStyle name="40% - Accent6 4 4" xfId="11859" xr:uid="{3248D5AF-C48A-405F-A782-B36C075469B1}"/>
    <cellStyle name="40% - Accent6 4 4 2" xfId="18261" xr:uid="{44BB220F-7A37-4066-88E8-D8CCA35BF9F0}"/>
    <cellStyle name="40% - Accent6 4 4 2 2" xfId="25256" xr:uid="{9873EBFB-58F2-4DD2-9871-1748F87F0CA0}"/>
    <cellStyle name="40% - Accent6 4 4 2 2 2" xfId="45751" xr:uid="{D9BC8F1E-F259-4320-9F72-9D50669E2B2A}"/>
    <cellStyle name="40% - Accent6 4 4 2 3" xfId="35646" xr:uid="{748CAC6D-04DF-4CD5-8684-36E6262FC8BC}"/>
    <cellStyle name="40% - Accent6 4 4 3" xfId="21768" xr:uid="{91F25567-2D8A-4420-B4BC-863114AEB38E}"/>
    <cellStyle name="40% - Accent6 4 4 3 2" xfId="40028" xr:uid="{44B4ABA7-8775-4860-B59C-96BAEC8AF69E}"/>
    <cellStyle name="40% - Accent6 4 4 4" xfId="29298" xr:uid="{2ABD4814-10EE-40D2-B645-27F595488104}"/>
    <cellStyle name="40% - Accent6 4 5" xfId="15989" xr:uid="{7CABD30D-9A6A-4FE9-B6EA-9D422EA5B4B7}"/>
    <cellStyle name="40% - Accent6 4 5 2" xfId="19861" xr:uid="{B0CFD525-1B72-4C1D-88F0-C29BF05E3BFE}"/>
    <cellStyle name="40% - Accent6 4 5 2 2" xfId="26840" xr:uid="{F049C917-DAD9-4FE9-83E2-F7617C751F0B}"/>
    <cellStyle name="40% - Accent6 4 5 2 2 2" xfId="45753" xr:uid="{90EFD5F8-A6F8-4C62-A0E3-F208919757E6}"/>
    <cellStyle name="40% - Accent6 4 5 2 3" xfId="35648" xr:uid="{E4F490D8-82A7-4A59-8272-0199D1064D99}"/>
    <cellStyle name="40% - Accent6 4 5 3" xfId="23417" xr:uid="{085CDB97-F7C5-434C-8935-40550D8FB95E}"/>
    <cellStyle name="40% - Accent6 4 5 3 2" xfId="45752" xr:uid="{9EB91D38-5998-4782-BAF6-764FA615F66A}"/>
    <cellStyle name="40% - Accent6 4 5 4" xfId="35647" xr:uid="{FAB3A307-5D26-4D98-9C58-CB22CA630AF9}"/>
    <cellStyle name="40% - Accent6 4 6" xfId="17654" xr:uid="{0B475CE3-86E7-45E9-ACFF-EC83AEE3ADF5}"/>
    <cellStyle name="40% - Accent6 4 6 2" xfId="24679" xr:uid="{BD31F7E4-21E7-404C-ABF0-403E108F7677}"/>
    <cellStyle name="40% - Accent6 4 6 2 2" xfId="45754" xr:uid="{33FD91B2-4A8F-47BB-BCA4-B8E10B440BD7}"/>
    <cellStyle name="40% - Accent6 4 6 3" xfId="35649" xr:uid="{BB9A5917-59A0-4833-ADF7-35FD85A2D35D}"/>
    <cellStyle name="40% - Accent6 4 7" xfId="21175" xr:uid="{191369E3-7199-4595-A46E-7EED7F733C68}"/>
    <cellStyle name="40% - Accent6 4 8" xfId="29293" xr:uid="{97F88692-9A36-486B-BF48-31DD6C5348E9}"/>
    <cellStyle name="40% - Accent6 40" xfId="14196" xr:uid="{84326DDF-6C63-4969-8CB2-6A619C2481BB}"/>
    <cellStyle name="40% - Accent6 40 2" xfId="19464" xr:uid="{D4938F73-554B-4F37-A883-4C4DB3B667B3}"/>
    <cellStyle name="40% - Accent6 40 2 2" xfId="26453" xr:uid="{C56D8205-314E-46BA-81C9-8184A7DA9913}"/>
    <cellStyle name="40% - Accent6 40 2 2 2" xfId="45755" xr:uid="{24E02114-1CE1-44AD-9414-74414EA7FCBE}"/>
    <cellStyle name="40% - Accent6 40 2 3" xfId="35650" xr:uid="{4A0F0B87-4953-4D09-A4C3-897387F138C9}"/>
    <cellStyle name="40% - Accent6 40 3" xfId="22917" xr:uid="{4C9CC686-39F2-466A-8020-A8E0BD55EF42}"/>
    <cellStyle name="40% - Accent6 40 3 2" xfId="41780" xr:uid="{3A2FCD51-A06B-4DA1-BF63-93DD1E006B07}"/>
    <cellStyle name="40% - Accent6 40 4" xfId="31601" xr:uid="{7AE929C4-F51E-49C3-BBB7-91D610B5C6D2}"/>
    <cellStyle name="40% - Accent6 41" xfId="14197" xr:uid="{B36A79A4-94B1-4F8F-B561-B08E3E5313C1}"/>
    <cellStyle name="40% - Accent6 41 2" xfId="19465" xr:uid="{A4AF1AB0-453A-4291-B571-BFC14F5F82F1}"/>
    <cellStyle name="40% - Accent6 41 2 2" xfId="26454" xr:uid="{B463CA04-00E3-4BC2-98D4-08EF276C494D}"/>
    <cellStyle name="40% - Accent6 41 2 2 2" xfId="45756" xr:uid="{65D67B0C-511C-4F49-B139-F9C05BA00A09}"/>
    <cellStyle name="40% - Accent6 41 2 3" xfId="35651" xr:uid="{1CB92028-4EB3-419F-95A8-DB3600481BC5}"/>
    <cellStyle name="40% - Accent6 41 3" xfId="22918" xr:uid="{6BAC2BC9-21B1-468B-BC89-58E273BE8EA9}"/>
    <cellStyle name="40% - Accent6 41 3 2" xfId="41781" xr:uid="{AFC048A7-CFC3-4E30-AB81-ED4776794735}"/>
    <cellStyle name="40% - Accent6 41 4" xfId="31602" xr:uid="{A4B4F845-4181-4F14-A628-BF9BAFF84AC4}"/>
    <cellStyle name="40% - Accent6 42" xfId="14198" xr:uid="{85BE86E8-FB96-42F3-A10F-5ADEA00B7A1D}"/>
    <cellStyle name="40% - Accent6 42 2" xfId="19466" xr:uid="{F8CF5F9A-6B9E-4301-AF29-E3DB4BC7E4A0}"/>
    <cellStyle name="40% - Accent6 42 2 2" xfId="26455" xr:uid="{DCB30541-27FE-4C4F-B77C-B0C0DDD974E7}"/>
    <cellStyle name="40% - Accent6 42 2 2 2" xfId="45757" xr:uid="{AC7328D1-C717-4744-9918-91DC4972B522}"/>
    <cellStyle name="40% - Accent6 42 2 3" xfId="35652" xr:uid="{BA593DE0-7AB0-416F-B3ED-496827FEA69A}"/>
    <cellStyle name="40% - Accent6 42 3" xfId="22919" xr:uid="{CF86F70D-2570-4129-8C4A-4E541706FEE1}"/>
    <cellStyle name="40% - Accent6 42 3 2" xfId="41782" xr:uid="{425A288C-F1C8-41A6-BCF2-ED39BD3AE8BB}"/>
    <cellStyle name="40% - Accent6 42 4" xfId="31603" xr:uid="{7862271E-1135-4791-B536-9E306361A13D}"/>
    <cellStyle name="40% - Accent6 43" xfId="14199" xr:uid="{001E3BAF-C9FC-428E-99C8-C2305EC34603}"/>
    <cellStyle name="40% - Accent6 43 2" xfId="19467" xr:uid="{4915852E-9BBA-47BF-9303-5519FE52548E}"/>
    <cellStyle name="40% - Accent6 43 2 2" xfId="26456" xr:uid="{979AAB39-F2B2-45A0-A615-27B9F22727DE}"/>
    <cellStyle name="40% - Accent6 43 2 2 2" xfId="45758" xr:uid="{08A1EF23-47E6-4455-A963-30AE8CDB2C74}"/>
    <cellStyle name="40% - Accent6 43 2 3" xfId="35653" xr:uid="{80413AEA-B01D-40FC-B272-B5E84DD508F4}"/>
    <cellStyle name="40% - Accent6 43 3" xfId="22920" xr:uid="{F13440B6-CDC5-4E1D-9B01-9C44B70243DD}"/>
    <cellStyle name="40% - Accent6 43 3 2" xfId="41783" xr:uid="{D6325293-F415-4AAF-8BD8-E33099EEF739}"/>
    <cellStyle name="40% - Accent6 43 4" xfId="31604" xr:uid="{CCC27A22-285D-48B5-B3A7-98A27072752C}"/>
    <cellStyle name="40% - Accent6 44" xfId="14200" xr:uid="{106268DD-9A5A-46DD-AB0F-52E89DB978BF}"/>
    <cellStyle name="40% - Accent6 44 2" xfId="19468" xr:uid="{3A54F31C-7D3E-491A-B68C-A7C6283AA960}"/>
    <cellStyle name="40% - Accent6 44 2 2" xfId="26457" xr:uid="{1090F38A-3DD3-4612-8D2E-C8039FE6D71F}"/>
    <cellStyle name="40% - Accent6 44 2 2 2" xfId="45759" xr:uid="{521B9E62-ECEE-4525-9825-70899F31E4D6}"/>
    <cellStyle name="40% - Accent6 44 2 3" xfId="35654" xr:uid="{E8F9442E-8279-4154-9298-984F15BD8B96}"/>
    <cellStyle name="40% - Accent6 44 3" xfId="22921" xr:uid="{E9AE1609-AD82-4059-885C-16E0D5076A08}"/>
    <cellStyle name="40% - Accent6 44 3 2" xfId="41784" xr:uid="{FF17AA69-6037-4FDD-AC9D-9A32B53590B6}"/>
    <cellStyle name="40% - Accent6 44 4" xfId="31605" xr:uid="{85830C93-A489-48C7-A3D7-2BF00424ED46}"/>
    <cellStyle name="40% - Accent6 45" xfId="14201" xr:uid="{8ECFAE4A-57D0-4886-BE26-C9D5E6800E1C}"/>
    <cellStyle name="40% - Accent6 45 2" xfId="19469" xr:uid="{4D0BE9BA-2298-4562-89B7-720B22F96FD5}"/>
    <cellStyle name="40% - Accent6 45 2 2" xfId="26458" xr:uid="{7B19D9E4-D8FD-4748-BDCD-70F5145BE3E4}"/>
    <cellStyle name="40% - Accent6 45 2 2 2" xfId="45760" xr:uid="{DE1F668D-C5D2-4BA0-907E-35F53D7B8D37}"/>
    <cellStyle name="40% - Accent6 45 2 3" xfId="35655" xr:uid="{811DE52A-0B4F-4EB9-A0EB-E0EEEA6DBECA}"/>
    <cellStyle name="40% - Accent6 45 3" xfId="22922" xr:uid="{489EC0CB-7736-435E-88E5-52C2C07C9232}"/>
    <cellStyle name="40% - Accent6 45 3 2" xfId="41785" xr:uid="{DDDC8347-38C1-4B5F-9E9C-6CC7E386AB6F}"/>
    <cellStyle name="40% - Accent6 45 4" xfId="31606" xr:uid="{4A2DDBBB-63AD-4B7F-B2DB-7667F185386C}"/>
    <cellStyle name="40% - Accent6 46" xfId="14202" xr:uid="{D8219424-B461-4AA0-ADB3-25DD98F8B504}"/>
    <cellStyle name="40% - Accent6 46 2" xfId="19470" xr:uid="{A21B5E2B-CC2C-4ADD-A841-4DC4B7D8F593}"/>
    <cellStyle name="40% - Accent6 46 2 2" xfId="26459" xr:uid="{CC307A6D-DB24-4CAB-8F23-6AF88A992462}"/>
    <cellStyle name="40% - Accent6 46 2 2 2" xfId="45761" xr:uid="{49071017-4ABB-4268-A6C4-12C0FCACA281}"/>
    <cellStyle name="40% - Accent6 46 2 3" xfId="35656" xr:uid="{13A92AEA-F6DB-4246-BE47-D0FCD4C92193}"/>
    <cellStyle name="40% - Accent6 46 3" xfId="22923" xr:uid="{9FCF8D32-E485-4F90-BCFB-61F4E22867CD}"/>
    <cellStyle name="40% - Accent6 46 3 2" xfId="41786" xr:uid="{71A8C0BF-74B0-4063-9AAF-E35442CFB1D4}"/>
    <cellStyle name="40% - Accent6 46 4" xfId="31607" xr:uid="{957730D7-4627-4AFC-BC0E-BE517C30EF01}"/>
    <cellStyle name="40% - Accent6 47" xfId="14203" xr:uid="{A3D12B0C-7766-4FD6-BE8A-32D08A1D77CF}"/>
    <cellStyle name="40% - Accent6 47 2" xfId="19471" xr:uid="{10F41969-4442-4270-B8E2-B7AC1F9442DF}"/>
    <cellStyle name="40% - Accent6 47 2 2" xfId="26460" xr:uid="{E19EACB9-9103-432F-AA21-393EB3BF8008}"/>
    <cellStyle name="40% - Accent6 47 2 2 2" xfId="45762" xr:uid="{7D375E06-4A8F-4802-9B54-15346A4EE035}"/>
    <cellStyle name="40% - Accent6 47 2 3" xfId="35657" xr:uid="{E0FE83D7-4E85-4B67-AB40-847DFCC0207F}"/>
    <cellStyle name="40% - Accent6 47 3" xfId="22924" xr:uid="{C1353050-5565-4DDE-B29B-C7143116C042}"/>
    <cellStyle name="40% - Accent6 47 3 2" xfId="41787" xr:uid="{44F0F0F6-9CAC-40BB-99C3-E5516DA9DD3B}"/>
    <cellStyle name="40% - Accent6 47 4" xfId="31608" xr:uid="{2CE71836-065B-443F-8F7B-C31E4DD1DC2F}"/>
    <cellStyle name="40% - Accent6 48" xfId="14204" xr:uid="{E49A74DE-1697-4087-9C54-F77DAAFE9173}"/>
    <cellStyle name="40% - Accent6 48 2" xfId="19472" xr:uid="{CF0FC0E9-24F8-45D1-A128-738BE817DCFE}"/>
    <cellStyle name="40% - Accent6 48 2 2" xfId="26461" xr:uid="{61B20C55-32E6-4C4F-B23B-C7F456C6B1C6}"/>
    <cellStyle name="40% - Accent6 48 2 2 2" xfId="45763" xr:uid="{0BAC7561-EEF1-4C9D-B5F8-7C6DCAD9C00F}"/>
    <cellStyle name="40% - Accent6 48 2 3" xfId="35658" xr:uid="{30740867-2B39-4665-830A-8C6C2845CD27}"/>
    <cellStyle name="40% - Accent6 48 3" xfId="22925" xr:uid="{9C95A0E5-E1DB-4217-B2DE-7859AF50CAB7}"/>
    <cellStyle name="40% - Accent6 48 3 2" xfId="41788" xr:uid="{B1FEEA57-83F7-49F1-8CA7-A4851EBF71EC}"/>
    <cellStyle name="40% - Accent6 48 4" xfId="31609" xr:uid="{E6127010-AEC4-428B-AC29-A73F9895846C}"/>
    <cellStyle name="40% - Accent6 49" xfId="14205" xr:uid="{F60C0ED2-6677-49F5-9B82-070AF44052A2}"/>
    <cellStyle name="40% - Accent6 49 2" xfId="19473" xr:uid="{FAEA521C-9516-487C-9198-B32F6500931A}"/>
    <cellStyle name="40% - Accent6 49 2 2" xfId="26462" xr:uid="{FD37E687-C249-4CEB-A2B2-D0EC97D10943}"/>
    <cellStyle name="40% - Accent6 49 2 2 2" xfId="45764" xr:uid="{E7A61B81-B63D-4193-B2CC-78B879893D28}"/>
    <cellStyle name="40% - Accent6 49 2 3" xfId="35659" xr:uid="{508B4818-2AAA-4403-A84F-F7E6ECDCE2F4}"/>
    <cellStyle name="40% - Accent6 49 3" xfId="22926" xr:uid="{8BE82C4E-A2C6-4D74-8812-5519AA015294}"/>
    <cellStyle name="40% - Accent6 49 3 2" xfId="41789" xr:uid="{EC7E2C72-2665-45C3-BE2B-6BD0CC08198A}"/>
    <cellStyle name="40% - Accent6 49 4" xfId="31610" xr:uid="{9F7620CC-230E-481E-826E-A09CAD4FB80B}"/>
    <cellStyle name="40% - Accent6 5" xfId="11005" xr:uid="{1372F9D8-9BE0-4C7F-9B1F-5B1FD94C76DF}"/>
    <cellStyle name="40% - Accent6 5 2" xfId="11408" xr:uid="{B55BF742-BFDC-4B54-80D1-AE2E33B79FC6}"/>
    <cellStyle name="40% - Accent6 5 2 10" xfId="56754" xr:uid="{276E9E2D-F928-4A61-A999-63EA84183BB1}"/>
    <cellStyle name="40% - Accent6 5 2 2" xfId="11702" xr:uid="{2399366A-9AB5-44CE-829A-97590D9F5072}"/>
    <cellStyle name="40% - Accent6 5 2 2 2" xfId="12361" xr:uid="{C5C32263-C3AB-4C8D-B8AE-218797DE1FCF}"/>
    <cellStyle name="40% - Accent6 5 2 2 2 2" xfId="18720" xr:uid="{99CA4C13-9936-4BA8-A6BD-69C1038CAA67}"/>
    <cellStyle name="40% - Accent6 5 2 2 2 2 2" xfId="25715" xr:uid="{BAF1106D-2317-413F-8804-1BBB0FBDE00C}"/>
    <cellStyle name="40% - Accent6 5 2 2 2 2 2 2" xfId="45765" xr:uid="{46C74C8B-F8D1-45B9-BCF4-319534939FD6}"/>
    <cellStyle name="40% - Accent6 5 2 2 2 2 3" xfId="35660" xr:uid="{21D32A53-8CF6-4ECA-8630-786C9951F2F4}"/>
    <cellStyle name="40% - Accent6 5 2 2 2 3" xfId="22202" xr:uid="{57AA4EC9-9FA9-4075-8B4A-DBF88FCD3EF1}"/>
    <cellStyle name="40% - Accent6 5 2 2 2 3 2" xfId="40864" xr:uid="{269E5A7C-E5D9-47E3-A761-1CD8F72EAB3E}"/>
    <cellStyle name="40% - Accent6 5 2 2 2 4" xfId="30718" xr:uid="{435E40AC-56BA-4F14-94B1-98547E49B0B9}"/>
    <cellStyle name="40% - Accent6 5 2 2 3" xfId="17293" xr:uid="{8C7E5921-1851-4984-A038-82F2F9353CBD}"/>
    <cellStyle name="40% - Accent6 5 2 2 3 2" xfId="20834" xr:uid="{8DEFACC8-7B20-4DD3-9EE0-F2C53F744565}"/>
    <cellStyle name="40% - Accent6 5 2 2 3 2 2" xfId="27813" xr:uid="{43329439-546E-43A0-BAC9-83D14EF668A7}"/>
    <cellStyle name="40% - Accent6 5 2 2 3 2 2 2" xfId="45767" xr:uid="{DFB1A641-1547-4B76-A5E7-D5E3F80EC3A9}"/>
    <cellStyle name="40% - Accent6 5 2 2 3 2 3" xfId="35662" xr:uid="{4B62EC36-C835-453B-8137-BBA90BB57ACD}"/>
    <cellStyle name="40% - Accent6 5 2 2 3 3" xfId="24377" xr:uid="{41B4A132-240A-477D-B1EB-76815F063ADD}"/>
    <cellStyle name="40% - Accent6 5 2 2 3 3 2" xfId="45766" xr:uid="{5D126D51-4020-451A-842E-D0305A8FE4E9}"/>
    <cellStyle name="40% - Accent6 5 2 2 3 4" xfId="35661" xr:uid="{B4FB54C1-C0B4-46BC-98EC-2AF8051B71EF}"/>
    <cellStyle name="40% - Accent6 5 2 2 4" xfId="18130" xr:uid="{71422FA9-331E-4D12-B742-AAB7394D3A50}"/>
    <cellStyle name="40% - Accent6 5 2 2 4 2" xfId="25125" xr:uid="{3C7BDF55-C31F-476C-A378-27AA16168497}"/>
    <cellStyle name="40% - Accent6 5 2 2 4 2 2" xfId="45768" xr:uid="{5CDD0B52-4986-44E1-BF9B-996494A3F6BB}"/>
    <cellStyle name="40% - Accent6 5 2 2 4 3" xfId="35663" xr:uid="{54A32A1F-59E3-4F5D-8BEB-D6B31BFFEC1B}"/>
    <cellStyle name="40% - Accent6 5 2 2 5" xfId="21637" xr:uid="{D13D2FA9-DE28-46E0-B65D-0A32559D48B6}"/>
    <cellStyle name="40% - Accent6 5 2 2 5 2" xfId="40863" xr:uid="{A1DA65D4-7BB9-4174-A47B-F8542CBDA270}"/>
    <cellStyle name="40% - Accent6 5 2 2 6" xfId="30717" xr:uid="{8DFBB00C-648B-4FE6-898E-FFD96819E6F3}"/>
    <cellStyle name="40% - Accent6 5 2 3" xfId="12078" xr:uid="{3DD7BFBB-C603-4AD3-A9F0-862FF1AB829A}"/>
    <cellStyle name="40% - Accent6 5 2 3 2" xfId="18437" xr:uid="{A2C9A82C-4CDB-4CF6-92E3-1046E0A1058A}"/>
    <cellStyle name="40% - Accent6 5 2 3 2 2" xfId="25432" xr:uid="{F1E57257-127F-4CAA-ACDE-29C0F5F53B3D}"/>
    <cellStyle name="40% - Accent6 5 2 3 2 2 2" xfId="45769" xr:uid="{DCE730CD-F2A7-4AD6-BAC3-42A13D3D4978}"/>
    <cellStyle name="40% - Accent6 5 2 3 2 3" xfId="35664" xr:uid="{95BD8734-DCEF-4414-9329-95C6BE63E042}"/>
    <cellStyle name="40% - Accent6 5 2 3 3" xfId="21926" xr:uid="{6FFE771F-DC3B-4031-8933-11A4BE7490CE}"/>
    <cellStyle name="40% - Accent6 5 2 3 3 2" xfId="40865" xr:uid="{A79251B5-8BB8-4C85-926D-4C5017B20083}"/>
    <cellStyle name="40% - Accent6 5 2 3 4" xfId="30719" xr:uid="{1ABC768D-E229-4325-956A-0930005D81B1}"/>
    <cellStyle name="40% - Accent6 5 2 4" xfId="16537" xr:uid="{226FA21E-C324-4146-94C3-D4A6CD195AB7}"/>
    <cellStyle name="40% - Accent6 5 2 4 2" xfId="20194" xr:uid="{470BA619-B0C4-4D4D-B921-A52C999EFD10}"/>
    <cellStyle name="40% - Accent6 5 2 4 2 2" xfId="27173" xr:uid="{F7FE6176-BB9A-4DEA-BCF3-5FDE0B13FD60}"/>
    <cellStyle name="40% - Accent6 5 2 4 2 2 2" xfId="45771" xr:uid="{CC73D00A-F425-42D1-8866-BDB2B17A5F10}"/>
    <cellStyle name="40% - Accent6 5 2 4 2 3" xfId="35666" xr:uid="{5E42ED6E-72F4-46C1-A936-6A3B8D96CA41}"/>
    <cellStyle name="40% - Accent6 5 2 4 3" xfId="23743" xr:uid="{4A5A3D01-4BAF-4879-937C-9AEC894C7A89}"/>
    <cellStyle name="40% - Accent6 5 2 4 3 2" xfId="45770" xr:uid="{D3159D3D-12D6-4441-8E82-58194834F33B}"/>
    <cellStyle name="40% - Accent6 5 2 4 4" xfId="35665" xr:uid="{FA659904-0E3F-4DAB-B835-785149631C49}"/>
    <cellStyle name="40% - Accent6 5 2 5" xfId="17851" xr:uid="{D7FCB206-EA58-4536-96C5-D8702C516CBC}"/>
    <cellStyle name="40% - Accent6 5 2 5 2" xfId="24846" xr:uid="{080FC51D-3143-4364-9D14-F2993F4FC5ED}"/>
    <cellStyle name="40% - Accent6 5 2 5 2 2" xfId="45772" xr:uid="{BB9F5020-B8BA-441E-8285-F8E3E5BC42F9}"/>
    <cellStyle name="40% - Accent6 5 2 5 3" xfId="35667" xr:uid="{AA9FDA00-FA6E-4327-BA24-61F07AA63ED1}"/>
    <cellStyle name="40% - Accent6 5 2 6" xfId="21361" xr:uid="{A9B7D31F-A232-472E-A337-80C6FC4D900C}"/>
    <cellStyle name="40% - Accent6 5 2 6 2" xfId="40029" xr:uid="{EB08835C-A44A-4BF0-8292-1C1CED61C340}"/>
    <cellStyle name="40% - Accent6 5 2 7" xfId="29300" xr:uid="{7502EA2C-4D80-4018-98D3-AFB69D641FBD}"/>
    <cellStyle name="40% - Accent6 5 2 8" xfId="56161" xr:uid="{A7A3CA2C-CD46-457C-A9F3-59A14AB8D238}"/>
    <cellStyle name="40% - Accent6 5 2 9" xfId="56497" xr:uid="{2027EF94-BC7A-4188-B405-55171DDBD9F7}"/>
    <cellStyle name="40% - Accent6 5 3" xfId="11563" xr:uid="{69EFD656-6FDA-4BD3-BCB6-4F72E425A952}"/>
    <cellStyle name="40% - Accent6 5 3 2" xfId="12223" xr:uid="{518E04F2-96D9-4FD9-8A3D-A01A0B1CCBB3}"/>
    <cellStyle name="40% - Accent6 5 3 2 2" xfId="18582" xr:uid="{5E89BEC1-B171-4E3A-9DAF-1494017A111E}"/>
    <cellStyle name="40% - Accent6 5 3 2 2 2" xfId="25577" xr:uid="{410D383B-BACE-4F8A-8139-18ABEA37B3CF}"/>
    <cellStyle name="40% - Accent6 5 3 2 2 2 2" xfId="45773" xr:uid="{DCD8962B-9D23-4860-ADE1-BFCB5D763939}"/>
    <cellStyle name="40% - Accent6 5 3 2 2 3" xfId="35668" xr:uid="{670550CB-9CCE-47A9-99BB-7F6E611ACCC8}"/>
    <cellStyle name="40% - Accent6 5 3 2 3" xfId="22066" xr:uid="{4E71F519-82E6-449C-8A4C-984561A237D2}"/>
    <cellStyle name="40% - Accent6 5 3 2 3 2" xfId="40866" xr:uid="{590D1FF7-E7B4-4645-9F12-2CF21CA410AC}"/>
    <cellStyle name="40% - Accent6 5 3 2 4" xfId="30720" xr:uid="{3665252C-AEC6-49EC-A308-C19B219BDDE0}"/>
    <cellStyle name="40% - Accent6 5 3 3" xfId="16972" xr:uid="{E3B321BD-B3B6-4B07-A569-8044D50D5CED}"/>
    <cellStyle name="40% - Accent6 5 3 3 2" xfId="20524" xr:uid="{A93681D5-454E-49F1-9D9F-4A6908D066FE}"/>
    <cellStyle name="40% - Accent6 5 3 3 2 2" xfId="27503" xr:uid="{6991623A-64A3-4329-9811-19176DB29EFB}"/>
    <cellStyle name="40% - Accent6 5 3 3 2 2 2" xfId="45775" xr:uid="{D59BA83C-0A17-4242-BDA7-E5B0AA254D45}"/>
    <cellStyle name="40% - Accent6 5 3 3 2 3" xfId="35670" xr:uid="{2B3C60A0-9DDF-472E-B1C7-DD0DE7037319}"/>
    <cellStyle name="40% - Accent6 5 3 3 3" xfId="24067" xr:uid="{99549D9F-047C-4668-9D0C-7F571471DF7F}"/>
    <cellStyle name="40% - Accent6 5 3 3 3 2" xfId="45774" xr:uid="{415D6379-1F46-4AB1-9E1A-28B1F7236B7C}"/>
    <cellStyle name="40% - Accent6 5 3 3 4" xfId="35669" xr:uid="{BC9BC8EC-184C-47BF-B0C5-C65C00228787}"/>
    <cellStyle name="40% - Accent6 5 3 4" xfId="17991" xr:uid="{E76FEB42-304A-470B-B18D-C3CDA227EEED}"/>
    <cellStyle name="40% - Accent6 5 3 4 2" xfId="24986" xr:uid="{7E35106D-8DD1-4D24-8A15-CEA2F8643972}"/>
    <cellStyle name="40% - Accent6 5 3 4 2 2" xfId="45776" xr:uid="{2F0330FA-3EC6-4D08-975D-73FCC33AC4AB}"/>
    <cellStyle name="40% - Accent6 5 3 4 3" xfId="35671" xr:uid="{770D7039-FC37-4FB0-95F4-9BC0416BBF60}"/>
    <cellStyle name="40% - Accent6 5 3 5" xfId="21501" xr:uid="{1940447F-489D-4510-AA6B-396B3E8E5753}"/>
    <cellStyle name="40% - Accent6 5 3 5 2" xfId="40030" xr:uid="{0D1FB43D-025D-44E3-954F-E71877385896}"/>
    <cellStyle name="40% - Accent6 5 3 6" xfId="29301" xr:uid="{D3E45922-0C21-4C98-BB8A-AF460ED33C64}"/>
    <cellStyle name="40% - Accent6 5 4" xfId="11922" xr:uid="{DD324334-F9A3-4047-BBAC-0B017A9511D7}"/>
    <cellStyle name="40% - Accent6 5 4 2" xfId="18286" xr:uid="{790E9B2F-E254-4331-9D5E-E14662467D04}"/>
    <cellStyle name="40% - Accent6 5 4 2 2" xfId="25281" xr:uid="{99D56738-12AD-4F97-BBB2-0D78A6C450F0}"/>
    <cellStyle name="40% - Accent6 5 4 2 2 2" xfId="45777" xr:uid="{71485965-245B-47B1-8F08-F7FD62E173E6}"/>
    <cellStyle name="40% - Accent6 5 4 2 3" xfId="35672" xr:uid="{B02213D5-99B5-40C8-8764-8F09497FB711}"/>
    <cellStyle name="40% - Accent6 5 4 3" xfId="21789" xr:uid="{FAA54D6D-FA92-4FCE-98BD-2ACA4C65E600}"/>
    <cellStyle name="40% - Accent6 5 4 4" xfId="29302" xr:uid="{A97206DB-E4E3-4D15-8358-89618523BAF4}"/>
    <cellStyle name="40% - Accent6 5 5" xfId="16006" xr:uid="{E77EF1C4-43D9-431C-974C-0BAD67FA06A0}"/>
    <cellStyle name="40% - Accent6 5 5 2" xfId="19875" xr:uid="{073FF0E3-9304-4C82-B906-80D07373BED7}"/>
    <cellStyle name="40% - Accent6 5 5 2 2" xfId="26854" xr:uid="{4214B33A-EE81-4371-8EC9-B26D30D506B3}"/>
    <cellStyle name="40% - Accent6 5 5 2 2 2" xfId="45779" xr:uid="{C0D47F72-C618-4CFB-B17D-05B06F3991A0}"/>
    <cellStyle name="40% - Accent6 5 5 2 3" xfId="35674" xr:uid="{146197B7-21D9-40EE-A86E-E18EAC0DBBA2}"/>
    <cellStyle name="40% - Accent6 5 5 3" xfId="23431" xr:uid="{0597C9A3-81BE-41CB-B91D-364EB236DC75}"/>
    <cellStyle name="40% - Accent6 5 5 3 2" xfId="45778" xr:uid="{B8610F6F-10F5-45B6-BC33-EF1F1D11A608}"/>
    <cellStyle name="40% - Accent6 5 5 4" xfId="35673" xr:uid="{5B6C5CC5-D2B5-4026-8867-F8F716AD536D}"/>
    <cellStyle name="40% - Accent6 5 6" xfId="17713" xr:uid="{FDE67BA5-32EC-46D5-A906-419936DFFCB7}"/>
    <cellStyle name="40% - Accent6 5 6 2" xfId="24708" xr:uid="{3FB2F4B9-D1EF-4CA0-9098-C494453F47D5}"/>
    <cellStyle name="40% - Accent6 5 6 2 2" xfId="45780" xr:uid="{8D206CFA-8700-47B7-8375-50A8310F17E0}"/>
    <cellStyle name="40% - Accent6 5 6 3" xfId="35675" xr:uid="{D0D3E945-F42C-4152-8861-D7900BF71E4E}"/>
    <cellStyle name="40% - Accent6 5 7" xfId="21225" xr:uid="{90BE42B5-2950-4629-A2A1-5C6D635EE1C7}"/>
    <cellStyle name="40% - Accent6 5 8" xfId="29299" xr:uid="{E83AE10F-129F-42AF-865B-A1EA303D8B01}"/>
    <cellStyle name="40% - Accent6 50" xfId="14206" xr:uid="{0CAE3D7A-1A9B-4858-A30F-4F9AE74C7034}"/>
    <cellStyle name="40% - Accent6 50 2" xfId="19474" xr:uid="{29DA98B4-283E-4328-B09F-506D622D6DAA}"/>
    <cellStyle name="40% - Accent6 50 2 2" xfId="26463" xr:uid="{1603E781-958A-4CC0-BC49-155FDF091970}"/>
    <cellStyle name="40% - Accent6 50 2 2 2" xfId="45781" xr:uid="{00310E7D-8334-4B1D-9233-4D93CCCD7785}"/>
    <cellStyle name="40% - Accent6 50 2 3" xfId="35676" xr:uid="{C9F1A8D8-3CD4-467B-A10B-C9E3E58D3A0D}"/>
    <cellStyle name="40% - Accent6 50 3" xfId="22927" xr:uid="{1E338CE7-3BD8-4F66-B44B-ACA96D98EDEA}"/>
    <cellStyle name="40% - Accent6 50 3 2" xfId="41790" xr:uid="{AB0750DE-8437-4FBF-9B91-0093B657641C}"/>
    <cellStyle name="40% - Accent6 50 4" xfId="31611" xr:uid="{2A391B5C-FB50-4C9C-808C-A15B23579978}"/>
    <cellStyle name="40% - Accent6 51" xfId="14207" xr:uid="{39BC62BC-6020-4991-BC56-FB4356841FB0}"/>
    <cellStyle name="40% - Accent6 51 2" xfId="19475" xr:uid="{2A1CB68C-6457-4DF4-ADAF-D26D6D214863}"/>
    <cellStyle name="40% - Accent6 51 2 2" xfId="26464" xr:uid="{9E81DFA6-375F-45AE-9BF9-6DAC7610CD8C}"/>
    <cellStyle name="40% - Accent6 51 2 2 2" xfId="45782" xr:uid="{6F07FF23-E657-4EE1-81ED-98FBBAE46264}"/>
    <cellStyle name="40% - Accent6 51 2 3" xfId="35677" xr:uid="{9ECC79BF-0815-4296-B874-30B3DE2C068B}"/>
    <cellStyle name="40% - Accent6 51 3" xfId="22928" xr:uid="{6EA88CD5-2333-41BE-8CC7-E98B7F2D37FE}"/>
    <cellStyle name="40% - Accent6 51 3 2" xfId="41791" xr:uid="{27A60102-D7A4-40D2-803D-6F798FFEF750}"/>
    <cellStyle name="40% - Accent6 51 4" xfId="31612" xr:uid="{B7D6E342-822F-4688-B6AF-F7A7275E020C}"/>
    <cellStyle name="40% - Accent6 52" xfId="14208" xr:uid="{54253AE4-0679-43BB-BA41-53006D4C4489}"/>
    <cellStyle name="40% - Accent6 52 2" xfId="19476" xr:uid="{B419F6F0-3B06-44C6-BD3C-3A32DA299D98}"/>
    <cellStyle name="40% - Accent6 52 2 2" xfId="26465" xr:uid="{16E9AA05-7183-41F2-8945-4C34B16A5B68}"/>
    <cellStyle name="40% - Accent6 52 2 2 2" xfId="45783" xr:uid="{185F07BE-EE39-4F57-AE1B-013B724FD19A}"/>
    <cellStyle name="40% - Accent6 52 2 3" xfId="35678" xr:uid="{E62B51D8-DC5E-491B-8D28-91E4956B2CB4}"/>
    <cellStyle name="40% - Accent6 52 3" xfId="22929" xr:uid="{CEAF1447-CFC0-4DCF-A143-06569702EBA1}"/>
    <cellStyle name="40% - Accent6 52 3 2" xfId="41792" xr:uid="{3E1302B6-4DAB-448A-973C-802A8F85FABF}"/>
    <cellStyle name="40% - Accent6 52 4" xfId="31613" xr:uid="{A408D08B-DCF6-4712-8BC2-7F533596A811}"/>
    <cellStyle name="40% - Accent6 53" xfId="14209" xr:uid="{6B609BE3-1F2C-4DA8-BE5A-DCB8076BA7EF}"/>
    <cellStyle name="40% - Accent6 53 2" xfId="19477" xr:uid="{796EC67D-9DD5-4FE3-83B8-3710601CC29E}"/>
    <cellStyle name="40% - Accent6 53 2 2" xfId="26466" xr:uid="{F5DA6677-4A3B-4A46-81A6-009964812499}"/>
    <cellStyle name="40% - Accent6 53 2 2 2" xfId="45784" xr:uid="{A6C82272-CB2E-4F6F-A125-763570DAF281}"/>
    <cellStyle name="40% - Accent6 53 2 3" xfId="35679" xr:uid="{9841D10F-F18A-4100-8C9E-42DAC172C38A}"/>
    <cellStyle name="40% - Accent6 53 3" xfId="22930" xr:uid="{4C0CF5FE-AC7F-498F-959F-A2B3D37AB187}"/>
    <cellStyle name="40% - Accent6 53 3 2" xfId="41793" xr:uid="{C2AB9AF5-44F2-4BDC-8440-FAF657294566}"/>
    <cellStyle name="40% - Accent6 53 4" xfId="31614" xr:uid="{E5BB9B50-ECDE-4471-9C82-A8FEE9AD82CE}"/>
    <cellStyle name="40% - Accent6 54" xfId="14210" xr:uid="{B2527327-AF9D-4B21-BAE6-CA0F2FB56928}"/>
    <cellStyle name="40% - Accent6 54 2" xfId="19478" xr:uid="{46713914-D923-41D7-86E5-F1226E857615}"/>
    <cellStyle name="40% - Accent6 54 2 2" xfId="26467" xr:uid="{2A126A9F-0F87-48A3-95B4-5AE316BE4CAD}"/>
    <cellStyle name="40% - Accent6 54 2 2 2" xfId="45785" xr:uid="{BD6A264F-7E1E-4A92-AA42-6D78675E538A}"/>
    <cellStyle name="40% - Accent6 54 2 3" xfId="35680" xr:uid="{80AD0969-B1AD-42F5-8F3A-6EDDE8ECD9F7}"/>
    <cellStyle name="40% - Accent6 54 3" xfId="22931" xr:uid="{67C6F535-2C32-47D7-96BC-F6D666F0A7F4}"/>
    <cellStyle name="40% - Accent6 54 3 2" xfId="41794" xr:uid="{6C69E101-629E-4AE4-8191-2C0AF5CEC4DC}"/>
    <cellStyle name="40% - Accent6 54 4" xfId="31615" xr:uid="{FB22B253-989C-4660-BAED-C6391C02E75E}"/>
    <cellStyle name="40% - Accent6 55" xfId="14211" xr:uid="{E78DA291-21DF-4EFB-B950-FD27DD6FEE88}"/>
    <cellStyle name="40% - Accent6 55 2" xfId="19479" xr:uid="{49D93D51-CF11-4EAD-BBF6-C4EEAF47C793}"/>
    <cellStyle name="40% - Accent6 55 2 2" xfId="26468" xr:uid="{A8F2760E-5F82-46B6-B10A-B3ADDD45401D}"/>
    <cellStyle name="40% - Accent6 55 2 2 2" xfId="45786" xr:uid="{8E3BAABB-379D-4892-A2A3-F45FEE2C3218}"/>
    <cellStyle name="40% - Accent6 55 2 3" xfId="35681" xr:uid="{B1CC2AA1-76D3-4D45-9D61-0C719D8547E7}"/>
    <cellStyle name="40% - Accent6 55 3" xfId="22932" xr:uid="{D57F50B2-78C9-426E-815C-B1960AAC39D3}"/>
    <cellStyle name="40% - Accent6 55 3 2" xfId="41795" xr:uid="{552BA2BC-2402-41C7-9147-76F0BA3AE2ED}"/>
    <cellStyle name="40% - Accent6 55 4" xfId="31616" xr:uid="{7760E694-2B3C-42C7-A87C-FE8ADFD55022}"/>
    <cellStyle name="40% - Accent6 56" xfId="14212" xr:uid="{C8DFE83B-8F98-4C8B-BC99-8CDB4DB799E4}"/>
    <cellStyle name="40% - Accent6 56 2" xfId="19480" xr:uid="{1D07EB4F-146A-4452-BA3F-1A306BC19175}"/>
    <cellStyle name="40% - Accent6 56 2 2" xfId="26469" xr:uid="{B1D39512-6807-4B3E-94C9-BD23E1A42C06}"/>
    <cellStyle name="40% - Accent6 56 2 2 2" xfId="45787" xr:uid="{7B7CBBE0-4C96-4A15-846D-9CF3EA1B3C03}"/>
    <cellStyle name="40% - Accent6 56 2 3" xfId="35682" xr:uid="{C6EAC887-E931-4D04-890F-FD2226D99DC6}"/>
    <cellStyle name="40% - Accent6 56 3" xfId="22933" xr:uid="{7E8F1D2C-24AF-4C9F-BF93-397595FB43CA}"/>
    <cellStyle name="40% - Accent6 56 3 2" xfId="41796" xr:uid="{33E40E59-12D4-41CB-861E-E69F48324FAC}"/>
    <cellStyle name="40% - Accent6 56 4" xfId="31617" xr:uid="{97691126-8339-415F-A36C-D6F8FD2FA380}"/>
    <cellStyle name="40% - Accent6 57" xfId="14213" xr:uid="{FD934A1F-340B-40C5-87AB-5F0FB0714F40}"/>
    <cellStyle name="40% - Accent6 57 2" xfId="19481" xr:uid="{3AD24BC8-5A6C-4510-873E-4985F7384A93}"/>
    <cellStyle name="40% - Accent6 57 2 2" xfId="26470" xr:uid="{0CAB4E1C-7313-44EB-A6B5-D0648D422ADB}"/>
    <cellStyle name="40% - Accent6 57 2 2 2" xfId="45788" xr:uid="{D804B3AF-0C1D-4FF1-96BB-D4479226E6FD}"/>
    <cellStyle name="40% - Accent6 57 2 3" xfId="35683" xr:uid="{6D2C8464-F1A3-4716-AC9F-D9C9D22462D8}"/>
    <cellStyle name="40% - Accent6 57 3" xfId="22934" xr:uid="{86A8B561-F4C2-4924-B13F-E4A67A9A8202}"/>
    <cellStyle name="40% - Accent6 57 3 2" xfId="41797" xr:uid="{BA4E722E-3DB9-4FC1-9CE1-8517F52C3EF1}"/>
    <cellStyle name="40% - Accent6 57 4" xfId="31618" xr:uid="{1E5071F6-62ED-47CE-BDBD-92EC0989F867}"/>
    <cellStyle name="40% - Accent6 58" xfId="14214" xr:uid="{3EFC3714-C573-4B10-BB21-E05D6721C025}"/>
    <cellStyle name="40% - Accent6 58 2" xfId="19482" xr:uid="{A38CFD87-3C8A-4134-9E55-CBA200DC874A}"/>
    <cellStyle name="40% - Accent6 58 2 2" xfId="26471" xr:uid="{1BE69FC1-1CBF-4A20-93CF-987768D554ED}"/>
    <cellStyle name="40% - Accent6 58 2 2 2" xfId="45789" xr:uid="{824ABE09-A4F0-4F23-BEC9-FBF7EFAC16C1}"/>
    <cellStyle name="40% - Accent6 58 2 3" xfId="35684" xr:uid="{DE608C1C-6F08-47C7-B170-E964007B8F1C}"/>
    <cellStyle name="40% - Accent6 58 3" xfId="22935" xr:uid="{80DE797E-D148-4E3E-8BF3-EB0BF6E2F5BE}"/>
    <cellStyle name="40% - Accent6 58 3 2" xfId="41798" xr:uid="{ED07ECA0-D7AF-4664-87AD-6BD95A01C7DE}"/>
    <cellStyle name="40% - Accent6 58 4" xfId="31619" xr:uid="{7521AA32-CEBD-46AB-BA3F-E1878501D8E5}"/>
    <cellStyle name="40% - Accent6 59" xfId="14215" xr:uid="{7B5AB81B-B9B1-4735-9DCE-7CBBFE046AD8}"/>
    <cellStyle name="40% - Accent6 59 2" xfId="19483" xr:uid="{B044DBFD-A91C-473F-B265-A3A4BB6D7EA9}"/>
    <cellStyle name="40% - Accent6 59 2 2" xfId="26472" xr:uid="{D929043D-9104-4B1F-A4D1-01171F0B383C}"/>
    <cellStyle name="40% - Accent6 59 2 2 2" xfId="45790" xr:uid="{4B54C176-91A0-4931-959E-00FC0319DE58}"/>
    <cellStyle name="40% - Accent6 59 2 3" xfId="35685" xr:uid="{EF64DFDC-3C30-4799-B43A-A69452CD0A7E}"/>
    <cellStyle name="40% - Accent6 59 3" xfId="22936" xr:uid="{C040B426-E731-4A2A-AAF9-EEFBC12C4A62}"/>
    <cellStyle name="40% - Accent6 59 3 2" xfId="41799" xr:uid="{A77F6F50-AEB2-4CB9-A60E-985E1BA41C0B}"/>
    <cellStyle name="40% - Accent6 59 4" xfId="31620" xr:uid="{72D20C75-98CD-4C81-A76A-3231BB3A2810}"/>
    <cellStyle name="40% - Accent6 6" xfId="11045" xr:uid="{976BC138-79A8-4698-B888-EC86D41C5348}"/>
    <cellStyle name="40% - Accent6 6 10" xfId="56273" xr:uid="{65C265BB-15B1-41BA-B054-FFF85D48B803}"/>
    <cellStyle name="40% - Accent6 6 11" xfId="56581" xr:uid="{D6A17EF6-1630-4579-830F-AB0B67D787B5}"/>
    <cellStyle name="40% - Accent6 6 2" xfId="11428" xr:uid="{46B5B33B-B430-4CF9-8000-966FF13B70C8}"/>
    <cellStyle name="40% - Accent6 6 2 10" xfId="56755" xr:uid="{0FA91518-8FCB-440C-A26A-A0F4552D48FA}"/>
    <cellStyle name="40% - Accent6 6 2 2" xfId="11720" xr:uid="{CA927DC5-A8B8-4AE8-9CE1-44E9C1173B55}"/>
    <cellStyle name="40% - Accent6 6 2 2 2" xfId="12379" xr:uid="{DF950581-3C7F-4AB1-AF00-5C31B85E5FE2}"/>
    <cellStyle name="40% - Accent6 6 2 2 2 2" xfId="18738" xr:uid="{EF141A6C-59C7-476B-A461-56219C83CD0D}"/>
    <cellStyle name="40% - Accent6 6 2 2 2 2 2" xfId="25733" xr:uid="{4D7AE2D6-3960-42A4-A2E6-A39A8EED313F}"/>
    <cellStyle name="40% - Accent6 6 2 2 2 2 2 2" xfId="45791" xr:uid="{561567DB-A2AC-4E16-B609-4162BF9C6C42}"/>
    <cellStyle name="40% - Accent6 6 2 2 2 2 3" xfId="35686" xr:uid="{417F9B9F-E57E-4D89-8D0D-0E085C5D4999}"/>
    <cellStyle name="40% - Accent6 6 2 2 2 3" xfId="22220" xr:uid="{D9C2B9E9-BC80-4AE6-9C56-C7DC6A7BED3C}"/>
    <cellStyle name="40% - Accent6 6 2 2 2 3 2" xfId="40868" xr:uid="{904FFFEF-3DD5-44D0-9857-00AA8BD43929}"/>
    <cellStyle name="40% - Accent6 6 2 2 2 4" xfId="30722" xr:uid="{47D75B38-B258-4048-AD40-9D0241205C8B}"/>
    <cellStyle name="40% - Accent6 6 2 2 3" xfId="17308" xr:uid="{BF625D28-3D95-45EA-8420-23D8907985FB}"/>
    <cellStyle name="40% - Accent6 6 2 2 3 2" xfId="20849" xr:uid="{C5D85A12-E2AF-498F-8B8F-4B97D481E69A}"/>
    <cellStyle name="40% - Accent6 6 2 2 3 2 2" xfId="27828" xr:uid="{264A4F4A-7F68-40CC-B289-57F47BD6778F}"/>
    <cellStyle name="40% - Accent6 6 2 2 3 2 2 2" xfId="45793" xr:uid="{52718590-2753-49A4-B181-8A2FEF0E66A7}"/>
    <cellStyle name="40% - Accent6 6 2 2 3 2 3" xfId="35688" xr:uid="{35975DA6-F1A9-45E4-BF87-466992F79F0A}"/>
    <cellStyle name="40% - Accent6 6 2 2 3 3" xfId="24392" xr:uid="{F7BA97FA-5A0C-4376-922E-9B6409EF4E73}"/>
    <cellStyle name="40% - Accent6 6 2 2 3 3 2" xfId="45792" xr:uid="{ECB994AD-B87F-45B0-A366-E19DFC917339}"/>
    <cellStyle name="40% - Accent6 6 2 2 3 4" xfId="35687" xr:uid="{D7014AB7-D6EF-4283-AE18-0F060F960CD8}"/>
    <cellStyle name="40% - Accent6 6 2 2 4" xfId="18148" xr:uid="{2331184A-CAD6-48FE-A94E-347058B890FE}"/>
    <cellStyle name="40% - Accent6 6 2 2 4 2" xfId="25143" xr:uid="{E202911C-55EF-435C-8106-F9A56D9A30C9}"/>
    <cellStyle name="40% - Accent6 6 2 2 4 2 2" xfId="45794" xr:uid="{6CC2738E-DE0E-4888-800D-574D9DB8ED61}"/>
    <cellStyle name="40% - Accent6 6 2 2 4 3" xfId="35689" xr:uid="{B60C34F7-F4FC-4146-B413-1AAF575B793D}"/>
    <cellStyle name="40% - Accent6 6 2 2 5" xfId="21655" xr:uid="{92AD41FC-3194-426F-9C1E-8B47BD209075}"/>
    <cellStyle name="40% - Accent6 6 2 2 5 2" xfId="40867" xr:uid="{015C1B68-9BA1-4C23-915E-F916FE381C40}"/>
    <cellStyle name="40% - Accent6 6 2 2 6" xfId="30721" xr:uid="{97869C90-DDEA-4B57-B7C4-CA95B239E427}"/>
    <cellStyle name="40% - Accent6 6 2 3" xfId="12096" xr:uid="{6E545163-9BFA-453B-82DC-F46F1EE49C7E}"/>
    <cellStyle name="40% - Accent6 6 2 3 2" xfId="18455" xr:uid="{350467DA-8F27-455A-B2CB-ECDA74839448}"/>
    <cellStyle name="40% - Accent6 6 2 3 2 2" xfId="25450" xr:uid="{A4EF245F-3B11-46CE-BB55-93E78C834D03}"/>
    <cellStyle name="40% - Accent6 6 2 3 2 2 2" xfId="45795" xr:uid="{214022A7-3A6E-4B16-A80E-F1ECDAADF336}"/>
    <cellStyle name="40% - Accent6 6 2 3 2 3" xfId="35690" xr:uid="{04411069-83FE-4A5D-AE74-3C06932A88DC}"/>
    <cellStyle name="40% - Accent6 6 2 3 3" xfId="21944" xr:uid="{2A8D1351-17A2-48EA-BA11-FF305357AFFF}"/>
    <cellStyle name="40% - Accent6 6 2 3 3 2" xfId="40869" xr:uid="{3110CD9C-C95D-4FA1-B9F6-5681FA5A2056}"/>
    <cellStyle name="40% - Accent6 6 2 3 4" xfId="30723" xr:uid="{52331E02-099A-49AD-AC4F-E727B9964B3B}"/>
    <cellStyle name="40% - Accent6 6 2 4" xfId="16553" xr:uid="{30136143-3A1D-4E68-8DDF-0B0F848BFC8E}"/>
    <cellStyle name="40% - Accent6 6 2 4 2" xfId="20209" xr:uid="{CBE348ED-6AA7-4EC1-843F-B968D0A8CCFC}"/>
    <cellStyle name="40% - Accent6 6 2 4 2 2" xfId="27188" xr:uid="{9695FA67-80D0-47CF-A977-352A635C0C55}"/>
    <cellStyle name="40% - Accent6 6 2 4 2 2 2" xfId="45797" xr:uid="{2321EDF7-2A77-421A-A0D8-FC6CF4AD4519}"/>
    <cellStyle name="40% - Accent6 6 2 4 2 3" xfId="35692" xr:uid="{7BAA49A0-A85A-463E-8EC7-B10F78331856}"/>
    <cellStyle name="40% - Accent6 6 2 4 3" xfId="23758" xr:uid="{4C23541C-4476-406D-9D35-CA85BA794721}"/>
    <cellStyle name="40% - Accent6 6 2 4 3 2" xfId="45796" xr:uid="{F57D059B-7CCA-4391-A0D2-AE2EFA12EFB7}"/>
    <cellStyle name="40% - Accent6 6 2 4 4" xfId="35691" xr:uid="{FD9151E2-4893-4FAB-B2BB-C3D62FFEE5FB}"/>
    <cellStyle name="40% - Accent6 6 2 5" xfId="17869" xr:uid="{7E1A99C4-703B-42E1-92D7-94B0EB8737BB}"/>
    <cellStyle name="40% - Accent6 6 2 5 2" xfId="24864" xr:uid="{558C1DEB-03C5-4325-A302-23B9E22FF4AB}"/>
    <cellStyle name="40% - Accent6 6 2 5 2 2" xfId="45798" xr:uid="{25065214-D703-42DD-B313-0263719D9FBE}"/>
    <cellStyle name="40% - Accent6 6 2 5 3" xfId="35693" xr:uid="{E244972C-3D4E-4D62-BE5B-0F70D75E52D6}"/>
    <cellStyle name="40% - Accent6 6 2 6" xfId="21379" xr:uid="{60D7F71F-8D24-426C-9180-CEA7F3369DDF}"/>
    <cellStyle name="40% - Accent6 6 2 6 2" xfId="40032" xr:uid="{D20753A8-CE9E-4A6C-A328-E6F2DE9617D1}"/>
    <cellStyle name="40% - Accent6 6 2 7" xfId="29304" xr:uid="{3122D394-7A9C-4D69-8811-FCEA84938022}"/>
    <cellStyle name="40% - Accent6 6 2 8" xfId="56162" xr:uid="{22374657-3D22-47D9-A1CF-FEE30A0D162B}"/>
    <cellStyle name="40% - Accent6 6 2 9" xfId="56498" xr:uid="{F49696DD-5548-4C85-AF54-72C89C979A6A}"/>
    <cellStyle name="40% - Accent6 6 3" xfId="11581" xr:uid="{D9A34514-D518-4CEE-A5A6-39D899596A11}"/>
    <cellStyle name="40% - Accent6 6 3 2" xfId="12241" xr:uid="{7FF86A11-E168-4237-9967-47CEA0C544F2}"/>
    <cellStyle name="40% - Accent6 6 3 2 2" xfId="18600" xr:uid="{16F5E356-DCDE-4DF7-96E5-5CF15954E7BF}"/>
    <cellStyle name="40% - Accent6 6 3 2 2 2" xfId="25595" xr:uid="{5099DB88-1374-47E8-B8BA-17CE7AF923EE}"/>
    <cellStyle name="40% - Accent6 6 3 2 2 2 2" xfId="45799" xr:uid="{5FEEF80D-7FC7-4AE4-A04A-F637EAFA98F5}"/>
    <cellStyle name="40% - Accent6 6 3 2 2 3" xfId="35694" xr:uid="{C5340D14-543B-4022-AFEE-C9DC618CAC5B}"/>
    <cellStyle name="40% - Accent6 6 3 2 3" xfId="22084" xr:uid="{7ED71E94-22EC-4B9C-8457-3B76FB3E24C1}"/>
    <cellStyle name="40% - Accent6 6 3 2 3 2" xfId="40871" xr:uid="{BD67D2E8-4EED-4D4D-963E-FC7476447F7E}"/>
    <cellStyle name="40% - Accent6 6 3 2 4" xfId="30725" xr:uid="{C3B4FF2D-E54D-40FB-909D-4FA33C20C504}"/>
    <cellStyle name="40% - Accent6 6 3 3" xfId="16987" xr:uid="{AC86A91A-1E53-4F13-AEBF-DF019457B661}"/>
    <cellStyle name="40% - Accent6 6 3 3 2" xfId="20539" xr:uid="{7AE78972-B127-4422-9426-916D10F9911A}"/>
    <cellStyle name="40% - Accent6 6 3 3 2 2" xfId="27518" xr:uid="{71C59F66-1B9A-458C-8F43-95E501A7329F}"/>
    <cellStyle name="40% - Accent6 6 3 3 2 2 2" xfId="45801" xr:uid="{1CC28FAD-1F51-41EF-A245-E4345CB2B317}"/>
    <cellStyle name="40% - Accent6 6 3 3 2 3" xfId="35696" xr:uid="{6B54CEAD-9EDE-4E68-8FA5-87032E794B54}"/>
    <cellStyle name="40% - Accent6 6 3 3 3" xfId="24082" xr:uid="{818B4E3A-AD40-4B36-8838-C6E7A3538D82}"/>
    <cellStyle name="40% - Accent6 6 3 3 3 2" xfId="45800" xr:uid="{165E2C28-6498-4C48-AC86-3BECF8557CFF}"/>
    <cellStyle name="40% - Accent6 6 3 3 4" xfId="35695" xr:uid="{97A91081-FBD9-4CFA-B2E9-5F79EE41836A}"/>
    <cellStyle name="40% - Accent6 6 3 4" xfId="18009" xr:uid="{7C643115-4DFA-43D3-8BAA-B530453990EF}"/>
    <cellStyle name="40% - Accent6 6 3 4 2" xfId="25004" xr:uid="{98FF57EA-522D-4A9C-AF80-3D7AB42C02BB}"/>
    <cellStyle name="40% - Accent6 6 3 4 2 2" xfId="45802" xr:uid="{5442C9FA-335A-4815-AF1D-7C296CF1C361}"/>
    <cellStyle name="40% - Accent6 6 3 4 3" xfId="35697" xr:uid="{8994D24B-A62C-40C3-9117-2973FB1B0F42}"/>
    <cellStyle name="40% - Accent6 6 3 5" xfId="21519" xr:uid="{63F3F301-B2B9-4603-AE34-16B021030B43}"/>
    <cellStyle name="40% - Accent6 6 3 5 2" xfId="40870" xr:uid="{2C9C1B0D-9DA5-44A2-8C29-1091307BBA3C}"/>
    <cellStyle name="40% - Accent6 6 3 6" xfId="30724" xr:uid="{4E5A16A6-FDA9-4C39-BA6A-6F1B2F18F8A2}"/>
    <cellStyle name="40% - Accent6 6 4" xfId="11941" xr:uid="{19E29F15-95F1-44E3-8D40-852CC1C06616}"/>
    <cellStyle name="40% - Accent6 6 4 2" xfId="18304" xr:uid="{AE34C10C-52A0-4595-BAED-855EB2953F4C}"/>
    <cellStyle name="40% - Accent6 6 4 2 2" xfId="25299" xr:uid="{EB98674D-25EC-4B6A-B992-8A7A01C4B806}"/>
    <cellStyle name="40% - Accent6 6 4 2 2 2" xfId="45803" xr:uid="{604D2263-972B-4C21-A389-685766D375BD}"/>
    <cellStyle name="40% - Accent6 6 4 2 3" xfId="35698" xr:uid="{32484F75-5AE6-40F4-B8ED-24610711AB40}"/>
    <cellStyle name="40% - Accent6 6 4 3" xfId="21807" xr:uid="{3DCFAB76-1AF5-4BC3-AA69-698ED65F3826}"/>
    <cellStyle name="40% - Accent6 6 4 3 2" xfId="40872" xr:uid="{03D6050F-1B3F-4D09-B246-007B2A12233B}"/>
    <cellStyle name="40% - Accent6 6 4 4" xfId="30726" xr:uid="{77922F3B-8DEF-4E05-A874-0FEF7AD068F6}"/>
    <cellStyle name="40% - Accent6 6 5" xfId="16025" xr:uid="{EFAD6C51-8D2A-4FF1-A683-46DF34149719}"/>
    <cellStyle name="40% - Accent6 6 5 2" xfId="19890" xr:uid="{899B0447-CA9D-4A41-A46F-1AE3F9153D9C}"/>
    <cellStyle name="40% - Accent6 6 5 2 2" xfId="26869" xr:uid="{49FB5A8E-23F5-4222-B012-1FAE2A3B9A93}"/>
    <cellStyle name="40% - Accent6 6 5 2 2 2" xfId="45805" xr:uid="{0DA1065E-35BE-4ACB-A042-CFD2C19A86CE}"/>
    <cellStyle name="40% - Accent6 6 5 2 3" xfId="35700" xr:uid="{91F14ECE-988E-4157-8E45-8E18C1A4D0F2}"/>
    <cellStyle name="40% - Accent6 6 5 3" xfId="23446" xr:uid="{7155CC5E-1663-4186-BCC6-1C0F15EAC8FF}"/>
    <cellStyle name="40% - Accent6 6 5 3 2" xfId="45804" xr:uid="{155D7B81-AA7E-440B-9167-F64594B66DD2}"/>
    <cellStyle name="40% - Accent6 6 5 4" xfId="35699" xr:uid="{880D815C-FDF9-4A9A-883C-B7439E8D0F70}"/>
    <cellStyle name="40% - Accent6 6 6" xfId="17731" xr:uid="{DC6BBA29-04F7-44F1-89B0-49C1C4D77F0A}"/>
    <cellStyle name="40% - Accent6 6 6 2" xfId="24726" xr:uid="{818D8735-F3D7-4554-B8CC-FE80CD001F0D}"/>
    <cellStyle name="40% - Accent6 6 6 2 2" xfId="45806" xr:uid="{03309FE7-A3AB-46A3-97A6-D9F56A754BEF}"/>
    <cellStyle name="40% - Accent6 6 6 3" xfId="35701" xr:uid="{2F195D0D-2B62-438F-99C7-4A5A4F5875A0}"/>
    <cellStyle name="40% - Accent6 6 7" xfId="21243" xr:uid="{2EDA4B49-BAB9-4236-BF94-A69E97268225}"/>
    <cellStyle name="40% - Accent6 6 7 2" xfId="40031" xr:uid="{E3E540BE-DB87-4265-943A-1F9A035992B5}"/>
    <cellStyle name="40% - Accent6 6 8" xfId="29303" xr:uid="{E35CD91D-92D9-461E-8C30-2AD0445CD724}"/>
    <cellStyle name="40% - Accent6 6 9" xfId="55910" xr:uid="{86AC03CE-EAEA-4168-B793-81F424902AF8}"/>
    <cellStyle name="40% - Accent6 60" xfId="14216" xr:uid="{A9351A85-47B4-4E25-B010-004A68A1EBA5}"/>
    <cellStyle name="40% - Accent6 60 2" xfId="19484" xr:uid="{A23BB3CB-4A85-479B-8215-9C8820904DE9}"/>
    <cellStyle name="40% - Accent6 60 2 2" xfId="26473" xr:uid="{57E28460-EFDE-499A-9B3A-5095E19BAB0F}"/>
    <cellStyle name="40% - Accent6 60 2 2 2" xfId="45807" xr:uid="{9CCC91AB-DB0B-44EC-800E-C77B2AEE19F3}"/>
    <cellStyle name="40% - Accent6 60 2 3" xfId="35702" xr:uid="{956F7FB5-ECB9-46B9-8B55-0D788D80D716}"/>
    <cellStyle name="40% - Accent6 60 3" xfId="22937" xr:uid="{A0D6F56A-0BD4-4577-A6D4-9C94B524C08A}"/>
    <cellStyle name="40% - Accent6 60 3 2" xfId="41800" xr:uid="{D16F5C2F-7E05-43F2-83E1-3BE97268A34E}"/>
    <cellStyle name="40% - Accent6 60 4" xfId="31621" xr:uid="{B4631FB6-382C-4B37-9E73-A2EA4EFC1BA1}"/>
    <cellStyle name="40% - Accent6 61" xfId="14217" xr:uid="{3F68B01A-4635-4EB2-BFE5-2C642D0A8C52}"/>
    <cellStyle name="40% - Accent6 61 2" xfId="19485" xr:uid="{3737F297-7713-41A1-8046-AD312A10613C}"/>
    <cellStyle name="40% - Accent6 61 2 2" xfId="26474" xr:uid="{0E42F6B6-B5B8-4123-B463-5D346185B84D}"/>
    <cellStyle name="40% - Accent6 61 2 2 2" xfId="45808" xr:uid="{D40BFA0B-562D-4814-B9AE-7491801F4ABB}"/>
    <cellStyle name="40% - Accent6 61 2 3" xfId="35703" xr:uid="{8A3A580D-F099-4502-82C0-E95B38674556}"/>
    <cellStyle name="40% - Accent6 61 3" xfId="22938" xr:uid="{33092115-0228-4FB8-AD0A-847AD9C4A253}"/>
    <cellStyle name="40% - Accent6 61 3 2" xfId="41801" xr:uid="{2A6578D2-D92B-4DD4-A9C7-B70CC5A27DF2}"/>
    <cellStyle name="40% - Accent6 61 4" xfId="31622" xr:uid="{BFCD5E28-BE35-40BA-A766-5A92D4059A92}"/>
    <cellStyle name="40% - Accent6 62" xfId="14218" xr:uid="{BD136139-A167-4E5E-BD50-6FEAE938E5DF}"/>
    <cellStyle name="40% - Accent6 62 2" xfId="19486" xr:uid="{603F5E83-C02E-4354-8C62-26E08DFBB96A}"/>
    <cellStyle name="40% - Accent6 62 2 2" xfId="26475" xr:uid="{AB630699-D831-4627-9D49-6813B9328AE9}"/>
    <cellStyle name="40% - Accent6 62 2 2 2" xfId="45809" xr:uid="{206B8C4C-4914-4ADE-AA73-6A1063AC0812}"/>
    <cellStyle name="40% - Accent6 62 2 3" xfId="35704" xr:uid="{9EC8ECDA-556F-4A32-9F8C-E03E0D957FF7}"/>
    <cellStyle name="40% - Accent6 62 3" xfId="22939" xr:uid="{347C349E-B06E-44CC-AEF9-C7924B788898}"/>
    <cellStyle name="40% - Accent6 62 3 2" xfId="41802" xr:uid="{11D9FCD6-F78E-40C0-BA8B-B895AD879C91}"/>
    <cellStyle name="40% - Accent6 62 4" xfId="31623" xr:uid="{31F4706B-2767-46A7-B75C-B905CC372788}"/>
    <cellStyle name="40% - Accent6 63" xfId="17618" xr:uid="{E3C14B0C-699D-4962-9713-ADFCAD3164AA}"/>
    <cellStyle name="40% - Accent6 63 2" xfId="21121" xr:uid="{2D26C1E4-085A-47E5-9EE6-9C040329156F}"/>
    <cellStyle name="40% - Accent6 63 2 2" xfId="28100" xr:uid="{6E58C028-6216-4ABB-A106-6C5FCC1B73D3}"/>
    <cellStyle name="40% - Accent6 63 2 2 2" xfId="45810" xr:uid="{F4BA37A9-FD7B-4496-95A6-75D7725B6075}"/>
    <cellStyle name="40% - Accent6 63 2 3" xfId="35705" xr:uid="{4CACC505-8DF9-4BD3-886F-78260DDD603C}"/>
    <cellStyle name="40% - Accent6 63 3" xfId="24663" xr:uid="{42D8D9C3-83EE-40D8-B4A0-0059C4C6A7DF}"/>
    <cellStyle name="40% - Accent6 63 4" xfId="31652" xr:uid="{0653D4DA-B407-4AB1-835B-47BA7439CF79}"/>
    <cellStyle name="40% - Accent6 64" xfId="17653" xr:uid="{B40DDA52-5389-4F6B-B0CD-CC7D38C0D265}"/>
    <cellStyle name="40% - Accent6 65" xfId="21174" xr:uid="{52A9A4E8-C17A-4436-86B1-FED734AB30AE}"/>
    <cellStyle name="40% - Accent6 65 2" xfId="29319" xr:uid="{3F8975FF-11DA-48A4-83B6-B84FAA8028E7}"/>
    <cellStyle name="40% - Accent6 66" xfId="10570" xr:uid="{484B75C9-D495-4AF4-AD71-F6A9AFD6EA9E}"/>
    <cellStyle name="40% - Accent6 7" xfId="11067" xr:uid="{0453105A-991F-4E10-ABE0-51990C490175}"/>
    <cellStyle name="40% - Accent6 7 10" xfId="56499" xr:uid="{5CA99646-3256-4ABB-8F08-416F19104D33}"/>
    <cellStyle name="40% - Accent6 7 11" xfId="56756" xr:uid="{72043691-0238-4916-B95F-70FA28AC7CC4}"/>
    <cellStyle name="40% - Accent6 7 2" xfId="11443" xr:uid="{FE3F36AC-F797-46DB-81AD-35ECE85EDD01}"/>
    <cellStyle name="40% - Accent6 7 2 10" xfId="56757" xr:uid="{811E6681-52DF-4625-BA03-DE0A5710CE36}"/>
    <cellStyle name="40% - Accent6 7 2 2" xfId="11734" xr:uid="{63CFCCD3-24B3-4681-A0F7-A0F283147030}"/>
    <cellStyle name="40% - Accent6 7 2 2 2" xfId="12393" xr:uid="{ED01C863-B9E6-4094-8A9C-7CEC9FE4B1A5}"/>
    <cellStyle name="40% - Accent6 7 2 2 2 2" xfId="18752" xr:uid="{D3ACEB2C-70DD-4867-9E04-67C37D14A462}"/>
    <cellStyle name="40% - Accent6 7 2 2 2 2 2" xfId="25747" xr:uid="{7E6D11AD-F0DF-4357-B96D-FD561F164504}"/>
    <cellStyle name="40% - Accent6 7 2 2 2 2 2 2" xfId="45811" xr:uid="{608C3904-465B-4775-838D-13A8E0809277}"/>
    <cellStyle name="40% - Accent6 7 2 2 2 2 3" xfId="35706" xr:uid="{7F3F88BD-7837-4569-899E-FC430ECD84A3}"/>
    <cellStyle name="40% - Accent6 7 2 2 2 3" xfId="22234" xr:uid="{0F600A12-CAE3-41DA-A253-97977DABE605}"/>
    <cellStyle name="40% - Accent6 7 2 2 2 3 2" xfId="40874" xr:uid="{E0D7C99D-67A1-439B-872B-4F5B116E1965}"/>
    <cellStyle name="40% - Accent6 7 2 2 2 4" xfId="30728" xr:uid="{05CECA81-C5DD-4929-8E55-BA12F611E206}"/>
    <cellStyle name="40% - Accent6 7 2 2 3" xfId="17321" xr:uid="{7FAAC6B1-CFDE-4AC5-9AA5-E791E586B2C9}"/>
    <cellStyle name="40% - Accent6 7 2 2 3 2" xfId="20862" xr:uid="{2D8D363A-07AA-4960-A202-9E7DD2B61BEF}"/>
    <cellStyle name="40% - Accent6 7 2 2 3 2 2" xfId="27841" xr:uid="{955DF40F-1647-45D1-BBAB-090A99A479C3}"/>
    <cellStyle name="40% - Accent6 7 2 2 3 2 2 2" xfId="45813" xr:uid="{3E4A695E-3301-4244-91E2-AB0D65858A10}"/>
    <cellStyle name="40% - Accent6 7 2 2 3 2 3" xfId="35708" xr:uid="{DBBA85E6-DF1D-4A42-9675-A91A9BA9EC26}"/>
    <cellStyle name="40% - Accent6 7 2 2 3 3" xfId="24405" xr:uid="{1DDC2A3C-BC17-4D19-9BC1-E91E75B702A3}"/>
    <cellStyle name="40% - Accent6 7 2 2 3 3 2" xfId="45812" xr:uid="{EF58FA94-C423-4890-AFCB-5E43C53A431F}"/>
    <cellStyle name="40% - Accent6 7 2 2 3 4" xfId="35707" xr:uid="{0081AABB-CF91-4056-A286-9B6FE04FA489}"/>
    <cellStyle name="40% - Accent6 7 2 2 4" xfId="18162" xr:uid="{4F22BEAD-4B8C-4E30-930B-B162E288F981}"/>
    <cellStyle name="40% - Accent6 7 2 2 4 2" xfId="25157" xr:uid="{22ACF44F-B145-483C-8184-3248670ACA31}"/>
    <cellStyle name="40% - Accent6 7 2 2 4 2 2" xfId="45814" xr:uid="{E38E3076-72AD-4DC7-BCE2-48E1D7C1BA4F}"/>
    <cellStyle name="40% - Accent6 7 2 2 4 3" xfId="35709" xr:uid="{E8BABF1C-D2A5-4CA8-8B88-48605A08F8DE}"/>
    <cellStyle name="40% - Accent6 7 2 2 5" xfId="21669" xr:uid="{44A1DF09-7C3C-4A2A-B9D9-8EBE9D750F8C}"/>
    <cellStyle name="40% - Accent6 7 2 2 5 2" xfId="40873" xr:uid="{CB0A74FD-63EA-4B11-8E4B-5CDD3C3654B6}"/>
    <cellStyle name="40% - Accent6 7 2 2 6" xfId="30727" xr:uid="{22836B68-C7A7-4A71-9E59-81822CB6DF8C}"/>
    <cellStyle name="40% - Accent6 7 2 3" xfId="12110" xr:uid="{9B665104-DB65-436C-BAA0-DB1A0514CDD1}"/>
    <cellStyle name="40% - Accent6 7 2 3 2" xfId="18469" xr:uid="{6F61ABD7-0502-460C-AE3C-FECD1EF856BB}"/>
    <cellStyle name="40% - Accent6 7 2 3 2 2" xfId="25464" xr:uid="{55B8F825-9C0F-457B-A20D-6A078C5DC776}"/>
    <cellStyle name="40% - Accent6 7 2 3 2 2 2" xfId="45815" xr:uid="{B5377EB4-EBD6-453D-A7C5-C2600D142AF6}"/>
    <cellStyle name="40% - Accent6 7 2 3 2 3" xfId="35710" xr:uid="{B2D99C02-F71C-4C8E-805C-6251479CD975}"/>
    <cellStyle name="40% - Accent6 7 2 3 3" xfId="21958" xr:uid="{3F3F78E8-F2EC-4AE1-91E6-64026446A428}"/>
    <cellStyle name="40% - Accent6 7 2 3 3 2" xfId="40875" xr:uid="{63105BB3-63FA-4E62-B87B-61BEA494FE7E}"/>
    <cellStyle name="40% - Accent6 7 2 3 4" xfId="30729" xr:uid="{8D394961-A9EA-42E8-BF87-D310F9F6FA22}"/>
    <cellStyle name="40% - Accent6 7 2 4" xfId="16568" xr:uid="{0957A5F6-DE1A-4E38-A4B3-1EB158A71454}"/>
    <cellStyle name="40% - Accent6 7 2 4 2" xfId="20222" xr:uid="{1216B0EE-5E03-4341-93AE-6C81B47C45F8}"/>
    <cellStyle name="40% - Accent6 7 2 4 2 2" xfId="27201" xr:uid="{80F98154-CE48-4A0B-98A7-C3B029B77C0E}"/>
    <cellStyle name="40% - Accent6 7 2 4 2 2 2" xfId="45817" xr:uid="{DE7E927B-3AB4-4D8A-8334-24479152C95E}"/>
    <cellStyle name="40% - Accent6 7 2 4 2 3" xfId="35712" xr:uid="{9919AF13-5FB9-4D00-9901-3CCC1E2B33AD}"/>
    <cellStyle name="40% - Accent6 7 2 4 3" xfId="23771" xr:uid="{87D41789-76E6-40CD-9B43-153C58C0A037}"/>
    <cellStyle name="40% - Accent6 7 2 4 3 2" xfId="45816" xr:uid="{F8F92A92-FBA9-418D-AF59-00FBF9FB2EFB}"/>
    <cellStyle name="40% - Accent6 7 2 4 4" xfId="35711" xr:uid="{AFC901D1-4220-42D6-90AC-07085698C601}"/>
    <cellStyle name="40% - Accent6 7 2 5" xfId="17883" xr:uid="{940AF6F7-36EE-4FD4-8861-A1BB882DC8DD}"/>
    <cellStyle name="40% - Accent6 7 2 5 2" xfId="24878" xr:uid="{CC214048-4EF4-4469-9983-1AB3E3E531EA}"/>
    <cellStyle name="40% - Accent6 7 2 5 2 2" xfId="45818" xr:uid="{5338725D-CAE6-485E-89B0-7C0F86DF5A04}"/>
    <cellStyle name="40% - Accent6 7 2 5 3" xfId="35713" xr:uid="{C380E85E-C10D-4A3A-A126-F83D66992496}"/>
    <cellStyle name="40% - Accent6 7 2 6" xfId="21393" xr:uid="{823CCCF0-948C-4DFD-9518-571513781610}"/>
    <cellStyle name="40% - Accent6 7 2 6 2" xfId="40034" xr:uid="{4559E64C-ADF5-42BF-9B4F-C4E5BA3DD801}"/>
    <cellStyle name="40% - Accent6 7 2 7" xfId="29306" xr:uid="{93C1E7C6-4A8E-4F7A-A6B9-6499459BF564}"/>
    <cellStyle name="40% - Accent6 7 2 8" xfId="56164" xr:uid="{BB9AA67C-85F5-4C7F-ABB0-1719BDF0BD72}"/>
    <cellStyle name="40% - Accent6 7 2 9" xfId="56500" xr:uid="{CBE3AAE5-894C-4EDD-93FF-8689AC437EA3}"/>
    <cellStyle name="40% - Accent6 7 3" xfId="11595" xr:uid="{2A3ABA3E-9802-48D0-A175-88FCA6E30998}"/>
    <cellStyle name="40% - Accent6 7 3 2" xfId="12255" xr:uid="{9EFE9D13-4244-4BAC-87A5-BFA79C7C0F80}"/>
    <cellStyle name="40% - Accent6 7 3 2 2" xfId="18614" xr:uid="{0C948A38-CC58-46D7-ADF3-48CF4E51ACEB}"/>
    <cellStyle name="40% - Accent6 7 3 2 2 2" xfId="25609" xr:uid="{04F4B942-5347-4E8D-B8EB-730D7CC9EFC9}"/>
    <cellStyle name="40% - Accent6 7 3 2 2 2 2" xfId="45819" xr:uid="{8C15E2F2-A16F-480E-93A6-487C1962E5D5}"/>
    <cellStyle name="40% - Accent6 7 3 2 2 3" xfId="35714" xr:uid="{BE9339EA-18EA-42BE-94C8-299D97A4228D}"/>
    <cellStyle name="40% - Accent6 7 3 2 3" xfId="22098" xr:uid="{DE42E687-6943-4C3F-BE55-F29F4D03D503}"/>
    <cellStyle name="40% - Accent6 7 3 2 3 2" xfId="40876" xr:uid="{0B082A79-26D5-4503-B0FE-EF794CC908FE}"/>
    <cellStyle name="40% - Accent6 7 3 2 4" xfId="30730" xr:uid="{F0A4673E-7765-47E9-8635-CD422867FD90}"/>
    <cellStyle name="40% - Accent6 7 3 3" xfId="17000" xr:uid="{F908EFDE-DBA4-43EF-AEC3-0E29EAC79892}"/>
    <cellStyle name="40% - Accent6 7 3 3 2" xfId="20552" xr:uid="{BD725A5C-431A-44E3-BF09-CA77EA6CCD44}"/>
    <cellStyle name="40% - Accent6 7 3 3 2 2" xfId="27531" xr:uid="{4F117AE2-60E9-4030-83A3-D8502201CFA7}"/>
    <cellStyle name="40% - Accent6 7 3 3 2 2 2" xfId="45821" xr:uid="{3CF40BAF-F3B2-45F3-97E9-FF2876BB11C9}"/>
    <cellStyle name="40% - Accent6 7 3 3 2 3" xfId="35716" xr:uid="{41F91B77-AA54-4759-B0B3-BB29BD9AD095}"/>
    <cellStyle name="40% - Accent6 7 3 3 3" xfId="24095" xr:uid="{085738E7-A974-447C-939D-A0B6405F63F4}"/>
    <cellStyle name="40% - Accent6 7 3 3 3 2" xfId="45820" xr:uid="{8E3173EE-5A16-478E-9894-4538B0FA8CFF}"/>
    <cellStyle name="40% - Accent6 7 3 3 4" xfId="35715" xr:uid="{C1D88954-A617-4081-BAC2-E8D309FB2DF9}"/>
    <cellStyle name="40% - Accent6 7 3 4" xfId="18023" xr:uid="{7CD092E3-6DA9-498C-8AFE-D417EBC9CFF0}"/>
    <cellStyle name="40% - Accent6 7 3 4 2" xfId="25018" xr:uid="{A1642DDC-97B3-4FA8-98D4-9CDA64CAD6E7}"/>
    <cellStyle name="40% - Accent6 7 3 4 2 2" xfId="45822" xr:uid="{5D504434-466F-43E7-BEC5-5BB8AC2B7546}"/>
    <cellStyle name="40% - Accent6 7 3 4 3" xfId="35717" xr:uid="{52EC6372-3A63-4F8B-8376-7020E9C5763A}"/>
    <cellStyle name="40% - Accent6 7 3 5" xfId="21533" xr:uid="{8D0ADAB7-4424-45F7-B548-73227371135A}"/>
    <cellStyle name="40% - Accent6 7 3 5 2" xfId="40035" xr:uid="{3B24BA96-8C8F-4DFB-BB0B-419347D917A6}"/>
    <cellStyle name="40% - Accent6 7 3 6" xfId="29307" xr:uid="{3A924843-D9F9-44D2-A660-832F29CCA544}"/>
    <cellStyle name="40% - Accent6 7 4" xfId="11955" xr:uid="{5078597E-2BB2-4CF3-93E5-4C9E5EB9B282}"/>
    <cellStyle name="40% - Accent6 7 4 2" xfId="18318" xr:uid="{C1D9B7C0-05CB-4482-85C8-9646F5069C6E}"/>
    <cellStyle name="40% - Accent6 7 4 2 2" xfId="25313" xr:uid="{6B85603B-1858-4FE6-95B6-A01415B146D9}"/>
    <cellStyle name="40% - Accent6 7 4 2 2 2" xfId="45823" xr:uid="{043E5077-9FC4-48A5-BE96-5D2D92723BA9}"/>
    <cellStyle name="40% - Accent6 7 4 2 3" xfId="35718" xr:uid="{61558CF7-AC3D-4C31-931D-96E1CDA6F99E}"/>
    <cellStyle name="40% - Accent6 7 4 3" xfId="21821" xr:uid="{E8391E33-0211-4BCA-8411-594D52D764AD}"/>
    <cellStyle name="40% - Accent6 7 4 3 2" xfId="40877" xr:uid="{CA1D908C-E906-4BE9-B14E-F8B715A8760C}"/>
    <cellStyle name="40% - Accent6 7 4 4" xfId="30731" xr:uid="{C2765573-D907-4B34-8E9A-79611183C4C5}"/>
    <cellStyle name="40% - Accent6 7 5" xfId="16043" xr:uid="{F21B31C2-75B1-4E7E-9D05-BC642A38FD4A}"/>
    <cellStyle name="40% - Accent6 7 5 2" xfId="19903" xr:uid="{CB44BD3A-A572-4366-B060-C93A460917CA}"/>
    <cellStyle name="40% - Accent6 7 5 2 2" xfId="26882" xr:uid="{CD2F80D5-EBDF-4DB5-B8BA-FE29F01A3310}"/>
    <cellStyle name="40% - Accent6 7 5 2 2 2" xfId="45825" xr:uid="{A402A54E-2261-4702-9D78-D3C0726E7BE3}"/>
    <cellStyle name="40% - Accent6 7 5 2 3" xfId="35720" xr:uid="{521B7BFA-0749-4D62-9D13-87F0BB3584C7}"/>
    <cellStyle name="40% - Accent6 7 5 3" xfId="23459" xr:uid="{871B0F31-2D9D-47F5-92C0-1BB0585FADAA}"/>
    <cellStyle name="40% - Accent6 7 5 3 2" xfId="45824" xr:uid="{87CA701A-F082-4767-B8A5-F7A354DAC01E}"/>
    <cellStyle name="40% - Accent6 7 5 4" xfId="35719" xr:uid="{DC9BC4F0-2AAF-4221-9647-D664D20A6186}"/>
    <cellStyle name="40% - Accent6 7 6" xfId="17745" xr:uid="{1C5EEC95-3C48-41C7-8075-C48FA8E381B2}"/>
    <cellStyle name="40% - Accent6 7 6 2" xfId="24740" xr:uid="{128B30F9-59FB-40FE-834B-7C81429DA5F8}"/>
    <cellStyle name="40% - Accent6 7 6 2 2" xfId="45826" xr:uid="{E0FC3B83-3DE5-460A-8B41-81609F7282B6}"/>
    <cellStyle name="40% - Accent6 7 6 3" xfId="35721" xr:uid="{501CD1ED-6FDF-4E25-8988-48FF60DD6959}"/>
    <cellStyle name="40% - Accent6 7 7" xfId="21257" xr:uid="{BCE4E1B2-E42C-41AE-953F-B374EBE2174C}"/>
    <cellStyle name="40% - Accent6 7 7 2" xfId="40033" xr:uid="{FD540825-6962-4E4C-8A6F-1F81C386CF56}"/>
    <cellStyle name="40% - Accent6 7 8" xfId="29305" xr:uid="{0249A516-D992-4961-8FEF-5670A6CE25E3}"/>
    <cellStyle name="40% - Accent6 7 9" xfId="56163" xr:uid="{6FEC6354-9A71-4E9C-A6EA-783645BEB195}"/>
    <cellStyle name="40% - Accent6 8" xfId="11090" xr:uid="{5FFD430D-19E8-45A7-804D-F18CBF7C5E16}"/>
    <cellStyle name="40% - Accent6 8 10" xfId="56501" xr:uid="{C6C53046-ADF3-4A61-BA4E-6478DC79B700}"/>
    <cellStyle name="40% - Accent6 8 11" xfId="56758" xr:uid="{E5C56C58-5D07-4303-81E8-3C0F3542A113}"/>
    <cellStyle name="40% - Accent6 8 2" xfId="11458" xr:uid="{B1378870-9DE7-4DAF-BDD1-51A10F2FB343}"/>
    <cellStyle name="40% - Accent6 8 2 10" xfId="56759" xr:uid="{EB4FD281-D3D9-4D8F-83E0-494C620BE70C}"/>
    <cellStyle name="40% - Accent6 8 2 2" xfId="11748" xr:uid="{D05BE234-4AEA-4D39-9FBD-C9E19E7084ED}"/>
    <cellStyle name="40% - Accent6 8 2 2 2" xfId="12407" xr:uid="{21D7964A-9E0E-4A37-B1E0-F0D90EEAAA29}"/>
    <cellStyle name="40% - Accent6 8 2 2 2 2" xfId="18766" xr:uid="{ED9AD7B0-C79C-4394-91ED-7C455FF89A5F}"/>
    <cellStyle name="40% - Accent6 8 2 2 2 2 2" xfId="25761" xr:uid="{9955840E-AFC9-467C-B90B-0DF8834B037B}"/>
    <cellStyle name="40% - Accent6 8 2 2 2 2 2 2" xfId="45827" xr:uid="{733E137B-CFDA-4D3B-8360-ABCB1B7597B2}"/>
    <cellStyle name="40% - Accent6 8 2 2 2 2 3" xfId="35722" xr:uid="{FA3FCF11-644B-49B6-9CA1-0D6EDB020A44}"/>
    <cellStyle name="40% - Accent6 8 2 2 2 3" xfId="22248" xr:uid="{5AEF2487-8809-42E3-AA21-B35B42FA5150}"/>
    <cellStyle name="40% - Accent6 8 2 2 2 3 2" xfId="40879" xr:uid="{E1657AFE-FB49-4F23-80EA-B9A0BA6DC569}"/>
    <cellStyle name="40% - Accent6 8 2 2 2 4" xfId="30733" xr:uid="{AAF3C610-005D-441A-9D3E-E6AC9E6A1BA0}"/>
    <cellStyle name="40% - Accent6 8 2 2 3" xfId="17336" xr:uid="{C0E05912-6F6C-4090-AE89-346C1EBC0EED}"/>
    <cellStyle name="40% - Accent6 8 2 2 3 2" xfId="20877" xr:uid="{AFA79F09-0EAE-46EE-8C1D-2E86E490845A}"/>
    <cellStyle name="40% - Accent6 8 2 2 3 2 2" xfId="27856" xr:uid="{1511A6A3-29F6-4A32-8996-33C5690AB219}"/>
    <cellStyle name="40% - Accent6 8 2 2 3 2 2 2" xfId="45829" xr:uid="{38C94E28-3AF5-4033-8B83-8C216A32AA5E}"/>
    <cellStyle name="40% - Accent6 8 2 2 3 2 3" xfId="35724" xr:uid="{243DB878-ADB2-4FE3-A879-31C4D3858257}"/>
    <cellStyle name="40% - Accent6 8 2 2 3 3" xfId="24420" xr:uid="{B31383FE-1F0A-4826-BA6E-3C4DE19D5F45}"/>
    <cellStyle name="40% - Accent6 8 2 2 3 3 2" xfId="45828" xr:uid="{0E77A37F-ACB2-4CCD-A60E-FCAFA55DF003}"/>
    <cellStyle name="40% - Accent6 8 2 2 3 4" xfId="35723" xr:uid="{DB8DD2B9-819F-4741-910E-B9C190AE83AB}"/>
    <cellStyle name="40% - Accent6 8 2 2 4" xfId="18176" xr:uid="{ECB01E99-1C8B-4695-B3C8-C2F2F758EE67}"/>
    <cellStyle name="40% - Accent6 8 2 2 4 2" xfId="25171" xr:uid="{82147619-0E20-420A-95B2-3E52AEC3F936}"/>
    <cellStyle name="40% - Accent6 8 2 2 4 2 2" xfId="45830" xr:uid="{EF493272-C33A-475D-9C4A-C32F3EE2C477}"/>
    <cellStyle name="40% - Accent6 8 2 2 4 3" xfId="35725" xr:uid="{B8E8FDB3-480B-40CD-B2C7-E048EA570AEC}"/>
    <cellStyle name="40% - Accent6 8 2 2 5" xfId="21683" xr:uid="{10A72FFA-93FA-45FC-8FE6-02BF05093CF4}"/>
    <cellStyle name="40% - Accent6 8 2 2 5 2" xfId="40878" xr:uid="{A067C2E2-4225-4EB4-A25B-E9C15804B8AE}"/>
    <cellStyle name="40% - Accent6 8 2 2 6" xfId="30732" xr:uid="{96FE6406-A9D9-4EBB-A9E6-9D37D7157428}"/>
    <cellStyle name="40% - Accent6 8 2 3" xfId="12124" xr:uid="{0F1C435E-CDA3-4D89-BDE8-29C2BD1F0B04}"/>
    <cellStyle name="40% - Accent6 8 2 3 2" xfId="18483" xr:uid="{3FDE0477-E7F4-459F-B942-B49F547FCF23}"/>
    <cellStyle name="40% - Accent6 8 2 3 2 2" xfId="25478" xr:uid="{C805D590-E0C0-4A8A-B270-45F3DA96AF0F}"/>
    <cellStyle name="40% - Accent6 8 2 3 2 2 2" xfId="45831" xr:uid="{EF8BDC34-F35C-4011-A5E9-9E0721346021}"/>
    <cellStyle name="40% - Accent6 8 2 3 2 3" xfId="35726" xr:uid="{C9DEF045-1E13-4FB0-AA0D-ADB5A01AB2AA}"/>
    <cellStyle name="40% - Accent6 8 2 3 3" xfId="21972" xr:uid="{5B436270-5A67-42E6-92FB-8F16E1489513}"/>
    <cellStyle name="40% - Accent6 8 2 3 3 2" xfId="40880" xr:uid="{6ABD7EC3-3065-4F36-AA20-E14EE2CC3BF1}"/>
    <cellStyle name="40% - Accent6 8 2 3 4" xfId="30734" xr:uid="{554CFEA2-9762-4E13-A4DD-44A5F50A2EC2}"/>
    <cellStyle name="40% - Accent6 8 2 4" xfId="16584" xr:uid="{80F25212-7139-496B-BE2E-1A9260EB969D}"/>
    <cellStyle name="40% - Accent6 8 2 4 2" xfId="20237" xr:uid="{5CA107CE-5601-4361-BD75-5800B23F758A}"/>
    <cellStyle name="40% - Accent6 8 2 4 2 2" xfId="27216" xr:uid="{4325E178-4A39-4DE7-B46D-9F4E52D84D96}"/>
    <cellStyle name="40% - Accent6 8 2 4 2 2 2" xfId="45833" xr:uid="{ACBF8021-DB14-4106-B7C0-B152E3DDC0D6}"/>
    <cellStyle name="40% - Accent6 8 2 4 2 3" xfId="35728" xr:uid="{AA9077DD-0725-4CD8-BD70-AF3807EB91C9}"/>
    <cellStyle name="40% - Accent6 8 2 4 3" xfId="23786" xr:uid="{7447088C-6E5F-4A7F-AFC9-1A3D5AB63D29}"/>
    <cellStyle name="40% - Accent6 8 2 4 3 2" xfId="45832" xr:uid="{FDD3A27A-C3B1-41FB-AC4A-B4B0CCBDD66E}"/>
    <cellStyle name="40% - Accent6 8 2 4 4" xfId="35727" xr:uid="{CA8D7D92-17BA-4853-900A-E8ED986FEF1A}"/>
    <cellStyle name="40% - Accent6 8 2 5" xfId="17897" xr:uid="{9D346E05-18B5-4C54-88DE-B12303DD0D88}"/>
    <cellStyle name="40% - Accent6 8 2 5 2" xfId="24892" xr:uid="{3A8F0E6A-2C51-4FB7-8AEC-9FE8EF33CFBD}"/>
    <cellStyle name="40% - Accent6 8 2 5 2 2" xfId="45834" xr:uid="{032DE3EE-E46C-4A07-98D9-6D9021DC5E78}"/>
    <cellStyle name="40% - Accent6 8 2 5 3" xfId="35729" xr:uid="{09234CE9-B38B-444A-ADAA-C5C08A54FE7E}"/>
    <cellStyle name="40% - Accent6 8 2 6" xfId="21407" xr:uid="{67567D74-70F5-4004-870B-A1E60E8D5AA1}"/>
    <cellStyle name="40% - Accent6 8 2 6 2" xfId="40037" xr:uid="{F64B0282-82D6-4C54-A8B7-6D00C561B554}"/>
    <cellStyle name="40% - Accent6 8 2 7" xfId="29309" xr:uid="{20F86B65-9ED4-467F-8B5C-67EFBA5EE413}"/>
    <cellStyle name="40% - Accent6 8 2 8" xfId="56166" xr:uid="{A6E14153-09B6-4B93-A1A5-D8756F507E74}"/>
    <cellStyle name="40% - Accent6 8 2 9" xfId="56502" xr:uid="{8D9DB027-992B-45DF-937C-61C83578A837}"/>
    <cellStyle name="40% - Accent6 8 3" xfId="11609" xr:uid="{E03E35E5-82D5-40EB-B49C-E4992124AF09}"/>
    <cellStyle name="40% - Accent6 8 3 2" xfId="12269" xr:uid="{6A5707BB-3B36-44BB-AB7C-2052D063D1F8}"/>
    <cellStyle name="40% - Accent6 8 3 2 2" xfId="18628" xr:uid="{B778212E-63AC-407C-990B-16396EE3121B}"/>
    <cellStyle name="40% - Accent6 8 3 2 2 2" xfId="25623" xr:uid="{03578086-D95C-4773-B737-75473C678A22}"/>
    <cellStyle name="40% - Accent6 8 3 2 2 2 2" xfId="45835" xr:uid="{C73E9F1A-8982-4D2F-97BB-C0BFB4EE6AA1}"/>
    <cellStyle name="40% - Accent6 8 3 2 2 3" xfId="35730" xr:uid="{0F145193-9FC4-4E8B-858E-B164353D7D50}"/>
    <cellStyle name="40% - Accent6 8 3 2 3" xfId="22112" xr:uid="{119F8F2C-166F-45F8-A9A5-AC83AD0E7A93}"/>
    <cellStyle name="40% - Accent6 8 3 2 3 2" xfId="40882" xr:uid="{DF6FFB70-EB6B-4699-B0AC-AD4A9CA0CF8A}"/>
    <cellStyle name="40% - Accent6 8 3 2 4" xfId="30736" xr:uid="{B9A7229C-CA8A-4B09-BD97-D6574205E045}"/>
    <cellStyle name="40% - Accent6 8 3 3" xfId="17015" xr:uid="{62DEA047-79B6-4B7A-8CFA-6A5FAF9B36B3}"/>
    <cellStyle name="40% - Accent6 8 3 3 2" xfId="20567" xr:uid="{E366738F-4D87-4F2A-B436-8088497A9668}"/>
    <cellStyle name="40% - Accent6 8 3 3 2 2" xfId="27546" xr:uid="{466E5860-BA84-4AD5-A62D-98EC4F91CB04}"/>
    <cellStyle name="40% - Accent6 8 3 3 2 2 2" xfId="45837" xr:uid="{A7598D2C-412F-4D06-9EBB-D1F82F568425}"/>
    <cellStyle name="40% - Accent6 8 3 3 2 3" xfId="35732" xr:uid="{4B71E94C-6607-43E6-96DB-7E6E3763E149}"/>
    <cellStyle name="40% - Accent6 8 3 3 3" xfId="24110" xr:uid="{2BA5653D-4FB7-42F4-9E0A-541B50C634C2}"/>
    <cellStyle name="40% - Accent6 8 3 3 3 2" xfId="45836" xr:uid="{7071F3F7-49E5-4B2B-A828-3F396105C0C4}"/>
    <cellStyle name="40% - Accent6 8 3 3 4" xfId="35731" xr:uid="{CB91CAE7-B894-45B1-9EA9-0A1296FB41B2}"/>
    <cellStyle name="40% - Accent6 8 3 4" xfId="18037" xr:uid="{5F16B12E-1E40-4C1E-B70A-917DF38F53A1}"/>
    <cellStyle name="40% - Accent6 8 3 4 2" xfId="25032" xr:uid="{E8D763A9-61C1-40E4-84A4-6D1FECE2D64B}"/>
    <cellStyle name="40% - Accent6 8 3 4 2 2" xfId="45838" xr:uid="{8F3B9313-51E7-48C5-A5F6-E43D4CF31183}"/>
    <cellStyle name="40% - Accent6 8 3 4 3" xfId="35733" xr:uid="{6E30FE92-0C94-4573-9C52-ED3254445265}"/>
    <cellStyle name="40% - Accent6 8 3 5" xfId="21547" xr:uid="{1A73938F-84BC-47C4-A06B-849C8530872F}"/>
    <cellStyle name="40% - Accent6 8 3 5 2" xfId="40881" xr:uid="{218CA328-092E-4B64-9BA7-62C39E5CE55C}"/>
    <cellStyle name="40% - Accent6 8 3 6" xfId="30735" xr:uid="{E6F8A468-DB32-441F-ADC0-CE847FA4723D}"/>
    <cellStyle name="40% - Accent6 8 4" xfId="11969" xr:uid="{ED74467C-B100-4702-B864-A9878D4E0AA4}"/>
    <cellStyle name="40% - Accent6 8 4 2" xfId="18332" xr:uid="{F192D2FC-DE02-4869-87AA-B228D2561F32}"/>
    <cellStyle name="40% - Accent6 8 4 2 2" xfId="25327" xr:uid="{7A6B96F1-9750-4FE8-A060-814A697BAA53}"/>
    <cellStyle name="40% - Accent6 8 4 2 2 2" xfId="45839" xr:uid="{CC866D2D-CE08-45D5-90E7-426DEE3827C1}"/>
    <cellStyle name="40% - Accent6 8 4 2 3" xfId="35734" xr:uid="{35C3ACF9-7841-405F-9176-EDEAF0D9BE22}"/>
    <cellStyle name="40% - Accent6 8 4 3" xfId="21835" xr:uid="{34DBB215-ED67-4958-BC14-F24494D9EB7F}"/>
    <cellStyle name="40% - Accent6 8 4 3 2" xfId="40883" xr:uid="{6C0CAB14-1B51-4196-B305-738D7F7FA685}"/>
    <cellStyle name="40% - Accent6 8 4 4" xfId="30737" xr:uid="{D267CA46-E391-4D96-8709-51190E6CA27F}"/>
    <cellStyle name="40% - Accent6 8 5" xfId="16060" xr:uid="{46D50D80-C064-4F2F-A0B2-78DB0C3B84C6}"/>
    <cellStyle name="40% - Accent6 8 5 2" xfId="19918" xr:uid="{4B102F79-5ABE-4386-97C2-E3ED63DDD6D5}"/>
    <cellStyle name="40% - Accent6 8 5 2 2" xfId="26897" xr:uid="{D5D1A0EB-44A0-4159-835D-D10F1D641550}"/>
    <cellStyle name="40% - Accent6 8 5 2 2 2" xfId="45841" xr:uid="{9EEB9345-D795-40AC-9155-8C64FA01741A}"/>
    <cellStyle name="40% - Accent6 8 5 2 3" xfId="35736" xr:uid="{E7AE0545-CDF9-4231-B5D8-E0C1FCDDBF4A}"/>
    <cellStyle name="40% - Accent6 8 5 3" xfId="23474" xr:uid="{67A86001-34E0-41A7-B125-EAEDAC979509}"/>
    <cellStyle name="40% - Accent6 8 5 3 2" xfId="45840" xr:uid="{4FE6D6BB-3F3C-419F-BAB6-A76E661FE277}"/>
    <cellStyle name="40% - Accent6 8 5 4" xfId="35735" xr:uid="{C23FB4BC-C755-4F5A-82BB-BB43486A19EE}"/>
    <cellStyle name="40% - Accent6 8 6" xfId="17759" xr:uid="{42C826FB-F341-406C-A865-18B4DC00B4A1}"/>
    <cellStyle name="40% - Accent6 8 6 2" xfId="24754" xr:uid="{9861C2D1-331A-461C-A6A4-4B0125954089}"/>
    <cellStyle name="40% - Accent6 8 6 2 2" xfId="45842" xr:uid="{ED6C4FAB-DB4E-42E2-B4DB-C2BA8A807876}"/>
    <cellStyle name="40% - Accent6 8 6 3" xfId="35737" xr:uid="{38F72BB0-CF13-4F86-9ADC-8787BAF62334}"/>
    <cellStyle name="40% - Accent6 8 7" xfId="21271" xr:uid="{B8B24F2F-FEBC-4879-BF62-E78239ABB2B7}"/>
    <cellStyle name="40% - Accent6 8 7 2" xfId="40036" xr:uid="{8CF569BC-327C-46E9-8FC2-A39ECD054FF6}"/>
    <cellStyle name="40% - Accent6 8 8" xfId="29308" xr:uid="{1AA3ED5A-C67E-4356-AEC0-56644BCC5327}"/>
    <cellStyle name="40% - Accent6 8 9" xfId="56165" xr:uid="{5A1DB2E2-F58E-4D55-9B46-A933FD235738}"/>
    <cellStyle name="40% - Accent6 9" xfId="11112" xr:uid="{EF3557A2-50EA-4EB6-BBFB-31BC1F23BA52}"/>
    <cellStyle name="40% - Accent6 9 10" xfId="56503" xr:uid="{DDC05E6D-8489-4F8D-8D51-3E7D3D1B78E0}"/>
    <cellStyle name="40% - Accent6 9 11" xfId="56760" xr:uid="{A54B5F8B-341D-43B6-A089-8238C1116D9A}"/>
    <cellStyle name="40% - Accent6 9 2" xfId="11473" xr:uid="{D31396CF-08C3-46AF-87AB-9B47B0BA202A}"/>
    <cellStyle name="40% - Accent6 9 2 2" xfId="11761" xr:uid="{4D42034A-44A3-4589-B867-E5D218D12886}"/>
    <cellStyle name="40% - Accent6 9 2 2 2" xfId="12420" xr:uid="{A557BEEF-29C5-4477-8985-3D0B90A2A818}"/>
    <cellStyle name="40% - Accent6 9 2 2 2 2" xfId="18779" xr:uid="{7A37F8FB-5158-49AC-8B46-49E5A3B901EA}"/>
    <cellStyle name="40% - Accent6 9 2 2 2 2 2" xfId="25774" xr:uid="{C2B6C78D-6FBC-4783-88AA-3EBFD96C7BC0}"/>
    <cellStyle name="40% - Accent6 9 2 2 2 2 2 2" xfId="45843" xr:uid="{B612F451-B3A1-4345-B846-23D7F18FBB44}"/>
    <cellStyle name="40% - Accent6 9 2 2 2 2 3" xfId="35738" xr:uid="{ADD90FF0-3A4B-4C48-A5D9-18AF11A07475}"/>
    <cellStyle name="40% - Accent6 9 2 2 2 3" xfId="22261" xr:uid="{1298E193-18B6-4FCA-A929-8C21FA1E2200}"/>
    <cellStyle name="40% - Accent6 9 2 2 2 3 2" xfId="40886" xr:uid="{784D2E7F-6753-49CD-847E-920E2C2D11E7}"/>
    <cellStyle name="40% - Accent6 9 2 2 2 4" xfId="30740" xr:uid="{DE63A309-C41F-4C1C-B592-BE2949AC31F6}"/>
    <cellStyle name="40% - Accent6 9 2 2 3" xfId="17349" xr:uid="{8AC92AE1-DE17-45A7-8989-ECA34203F372}"/>
    <cellStyle name="40% - Accent6 9 2 2 3 2" xfId="20890" xr:uid="{B3F8734A-AEEA-4073-9F31-89A23850CAEA}"/>
    <cellStyle name="40% - Accent6 9 2 2 3 2 2" xfId="27869" xr:uid="{FC8A3A43-BB05-4742-95EE-C6F3CF869F80}"/>
    <cellStyle name="40% - Accent6 9 2 2 3 2 2 2" xfId="45845" xr:uid="{3691A8C5-300D-445C-861C-6078C82FDF3B}"/>
    <cellStyle name="40% - Accent6 9 2 2 3 2 3" xfId="35740" xr:uid="{98049111-3480-4666-A35D-8368913BD867}"/>
    <cellStyle name="40% - Accent6 9 2 2 3 3" xfId="24433" xr:uid="{8D0F4041-EEB4-401E-91AC-20EBB154BE62}"/>
    <cellStyle name="40% - Accent6 9 2 2 3 3 2" xfId="45844" xr:uid="{C6127B9B-4FC0-4249-87ED-8AAF768AACC9}"/>
    <cellStyle name="40% - Accent6 9 2 2 3 4" xfId="35739" xr:uid="{9A362403-E143-4C6F-B73E-BD3B54A49BC4}"/>
    <cellStyle name="40% - Accent6 9 2 2 4" xfId="18189" xr:uid="{3134887F-DAC8-43CC-9B2A-16EC86ADB293}"/>
    <cellStyle name="40% - Accent6 9 2 2 4 2" xfId="25184" xr:uid="{97BCFF2E-52C3-4781-8852-8CF2054BB0D0}"/>
    <cellStyle name="40% - Accent6 9 2 2 4 2 2" xfId="45846" xr:uid="{F79E33BC-685B-4D7C-ADF1-DEA504E9C4B7}"/>
    <cellStyle name="40% - Accent6 9 2 2 4 3" xfId="35741" xr:uid="{E8ACE084-5173-4C2A-BF04-B13EE1672D60}"/>
    <cellStyle name="40% - Accent6 9 2 2 5" xfId="21696" xr:uid="{EE5208E7-2D31-440A-AD9D-1CEFC2A45145}"/>
    <cellStyle name="40% - Accent6 9 2 2 5 2" xfId="40885" xr:uid="{25FA877C-2C2B-40E2-9556-AE6E3B7285DD}"/>
    <cellStyle name="40% - Accent6 9 2 2 6" xfId="30739" xr:uid="{7F1BF630-6871-4E60-BA01-6FB70D704184}"/>
    <cellStyle name="40% - Accent6 9 2 3" xfId="12138" xr:uid="{1B8CC03F-99A4-412B-8E3C-0693A680097F}"/>
    <cellStyle name="40% - Accent6 9 2 3 2" xfId="18497" xr:uid="{C753FDFA-3090-4B4B-BD90-173C986F23D9}"/>
    <cellStyle name="40% - Accent6 9 2 3 2 2" xfId="25492" xr:uid="{BB8C562E-3966-49CB-8F48-FC0A7D304878}"/>
    <cellStyle name="40% - Accent6 9 2 3 2 2 2" xfId="45847" xr:uid="{FA8DE600-34E3-4EBA-AE10-40D20D86BAB7}"/>
    <cellStyle name="40% - Accent6 9 2 3 2 3" xfId="35742" xr:uid="{8C1CAF87-E619-4181-B877-22B4FAA28444}"/>
    <cellStyle name="40% - Accent6 9 2 3 3" xfId="21985" xr:uid="{DF0E3DDB-213A-4339-ACF6-337A9F7BAED1}"/>
    <cellStyle name="40% - Accent6 9 2 3 3 2" xfId="40887" xr:uid="{8AA32AC2-D9F2-47C3-823B-9BA0D55BCE7E}"/>
    <cellStyle name="40% - Accent6 9 2 3 4" xfId="30741" xr:uid="{7D9AA208-DD3D-4C8B-B3E7-744DF2DC1711}"/>
    <cellStyle name="40% - Accent6 9 2 4" xfId="16597" xr:uid="{A772641D-251F-40FF-8777-20AF6722B7AC}"/>
    <cellStyle name="40% - Accent6 9 2 4 2" xfId="20250" xr:uid="{0BE43212-A651-448A-9D17-DDE311940641}"/>
    <cellStyle name="40% - Accent6 9 2 4 2 2" xfId="27229" xr:uid="{744D8037-6031-4C21-831C-33C2FC466C58}"/>
    <cellStyle name="40% - Accent6 9 2 4 2 2 2" xfId="45849" xr:uid="{BFA188AD-D397-4A6A-B8F4-D3AE60035F03}"/>
    <cellStyle name="40% - Accent6 9 2 4 2 3" xfId="35744" xr:uid="{E6A995C7-F9DD-4377-A521-D04343C6A48A}"/>
    <cellStyle name="40% - Accent6 9 2 4 3" xfId="23799" xr:uid="{81A50A3B-7352-45FD-B88C-F4E8A400B9F7}"/>
    <cellStyle name="40% - Accent6 9 2 4 3 2" xfId="45848" xr:uid="{E20FF8CF-70E5-4155-BF12-0B9229BB011E}"/>
    <cellStyle name="40% - Accent6 9 2 4 4" xfId="35743" xr:uid="{1A1E4ADC-A326-4A3C-9EF6-524B9230F0F6}"/>
    <cellStyle name="40% - Accent6 9 2 5" xfId="17910" xr:uid="{BB77887C-ACE2-4FA2-A52D-018E73E4167C}"/>
    <cellStyle name="40% - Accent6 9 2 5 2" xfId="24905" xr:uid="{8DB8B2A3-52BB-45AB-8371-03572CE43E30}"/>
    <cellStyle name="40% - Accent6 9 2 5 2 2" xfId="45850" xr:uid="{79DCD7E7-1F00-4358-9065-61B2F76608F2}"/>
    <cellStyle name="40% - Accent6 9 2 5 3" xfId="35745" xr:uid="{034B1AAF-C5F3-496B-B8CF-37F17737CD51}"/>
    <cellStyle name="40% - Accent6 9 2 6" xfId="21420" xr:uid="{A6E03DE9-C2D7-488B-9ABF-FC110DE32E88}"/>
    <cellStyle name="40% - Accent6 9 2 6 2" xfId="40884" xr:uid="{0C0CEBE9-B149-4C85-86AD-1E083DA02A06}"/>
    <cellStyle name="40% - Accent6 9 2 7" xfId="30738" xr:uid="{45499BDA-87BC-4962-9C3A-FBEE474B570C}"/>
    <cellStyle name="40% - Accent6 9 3" xfId="11622" xr:uid="{839CE505-D41C-4D84-B951-EAC5E55CCC05}"/>
    <cellStyle name="40% - Accent6 9 3 2" xfId="12282" xr:uid="{4F65027B-C04A-46CD-A828-65796C787FB5}"/>
    <cellStyle name="40% - Accent6 9 3 2 2" xfId="18641" xr:uid="{DA5EA14F-1F2F-470F-851D-524C5D1E27AA}"/>
    <cellStyle name="40% - Accent6 9 3 2 2 2" xfId="25636" xr:uid="{B3582390-DDC9-4A08-A320-50CF52CA39F1}"/>
    <cellStyle name="40% - Accent6 9 3 2 2 2 2" xfId="45851" xr:uid="{354A2A41-5EFD-4507-8D10-AA646022ABD0}"/>
    <cellStyle name="40% - Accent6 9 3 2 2 3" xfId="35746" xr:uid="{A6168C8F-5008-4D0C-B487-42F243418EAA}"/>
    <cellStyle name="40% - Accent6 9 3 2 3" xfId="22125" xr:uid="{73D1ED40-C835-43F8-9702-F8F596A9A927}"/>
    <cellStyle name="40% - Accent6 9 3 2 3 2" xfId="40889" xr:uid="{399CE35A-9B85-400B-B54C-8BFF9779BE92}"/>
    <cellStyle name="40% - Accent6 9 3 2 4" xfId="30743" xr:uid="{E0C2061F-9B52-40CE-8823-7F33C9671229}"/>
    <cellStyle name="40% - Accent6 9 3 3" xfId="17028" xr:uid="{E0EA6E96-F4A8-40DE-B8D8-B7921BFC60AF}"/>
    <cellStyle name="40% - Accent6 9 3 3 2" xfId="20580" xr:uid="{5DADFB6F-E22C-4643-8CE6-15ED7456C687}"/>
    <cellStyle name="40% - Accent6 9 3 3 2 2" xfId="27559" xr:uid="{7EF2E9B1-106B-4B76-BB2E-37BC431CB351}"/>
    <cellStyle name="40% - Accent6 9 3 3 2 2 2" xfId="45853" xr:uid="{B0BAF35A-3193-42A2-90F0-5A7AF5B41B29}"/>
    <cellStyle name="40% - Accent6 9 3 3 2 3" xfId="35748" xr:uid="{32F117A6-6D2A-41C6-BCD4-42322E907C07}"/>
    <cellStyle name="40% - Accent6 9 3 3 3" xfId="24123" xr:uid="{E2E0DC87-0A7D-49A7-BF8A-83B9DC4A0167}"/>
    <cellStyle name="40% - Accent6 9 3 3 3 2" xfId="45852" xr:uid="{D8747C34-2270-4C0E-BB08-6FBB0B4F033D}"/>
    <cellStyle name="40% - Accent6 9 3 3 4" xfId="35747" xr:uid="{5CEEF961-264C-4AE0-ADB5-D6389AAFA719}"/>
    <cellStyle name="40% - Accent6 9 3 4" xfId="18050" xr:uid="{15C9EE5B-FF7E-4C9A-87B8-FB27F13C502E}"/>
    <cellStyle name="40% - Accent6 9 3 4 2" xfId="25045" xr:uid="{12FAA072-E635-482E-9189-3B645E834285}"/>
    <cellStyle name="40% - Accent6 9 3 4 2 2" xfId="45854" xr:uid="{3F7EB06C-69A7-4442-96B9-D87D8C8EA067}"/>
    <cellStyle name="40% - Accent6 9 3 4 3" xfId="35749" xr:uid="{33194DED-17E4-4AE1-9740-1637B63A289D}"/>
    <cellStyle name="40% - Accent6 9 3 5" xfId="21560" xr:uid="{DE67D76F-E754-46AE-85AE-E57A457901EA}"/>
    <cellStyle name="40% - Accent6 9 3 5 2" xfId="40888" xr:uid="{A4842EE2-4FF4-4D52-B995-58F01FB6D2BB}"/>
    <cellStyle name="40% - Accent6 9 3 6" xfId="30742" xr:uid="{713653F0-3908-4333-B284-DB082ABAA832}"/>
    <cellStyle name="40% - Accent6 9 4" xfId="11984" xr:uid="{AAA905CD-4177-4CAD-B82E-0B52F14C9A6C}"/>
    <cellStyle name="40% - Accent6 9 4 2" xfId="18345" xr:uid="{15A7DDB6-F7D4-4FB4-B77A-D4BA149F8F91}"/>
    <cellStyle name="40% - Accent6 9 4 2 2" xfId="25340" xr:uid="{D7E29176-B886-4D25-BEAA-CE87EE9347C9}"/>
    <cellStyle name="40% - Accent6 9 4 2 2 2" xfId="45855" xr:uid="{CF3AE949-42B7-454F-8103-E7B291FBB3A5}"/>
    <cellStyle name="40% - Accent6 9 4 2 3" xfId="35750" xr:uid="{58002DF5-C1E7-4FED-8267-D21F507C0C94}"/>
    <cellStyle name="40% - Accent6 9 4 3" xfId="21848" xr:uid="{D719043F-8DAF-460F-994E-42C7531B61CF}"/>
    <cellStyle name="40% - Accent6 9 4 3 2" xfId="40890" xr:uid="{10C73119-E5FD-4CC7-855B-6E4BE90032CF}"/>
    <cellStyle name="40% - Accent6 9 4 4" xfId="30744" xr:uid="{E16DF456-31CB-42BF-B1A9-DF8C92E00A5F}"/>
    <cellStyle name="40% - Accent6 9 5" xfId="16074" xr:uid="{FAC9579B-6B8C-495C-8830-CBB0E82D3279}"/>
    <cellStyle name="40% - Accent6 9 5 2" xfId="19931" xr:uid="{5160814A-ABA5-422F-B356-91A9D35A6AA0}"/>
    <cellStyle name="40% - Accent6 9 5 2 2" xfId="26910" xr:uid="{8664F866-50FD-4245-A512-46E4C05A9381}"/>
    <cellStyle name="40% - Accent6 9 5 2 2 2" xfId="45857" xr:uid="{BF759140-0D8C-403E-B69B-9296A11289A2}"/>
    <cellStyle name="40% - Accent6 9 5 2 3" xfId="35752" xr:uid="{15D8875A-76B5-4C3C-B8B7-E5EC41546F84}"/>
    <cellStyle name="40% - Accent6 9 5 3" xfId="23487" xr:uid="{4D62F543-C04C-4119-89EC-13F691874038}"/>
    <cellStyle name="40% - Accent6 9 5 3 2" xfId="45856" xr:uid="{72339841-09C0-4329-BCB1-CF3E720573D0}"/>
    <cellStyle name="40% - Accent6 9 5 4" xfId="35751" xr:uid="{E37E2C7A-2F39-466D-A015-754746654E2B}"/>
    <cellStyle name="40% - Accent6 9 6" xfId="17772" xr:uid="{7D88409E-5EF7-4023-83E3-FCFC0C1FE011}"/>
    <cellStyle name="40% - Accent6 9 6 2" xfId="24767" xr:uid="{FDEC922F-53DA-4DB9-A29A-01972E52DB2F}"/>
    <cellStyle name="40% - Accent6 9 6 2 2" xfId="45858" xr:uid="{FAA08BCC-F631-4F26-B980-578D0B758230}"/>
    <cellStyle name="40% - Accent6 9 6 3" xfId="35753" xr:uid="{97F1BFEA-0657-4962-8C91-1950EFD62471}"/>
    <cellStyle name="40% - Accent6 9 7" xfId="21284" xr:uid="{742BF581-8467-48CE-BCBD-954D4171BA2B}"/>
    <cellStyle name="40% - Accent6 9 7 2" xfId="40038" xr:uid="{92907B77-291D-4466-9CC2-A2322F28E5F0}"/>
    <cellStyle name="40% - Accent6 9 8" xfId="29310" xr:uid="{79C75E97-6704-4B35-B0C1-DCDF0742A572}"/>
    <cellStyle name="40% - Accent6 9 9" xfId="56167" xr:uid="{7D5DF042-A6F8-4D2B-88BE-8EB35E32DBC6}"/>
    <cellStyle name="40% - アクセント 1" xfId="537" xr:uid="{5630E295-733F-46A9-9CAA-A60B2E1E1248}"/>
    <cellStyle name="40% - アクセント 2" xfId="538" xr:uid="{379518D7-3CFA-42BA-84DF-D74748BBA060}"/>
    <cellStyle name="40% - アクセント 3" xfId="539" xr:uid="{D7ABF934-A476-47A4-BC71-0C9F14212710}"/>
    <cellStyle name="40% - アクセント 4" xfId="540" xr:uid="{CD2C0591-6980-4B5A-B71D-2983398F8CD4}"/>
    <cellStyle name="40% - アクセント 5" xfId="541" xr:uid="{6C70B9AA-17AA-4C61-9A00-3F27837E575C}"/>
    <cellStyle name="40% - アクセント 6" xfId="542" xr:uid="{E6D1B646-95C9-40C6-B4F4-F957FA869B9C}"/>
    <cellStyle name="40% - ส่วนที่ถูกเน้น1" xfId="101" xr:uid="{2D4F8593-DC22-453D-8E39-BDB1BB090C93}"/>
    <cellStyle name="40% - ส่วนที่ถูกเน้น1 2" xfId="10574" xr:uid="{4079C794-70BF-4F38-B365-404D9AFC219D}"/>
    <cellStyle name="40% - ส่วนที่ถูกเน้น1 2 2" xfId="12635" xr:uid="{42519219-D1EB-4C2F-8F3F-49CDF9CCC75A}"/>
    <cellStyle name="40% - ส่วนที่ถูกเน้น1 2 2 2" xfId="29312" xr:uid="{302C758E-8FB6-4669-AA28-F762F9B97F32}"/>
    <cellStyle name="40% - ส่วนที่ถูกเน้น1 2 3" xfId="14219" xr:uid="{31099AD6-D317-42B8-BE01-72BCF9A9B1BE}"/>
    <cellStyle name="40% - ส่วนที่ถูกเน้น1 3" xfId="12636" xr:uid="{34B4434B-3837-412E-9118-FD21C92FF7B5}"/>
    <cellStyle name="40% - ส่วนที่ถูกเน้น1 3 2" xfId="36900" xr:uid="{519F51D6-DE8D-49A7-87EB-ED3A4D6FED19}"/>
    <cellStyle name="40% - ส่วนที่ถูกเน้น1 4" xfId="36901" xr:uid="{C419A05D-9948-4689-B124-81C74BDFBA52}"/>
    <cellStyle name="40% - ส่วนที่ถูกเน้น1_1.RBL Related Transactions &amp; note 2010-Q2" xfId="10575" xr:uid="{C277EA03-DF0F-4CF7-9FC4-8926BFE03BB8}"/>
    <cellStyle name="40% - ส่วนที่ถูกเน้น2" xfId="102" xr:uid="{64E25CD5-A9FB-4A1A-9792-B01878791FFE}"/>
    <cellStyle name="40% - ส่วนที่ถูกเน้น2 2" xfId="12637" xr:uid="{4CE0FA1B-47D2-4D93-88D3-18FD1D5BB830}"/>
    <cellStyle name="40% - ส่วนที่ถูกเน้น2 2 2" xfId="36902" xr:uid="{5FF6B0F8-692B-44D8-A14E-7112C5A79F74}"/>
    <cellStyle name="40% - ส่วนที่ถูกเน้น2 3" xfId="36903" xr:uid="{3BC96344-C27F-407D-8C1A-E385970A6471}"/>
    <cellStyle name="40% - ส่วนที่ถูกเน้น2 4" xfId="36850" xr:uid="{7AA1A63F-A625-4A22-8F44-85681523C158}"/>
    <cellStyle name="40% - ส่วนที่ถูกเน้น3" xfId="103" xr:uid="{B0645E2B-B4C8-4711-93F9-CEBB1E6A0CF0}"/>
    <cellStyle name="40% - ส่วนที่ถูกเน้น3 2" xfId="10576" xr:uid="{F4298A23-D4C7-4403-9B24-F4C8D922D78C}"/>
    <cellStyle name="40% - ส่วนที่ถูกเน้น3 2 2" xfId="12638" xr:uid="{C4349569-C4F4-4A9E-87F6-1067EC782A6B}"/>
    <cellStyle name="40% - ส่วนที่ถูกเน้น3 2 2 2" xfId="29315" xr:uid="{99407B93-E6A1-4CAB-B011-937E67B50208}"/>
    <cellStyle name="40% - ส่วนที่ถูกเน้น3 2 3" xfId="14220" xr:uid="{E2FF2F24-E675-4E21-B1A4-C48DEEB58085}"/>
    <cellStyle name="40% - ส่วนที่ถูกเน้น3 3" xfId="12639" xr:uid="{EF1D9938-BA7E-4F8C-9412-1A092A0E560E}"/>
    <cellStyle name="40% - ส่วนที่ถูกเน้น3 3 2" xfId="36904" xr:uid="{13AA153A-8E34-4FE2-A7E3-DC997605BA75}"/>
    <cellStyle name="40% - ส่วนที่ถูกเน้น3 4" xfId="36905" xr:uid="{13FCBDE2-D895-4D5B-8141-C2073C6E1E83}"/>
    <cellStyle name="40% - ส่วนที่ถูกเน้น3_1.RBL Related Transactions &amp; note 2010-Q2" xfId="10577" xr:uid="{46B082BA-4C03-4304-8DA6-D816DBD4600A}"/>
    <cellStyle name="40% - ส่วนที่ถูกเน้น4" xfId="104" xr:uid="{96247A53-EDB2-4177-8AF6-37B2DEAACBA3}"/>
    <cellStyle name="40% - ส่วนที่ถูกเน้น4 2" xfId="10578" xr:uid="{9829A3B5-589C-4694-9566-D3141220E924}"/>
    <cellStyle name="40% - ส่วนที่ถูกเน้น4 2 2" xfId="12640" xr:uid="{AF5DD4E4-21CF-473F-9110-3B9FB06F8F63}"/>
    <cellStyle name="40% - ส่วนที่ถูกเน้น4 2 2 2" xfId="29317" xr:uid="{8F5FFB63-3540-4E56-A5C9-8E944F77959C}"/>
    <cellStyle name="40% - ส่วนที่ถูกเน้น4 2 3" xfId="14221" xr:uid="{E16B1C94-61C8-479B-BF91-F82F17B3112D}"/>
    <cellStyle name="40% - ส่วนที่ถูกเน้น4 3" xfId="12641" xr:uid="{614AC9DE-B19C-490A-B321-3B745ADBFA4A}"/>
    <cellStyle name="40% - ส่วนที่ถูกเน้น4 3 2" xfId="36906" xr:uid="{323AD43E-73C3-42E7-B675-500554838B60}"/>
    <cellStyle name="40% - ส่วนที่ถูกเน้น4 4" xfId="36907" xr:uid="{73813F24-CE63-4199-B7AC-79E5872911D5}"/>
    <cellStyle name="40% - ส่วนที่ถูกเน้น4_1.RBL Related Transactions &amp; note 2010-Q2" xfId="10579" xr:uid="{7F57FF4D-3039-4B2F-A24C-3A498494FCC0}"/>
    <cellStyle name="40% - ส่วนที่ถูกเน้น5" xfId="105" xr:uid="{9E2D4CDD-18C4-4C22-BF53-AD0D49C1E4E2}"/>
    <cellStyle name="40% - ส่วนที่ถูกเน้น5 2" xfId="12642" xr:uid="{1211916A-C51E-42A7-A0B9-DB05BB74CC6C}"/>
    <cellStyle name="40% - ส่วนที่ถูกเน้น5 2 2" xfId="36908" xr:uid="{E0210C03-AB15-42E6-9441-F5E7AF3BBB13}"/>
    <cellStyle name="40% - ส่วนที่ถูกเน้น5 3" xfId="36909" xr:uid="{C4C57424-39A4-4EA0-8B1E-5EE800862A75}"/>
    <cellStyle name="40% - ส่วนที่ถูกเน้น5 4" xfId="36851" xr:uid="{F8601710-BDAE-484E-9C73-953E20C419F2}"/>
    <cellStyle name="40% - ส่วนที่ถูกเน้น6" xfId="106" xr:uid="{2DD4B1C5-104F-495D-9E46-EEE25C83FE23}"/>
    <cellStyle name="40% - ส่วนที่ถูกเน้น6 2" xfId="10580" xr:uid="{EFB72BB8-A828-4ACC-B513-CEDE2A436269}"/>
    <cellStyle name="40% - ส่วนที่ถูกเน้น6 2 2" xfId="12643" xr:uid="{30440C5F-F296-46C8-A0FB-6BC1E55AD0E8}"/>
    <cellStyle name="40% - ส่วนที่ถูกเน้น6 2 2 2" xfId="29320" xr:uid="{72307182-D098-47C4-AD57-5A3E1F6ACAB6}"/>
    <cellStyle name="40% - ส่วนที่ถูกเน้น6 2 3" xfId="14222" xr:uid="{41EE9944-FA6B-4EDA-B5AC-2A0B2E69D118}"/>
    <cellStyle name="40% - ส่วนที่ถูกเน้น6 3" xfId="12644" xr:uid="{4D72B86E-D383-4225-9C67-5906372B626F}"/>
    <cellStyle name="40% - ส่วนที่ถูกเน้น6 3 2" xfId="36910" xr:uid="{0CF5C791-5CAB-4379-B582-F0883B0B36FA}"/>
    <cellStyle name="40% - ส่วนที่ถูกเน้น6 4" xfId="36911" xr:uid="{4CD8C1A6-AA2C-4CAF-8760-46B65D906C22}"/>
    <cellStyle name="40% - ส่วนที่ถูกเน้น6_1.RBL Related Transactions &amp; note 2010-Q2" xfId="10581" xr:uid="{7CAB8786-993F-4F79-8020-7F6D20BB9FAB}"/>
    <cellStyle name="60% - Accent1" xfId="28" builtinId="32" customBuiltin="1"/>
    <cellStyle name="60% - Accent1 10" xfId="21176" xr:uid="{43C1C89D-F937-4894-B694-4A63ED3905A7}"/>
    <cellStyle name="60% - Accent1 10 2" xfId="29357" xr:uid="{F0F6B9EE-1B5D-4BD0-A134-B5752523009E}"/>
    <cellStyle name="60% - Accent1 11" xfId="10582" xr:uid="{82845F1D-5D4F-4DC5-AEC0-56BC77535B4F}"/>
    <cellStyle name="60% - Accent1 2" xfId="544" xr:uid="{AA35C955-496F-4DE9-8C3A-F502D77B5DE0}"/>
    <cellStyle name="60% - Accent1 2 2" xfId="12645" xr:uid="{4554ADE2-9259-4F45-A1AB-C764E558AE82}"/>
    <cellStyle name="60% - Accent1 2 2 2" xfId="36995" xr:uid="{5B983EB6-B3DE-4451-BA19-9789583322EE}"/>
    <cellStyle name="60% - Accent1 2 2 3" xfId="29321" xr:uid="{9F7FBCC2-C21A-4CAF-BF41-2440E839E55B}"/>
    <cellStyle name="60% - Accent1 2 3" xfId="12646" xr:uid="{086A9483-C4A8-45C3-AF85-E5E6E3D555B2}"/>
    <cellStyle name="60% - Accent1 2 3 2" xfId="29322" xr:uid="{F449A769-10F5-488C-AEBC-25D2C78D69B7}"/>
    <cellStyle name="60% - Accent1 2 4" xfId="12647" xr:uid="{D7E2CB4C-9719-490C-A9A8-4767254ECCFB}"/>
    <cellStyle name="60% - Accent1 2 4 2" xfId="29323" xr:uid="{404EA529-9E60-466E-A6E2-62B0AC128492}"/>
    <cellStyle name="60% - Accent1 2 5" xfId="14223" xr:uid="{C8E252AC-1CFF-48BA-A157-9856A01AB128}"/>
    <cellStyle name="60% - Accent1 2 6" xfId="14224" xr:uid="{FC36CBF6-FE6F-4609-A96C-2EE928DCB64F}"/>
    <cellStyle name="60% - Accent1 2 7" xfId="10583" xr:uid="{D8972205-F5CB-416C-B924-25BCF5105B6F}"/>
    <cellStyle name="60% - Accent1 3" xfId="543" xr:uid="{12E64B5A-D613-4D16-8CE0-62366AE261AC}"/>
    <cellStyle name="60% - Accent1 3 2" xfId="12648" xr:uid="{13B9E397-C97C-4392-AD50-346679677AA9}"/>
    <cellStyle name="60% - Accent1 3 2 2" xfId="29324" xr:uid="{57BC9369-78D5-45BF-907F-4B7772570185}"/>
    <cellStyle name="60% - Accent1 3 3" xfId="14225" xr:uid="{5D382BED-22C1-4B9E-ACE8-BDABC4EC87EA}"/>
    <cellStyle name="60% - Accent1 3 4" xfId="14226" xr:uid="{525914F9-D178-419E-B3A1-5A0549A1A0CE}"/>
    <cellStyle name="60% - Accent1 3 5" xfId="10584" xr:uid="{C98A67B1-72B4-473F-B0FD-8C058926C8EE}"/>
    <cellStyle name="60% - Accent1 4" xfId="10585" xr:uid="{62A4C4F4-E4A8-4203-96AC-CC47E14FCA9B}"/>
    <cellStyle name="60% - Accent1 4 2" xfId="13054" xr:uid="{EAA37DCB-530A-4E6D-93BA-B7A13106552A}"/>
    <cellStyle name="60% - Accent1 4 3" xfId="13055" xr:uid="{C5A6083C-F8A8-4780-9A85-A3B8D238D282}"/>
    <cellStyle name="60% - Accent1 4 3 2" xfId="29325" xr:uid="{82B34980-0E49-4110-A02B-5B22EBEC31CB}"/>
    <cellStyle name="60% - Accent1 4 4" xfId="16411" xr:uid="{7967BE70-4DD1-4FA9-9C57-E9D5D8736F17}"/>
    <cellStyle name="60% - Accent1 5" xfId="11860" xr:uid="{3350C408-3AC2-4F21-A862-EFEC22107D4E}"/>
    <cellStyle name="60% - Accent1 5 2" xfId="16524" xr:uid="{D606F3E0-0A98-4D9A-AE83-396F4E3BDEFC}"/>
    <cellStyle name="60% - Accent1 5 3" xfId="29326" xr:uid="{0D036513-DF40-4046-B189-018153573F01}"/>
    <cellStyle name="60% - Accent1 6" xfId="14227" xr:uid="{69B1FC3D-C4E7-4ABB-916E-5B37FD2FEAFA}"/>
    <cellStyle name="60% - Accent1 6 2" xfId="16901" xr:uid="{4BCD4121-6348-4172-A0D3-231740237A5F}"/>
    <cellStyle name="60% - Accent1 7" xfId="17580" xr:uid="{E9C4EB2C-3453-455A-AC2A-F0FC35DF0DD6}"/>
    <cellStyle name="60% - Accent1 7 2" xfId="31653" xr:uid="{AD3899DD-5856-4950-BE7E-BA98A7E1B1BD}"/>
    <cellStyle name="60% - Accent1 8" xfId="15893" xr:uid="{93992F99-19DE-476F-810F-71798EAC3DDA}"/>
    <cellStyle name="60% - Accent1 9" xfId="17655" xr:uid="{50FAF3B5-8430-492B-9313-1CA543AA8B7B}"/>
    <cellStyle name="60% - Accent2" xfId="32" builtinId="36" customBuiltin="1"/>
    <cellStyle name="60% - Accent2 10" xfId="21177" xr:uid="{57F46759-1189-4119-8DB5-C7552311FEC2}"/>
    <cellStyle name="60% - Accent2 10 2" xfId="29359" xr:uid="{1F1FCFE6-FA5A-4F8E-8310-E1F8093ADD94}"/>
    <cellStyle name="60% - Accent2 11" xfId="10586" xr:uid="{C3E8D1B6-354F-4BA7-886E-CD47AE4B73FA}"/>
    <cellStyle name="60% - Accent2 2" xfId="546" xr:uid="{7BF7FFB3-4732-4323-98DD-7F39FCF892C5}"/>
    <cellStyle name="60% - Accent2 2 2" xfId="12649" xr:uid="{F2DBBFEC-4846-4C69-B65F-442D7FBF4587}"/>
    <cellStyle name="60% - Accent2 2 2 2" xfId="36996" xr:uid="{C5EB7E04-7271-4B1F-9332-6CFF3A8C1992}"/>
    <cellStyle name="60% - Accent2 2 2 3" xfId="29327" xr:uid="{4B43CF27-DB3E-4B24-92E7-2E423B0F6AA1}"/>
    <cellStyle name="60% - Accent2 2 3" xfId="12650" xr:uid="{F75CD66F-1F3C-41D0-A061-CF096B852BDC}"/>
    <cellStyle name="60% - Accent2 2 3 2" xfId="29328" xr:uid="{9F0ECBAA-7A97-414A-921F-CB20723567EF}"/>
    <cellStyle name="60% - Accent2 2 4" xfId="12651" xr:uid="{D45BCAA6-55AF-4704-AA87-62552400DD56}"/>
    <cellStyle name="60% - Accent2 2 4 2" xfId="29329" xr:uid="{ADD319D9-4A02-4F30-B4F2-C1A6513CB593}"/>
    <cellStyle name="60% - Accent2 2 5" xfId="14228" xr:uid="{6FBB2102-56B2-41DC-9807-BC4044A51520}"/>
    <cellStyle name="60% - Accent2 2 6" xfId="14229" xr:uid="{D90AE11F-F998-49E6-9425-53653D17EB1C}"/>
    <cellStyle name="60% - Accent2 2 7" xfId="10587" xr:uid="{0830FEF0-9703-4B5B-9048-393FD4AB8D5C}"/>
    <cellStyle name="60% - Accent2 3" xfId="545" xr:uid="{8DDAC169-F914-46C6-B566-008134017C12}"/>
    <cellStyle name="60% - Accent2 3 2" xfId="12652" xr:uid="{CCAFBA2C-AF12-4DA9-AFE4-1900E4FB34A6}"/>
    <cellStyle name="60% - Accent2 3 2 2" xfId="29330" xr:uid="{176FB74C-FC5A-4577-8B95-124CABE14D89}"/>
    <cellStyle name="60% - Accent2 3 3" xfId="14230" xr:uid="{38D09CB0-2A32-4ECD-B893-F0AD4D119A1E}"/>
    <cellStyle name="60% - Accent2 3 4" xfId="14231" xr:uid="{E988A542-7169-4239-B6BE-AA3A40235773}"/>
    <cellStyle name="60% - Accent2 3 5" xfId="10588" xr:uid="{36D32176-3D2E-43E2-90CB-650D7EBADF5D}"/>
    <cellStyle name="60% - Accent2 4" xfId="10589" xr:uid="{D504E350-5D59-400B-A21F-FED597F2A2B1}"/>
    <cellStyle name="60% - Accent2 4 2" xfId="13056" xr:uid="{F324FCDE-A4C9-446B-9277-1B962CA26F21}"/>
    <cellStyle name="60% - Accent2 4 3" xfId="13057" xr:uid="{1E7BD210-D5BE-46AC-A620-C99802E0D14A}"/>
    <cellStyle name="60% - Accent2 4 3 2" xfId="29331" xr:uid="{22620E67-59EF-40D0-B8CD-B30D67AF7E30}"/>
    <cellStyle name="60% - Accent2 4 4" xfId="16412" xr:uid="{8BAAED16-3DD1-49FB-A168-6C0FF2EF53C6}"/>
    <cellStyle name="60% - Accent2 5" xfId="11861" xr:uid="{8C240AAE-768A-470A-930B-CB7BB9EB73CC}"/>
    <cellStyle name="60% - Accent2 5 2" xfId="16523" xr:uid="{7BD9E4C9-DDC0-4C54-BB67-B02CD825B544}"/>
    <cellStyle name="60% - Accent2 5 3" xfId="29332" xr:uid="{9DB6E7BE-563C-4B80-BC8D-957744909700}"/>
    <cellStyle name="60% - Accent2 6" xfId="14232" xr:uid="{F22BC07F-F50E-4F66-A62F-0FDD75E996A3}"/>
    <cellStyle name="60% - Accent2 6 2" xfId="16902" xr:uid="{265B4DD0-DF98-483C-8FD8-D920400C066A}"/>
    <cellStyle name="60% - Accent2 7" xfId="17158" xr:uid="{D51EE210-F68C-46CB-93B2-AC94C589D9CC}"/>
    <cellStyle name="60% - Accent2 7 2" xfId="31654" xr:uid="{3DDF0E86-6423-48D0-8B4E-7EB4DD265FC5}"/>
    <cellStyle name="60% - Accent2 8" xfId="15894" xr:uid="{780834B9-1C0E-41C4-99B7-BF00A06CDD6D}"/>
    <cellStyle name="60% - Accent2 9" xfId="17656" xr:uid="{41F46F14-5169-4F7C-A2A8-98DE3A6A6EEB}"/>
    <cellStyle name="60% - Accent3" xfId="36" builtinId="40" customBuiltin="1"/>
    <cellStyle name="60% - Accent3 10" xfId="21178" xr:uid="{7F2D77B9-9B84-4DEA-986E-D462C89FDFCF}"/>
    <cellStyle name="60% - Accent3 10 2" xfId="29360" xr:uid="{3686348E-2270-49E8-ADAA-811B240653AB}"/>
    <cellStyle name="60% - Accent3 11" xfId="10590" xr:uid="{CC7AEE0E-B685-49C0-BEE0-AEDDFFA80C3C}"/>
    <cellStyle name="60% - Accent3 2" xfId="548" xr:uid="{2CB78B16-646C-4293-BF40-499B3202156D}"/>
    <cellStyle name="60% - Accent3 2 2" xfId="12653" xr:uid="{80A68DB8-7DEA-42F4-85E1-1198113C987E}"/>
    <cellStyle name="60% - Accent3 2 2 2" xfId="36997" xr:uid="{F9EC82C5-C53F-4934-A16B-D96EC9541582}"/>
    <cellStyle name="60% - Accent3 2 2 3" xfId="29333" xr:uid="{6A86C968-480E-4370-A65B-E87A3AA571D2}"/>
    <cellStyle name="60% - Accent3 2 3" xfId="12654" xr:uid="{FD313927-2012-481A-A262-9FB000B23AA6}"/>
    <cellStyle name="60% - Accent3 2 3 2" xfId="29334" xr:uid="{B6B70C31-45E5-4760-B9D6-69B21C2F67A0}"/>
    <cellStyle name="60% - Accent3 2 4" xfId="12655" xr:uid="{D4A93D2F-2E9C-498C-A56B-93B31E63CBE0}"/>
    <cellStyle name="60% - Accent3 2 4 2" xfId="29335" xr:uid="{D15E7AEE-4B8A-49E9-B00A-55213448BDBD}"/>
    <cellStyle name="60% - Accent3 2 5" xfId="14233" xr:uid="{B12AA4BA-E92C-4094-B376-5324F2224D66}"/>
    <cellStyle name="60% - Accent3 2 6" xfId="14234" xr:uid="{9A360485-22FD-4F2E-995C-4A501BE22077}"/>
    <cellStyle name="60% - Accent3 2 7" xfId="10591" xr:uid="{79D27A85-2E08-4E07-862B-C3FFF1D50383}"/>
    <cellStyle name="60% - Accent3 3" xfId="547" xr:uid="{FB2888E7-42D5-445F-BB53-61E5CD41A6CC}"/>
    <cellStyle name="60% - Accent3 3 2" xfId="12656" xr:uid="{FAA80C0B-A0FB-4285-84C9-9913F1DB7079}"/>
    <cellStyle name="60% - Accent3 3 2 2" xfId="29336" xr:uid="{7EC8363F-0885-40FD-8749-EFCF9B02B299}"/>
    <cellStyle name="60% - Accent3 3 3" xfId="14235" xr:uid="{C1113784-0118-4888-90CB-4DDF4A3D2C28}"/>
    <cellStyle name="60% - Accent3 3 4" xfId="14236" xr:uid="{81F61A7F-4ED8-434A-B3B3-04E631B3D44E}"/>
    <cellStyle name="60% - Accent3 3 5" xfId="15896" xr:uid="{EC8F077A-BD89-41B6-BEEB-ECBB78018614}"/>
    <cellStyle name="60% - Accent3 3 6" xfId="10592" xr:uid="{5AD4E192-3E30-45B8-967C-61269B46EBCF}"/>
    <cellStyle name="60% - Accent3 4" xfId="10593" xr:uid="{099608B1-5F40-4217-8FF1-5EB17527C6FF}"/>
    <cellStyle name="60% - Accent3 4 2" xfId="13058" xr:uid="{F6B7AD20-0FFC-4F93-B05B-F4BA64400FAA}"/>
    <cellStyle name="60% - Accent3 4 3" xfId="13059" xr:uid="{8F942E52-8759-4FE2-8C9E-FA67A5BA0624}"/>
    <cellStyle name="60% - Accent3 4 3 2" xfId="29337" xr:uid="{247E5585-9A7A-4A15-8CBD-2F18CC99D5B7}"/>
    <cellStyle name="60% - Accent3 4 4" xfId="16413" xr:uid="{A1E7298D-A258-4800-A65A-8BABB61207D4}"/>
    <cellStyle name="60% - Accent3 5" xfId="11862" xr:uid="{5067C55F-18F3-42F2-96D7-CB95750C05EE}"/>
    <cellStyle name="60% - Accent3 5 2" xfId="16833" xr:uid="{464B6D5A-B11E-4E9F-856B-D7EF97953FBA}"/>
    <cellStyle name="60% - Accent3 5 3" xfId="29338" xr:uid="{63E29261-C95D-4646-A5F7-728507568479}"/>
    <cellStyle name="60% - Accent3 6" xfId="14237" xr:uid="{7925A569-817C-4AFE-80DC-8EBBF205AAD1}"/>
    <cellStyle name="60% - Accent3 6 2" xfId="16903" xr:uid="{ABBDD0FC-470C-4283-8BCE-6E0B59A15B6C}"/>
    <cellStyle name="60% - Accent3 7" xfId="17170" xr:uid="{0329B653-4820-4A93-AC9B-C75FE3F6095D}"/>
    <cellStyle name="60% - Accent3 7 2" xfId="31655" xr:uid="{43F288D0-9863-45CD-BB21-C24BF01E98A7}"/>
    <cellStyle name="60% - Accent3 8" xfId="15895" xr:uid="{8633DE92-C6EA-4DC3-83DB-671852BAA674}"/>
    <cellStyle name="60% - Accent3 9" xfId="17657" xr:uid="{217CE6E7-FD9A-4825-9590-C460A58C7889}"/>
    <cellStyle name="60% - Accent4" xfId="40" builtinId="44" customBuiltin="1"/>
    <cellStyle name="60% - Accent4 10" xfId="21179" xr:uid="{73520379-4366-438F-9CB4-729EA30178CF}"/>
    <cellStyle name="60% - Accent4 10 2" xfId="29362" xr:uid="{AB934243-DF61-4284-9647-8ADC4FA06135}"/>
    <cellStyle name="60% - Accent4 11" xfId="10594" xr:uid="{E47128E6-D9EF-4EC8-ACFD-50B48916F3A1}"/>
    <cellStyle name="60% - Accent4 2" xfId="550" xr:uid="{27C86A63-7B28-4DB5-A061-0066E098CC70}"/>
    <cellStyle name="60% - Accent4 2 2" xfId="12657" xr:uid="{32713AEF-94AE-464F-8B53-FE28A3801852}"/>
    <cellStyle name="60% - Accent4 2 2 2" xfId="36998" xr:uid="{7668EEE1-2D2A-4640-9AAB-2EF021D8C548}"/>
    <cellStyle name="60% - Accent4 2 2 3" xfId="29339" xr:uid="{C77C251B-B17B-48D7-91D1-FEF4A3AEAF10}"/>
    <cellStyle name="60% - Accent4 2 3" xfId="12658" xr:uid="{2D69A7F5-B0F2-42BD-934C-595BB10ED4C3}"/>
    <cellStyle name="60% - Accent4 2 3 2" xfId="29340" xr:uid="{AA1974B3-621C-475B-9399-9E4C150D6631}"/>
    <cellStyle name="60% - Accent4 2 4" xfId="12659" xr:uid="{E8DD7A02-4CE0-420D-AD01-DE3400332744}"/>
    <cellStyle name="60% - Accent4 2 4 2" xfId="29341" xr:uid="{E62B4AF7-1762-45DD-AA1B-211205659825}"/>
    <cellStyle name="60% - Accent4 2 5" xfId="14238" xr:uid="{D722C0FE-677A-49F0-96C0-FD5B6DE24FEA}"/>
    <cellStyle name="60% - Accent4 2 6" xfId="14239" xr:uid="{53C1B371-6A5F-41AE-8747-54E721EA9B43}"/>
    <cellStyle name="60% - Accent4 2 7" xfId="10595" xr:uid="{0E8DB37E-9AE7-43BB-BC89-610E01CE7A37}"/>
    <cellStyle name="60% - Accent4 3" xfId="549" xr:uid="{5FA310AB-6934-4CF6-A8D4-5D7CFE37E409}"/>
    <cellStyle name="60% - Accent4 3 2" xfId="12660" xr:uid="{46DB3CD4-347B-4CDE-93AA-21284C31894E}"/>
    <cellStyle name="60% - Accent4 3 2 2" xfId="29342" xr:uid="{0853DC3D-8D03-40F8-ACDC-9D018673BB21}"/>
    <cellStyle name="60% - Accent4 3 3" xfId="14240" xr:uid="{74681DAD-E35F-4ED0-98CA-6696EFECF29E}"/>
    <cellStyle name="60% - Accent4 3 4" xfId="14241" xr:uid="{02A9A884-AFEB-47CF-AA6B-CF6BA25192B2}"/>
    <cellStyle name="60% - Accent4 3 5" xfId="15898" xr:uid="{8F2E7C5B-E495-488C-9E1D-6AAA8C6F834B}"/>
    <cellStyle name="60% - Accent4 3 6" xfId="10596" xr:uid="{4B149A52-4F1B-4CA0-A89C-DE10BA53212A}"/>
    <cellStyle name="60% - Accent4 4" xfId="10597" xr:uid="{869770B1-D368-438A-878F-E89E6B13DEC0}"/>
    <cellStyle name="60% - Accent4 4 2" xfId="13060" xr:uid="{B92DEDE6-FD2F-40BA-ADDF-FC73395651FE}"/>
    <cellStyle name="60% - Accent4 4 3" xfId="13061" xr:uid="{8ED53D7B-72FD-4197-9D4D-4BCF635C1721}"/>
    <cellStyle name="60% - Accent4 4 3 2" xfId="29343" xr:uid="{C6AC310E-B15F-4DB6-94DB-60F316AC7E51}"/>
    <cellStyle name="60% - Accent4 4 4" xfId="16414" xr:uid="{04438C28-FADD-44A6-8EB6-D01D139DDC21}"/>
    <cellStyle name="60% - Accent4 5" xfId="11863" xr:uid="{C1025957-9329-43CF-9445-899315A4DD3E}"/>
    <cellStyle name="60% - Accent4 5 2" xfId="16463" xr:uid="{27A509A6-FB77-4FA1-B966-168DB1C07416}"/>
    <cellStyle name="60% - Accent4 5 3" xfId="29344" xr:uid="{65A6D5DA-431F-48EA-8CE0-4596D777D84C}"/>
    <cellStyle name="60% - Accent4 6" xfId="14242" xr:uid="{050868BA-72DF-4725-B893-63C754288A3F}"/>
    <cellStyle name="60% - Accent4 6 2" xfId="16904" xr:uid="{F68ECA07-A3EF-4F32-90C5-BAAED1938985}"/>
    <cellStyle name="60% - Accent4 7" xfId="17497" xr:uid="{A505D0D4-6509-4ED0-8657-B46694425D9E}"/>
    <cellStyle name="60% - Accent4 7 2" xfId="31656" xr:uid="{74DB1F74-61CE-424C-BF33-44B17A635B8A}"/>
    <cellStyle name="60% - Accent4 8" xfId="15897" xr:uid="{7FE5997E-AA72-42E5-A178-86C685A6DBA2}"/>
    <cellStyle name="60% - Accent4 9" xfId="17658" xr:uid="{687EFF48-0F12-47A2-983F-9E2995847A32}"/>
    <cellStyle name="60% - Accent5" xfId="44" builtinId="48" customBuiltin="1"/>
    <cellStyle name="60% - Accent5 10" xfId="21180" xr:uid="{20187491-3314-4891-B473-96A5B31EA8BD}"/>
    <cellStyle name="60% - Accent5 10 2" xfId="29364" xr:uid="{401EFA6A-3220-4717-BFDF-56B8031BC278}"/>
    <cellStyle name="60% - Accent5 11" xfId="10598" xr:uid="{48187192-2D7C-4747-BAC2-18B3986F5D21}"/>
    <cellStyle name="60% - Accent5 2" xfId="552" xr:uid="{F13C6462-823B-4474-9B21-600F0F392187}"/>
    <cellStyle name="60% - Accent5 2 2" xfId="12661" xr:uid="{32157529-066E-4FBE-90A7-B13EB2B6107F}"/>
    <cellStyle name="60% - Accent5 2 2 2" xfId="36999" xr:uid="{288ED78E-C009-4C28-B116-77486F55D319}"/>
    <cellStyle name="60% - Accent5 2 2 3" xfId="29345" xr:uid="{05050045-EE09-46C7-B940-69DCA5F10ECD}"/>
    <cellStyle name="60% - Accent5 2 3" xfId="12662" xr:uid="{A934177C-0549-445E-BC16-A639E24FB20E}"/>
    <cellStyle name="60% - Accent5 2 3 2" xfId="29346" xr:uid="{49DCFD99-B52E-4785-891B-66CB84469091}"/>
    <cellStyle name="60% - Accent5 2 4" xfId="12663" xr:uid="{4C1FD23E-7C30-4A19-84BC-B0D75B416CCE}"/>
    <cellStyle name="60% - Accent5 2 4 2" xfId="29347" xr:uid="{C29E630C-A7B2-41E6-AA50-DE118ACFC670}"/>
    <cellStyle name="60% - Accent5 2 5" xfId="14243" xr:uid="{3109A77A-7BCC-466D-A890-1BB2BAE10CE3}"/>
    <cellStyle name="60% - Accent5 2 6" xfId="14244" xr:uid="{95BCA250-46D0-45E0-B71C-C722D32994DB}"/>
    <cellStyle name="60% - Accent5 2 7" xfId="10599" xr:uid="{F80E230E-F454-4A7B-8120-E134DC4020C5}"/>
    <cellStyle name="60% - Accent5 3" xfId="551" xr:uid="{E337CCEE-530A-4A5E-9F93-97B461EFE0C9}"/>
    <cellStyle name="60% - Accent5 3 2" xfId="12664" xr:uid="{8A0077FB-D990-4607-B653-89A5BAA3B747}"/>
    <cellStyle name="60% - Accent5 3 2 2" xfId="29348" xr:uid="{A11CF24A-8157-4F1C-8574-D8F3927C6281}"/>
    <cellStyle name="60% - Accent5 3 3" xfId="14245" xr:uid="{71980614-C426-4280-BC1D-739CF5A64A5F}"/>
    <cellStyle name="60% - Accent5 3 4" xfId="14246" xr:uid="{1B378A03-9BA5-4957-91E6-AB0F9174679B}"/>
    <cellStyle name="60% - Accent5 3 5" xfId="10600" xr:uid="{A5397B3F-7CEE-434D-9C68-FD719C6599D3}"/>
    <cellStyle name="60% - Accent5 4" xfId="10601" xr:uid="{4F659B59-EE71-40EA-93F0-4C69BDDE6D6D}"/>
    <cellStyle name="60% - Accent5 4 2" xfId="13062" xr:uid="{585B4CDB-2C05-417E-AF97-B97BA4E5F0CA}"/>
    <cellStyle name="60% - Accent5 4 3" xfId="13063" xr:uid="{51CD5F57-D879-47DB-A40F-1B83AB6C3E0B}"/>
    <cellStyle name="60% - Accent5 4 3 2" xfId="29349" xr:uid="{76A13391-38E0-4165-A933-D4E107D32246}"/>
    <cellStyle name="60% - Accent5 4 4" xfId="16415" xr:uid="{533520E0-CCFE-4735-81C2-14423DAE2DCA}"/>
    <cellStyle name="60% - Accent5 5" xfId="11864" xr:uid="{93519689-4D1D-4FCA-8630-7686EC59EB6A}"/>
    <cellStyle name="60% - Accent5 5 2" xfId="16462" xr:uid="{1A43D22F-3C98-4EFA-84EC-6F815F0C5800}"/>
    <cellStyle name="60% - Accent5 5 3" xfId="29350" xr:uid="{BC4B6981-CC64-40F9-8D26-E2828A3D1865}"/>
    <cellStyle name="60% - Accent5 6" xfId="14247" xr:uid="{7A2373F6-BB85-42D6-83C2-14092F1A80A7}"/>
    <cellStyle name="60% - Accent5 6 2" xfId="16905" xr:uid="{0E1019AF-C17C-43A0-B31A-AF4876988C91}"/>
    <cellStyle name="60% - Accent5 7" xfId="17180" xr:uid="{18C142CB-80C1-48FA-80DD-EBEDF6B00E30}"/>
    <cellStyle name="60% - Accent5 7 2" xfId="31657" xr:uid="{43B5D600-FF61-4337-814D-C41373BA2DF4}"/>
    <cellStyle name="60% - Accent5 8" xfId="15899" xr:uid="{9A656935-FDB7-4E0A-ABCC-77B7A2059364}"/>
    <cellStyle name="60% - Accent5 9" xfId="17659" xr:uid="{9A1D4720-0726-4D01-BB6D-BF905D2EEFAB}"/>
    <cellStyle name="60% - Accent6" xfId="48" builtinId="52" customBuiltin="1"/>
    <cellStyle name="60% - Accent6 10" xfId="21181" xr:uid="{B44DD14C-CF02-431F-AAAD-62A422CF4590}"/>
    <cellStyle name="60% - Accent6 10 2" xfId="29365" xr:uid="{A7F26FB9-68A3-4358-83FB-E793AF747C66}"/>
    <cellStyle name="60% - Accent6 11" xfId="10602" xr:uid="{BB2C31D0-57D7-43CA-AD3B-43E483CA48F7}"/>
    <cellStyle name="60% - Accent6 2" xfId="554" xr:uid="{C583C5F9-E5B2-4B7B-88CA-00F160590FB6}"/>
    <cellStyle name="60% - Accent6 2 2" xfId="12665" xr:uid="{38C51F67-1161-4797-9F66-29A4AB9F958B}"/>
    <cellStyle name="60% - Accent6 2 2 2" xfId="37000" xr:uid="{8A0A2CA3-8E08-4832-B2A6-AAEAF8F42506}"/>
    <cellStyle name="60% - Accent6 2 2 3" xfId="29351" xr:uid="{2EC1BC44-E2B6-4332-BE6C-B22DC8A5ABCF}"/>
    <cellStyle name="60% - Accent6 2 3" xfId="12666" xr:uid="{67FB6E86-4D5A-4B04-8456-8435E97B0055}"/>
    <cellStyle name="60% - Accent6 2 3 2" xfId="29352" xr:uid="{4FBB7C81-A3F1-4EB6-9AC2-5840D1CEE189}"/>
    <cellStyle name="60% - Accent6 2 4" xfId="12667" xr:uid="{D31738B3-D346-469F-9C12-FB43422D20AD}"/>
    <cellStyle name="60% - Accent6 2 4 2" xfId="29353" xr:uid="{51D723AF-7961-44E9-8F66-67FA0ED18A56}"/>
    <cellStyle name="60% - Accent6 2 5" xfId="14248" xr:uid="{D46617BA-9C84-4EA6-B70D-6E36714A439E}"/>
    <cellStyle name="60% - Accent6 2 6" xfId="14249" xr:uid="{04A47CA6-E4F5-4096-9E0D-C9131FCB4B44}"/>
    <cellStyle name="60% - Accent6 2 7" xfId="10603" xr:uid="{D6167965-59B2-4A30-A02A-A4D936DF1676}"/>
    <cellStyle name="60% - Accent6 3" xfId="553" xr:uid="{13FE4C93-4E1E-4530-A345-B1FE0F645788}"/>
    <cellStyle name="60% - Accent6 3 2" xfId="12668" xr:uid="{F254E0F2-78C0-4E76-977C-BAF42C7A0F4D}"/>
    <cellStyle name="60% - Accent6 3 2 2" xfId="29354" xr:uid="{0CE74E5E-21FA-4303-9C25-890C7F0CB537}"/>
    <cellStyle name="60% - Accent6 3 3" xfId="14250" xr:uid="{5B9B9EE7-0A5D-4A57-A9AE-F9CE1397CDCB}"/>
    <cellStyle name="60% - Accent6 3 4" xfId="14251" xr:uid="{618593C7-7AE2-490D-B19A-C66BC30C1488}"/>
    <cellStyle name="60% - Accent6 3 5" xfId="15901" xr:uid="{175DAC21-B9E7-4F5A-8489-CBCC7927FCF9}"/>
    <cellStyle name="60% - Accent6 3 6" xfId="10604" xr:uid="{BEABDDF2-39A5-42E8-A1D1-3F8DF07D1C61}"/>
    <cellStyle name="60% - Accent6 4" xfId="10605" xr:uid="{89B1C517-500E-4EED-8ED2-5B7353502EB7}"/>
    <cellStyle name="60% - Accent6 4 2" xfId="13064" xr:uid="{2B84819D-B78A-46F3-BFE5-597E1CA0D92B}"/>
    <cellStyle name="60% - Accent6 4 3" xfId="13065" xr:uid="{40F24B31-72D0-49F9-AE8B-B93EA49715C8}"/>
    <cellStyle name="60% - Accent6 4 3 2" xfId="29355" xr:uid="{81AA85F0-4402-4B79-8181-CF5A9025FAE6}"/>
    <cellStyle name="60% - Accent6 4 4" xfId="16416" xr:uid="{2B8F0257-7FA1-4157-B7B8-6C3D1601E65D}"/>
    <cellStyle name="60% - Accent6 5" xfId="11865" xr:uid="{D3B18335-E01A-45A7-96B1-37BB0D46DEC2}"/>
    <cellStyle name="60% - Accent6 5 2" xfId="16461" xr:uid="{361B5520-DE62-4BFC-93C5-8F54A37996A0}"/>
    <cellStyle name="60% - Accent6 5 3" xfId="29356" xr:uid="{24E72D22-ADAD-4C3C-B331-39B19270990A}"/>
    <cellStyle name="60% - Accent6 6" xfId="14252" xr:uid="{DD2E72F0-12BB-421A-A3DE-1D208DFBA6CD}"/>
    <cellStyle name="60% - Accent6 6 2" xfId="16906" xr:uid="{78F6A231-23C3-4100-9806-7996EEED6AC4}"/>
    <cellStyle name="60% - Accent6 7" xfId="17579" xr:uid="{792066EE-F46B-42A5-B4A9-D398FCDB9CAB}"/>
    <cellStyle name="60% - Accent6 7 2" xfId="31658" xr:uid="{2A4618D1-8033-4F2F-ACA4-4E87AE7F3FDE}"/>
    <cellStyle name="60% - Accent6 8" xfId="15900" xr:uid="{6EE8D532-532C-41C3-BA3B-28AAB610E3E1}"/>
    <cellStyle name="60% - Accent6 9" xfId="17660" xr:uid="{23579684-2F99-4DC4-ABD1-894776D7A1DE}"/>
    <cellStyle name="60% - アクセント 1" xfId="555" xr:uid="{F237E9BD-A40E-4349-8C47-D6A3E6198832}"/>
    <cellStyle name="60% - アクセント 2" xfId="556" xr:uid="{99580183-538E-499F-8F7D-C11F3227CDB8}"/>
    <cellStyle name="60% - アクセント 3" xfId="557" xr:uid="{85513185-B4E4-456F-A871-625267780AD9}"/>
    <cellStyle name="60% - アクセント 4" xfId="558" xr:uid="{EA6762F9-2113-4FF8-97EC-9F360889B81B}"/>
    <cellStyle name="60% - アクセント 5" xfId="559" xr:uid="{33CB0C51-B0D5-4F20-A9B8-8F78888E321F}"/>
    <cellStyle name="60% - アクセント 6" xfId="560" xr:uid="{A90AF630-23BF-4439-BC85-70DCE15F3663}"/>
    <cellStyle name="60% - ส่วนที่ถูกเน้น1" xfId="107" xr:uid="{03F799D1-E717-4FCC-9E10-6CD89AB57291}"/>
    <cellStyle name="60% - ส่วนที่ถูกเน้น1 2" xfId="10606" xr:uid="{B508C665-9B09-4BC8-9B3A-C283E0B6C2DF}"/>
    <cellStyle name="60% - ส่วนที่ถูกเน้น1 2 2" xfId="12669" xr:uid="{548E0B53-9DC8-41A2-87F7-4868340933D9}"/>
    <cellStyle name="60% - ส่วนที่ถูกเน้น1 2 2 2" xfId="29358" xr:uid="{8B535220-C307-48F8-AB5A-D6D88B489139}"/>
    <cellStyle name="60% - ส่วนที่ถูกเน้น1 2 3" xfId="14253" xr:uid="{BB121BB6-DA92-44B3-9F93-63E5C90B5CF9}"/>
    <cellStyle name="60% - ส่วนที่ถูกเน้น1 3" xfId="12670" xr:uid="{5404DEA9-B2B9-4547-B7E1-070715845213}"/>
    <cellStyle name="60% - ส่วนที่ถูกเน้น1 3 2" xfId="36912" xr:uid="{4F87AE33-0914-41A7-B65A-135AB039A179}"/>
    <cellStyle name="60% - ส่วนที่ถูกเน้น1 4" xfId="36913" xr:uid="{33DF447F-E307-444B-AC37-C63BF8F4F258}"/>
    <cellStyle name="60% - ส่วนที่ถูกเน้น1_1.RBL Related Transactions &amp; note 2010-Q2" xfId="10607" xr:uid="{98C32AAD-EB41-46C1-A75B-5E8E9689EB59}"/>
    <cellStyle name="60% - ส่วนที่ถูกเน้น2" xfId="108" xr:uid="{75B0C824-0D0F-4B60-B063-30C2CA999E86}"/>
    <cellStyle name="60% - ส่วนที่ถูกเน้น2 2" xfId="12671" xr:uid="{F34B55E2-B36C-47FA-9B5F-9D5426915281}"/>
    <cellStyle name="60% - ส่วนที่ถูกเน้น2 2 2" xfId="36914" xr:uid="{B3A9AFC3-AE99-4DE2-A6CB-78A35653ECF6}"/>
    <cellStyle name="60% - ส่วนที่ถูกเน้น2 3" xfId="36915" xr:uid="{A23C24C7-F1EC-43B8-9B61-C893F270C929}"/>
    <cellStyle name="60% - ส่วนที่ถูกเน้น2 4" xfId="36852" xr:uid="{06F4EC14-9375-4D08-B242-55ABC33668BE}"/>
    <cellStyle name="60% - ส่วนที่ถูกเน้น3" xfId="109" xr:uid="{8CD29245-999C-46F6-BED6-8095038303E4}"/>
    <cellStyle name="60% - ส่วนที่ถูกเน้น3 2" xfId="10608" xr:uid="{1735EA68-B40C-4FB6-AB03-113D36C99D00}"/>
    <cellStyle name="60% - ส่วนที่ถูกเน้น3 2 2" xfId="12672" xr:uid="{2A4BFE38-BF44-4B6B-BE06-D605380F982E}"/>
    <cellStyle name="60% - ส่วนที่ถูกเน้น3 2 2 2" xfId="29361" xr:uid="{79D0A7A1-EED4-4D00-BA6D-65DCE4AF583C}"/>
    <cellStyle name="60% - ส่วนที่ถูกเน้น3 2 3" xfId="14254" xr:uid="{A849A012-6429-4E71-8407-A836ECC7EC5E}"/>
    <cellStyle name="60% - ส่วนที่ถูกเน้น3 3" xfId="12673" xr:uid="{9E5C7966-382C-4B4B-8596-6058B284A718}"/>
    <cellStyle name="60% - ส่วนที่ถูกเน้น3 3 2" xfId="36916" xr:uid="{A0317C7E-17AE-46FA-BD25-D4675B84B2EC}"/>
    <cellStyle name="60% - ส่วนที่ถูกเน้น3 4" xfId="36917" xr:uid="{F31E5512-2293-4941-8330-5E8B770E60CD}"/>
    <cellStyle name="60% - ส่วนที่ถูกเน้น3_1.RBL Related Transactions &amp; note 2010-Q2" xfId="10609" xr:uid="{3E41B33D-7FB4-4D95-BB42-B55BBD168B3A}"/>
    <cellStyle name="60% - ส่วนที่ถูกเน้น4" xfId="110" xr:uid="{07AEA78A-246B-48A2-B773-F54507932E87}"/>
    <cellStyle name="60% - ส่วนที่ถูกเน้น4 2" xfId="10610" xr:uid="{3E4BC8DE-5EA3-4D89-AADC-7C5088FA8CE7}"/>
    <cellStyle name="60% - ส่วนที่ถูกเน้น4 2 2" xfId="12674" xr:uid="{4D90C1AA-E80D-4896-980F-B38FBF51F9D5}"/>
    <cellStyle name="60% - ส่วนที่ถูกเน้น4 2 2 2" xfId="29363" xr:uid="{90B3E1CC-40BA-4C29-A5EF-3558871411E9}"/>
    <cellStyle name="60% - ส่วนที่ถูกเน้น4 2 3" xfId="14255" xr:uid="{CD86FB36-761F-424F-B73A-6BABA487CA20}"/>
    <cellStyle name="60% - ส่วนที่ถูกเน้น4 3" xfId="12675" xr:uid="{8C786CF4-4A83-4DA9-A1F3-350BFA059031}"/>
    <cellStyle name="60% - ส่วนที่ถูกเน้น4 3 2" xfId="36918" xr:uid="{46913A10-94FF-4816-8AFD-1C2BE9FD9706}"/>
    <cellStyle name="60% - ส่วนที่ถูกเน้น4 4" xfId="36919" xr:uid="{B5D0514F-0846-4911-88C7-4841F99E18C9}"/>
    <cellStyle name="60% - ส่วนที่ถูกเน้น4_1.RBL Related Transactions &amp; note 2010-Q2" xfId="10611" xr:uid="{2C27FEC9-86E9-4931-BA3A-193D35D01470}"/>
    <cellStyle name="60% - ส่วนที่ถูกเน้น5" xfId="111" xr:uid="{AFA2D5F0-FDAC-4C3F-BD12-BA02E68296ED}"/>
    <cellStyle name="60% - ส่วนที่ถูกเน้น5 2" xfId="12676" xr:uid="{A76EDB61-D5F6-4311-9100-2940A6A790E5}"/>
    <cellStyle name="60% - ส่วนที่ถูกเน้น5 2 2" xfId="36920" xr:uid="{02ACD05B-3767-48DC-B4CD-B06DFC3B4468}"/>
    <cellStyle name="60% - ส่วนที่ถูกเน้น5 3" xfId="36921" xr:uid="{C9D3222E-38CD-47C6-B9E7-2E04CEEBF405}"/>
    <cellStyle name="60% - ส่วนที่ถูกเน้น5 4" xfId="36853" xr:uid="{FC3A6C45-0C27-4FDE-8814-334F437EA6E8}"/>
    <cellStyle name="60% - ส่วนที่ถูกเน้น6" xfId="112" xr:uid="{7626F788-0447-4FE3-8346-6D2FAAEB5DFB}"/>
    <cellStyle name="60% - ส่วนที่ถูกเน้น6 2" xfId="10612" xr:uid="{5BC80719-F242-4B0B-AB85-F5333CF7A27B}"/>
    <cellStyle name="60% - ส่วนที่ถูกเน้น6 2 2" xfId="12677" xr:uid="{4C949194-B224-4897-B519-A45E5F8F31B8}"/>
    <cellStyle name="60% - ส่วนที่ถูกเน้น6 2 2 2" xfId="29366" xr:uid="{F354DA4B-0EA4-40CF-841F-137001E087D0}"/>
    <cellStyle name="60% - ส่วนที่ถูกเน้น6 2 3" xfId="14256" xr:uid="{67D8A000-9933-4D08-8440-43C9DDCC80FE}"/>
    <cellStyle name="60% - ส่วนที่ถูกเน้น6 3" xfId="12678" xr:uid="{10947099-3AD4-4013-B1E0-F6E6E3D6BC49}"/>
    <cellStyle name="60% - ส่วนที่ถูกเน้น6 3 2" xfId="36922" xr:uid="{4B9D5CB3-869E-4C45-B221-2E8EC72E5AD5}"/>
    <cellStyle name="60% - ส่วนที่ถูกเน้น6 4" xfId="36923" xr:uid="{567C57AE-BB92-47F3-86DC-95DA9640EB3F}"/>
    <cellStyle name="60% - ส่วนที่ถูกเน้น6_1.RBL Related Transactions &amp; note 2010-Q2" xfId="10613" xr:uid="{95ECB433-0E6E-4E2F-9A66-5620A5F3BDC0}"/>
    <cellStyle name="7" xfId="561" xr:uid="{EDB7EC66-99BD-4ECB-99D2-57576A106CA0}"/>
    <cellStyle name="7_Abolish Asset Agt 2006" xfId="562" xr:uid="{E1F81C8C-31E7-4295-A2D1-8BA1536EFA13}"/>
    <cellStyle name="7_Accounting Request Abolish" xfId="563" xr:uid="{24C2F89B-5EB9-4CA8-BACB-04EC0BF85B6A}"/>
    <cellStyle name="7_Asset In Vendor by 31 May 2006" xfId="564" xr:uid="{C3C70805-8E26-4FEF-B341-4CF3A0671AC5}"/>
    <cellStyle name="7_DATA SHOT DVS 2005 (May 05)" xfId="565" xr:uid="{57C16941-4B3D-4E30-A2F8-945DBCCCDA7C}"/>
    <cellStyle name="7_Hana-STB" xfId="566" xr:uid="{B846996E-0005-4CA7-9ECA-2D68EB1A3591}"/>
    <cellStyle name="7_Mold List (2004.10)" xfId="567" xr:uid="{877B2552-CC3B-4253-899D-7A1E00728AA7}"/>
    <cellStyle name="7_Mold Terbaru- 21-Jul-2006(DAV) - Newest" xfId="568" xr:uid="{3CB5F553-D706-4664-B203-950B64E43B8F}"/>
    <cellStyle name="75" xfId="113" xr:uid="{D84EAF34-86A4-426D-82F4-63226D6112C5}"/>
    <cellStyle name="75 2" xfId="570" xr:uid="{398A1792-2209-4C33-8279-0BDB14C3CA2A}"/>
    <cellStyle name="75 2 2" xfId="14257" xr:uid="{DAB687E4-80EB-44FD-B37A-69B9F668B1B7}"/>
    <cellStyle name="75 2 3" xfId="14258" xr:uid="{446DE322-1F04-4EFA-857D-D1F0AEB99061}"/>
    <cellStyle name="75 3" xfId="569" xr:uid="{CCB5087B-CA6F-4544-BF63-B360A7861106}"/>
    <cellStyle name="75 3 2" xfId="13067" xr:uid="{A6C7939F-0880-4FEB-B768-BE47DB081472}"/>
    <cellStyle name="75 3 3" xfId="13066" xr:uid="{8608FAEB-1EB3-4C3B-BE82-824796A5FF42}"/>
    <cellStyle name="75 4" xfId="14259" xr:uid="{052EDF6B-A438-49A6-B38E-3B3E986ED93B}"/>
    <cellStyle name="75 4 2" xfId="14260" xr:uid="{891BD08C-20C0-4CE1-9DEF-39BC2D2457F7}"/>
    <cellStyle name="75 5" xfId="14261" xr:uid="{4A53A5CB-FF83-40CB-8188-63173C825C46}"/>
    <cellStyle name="75 6" xfId="37001" xr:uid="{602AD789-2E22-4EAC-9A05-FC830EEED3BE}"/>
    <cellStyle name="75_20" xfId="14262" xr:uid="{97B8FA39-F7C2-4A02-9910-C50569F0A247}"/>
    <cellStyle name="9" xfId="571" xr:uid="{EF297AF6-0C7B-4E31-8B10-C616927AAFBE}"/>
    <cellStyle name="Accent1" xfId="25" builtinId="29" customBuiltin="1"/>
    <cellStyle name="Accent1 - 20%" xfId="10615" xr:uid="{456BB61A-9936-45EA-8AC8-5B82153EB989}"/>
    <cellStyle name="Accent1 - 20% 2" xfId="12679" xr:uid="{818E84F9-7CE1-433D-9074-712202A5F100}"/>
    <cellStyle name="Accent1 - 20% 2 2" xfId="29367" xr:uid="{FD1F4A6E-3D23-45CB-B3FF-0120CD6EB80C}"/>
    <cellStyle name="Accent1 - 20% 3" xfId="14263" xr:uid="{525E9D5C-617B-40D0-9DA8-E579059876A2}"/>
    <cellStyle name="Accent1 - 20% 4" xfId="14264" xr:uid="{A8B0F943-899D-425B-A0D2-4FADA96C52A4}"/>
    <cellStyle name="Accent1 - 40%" xfId="10616" xr:uid="{686CE92B-A329-4EB4-9146-EF261997864B}"/>
    <cellStyle name="Accent1 - 40% 2" xfId="12680" xr:uid="{9D9B1854-EEE7-48F1-8E5F-21D8A28241EA}"/>
    <cellStyle name="Accent1 - 40% 2 2" xfId="29368" xr:uid="{2A86D093-0EE9-4306-82C5-D233F6D8C050}"/>
    <cellStyle name="Accent1 - 40% 3" xfId="14265" xr:uid="{6949497A-92D0-48B6-A974-306CBBF42BEE}"/>
    <cellStyle name="Accent1 - 40% 4" xfId="14266" xr:uid="{59F96103-8DBB-4C05-8E47-4D33FFE835B9}"/>
    <cellStyle name="Accent1 - 60%" xfId="10617" xr:uid="{F845F080-0607-4C44-8D97-788D8856556B}"/>
    <cellStyle name="Accent1 - 60% 2" xfId="12681" xr:uid="{25F7EB30-BCBF-4067-89FB-6607142C9A3B}"/>
    <cellStyle name="Accent1 - 60% 2 2" xfId="29369" xr:uid="{76271E95-AA23-4F9F-80EA-A90B353FC0DB}"/>
    <cellStyle name="Accent1 - 60% 3" xfId="14267" xr:uid="{00F4D652-0190-460B-924A-4FB328DB79CB}"/>
    <cellStyle name="Accent1 10" xfId="10992" xr:uid="{8CB648CA-6850-4849-96A1-E72349155869}"/>
    <cellStyle name="Accent1 10 2" xfId="13068" xr:uid="{F67624DD-12DC-4722-8F7A-37302D524C5D}"/>
    <cellStyle name="Accent1 10 2 2" xfId="29370" xr:uid="{0A15D767-EEF0-40C7-B437-C99D294CEFF7}"/>
    <cellStyle name="Accent1 11" xfId="11012" xr:uid="{86098044-B090-4F8F-9A34-4F465E66DF8E}"/>
    <cellStyle name="Accent1 11 2" xfId="13069" xr:uid="{0FA88EC9-D996-45B4-ACF2-6D86471FF3B6}"/>
    <cellStyle name="Accent1 11 2 2" xfId="29371" xr:uid="{2A6B2BEC-133C-4130-94D3-1125160564FF}"/>
    <cellStyle name="Accent1 12" xfId="11028" xr:uid="{E92A26B5-37EA-4F82-9C70-C3DADD36D22B}"/>
    <cellStyle name="Accent1 12 2" xfId="13070" xr:uid="{0FF6C5A1-5E9B-47F1-87DF-BA98C4B5EB89}"/>
    <cellStyle name="Accent1 12 2 2" xfId="29372" xr:uid="{9EBE7F6C-0123-4F4E-AE24-3CDDC0BD1DBF}"/>
    <cellStyle name="Accent1 13" xfId="11050" xr:uid="{1214F548-1285-46DC-85DB-6E4F70297094}"/>
    <cellStyle name="Accent1 13 2" xfId="13071" xr:uid="{5A7244CA-F8D6-4877-BD5F-F2E873AD84A0}"/>
    <cellStyle name="Accent1 13 2 2" xfId="29373" xr:uid="{9A98D874-C851-4228-9564-7C1F0F7B1C49}"/>
    <cellStyle name="Accent1 14" xfId="11073" xr:uid="{E598DB72-19AC-496F-8E77-7764CCEAF020}"/>
    <cellStyle name="Accent1 14 2" xfId="13072" xr:uid="{3CAD808E-DF30-4433-8C81-FE1413A2FB4C}"/>
    <cellStyle name="Accent1 14 2 2" xfId="29374" xr:uid="{0C5AACE1-A1EF-42D7-B1FE-5688213F1B02}"/>
    <cellStyle name="Accent1 15" xfId="11095" xr:uid="{800CA520-0D96-441C-9555-0307BB1DFD09}"/>
    <cellStyle name="Accent1 15 2" xfId="29375" xr:uid="{C63D6683-E04A-4557-9E34-D2868A8237E3}"/>
    <cellStyle name="Accent1 16" xfId="11117" xr:uid="{BC3BEA74-219F-49A0-9622-CD421906C3EA}"/>
    <cellStyle name="Accent1 16 2" xfId="29376" xr:uid="{7BEE79FF-DEC8-4C9B-AF43-6BC70D711597}"/>
    <cellStyle name="Accent1 17" xfId="11148" xr:uid="{3BA5805F-46CD-41B7-AEDB-8B5F0B4C59F0}"/>
    <cellStyle name="Accent1 17 2" xfId="29377" xr:uid="{E6456D37-8638-4E2B-A726-3DCF7EDD911B}"/>
    <cellStyle name="Accent1 18" xfId="11169" xr:uid="{93575980-B691-43C5-B0DC-34A3D320EDEA}"/>
    <cellStyle name="Accent1 18 2" xfId="29378" xr:uid="{229E1749-3637-4867-8C56-CA8252BC9499}"/>
    <cellStyle name="Accent1 19" xfId="11177" xr:uid="{DE967319-D6D1-4F68-8329-A79A5439B317}"/>
    <cellStyle name="Accent1 19 2" xfId="29379" xr:uid="{E005E6E4-7B0F-4AEA-8EB7-1421DB874447}"/>
    <cellStyle name="Accent1 2" xfId="573" xr:uid="{BDE2A20C-5376-4D1E-9124-41D425C0782E}"/>
    <cellStyle name="Accent1 2 2" xfId="12682" xr:uid="{F609C665-4D5F-4CF9-B2A5-5C8191EEC9A0}"/>
    <cellStyle name="Accent1 2 2 2" xfId="37002" xr:uid="{4589C785-9312-49A1-9E3F-ABE3C3DA40CE}"/>
    <cellStyle name="Accent1 2 2 3" xfId="29380" xr:uid="{FA177ED0-B1EC-4395-9A8C-5CC692C170D9}"/>
    <cellStyle name="Accent1 2 3" xfId="12683" xr:uid="{5CB53521-DD00-401F-BF64-E280F2FB0FC1}"/>
    <cellStyle name="Accent1 2 3 2" xfId="29381" xr:uid="{436C476D-5F0A-4FEC-909D-BC65DF8CCEF4}"/>
    <cellStyle name="Accent1 2 4" xfId="12684" xr:uid="{2FA533B5-268B-4C12-8308-D981DBF4C236}"/>
    <cellStyle name="Accent1 2 4 2" xfId="29382" xr:uid="{D60D471E-CD8B-4310-86EC-67D25236EA46}"/>
    <cellStyle name="Accent1 2 5" xfId="14268" xr:uid="{3AACFB49-14CD-4081-9446-EF394A61E6B3}"/>
    <cellStyle name="Accent1 2 6" xfId="14269" xr:uid="{304DF573-7A30-47C2-8766-957DBDBDA825}"/>
    <cellStyle name="Accent1 2 7" xfId="10618" xr:uid="{77B42590-7761-4B93-9640-7C4D522EDEC7}"/>
    <cellStyle name="Accent1 20" xfId="11179" xr:uid="{ECF1A103-7EC7-4E0B-985D-DFA97D6F84DA}"/>
    <cellStyle name="Accent1 20 2" xfId="29383" xr:uid="{E66D9582-EC62-4A32-9B22-5E6F47787500}"/>
    <cellStyle name="Accent1 21" xfId="11173" xr:uid="{57A4C590-E6F2-4285-B814-7B38DEA85BF6}"/>
    <cellStyle name="Accent1 21 2" xfId="29384" xr:uid="{99CF0F8E-E7A9-4A1D-834C-72D1F8CC8D60}"/>
    <cellStyle name="Accent1 22" xfId="11196" xr:uid="{80D1C9BC-E54D-40DD-AF64-96BC6008C04B}"/>
    <cellStyle name="Accent1 22 2" xfId="29385" xr:uid="{9013E6D8-1617-4B02-B0DE-4490BE708467}"/>
    <cellStyle name="Accent1 23" xfId="11206" xr:uid="{F63FC435-C776-4520-A09B-3C575E69577E}"/>
    <cellStyle name="Accent1 23 2" xfId="14270" xr:uid="{D72C5E8C-F24B-4117-860E-A649A11874E6}"/>
    <cellStyle name="Accent1 23 3" xfId="29386" xr:uid="{B95F81E7-95CD-426B-827C-4A1B6FCEDB04}"/>
    <cellStyle name="Accent1 24" xfId="11866" xr:uid="{4583A513-66D3-4D01-8FB9-18B022D368A6}"/>
    <cellStyle name="Accent1 24 2" xfId="13073" xr:uid="{7A4DBE77-80BD-47F3-8B5F-0895A40724A6}"/>
    <cellStyle name="Accent1 25" xfId="11816" xr:uid="{A6CD3D7A-975C-4C14-83DE-60BD02877697}"/>
    <cellStyle name="Accent1 25 2" xfId="13074" xr:uid="{517FA530-C4C9-4E2B-86F6-DDB941822FD2}"/>
    <cellStyle name="Accent1 25 3" xfId="55911" xr:uid="{060810E6-82CC-4690-87CC-3D14E164E425}"/>
    <cellStyle name="Accent1 26" xfId="12482" xr:uid="{8C1923D3-3186-4880-8A59-DC32F304E78B}"/>
    <cellStyle name="Accent1 26 2" xfId="29387" xr:uid="{59FD6F88-18B5-4D5E-A208-8A1CF5CFE1C9}"/>
    <cellStyle name="Accent1 27" xfId="12507" xr:uid="{FCCE10CA-FC83-4CEF-A762-6632D8A166D9}"/>
    <cellStyle name="Accent1 27 2" xfId="29388" xr:uid="{76212ED8-47ED-4C2D-BC29-4F838A248F67}"/>
    <cellStyle name="Accent1 28" xfId="12490" xr:uid="{70445272-7E98-46E9-AA23-86F3C07D61C1}"/>
    <cellStyle name="Accent1 28 2" xfId="29389" xr:uid="{E80F0C3C-4B98-4EAB-9AFF-AFEEBCDB56EA}"/>
    <cellStyle name="Accent1 29" xfId="12520" xr:uid="{ED1BF3A6-12F8-44C0-AAE5-58E3CE7B2C4D}"/>
    <cellStyle name="Accent1 29 2" xfId="29390" xr:uid="{8F455FA2-FFBF-46DF-91DC-F326702410FC}"/>
    <cellStyle name="Accent1 3" xfId="572" xr:uid="{80DF1A78-6DEB-468E-9D13-C5210FEA5104}"/>
    <cellStyle name="Accent1 3 2" xfId="12685" xr:uid="{D82F5B48-7BC2-4653-9E21-29929D3FB5F9}"/>
    <cellStyle name="Accent1 3 2 2" xfId="29391" xr:uid="{4BD99B1E-0BB8-4B94-80C1-9E8564C0CCC2}"/>
    <cellStyle name="Accent1 3 3" xfId="14271" xr:uid="{B51B7DE8-FAC8-4DBB-ACFF-F9260B4B33D1}"/>
    <cellStyle name="Accent1 3 4" xfId="14272" xr:uid="{A082BFD9-C4BA-4F7D-A360-11FDE2345EC0}"/>
    <cellStyle name="Accent1 3 5" xfId="10619" xr:uid="{403161A0-F3FD-4DE1-BD1C-563D035869AF}"/>
    <cellStyle name="Accent1 30" xfId="11902" xr:uid="{E18DEDD0-8571-40F5-9A76-59A7B9CE8D21}"/>
    <cellStyle name="Accent1 30 2" xfId="29392" xr:uid="{6A401566-55C7-4867-BD26-EBB475FD7DEC}"/>
    <cellStyle name="Accent1 31" xfId="12478" xr:uid="{658A6467-7D77-45F0-88F2-DC60C7290122}"/>
    <cellStyle name="Accent1 31 2" xfId="29393" xr:uid="{11BB7EC2-4FD8-485F-A9F0-F85CF04EDC75}"/>
    <cellStyle name="Accent1 32" xfId="12536" xr:uid="{EE0D2FEF-347A-4C37-85EA-FA9F5D49CAFA}"/>
    <cellStyle name="Accent1 32 2" xfId="29394" xr:uid="{88ED74D4-044C-40EA-89F8-40119DA6ABEA}"/>
    <cellStyle name="Accent1 33" xfId="12539" xr:uid="{3D986557-5413-4F56-8E20-342B58896233}"/>
    <cellStyle name="Accent1 33 2" xfId="29395" xr:uid="{0C42E8B2-E2C2-477E-8AF7-83CA5C2D36BB}"/>
    <cellStyle name="Accent1 34" xfId="14273" xr:uid="{78CBD129-8864-4503-8E3E-CD2202998F9D}"/>
    <cellStyle name="Accent1 35" xfId="14274" xr:uid="{00C74749-058E-4322-8E4A-B1579F1B4C30}"/>
    <cellStyle name="Accent1 36" xfId="17600" xr:uid="{3E9F3656-887F-4EB3-A058-D6A9574E1DB7}"/>
    <cellStyle name="Accent1 36 2" xfId="31659" xr:uid="{8BAA7104-B380-4867-A141-F0384F110513}"/>
    <cellStyle name="Accent1 37" xfId="17606" xr:uid="{13DEE817-C3DA-4E00-AC3B-94B66946F28E}"/>
    <cellStyle name="Accent1 38" xfId="17661" xr:uid="{BEB45A64-22C1-4245-95C9-68A9B1BD9B88}"/>
    <cellStyle name="Accent1 39" xfId="21182" xr:uid="{E1809FAA-9AA0-47EC-8E84-C96420B297F9}"/>
    <cellStyle name="Accent1 39 2" xfId="30101" xr:uid="{9299E349-AEB7-4948-8D0D-B68C3B041B10}"/>
    <cellStyle name="Accent1 4" xfId="10620" xr:uid="{1EF9C99A-2EE6-4124-87B7-8993DD6CC52D}"/>
    <cellStyle name="Accent1 4 2" xfId="13075" xr:uid="{D716CF7C-D957-4E7C-B139-73914B32C5C6}"/>
    <cellStyle name="Accent1 4 3" xfId="13076" xr:uid="{ECF49384-2E44-40C7-A2FB-23F7EF965F61}"/>
    <cellStyle name="Accent1 4 3 2" xfId="29396" xr:uid="{6FE31407-BCBA-495B-A2FB-52AAEC8C3544}"/>
    <cellStyle name="Accent1 4 4" xfId="16417" xr:uid="{0114B02A-6B02-4FD1-9ACD-4539C682E410}"/>
    <cellStyle name="Accent1 40" xfId="10614" xr:uid="{DDF523F8-427B-4513-99BF-43B19504887B}"/>
    <cellStyle name="Accent1 40 2" xfId="37943" xr:uid="{F080A582-26CF-4576-ADEA-CD4A297FD652}"/>
    <cellStyle name="Accent1 41" xfId="28107" xr:uid="{418EE44B-79AD-4226-B126-32F15E277CA7}"/>
    <cellStyle name="Accent1 41 2" xfId="37559" xr:uid="{84B67F9F-1922-437A-9BE9-08D34859E9D2}"/>
    <cellStyle name="Accent1 42" xfId="47293" xr:uid="{FE2A17C4-5822-42CB-8518-3F4C7B5739D9}"/>
    <cellStyle name="Accent1 43" xfId="47049" xr:uid="{78C1DB9F-C662-4509-9EC4-18C868C00333}"/>
    <cellStyle name="Accent1 44" xfId="49461" xr:uid="{144A1961-81DD-4A54-843B-2A109B417096}"/>
    <cellStyle name="Accent1 45" xfId="49551" xr:uid="{C9C62A70-3177-48EB-9123-C74C4F0AFA64}"/>
    <cellStyle name="Accent1 46" xfId="52456" xr:uid="{E7B42C27-5875-452B-AF5F-4A0466CDA38D}"/>
    <cellStyle name="Accent1 47" xfId="52685" xr:uid="{55D6E97D-A655-43BA-9DB0-8024E02E3C66}"/>
    <cellStyle name="Accent1 48" xfId="52141" xr:uid="{E8C60272-7D18-4A41-975D-2B645FD9CB29}"/>
    <cellStyle name="Accent1 5" xfId="10621" xr:uid="{D2F80BAF-3DBD-442E-AD1D-89AC2BE26843}"/>
    <cellStyle name="Accent1 5 2" xfId="13077" xr:uid="{3C4D09DF-B6D6-4CBE-B63D-E446E2B01E80}"/>
    <cellStyle name="Accent1 5 3" xfId="13078" xr:uid="{3517C366-D2C3-49AE-81BD-0EF9FDD7EC92}"/>
    <cellStyle name="Accent1 5 4" xfId="16460" xr:uid="{2BAFBF47-87E7-4F4A-AC6D-9A0DE6AD93B5}"/>
    <cellStyle name="Accent1 6" xfId="10622" xr:uid="{F40A9EDD-B378-4A79-B901-0C8E80DA64F2}"/>
    <cellStyle name="Accent1 6 2" xfId="14275" xr:uid="{671C5A98-ABC6-47C0-979C-2FDDB16E957E}"/>
    <cellStyle name="Accent1 6 3" xfId="14276" xr:uid="{7352F11F-44B8-4466-807C-6F57EAE6CDF6}"/>
    <cellStyle name="Accent1 6 4" xfId="16907" xr:uid="{4A6DC54C-1EF8-464A-8C52-D57C2C1A1674}"/>
    <cellStyle name="Accent1 7" xfId="10623" xr:uid="{29126BCA-9888-428B-AFE9-FCFA11BD57B1}"/>
    <cellStyle name="Accent1 7 2" xfId="13079" xr:uid="{4093F5AE-7342-4CAA-9A02-B2BF0DC105AE}"/>
    <cellStyle name="Accent1 7 2 2" xfId="29397" xr:uid="{9631CF7D-0398-45CE-8C35-B611CC5EAE87}"/>
    <cellStyle name="Accent1 7 3" xfId="17515" xr:uid="{DE570D32-C052-46C5-975F-BA1024E02CD4}"/>
    <cellStyle name="Accent1 8" xfId="10624" xr:uid="{23959808-DFCF-4AD6-82AB-8DEAE71BE105}"/>
    <cellStyle name="Accent1 8 2" xfId="13080" xr:uid="{A921C670-4A78-4FEE-9B60-57213A396E7C}"/>
    <cellStyle name="Accent1 8 2 2" xfId="29398" xr:uid="{33853626-5D75-4191-8A88-D727DAA02B2F}"/>
    <cellStyle name="Accent1 8 3" xfId="15902" xr:uid="{379F3D89-97C1-4004-8277-310ED9592DE4}"/>
    <cellStyle name="Accent1 9" xfId="10986" xr:uid="{9F39016D-96E4-4F28-9352-A9A60D2F33D1}"/>
    <cellStyle name="Accent1 9 2" xfId="13081" xr:uid="{F80C0739-C51D-4078-AEE4-835A7A868692}"/>
    <cellStyle name="Accent1 9 2 2" xfId="29399" xr:uid="{B49DE5B2-5354-40EE-911A-F163731DCF4E}"/>
    <cellStyle name="Accent2" xfId="29" builtinId="33" customBuiltin="1"/>
    <cellStyle name="Accent2 - 20%" xfId="10626" xr:uid="{1E0F6004-1621-4F95-AEE1-AAA3EAF3A133}"/>
    <cellStyle name="Accent2 - 20% 2" xfId="12686" xr:uid="{8BA4A201-4093-429E-B568-8E1D8453E6FF}"/>
    <cellStyle name="Accent2 - 20% 2 2" xfId="29400" xr:uid="{C756CF57-DCF3-4D41-8470-52F5DBB705FA}"/>
    <cellStyle name="Accent2 - 20% 3" xfId="14277" xr:uid="{F03F86AC-C315-474C-9240-E490BE46F28E}"/>
    <cellStyle name="Accent2 - 20% 4" xfId="14278" xr:uid="{DA175A6E-6105-4979-8897-208F7C1782F6}"/>
    <cellStyle name="Accent2 - 40%" xfId="10627" xr:uid="{53863049-E8CC-48A6-B754-3C375BBDBF37}"/>
    <cellStyle name="Accent2 - 40% 2" xfId="12687" xr:uid="{688EC960-F342-4D4E-9441-845E21D6E2CE}"/>
    <cellStyle name="Accent2 - 40% 2 2" xfId="29401" xr:uid="{5522FA4D-8A0D-4C76-9D44-5CB205EC3186}"/>
    <cellStyle name="Accent2 - 40% 3" xfId="14279" xr:uid="{A285DF9F-BF27-4063-9B44-310962AE0A9D}"/>
    <cellStyle name="Accent2 - 40% 4" xfId="14280" xr:uid="{AB85B0C2-3354-419A-A4B7-8690BA6F474B}"/>
    <cellStyle name="Accent2 - 60%" xfId="10628" xr:uid="{5A2BEDF9-83C2-477B-81BA-FC17B7938D17}"/>
    <cellStyle name="Accent2 - 60% 2" xfId="12688" xr:uid="{0A3A8FBF-3C7F-4809-890E-BC894789783D}"/>
    <cellStyle name="Accent2 - 60% 2 2" xfId="29402" xr:uid="{EA5ED0CC-9A4A-4DDD-86B1-C858CCCD1526}"/>
    <cellStyle name="Accent2 - 60% 3" xfId="14281" xr:uid="{2201BA22-73BE-42DE-98C7-98B864AEFA43}"/>
    <cellStyle name="Accent2 10" xfId="11007" xr:uid="{9CE54968-EA7B-4E46-B3E3-99A452797D09}"/>
    <cellStyle name="Accent2 10 2" xfId="13082" xr:uid="{12AF2FFC-DB66-40C6-AE58-C3DD3B77E305}"/>
    <cellStyle name="Accent2 10 2 2" xfId="29403" xr:uid="{05B7BB89-409E-40DE-B38C-62F4D4406D23}"/>
    <cellStyle name="Accent2 11" xfId="11006" xr:uid="{66C1FF86-3753-4070-9423-6A66A40049A8}"/>
    <cellStyle name="Accent2 11 2" xfId="13083" xr:uid="{C97E0BDA-7FE7-433A-A7EF-DA92E4F7E0B0}"/>
    <cellStyle name="Accent2 11 2 2" xfId="29404" xr:uid="{ABC0C48F-F6DE-4FC1-A729-CC3A4041B4A7}"/>
    <cellStyle name="Accent2 12" xfId="11031" xr:uid="{D90A47D7-DB5A-4353-897F-C9DC0CB39A91}"/>
    <cellStyle name="Accent2 12 2" xfId="13084" xr:uid="{B1AC804B-3D19-4372-847C-BDB553B8AA5D}"/>
    <cellStyle name="Accent2 12 2 2" xfId="29405" xr:uid="{3B652229-C15A-41F4-93CB-59B2EABDBCC7}"/>
    <cellStyle name="Accent2 13" xfId="11053" xr:uid="{00713E3B-EF7E-49D1-AF16-8528F47A1ECA}"/>
    <cellStyle name="Accent2 13 2" xfId="13085" xr:uid="{BF715501-1AD8-4F1D-80A9-6A3BEA27CC28}"/>
    <cellStyle name="Accent2 13 2 2" xfId="29406" xr:uid="{4D31B517-DD43-4105-80FA-4CBA90580A70}"/>
    <cellStyle name="Accent2 14" xfId="11076" xr:uid="{64B06B50-8D6C-454E-8BA6-152FBD6BC499}"/>
    <cellStyle name="Accent2 14 2" xfId="13086" xr:uid="{AA9C0206-DBD5-48DE-851F-412C1759CA5A}"/>
    <cellStyle name="Accent2 14 2 2" xfId="29407" xr:uid="{09653610-A76D-4636-BB77-091F49AC2989}"/>
    <cellStyle name="Accent2 15" xfId="11098" xr:uid="{75C8FBA1-F605-41AE-AF01-93C12BC9FC76}"/>
    <cellStyle name="Accent2 15 2" xfId="29408" xr:uid="{4008A3A8-844D-4374-A3B8-FEB7B8B60B7C}"/>
    <cellStyle name="Accent2 16" xfId="11120" xr:uid="{A53A551A-3CE0-43F1-AB70-C2D73739CA12}"/>
    <cellStyle name="Accent2 16 2" xfId="29409" xr:uid="{BC76E977-3E05-4251-BA10-F4D301BE6B9A}"/>
    <cellStyle name="Accent2 17" xfId="11152" xr:uid="{238F9B0C-0520-4DA0-9F7F-F7A84503A2BB}"/>
    <cellStyle name="Accent2 17 2" xfId="29410" xr:uid="{330ACF56-908B-4CD6-B46A-75BD43666854}"/>
    <cellStyle name="Accent2 18" xfId="11172" xr:uid="{204CEFF4-2266-4ACB-8B42-65BA66B9B1B4}"/>
    <cellStyle name="Accent2 18 2" xfId="29411" xr:uid="{CEF685E7-3E45-4E6A-9C1D-21190F172242}"/>
    <cellStyle name="Accent2 19" xfId="11182" xr:uid="{F74010E3-0676-4756-8AC3-87A717EBDABB}"/>
    <cellStyle name="Accent2 19 2" xfId="29412" xr:uid="{13862A18-47A9-4BBD-A6DD-022355AD13F8}"/>
    <cellStyle name="Accent2 2" xfId="575" xr:uid="{BFB87AB6-05F5-47A7-AC47-273A97B534BA}"/>
    <cellStyle name="Accent2 2 2" xfId="12689" xr:uid="{84E98374-9DAD-47E9-A990-13DCFF842DB2}"/>
    <cellStyle name="Accent2 2 2 2" xfId="37003" xr:uid="{6FDAF339-16A3-47F4-B984-B5B80E7C7CCF}"/>
    <cellStyle name="Accent2 2 2 3" xfId="29413" xr:uid="{B251B0D6-55A8-4890-BE91-8235A8F37B41}"/>
    <cellStyle name="Accent2 2 3" xfId="12690" xr:uid="{70E0547D-A69F-4DBC-9E9C-867536412989}"/>
    <cellStyle name="Accent2 2 3 2" xfId="29414" xr:uid="{8B5A59F5-2D6A-4DDF-93D4-866EC33FFA98}"/>
    <cellStyle name="Accent2 2 4" xfId="12691" xr:uid="{4BAFE178-8C3B-40C8-AF4A-F5F95ABBEF17}"/>
    <cellStyle name="Accent2 2 4 2" xfId="29415" xr:uid="{ED5CA1CD-DCFD-4EB0-913A-1FCD56320EF2}"/>
    <cellStyle name="Accent2 2 5" xfId="14282" xr:uid="{1D74BC03-C356-4E37-A753-02BF67311ADA}"/>
    <cellStyle name="Accent2 2 6" xfId="14283" xr:uid="{F721E193-0CD1-4CAB-9AF1-C6DE385C728C}"/>
    <cellStyle name="Accent2 2 7" xfId="10629" xr:uid="{223ACD62-857B-42C5-B870-5132FB94071C}"/>
    <cellStyle name="Accent2 20" xfId="11188" xr:uid="{A4A967A6-E128-4C79-AFAB-EA7EA05DA781}"/>
    <cellStyle name="Accent2 20 2" xfId="29416" xr:uid="{1940D66D-47F0-4DFC-9094-A5289C7F76E4}"/>
    <cellStyle name="Accent2 21" xfId="11193" xr:uid="{B2C54897-8D6D-492D-BB94-70BB22EA7771}"/>
    <cellStyle name="Accent2 21 2" xfId="29417" xr:uid="{0E963AD8-A0CB-4BCD-95F8-73DCE04F6D6A}"/>
    <cellStyle name="Accent2 22" xfId="11192" xr:uid="{13124916-C7DF-49C2-80F9-B5F794B7E998}"/>
    <cellStyle name="Accent2 22 2" xfId="29418" xr:uid="{098B61D8-6398-4F28-8D43-68F6AB546F7C}"/>
    <cellStyle name="Accent2 23" xfId="11209" xr:uid="{282B7AEB-A991-4178-AF93-A38F942EFAD5}"/>
    <cellStyle name="Accent2 23 2" xfId="14284" xr:uid="{87C97B3B-536E-40C8-82D6-D2ECE2827505}"/>
    <cellStyle name="Accent2 23 3" xfId="29419" xr:uid="{547BDA7C-6A79-49C3-AEF3-83BE67C29432}"/>
    <cellStyle name="Accent2 24" xfId="11867" xr:uid="{BA066D79-C4DB-4A0B-883E-6CFCD13ADBDE}"/>
    <cellStyle name="Accent2 24 2" xfId="13087" xr:uid="{171CCA24-64A7-4259-BB7F-834037D9BE12}"/>
    <cellStyle name="Accent2 25" xfId="11819" xr:uid="{E1A0D252-13C9-45C0-BA25-684CE59AC54E}"/>
    <cellStyle name="Accent2 25 2" xfId="13088" xr:uid="{91C05061-C082-43A7-A254-717944B50C29}"/>
    <cellStyle name="Accent2 25 3" xfId="55912" xr:uid="{6F208C83-F691-4A92-903C-B49A50AD4BDE}"/>
    <cellStyle name="Accent2 26" xfId="12483" xr:uid="{3347A44B-D9D8-49DF-9F46-73C3BCAA61E3}"/>
    <cellStyle name="Accent2 26 2" xfId="29420" xr:uid="{CE5DC9A3-ACFD-41DD-A07C-D07303A7BF4F}"/>
    <cellStyle name="Accent2 27" xfId="12521" xr:uid="{239C9BC0-8207-4819-B128-DB857B424D7D}"/>
    <cellStyle name="Accent2 27 2" xfId="29421" xr:uid="{8A809BDA-73DF-4376-8674-5DD9523C721B}"/>
    <cellStyle name="Accent2 28" xfId="12491" xr:uid="{8FB05126-C376-415F-B8B3-4860A2625DDD}"/>
    <cellStyle name="Accent2 28 2" xfId="29422" xr:uid="{D59C2922-690F-4178-AF89-2B8D7C79E28E}"/>
    <cellStyle name="Accent2 29" xfId="12499" xr:uid="{95F4DCF3-67EB-48D1-B04D-6165231EE6AC}"/>
    <cellStyle name="Accent2 29 2" xfId="29423" xr:uid="{F22C14A9-A4AE-4592-A7EE-A3D417A0012D}"/>
    <cellStyle name="Accent2 3" xfId="574" xr:uid="{DAC5C701-F4B5-411A-9E30-C58196EA0F77}"/>
    <cellStyle name="Accent2 3 2" xfId="12692" xr:uid="{4394AAA8-89FB-4913-8051-BD86A164A056}"/>
    <cellStyle name="Accent2 3 2 2" xfId="29424" xr:uid="{CB460580-9A85-4940-BA06-F9EBADC2D228}"/>
    <cellStyle name="Accent2 3 3" xfId="14285" xr:uid="{C44CEBAF-DE20-46D2-9B65-90F9918BB51D}"/>
    <cellStyle name="Accent2 3 4" xfId="14286" xr:uid="{91C7BD2B-A875-4042-9BB9-13701FF9C0CE}"/>
    <cellStyle name="Accent2 3 5" xfId="10630" xr:uid="{700E6444-7AA3-431D-B2AB-C2D84C02BD01}"/>
    <cellStyle name="Accent2 30" xfId="11901" xr:uid="{14D41343-E8E2-4334-AEB6-D18C9EBBC48A}"/>
    <cellStyle name="Accent2 30 2" xfId="29425" xr:uid="{F7EC5912-8127-44A1-8517-C114BFE3A666}"/>
    <cellStyle name="Accent2 31" xfId="12480" xr:uid="{047AC190-C3E8-407C-8916-A02F4E2585B9}"/>
    <cellStyle name="Accent2 31 2" xfId="29426" xr:uid="{8BBC9CA3-3E24-4484-B9E5-A5A4D042B4B5}"/>
    <cellStyle name="Accent2 32" xfId="12529" xr:uid="{5ADF2684-770E-4B11-9AF1-5E6AAB71541F}"/>
    <cellStyle name="Accent2 32 2" xfId="29427" xr:uid="{A9F65AAE-D82B-4554-A21B-36B0769A04FC}"/>
    <cellStyle name="Accent2 33" xfId="12477" xr:uid="{6424AEE0-82A4-468B-AD66-BD58F8894DF1}"/>
    <cellStyle name="Accent2 33 2" xfId="29428" xr:uid="{742A9E95-6D34-4101-8F1B-72D5B48668A2}"/>
    <cellStyle name="Accent2 34" xfId="14287" xr:uid="{7B861494-E225-4133-9768-07FE1A295AA7}"/>
    <cellStyle name="Accent2 35" xfId="14288" xr:uid="{3C9D351D-C278-4057-9B69-793F7CD5A821}"/>
    <cellStyle name="Accent2 36" xfId="17603" xr:uid="{E8593A96-6968-4EAA-BA37-A8D5E62F0DCF}"/>
    <cellStyle name="Accent2 36 2" xfId="31660" xr:uid="{63BBBEB8-DE05-440D-8E3A-EC13C9F09525}"/>
    <cellStyle name="Accent2 37" xfId="17619" xr:uid="{B9785E22-8BB8-4089-8007-C7C361E39372}"/>
    <cellStyle name="Accent2 38" xfId="17662" xr:uid="{E77242EB-5DC9-4178-A03A-73C81C4800B8}"/>
    <cellStyle name="Accent2 39" xfId="21183" xr:uid="{EBC4DD40-D605-4991-8209-45DE19714347}"/>
    <cellStyle name="Accent2 39 2" xfId="30103" xr:uid="{1E1E4E86-ED78-42A7-B2A4-C4578EF7EAA1}"/>
    <cellStyle name="Accent2 4" xfId="10631" xr:uid="{7A57F3B1-AE9D-4C61-86B6-F041968128C5}"/>
    <cellStyle name="Accent2 4 2" xfId="13089" xr:uid="{1939508B-506D-4590-A968-8D4F8C8F31F3}"/>
    <cellStyle name="Accent2 4 3" xfId="13090" xr:uid="{82C00EE1-73BF-41B5-8B04-803CD36BFAC4}"/>
    <cellStyle name="Accent2 4 3 2" xfId="29429" xr:uid="{4FFC3548-4076-4578-9AA2-82FB1CAAA752}"/>
    <cellStyle name="Accent2 4 4" xfId="16418" xr:uid="{27103AD2-6676-4EA4-A9D7-08095B2C5CE1}"/>
    <cellStyle name="Accent2 40" xfId="10625" xr:uid="{46464A51-CC26-465E-B3F0-761CCDD38C41}"/>
    <cellStyle name="Accent2 40 2" xfId="37947" xr:uid="{9ACC86DA-E5D8-47F2-8EE9-07F61A56A33D}"/>
    <cellStyle name="Accent2 41" xfId="28108" xr:uid="{1D2DCBFC-A531-47DC-A23F-9B5EEBC1292F}"/>
    <cellStyle name="Accent2 41 2" xfId="37558" xr:uid="{A38BA81B-40BA-4FB1-860A-23F07F56CBEF}"/>
    <cellStyle name="Accent2 42" xfId="39411" xr:uid="{F03113B5-78BA-4A2C-B2F7-6ED58D789CBA}"/>
    <cellStyle name="Accent2 43" xfId="39402" xr:uid="{D8D64C3E-146F-4EAC-8198-910903609EFE}"/>
    <cellStyle name="Accent2 44" xfId="49462" xr:uid="{EF9FBFD7-546D-4D47-A015-B7F47C28AAC8}"/>
    <cellStyle name="Accent2 45" xfId="49550" xr:uid="{32910209-877D-46ED-87A4-10DA4463CBC8}"/>
    <cellStyle name="Accent2 46" xfId="52457" xr:uid="{45C2D56E-D979-4C1C-84FB-1BBCB0488BF6}"/>
    <cellStyle name="Accent2 47" xfId="52684" xr:uid="{E3A2D792-3950-4EA0-B989-12B988F1B22C}"/>
    <cellStyle name="Accent2 48" xfId="54266" xr:uid="{A2A214F1-ABD2-4199-8CD0-966D9D4EC5D6}"/>
    <cellStyle name="Accent2 5" xfId="10632" xr:uid="{E9E9730B-9DB4-444E-9584-A68FB436A9A1}"/>
    <cellStyle name="Accent2 5 2" xfId="13091" xr:uid="{15921BC2-51AE-40B4-8526-9D0FDE424BA8}"/>
    <cellStyle name="Accent2 5 3" xfId="13092" xr:uid="{41298B55-8C90-485B-A111-640358825E13}"/>
    <cellStyle name="Accent2 5 4" xfId="16458" xr:uid="{A688810A-9B54-4E77-BD22-F108BF490939}"/>
    <cellStyle name="Accent2 6" xfId="10633" xr:uid="{AE132E6F-E731-49A2-89AC-5111D9957207}"/>
    <cellStyle name="Accent2 6 2" xfId="14289" xr:uid="{258E80C1-6748-4C71-A72D-095B1ACF292E}"/>
    <cellStyle name="Accent2 6 3" xfId="14290" xr:uid="{6A03FD4F-79A3-403D-80FC-47E3335A7B8C}"/>
    <cellStyle name="Accent2 6 4" xfId="16908" xr:uid="{25D441A8-F422-45BC-B5D8-9E16186527BE}"/>
    <cellStyle name="Accent2 7" xfId="10634" xr:uid="{E88790FF-1F6D-4447-96B5-4D419CCF2DBB}"/>
    <cellStyle name="Accent2 7 2" xfId="13093" xr:uid="{E046A41E-4B35-4F00-9F01-93E9B1DDD3B1}"/>
    <cellStyle name="Accent2 7 2 2" xfId="29430" xr:uid="{CDB9226D-C8D1-47CD-B112-4314AC125D4F}"/>
    <cellStyle name="Accent2 7 3" xfId="17578" xr:uid="{5DE3A2B1-5F61-42F0-ACB4-865711F81ABC}"/>
    <cellStyle name="Accent2 8" xfId="10635" xr:uid="{57849132-943B-43D6-BBBB-6F39A9975C04}"/>
    <cellStyle name="Accent2 8 2" xfId="13094" xr:uid="{B2E546EE-7DD6-443F-966E-FB11175D20EC}"/>
    <cellStyle name="Accent2 8 2 2" xfId="29431" xr:uid="{265F9E9C-DF4B-4D65-84C8-3E885B143E7D}"/>
    <cellStyle name="Accent2 8 3" xfId="15903" xr:uid="{DCBE2A61-A455-46B4-9744-7DC75AF8BC9C}"/>
    <cellStyle name="Accent2 9" xfId="10989" xr:uid="{96B48DAD-219C-4057-B1B2-3D0C32A0A35C}"/>
    <cellStyle name="Accent2 9 2" xfId="13095" xr:uid="{8F402A04-2637-43D8-B9E7-8D6798238CC7}"/>
    <cellStyle name="Accent2 9 2 2" xfId="29432" xr:uid="{02018091-952D-48FC-97D1-E4DA9A0BC69A}"/>
    <cellStyle name="Accent3" xfId="33" builtinId="37" customBuiltin="1"/>
    <cellStyle name="Accent3 - 20%" xfId="10637" xr:uid="{367B860E-BEAE-4C6D-9804-6DBBB1CB7D81}"/>
    <cellStyle name="Accent3 - 20% 2" xfId="12693" xr:uid="{F1160FF3-27BC-4351-AD10-03E0431576DE}"/>
    <cellStyle name="Accent3 - 20% 2 2" xfId="29433" xr:uid="{CCC6BF63-9730-4C6F-B303-37A58083107A}"/>
    <cellStyle name="Accent3 - 20% 3" xfId="14291" xr:uid="{60A1FD53-6F56-4B32-871D-CFF1A00CE432}"/>
    <cellStyle name="Accent3 - 20% 4" xfId="14292" xr:uid="{C6A94475-6DC9-44BE-B7FF-33856ABF9B6B}"/>
    <cellStyle name="Accent3 - 40%" xfId="10638" xr:uid="{7D2BF7AD-516D-4296-856B-632A327021E9}"/>
    <cellStyle name="Accent3 - 40% 2" xfId="12694" xr:uid="{9D251655-2025-4D9C-83A0-CEEAAD6A0995}"/>
    <cellStyle name="Accent3 - 40% 2 2" xfId="29434" xr:uid="{3F438677-9A52-49A9-8BF8-6CE20F3BDCC2}"/>
    <cellStyle name="Accent3 - 40% 3" xfId="14293" xr:uid="{78F51869-4188-4DDC-BA5F-ED9AD5A2FA59}"/>
    <cellStyle name="Accent3 - 40% 4" xfId="14294" xr:uid="{2ADAE19B-8742-45B4-A42F-CEF9A612324E}"/>
    <cellStyle name="Accent3 - 60%" xfId="10639" xr:uid="{16E76329-D6E2-4D89-BF94-63C79C892117}"/>
    <cellStyle name="Accent3 - 60% 2" xfId="12695" xr:uid="{DB6709EA-6CDB-46B3-8043-A49DEC2682E2}"/>
    <cellStyle name="Accent3 - 60% 2 2" xfId="29435" xr:uid="{33AA6E57-528D-4831-906A-9EF07DC253E3}"/>
    <cellStyle name="Accent3 - 60% 3" xfId="14295" xr:uid="{651379FC-6691-4CD6-8ABD-13C770DB1CC1}"/>
    <cellStyle name="Accent3 10" xfId="11008" xr:uid="{FC7B20D2-653C-462F-92E5-5C56E03EDCFA}"/>
    <cellStyle name="Accent3 10 2" xfId="13096" xr:uid="{4BC78260-F1EC-414C-9741-F5F4061CB247}"/>
    <cellStyle name="Accent3 10 2 2" xfId="29436" xr:uid="{DB69907E-1881-499F-950F-99AF0A56FB02}"/>
    <cellStyle name="Accent3 11" xfId="11009" xr:uid="{DEC25201-CE79-41E5-90DA-9A9631363F75}"/>
    <cellStyle name="Accent3 11 2" xfId="13097" xr:uid="{51C2F329-FF62-474D-A9BB-067550AEEB12}"/>
    <cellStyle name="Accent3 11 2 2" xfId="29437" xr:uid="{A1F441E7-139E-43A6-8286-9E951437EEA3}"/>
    <cellStyle name="Accent3 12" xfId="11034" xr:uid="{7E55CA23-034E-4BE3-A504-CBD076E83E5F}"/>
    <cellStyle name="Accent3 12 2" xfId="13098" xr:uid="{3CF69F36-438B-4D73-B132-C60CE75980C0}"/>
    <cellStyle name="Accent3 12 2 2" xfId="29438" xr:uid="{C120AD53-65BF-4CDC-9BC5-F4509E43351A}"/>
    <cellStyle name="Accent3 13" xfId="11056" xr:uid="{BACC8BD6-6446-447B-BC92-08133F4FE981}"/>
    <cellStyle name="Accent3 13 2" xfId="13099" xr:uid="{9264E15B-2DE9-4511-BF32-E3C6EE15098B}"/>
    <cellStyle name="Accent3 13 2 2" xfId="29439" xr:uid="{2DFEFDEE-4C08-442B-9906-08164C51CA84}"/>
    <cellStyle name="Accent3 14" xfId="11079" xr:uid="{1485F415-7CAB-456D-927E-C12FF242B3DD}"/>
    <cellStyle name="Accent3 14 2" xfId="13100" xr:uid="{FDB5A968-336F-4580-8EB5-0904EE4871F8}"/>
    <cellStyle name="Accent3 14 2 2" xfId="29440" xr:uid="{5B47027C-461F-4F96-BB89-B8565E9D650A}"/>
    <cellStyle name="Accent3 15" xfId="11101" xr:uid="{2A311C74-57DF-473A-A129-681BA45E2FF2}"/>
    <cellStyle name="Accent3 15 2" xfId="29441" xr:uid="{A38B14FC-9CC3-4995-81DC-EAB134F5B201}"/>
    <cellStyle name="Accent3 16" xfId="11123" xr:uid="{B42ECCDC-78AA-4BDA-8146-F35F802EEB11}"/>
    <cellStyle name="Accent3 16 2" xfId="29442" xr:uid="{E3FCF3FF-0736-45B3-B213-5AF0A6C92627}"/>
    <cellStyle name="Accent3 17" xfId="11155" xr:uid="{803AB6FE-174E-475C-8EF2-090B437D64B7}"/>
    <cellStyle name="Accent3 17 2" xfId="29443" xr:uid="{AAAD52B9-0F8B-4EF0-B940-D8ABC4BECF6B}"/>
    <cellStyle name="Accent3 18" xfId="11174" xr:uid="{81F89340-1D80-4FAF-87C5-532C0925C184}"/>
    <cellStyle name="Accent3 18 2" xfId="29444" xr:uid="{1ED20A5E-0CCA-49B6-B267-47C2DCFA8265}"/>
    <cellStyle name="Accent3 19" xfId="11170" xr:uid="{F800BB09-A652-4820-A16F-9311D2C4FCC7}"/>
    <cellStyle name="Accent3 19 2" xfId="29445" xr:uid="{6660B080-65CC-48AE-94AD-2D522CC3E388}"/>
    <cellStyle name="Accent3 2" xfId="577" xr:uid="{E0662287-074C-4815-B1C2-58E56648E2C5}"/>
    <cellStyle name="Accent3 2 2" xfId="12696" xr:uid="{D982DC14-BF6C-416A-A5B4-C0856C3AB51E}"/>
    <cellStyle name="Accent3 2 2 2" xfId="37004" xr:uid="{15EFDB55-FE52-45FD-A5B2-8252AF27B9A1}"/>
    <cellStyle name="Accent3 2 2 3" xfId="29446" xr:uid="{E8CB7EF9-AA9B-41C7-9218-B67B03252029}"/>
    <cellStyle name="Accent3 2 3" xfId="12697" xr:uid="{B385C729-D0E1-4A0C-9F69-D027D81394FC}"/>
    <cellStyle name="Accent3 2 3 2" xfId="29447" xr:uid="{C6722B8B-404D-439D-A38F-6594082A7DF4}"/>
    <cellStyle name="Accent3 2 4" xfId="12698" xr:uid="{A90663D0-524B-4A61-A844-4A7E0D2C128A}"/>
    <cellStyle name="Accent3 2 4 2" xfId="29448" xr:uid="{4191A030-2616-41D1-AE10-C21488D0143F}"/>
    <cellStyle name="Accent3 2 5" xfId="14296" xr:uid="{33E6E355-5CAD-4D81-ACB7-16F98C67F859}"/>
    <cellStyle name="Accent3 2 6" xfId="14297" xr:uid="{F890566A-E615-4B05-9135-8638EC3E7A5A}"/>
    <cellStyle name="Accent3 2 7" xfId="10640" xr:uid="{020FBA72-C582-419B-8E05-D9B8A29944AC}"/>
    <cellStyle name="Accent3 20" xfId="11171" xr:uid="{797DD09D-E144-4CC7-9FDE-ECDD3AC5D677}"/>
    <cellStyle name="Accent3 20 2" xfId="29449" xr:uid="{39E35742-D3B5-444A-98B5-6074695C7B66}"/>
    <cellStyle name="Accent3 21" xfId="11185" xr:uid="{5E64CD27-A8CC-4C03-8055-95486FE2DB3B}"/>
    <cellStyle name="Accent3 21 2" xfId="29450" xr:uid="{50638A5C-E4C1-4AE5-B44A-717FDD0F3E08}"/>
    <cellStyle name="Accent3 22" xfId="11198" xr:uid="{E0A7B866-6BB2-4B61-9C95-48BB83CBD5AD}"/>
    <cellStyle name="Accent3 22 2" xfId="29451" xr:uid="{3F5B8661-0561-47FE-A54D-377A97CA9EA6}"/>
    <cellStyle name="Accent3 23" xfId="11212" xr:uid="{5BD6AE81-7BC1-46E1-9B72-301C5A9874B2}"/>
    <cellStyle name="Accent3 23 2" xfId="14298" xr:uid="{3134C2ED-DFAF-4A9F-9638-9652A0565F76}"/>
    <cellStyle name="Accent3 23 3" xfId="29452" xr:uid="{4E5AB2A9-E43A-4E68-A1AE-D8D81064A894}"/>
    <cellStyle name="Accent3 24" xfId="11868" xr:uid="{CD3A682A-133A-4501-8956-E93F1B578AEC}"/>
    <cellStyle name="Accent3 24 2" xfId="13101" xr:uid="{30872373-7568-4F0C-8E98-679EEC6B4BD8}"/>
    <cellStyle name="Accent3 25" xfId="11822" xr:uid="{25F0B7C4-3A4D-4791-889D-80BC8BF3661F}"/>
    <cellStyle name="Accent3 25 2" xfId="13102" xr:uid="{49293247-5D11-40A0-95A6-DADE9947A7D2}"/>
    <cellStyle name="Accent3 25 3" xfId="55913" xr:uid="{F5FB2A10-75F6-474C-8236-D1C8E3FD1141}"/>
    <cellStyle name="Accent3 26" xfId="12484" xr:uid="{1AECC51C-584F-4948-AF04-0040DC3F0C90}"/>
    <cellStyle name="Accent3 26 2" xfId="29453" xr:uid="{4ED52961-53ED-4C75-9B77-504138FB03CF}"/>
    <cellStyle name="Accent3 27" xfId="12514" xr:uid="{A1BCB90C-B46A-44C5-9518-5A947CD23289}"/>
    <cellStyle name="Accent3 27 2" xfId="29454" xr:uid="{44C1D29E-18CE-4311-9D16-348CAABED35D}"/>
    <cellStyle name="Accent3 28" xfId="12492" xr:uid="{FB0E220F-556D-49E9-9517-FE301E8B2156}"/>
    <cellStyle name="Accent3 28 2" xfId="29455" xr:uid="{ECA4EFAE-6F07-4158-B4EF-68E48DF46607}"/>
    <cellStyle name="Accent3 29" xfId="12527" xr:uid="{D0DB81BB-2783-4F5F-AF23-C4EC49133C76}"/>
    <cellStyle name="Accent3 29 2" xfId="29456" xr:uid="{22B31DB9-5CCA-4BF6-93C8-BA69FD80341D}"/>
    <cellStyle name="Accent3 3" xfId="576" xr:uid="{829BBB08-0C79-48D7-8089-A8F614DA0B41}"/>
    <cellStyle name="Accent3 3 2" xfId="12699" xr:uid="{B0A62BF2-C0F7-4AD4-B650-A01F1D7DD4BC}"/>
    <cellStyle name="Accent3 3 2 2" xfId="29457" xr:uid="{077506B2-7C12-4A68-B209-266EF1C1E5EE}"/>
    <cellStyle name="Accent3 3 3" xfId="14299" xr:uid="{D5D2BA91-2437-4DD3-9A88-69B0D1B52563}"/>
    <cellStyle name="Accent3 3 4" xfId="14300" xr:uid="{93E6AC00-1A34-4554-9DE9-557E08210B93}"/>
    <cellStyle name="Accent3 3 5" xfId="10641" xr:uid="{B20A765E-DA6E-4141-A73F-05A237D14E01}"/>
    <cellStyle name="Accent3 30" xfId="11900" xr:uid="{46BCF7E3-9A9D-452A-A709-BB1C3A2530BC}"/>
    <cellStyle name="Accent3 30 2" xfId="29458" xr:uid="{B4E49682-910A-495B-BA57-EE50F10374A7}"/>
    <cellStyle name="Accent3 31" xfId="11871" xr:uid="{EF49688A-0776-4550-ADB5-A8EEB3795541}"/>
    <cellStyle name="Accent3 31 2" xfId="29459" xr:uid="{94189CFD-8A18-468F-8153-CA83E277A11A}"/>
    <cellStyle name="Accent3 32" xfId="12475" xr:uid="{58AE00C1-90BC-4062-B758-63F739EDDE66}"/>
    <cellStyle name="Accent3 32 2" xfId="29460" xr:uid="{0FC726CE-F1F2-4ABB-9F58-8A7E4DE9176D}"/>
    <cellStyle name="Accent3 33" xfId="12535" xr:uid="{A9FA8B79-9FCE-4F96-BB4E-9BFEA7DB6C8E}"/>
    <cellStyle name="Accent3 33 2" xfId="29461" xr:uid="{FB476DF6-453E-4420-96A4-31C686049331}"/>
    <cellStyle name="Accent3 34" xfId="14301" xr:uid="{32B02E75-EE9E-4260-830A-301ECA827516}"/>
    <cellStyle name="Accent3 35" xfId="14302" xr:uid="{BBF92440-6627-4449-8EFA-9F6675E94750}"/>
    <cellStyle name="Accent3 36" xfId="17607" xr:uid="{399BED42-C074-4DB3-BED5-AA52BF642D0A}"/>
    <cellStyle name="Accent3 36 2" xfId="31661" xr:uid="{A65B60DA-C3E3-4A42-B763-48EA8D62D6DC}"/>
    <cellStyle name="Accent3 37" xfId="17620" xr:uid="{D93A82D9-7779-4FD4-ACBF-DA9C244E1EFE}"/>
    <cellStyle name="Accent3 38" xfId="17663" xr:uid="{39611B99-2892-454D-A612-37ADDAEA6045}"/>
    <cellStyle name="Accent3 39" xfId="21184" xr:uid="{5E3612AE-20DE-4651-843A-07C317A329FE}"/>
    <cellStyle name="Accent3 39 2" xfId="30104" xr:uid="{A3850834-195A-45C1-876C-D46C91208993}"/>
    <cellStyle name="Accent3 4" xfId="10642" xr:uid="{3DCAF7F6-87B8-49DB-A77E-A75FD6EF500F}"/>
    <cellStyle name="Accent3 4 2" xfId="13103" xr:uid="{3BC93AAF-7737-4B9F-84A8-43F5DF25D5B6}"/>
    <cellStyle name="Accent3 4 3" xfId="13104" xr:uid="{76F632A6-6FC9-48A6-843A-829B7E09BA96}"/>
    <cellStyle name="Accent3 4 3 2" xfId="29462" xr:uid="{034A0151-95BE-4D3D-92E4-B5A3A64DB70E}"/>
    <cellStyle name="Accent3 4 4" xfId="16419" xr:uid="{F24F8EEA-9848-4B24-A73E-0DFA69E6AD2F}"/>
    <cellStyle name="Accent3 40" xfId="10636" xr:uid="{063AC810-DE27-4067-89DD-776E5BC5C9AC}"/>
    <cellStyle name="Accent3 40 2" xfId="37948" xr:uid="{89C52882-C4C2-4A90-BCAC-C0EA3E6C6D1C}"/>
    <cellStyle name="Accent3 41" xfId="28109" xr:uid="{9C40A994-F5EC-44D5-BF37-452DF6FD2A75}"/>
    <cellStyle name="Accent3 41 2" xfId="39376" xr:uid="{CEC0C563-E93B-4B4D-BF8B-7EB98A747947}"/>
    <cellStyle name="Accent3 42" xfId="37622" xr:uid="{86E14E55-8C8A-45AF-9781-43C7680A9D19}"/>
    <cellStyle name="Accent3 43" xfId="38133" xr:uid="{B5F94788-8642-4E2E-BCE2-C72CEA531209}"/>
    <cellStyle name="Accent3 44" xfId="49463" xr:uid="{21EEF3C9-F8A6-42C0-9435-D3FD3219A424}"/>
    <cellStyle name="Accent3 45" xfId="50366" xr:uid="{7774924C-E4CD-48A3-A873-6D7055191314}"/>
    <cellStyle name="Accent3 46" xfId="52458" xr:uid="{23A34C77-89FB-4961-A5E2-8C4986ECB88C}"/>
    <cellStyle name="Accent3 47" xfId="54078" xr:uid="{63735238-AE18-4CC8-8A1E-2A69985DB4D4}"/>
    <cellStyle name="Accent3 48" xfId="53331" xr:uid="{7ACD847E-A71B-40E2-B745-137A72F35B87}"/>
    <cellStyle name="Accent3 5" xfId="10643" xr:uid="{706B49ED-8908-4CFA-8757-15D5955AAC4B}"/>
    <cellStyle name="Accent3 5 2" xfId="13105" xr:uid="{7B5021D9-D778-43F8-BAB7-CE88B060F4DB}"/>
    <cellStyle name="Accent3 5 3" xfId="13106" xr:uid="{8A45A5C7-D342-4A0B-92C9-7706E7893DAF}"/>
    <cellStyle name="Accent3 5 4" xfId="16457" xr:uid="{4C9E5D69-EA71-4CE5-91E8-C54D14A01C21}"/>
    <cellStyle name="Accent3 6" xfId="10644" xr:uid="{3C044953-BBE3-405F-86B0-7D12A1A42DAB}"/>
    <cellStyle name="Accent3 6 2" xfId="14303" xr:uid="{0168169A-1431-4DBB-9E2D-16331687EDC1}"/>
    <cellStyle name="Accent3 6 3" xfId="14304" xr:uid="{D45B8202-BBDD-41E9-AE7B-3ED2F21C4C96}"/>
    <cellStyle name="Accent3 6 4" xfId="16909" xr:uid="{884613F3-9DA4-4F1E-AEEE-7BDD52196407}"/>
    <cellStyle name="Accent3 7" xfId="10645" xr:uid="{92FA237E-E337-48CB-B467-15EEB608F795}"/>
    <cellStyle name="Accent3 7 2" xfId="13107" xr:uid="{7D48C10C-1307-4DFD-9570-C68DC0459AC5}"/>
    <cellStyle name="Accent3 7 2 2" xfId="29463" xr:uid="{360F5959-2841-471F-AF4E-628505082694}"/>
    <cellStyle name="Accent3 7 3" xfId="16940" xr:uid="{3E4FF586-C0A0-4717-929C-EDFE93615AF3}"/>
    <cellStyle name="Accent3 8" xfId="10646" xr:uid="{A851594D-FBFC-4838-8B9B-AC38F542BE58}"/>
    <cellStyle name="Accent3 8 2" xfId="13108" xr:uid="{B77FEFAC-7B35-49BE-B833-540BABE038B0}"/>
    <cellStyle name="Accent3 8 2 2" xfId="29464" xr:uid="{06B9E48B-AF92-45E5-A5B6-2D8663F6D151}"/>
    <cellStyle name="Accent3 8 3" xfId="15904" xr:uid="{6BBADA95-AA7D-44AD-8056-DED416C7899B}"/>
    <cellStyle name="Accent3 9" xfId="10993" xr:uid="{09756014-44C0-4B91-BF14-53507ED02D72}"/>
    <cellStyle name="Accent3 9 2" xfId="13109" xr:uid="{510A33CC-8DE0-444A-B082-39C80903A1B4}"/>
    <cellStyle name="Accent3 9 2 2" xfId="29465" xr:uid="{DF2DC054-C09E-44B8-B564-AC1C20335AED}"/>
    <cellStyle name="Accent4" xfId="37" builtinId="41" customBuiltin="1"/>
    <cellStyle name="Accent4 - 20%" xfId="10648" xr:uid="{72D056F3-E13A-42BF-8EDB-DF06A4546C1B}"/>
    <cellStyle name="Accent4 - 20% 2" xfId="12700" xr:uid="{0D4B3CA4-DA32-4807-AEB0-F51645B93712}"/>
    <cellStyle name="Accent4 - 20% 2 2" xfId="29466" xr:uid="{28E7F98C-C374-457F-8F99-9950CE4A427B}"/>
    <cellStyle name="Accent4 - 20% 3" xfId="14305" xr:uid="{17A3D2DC-6956-4E7D-8DA1-7CE84CCA2461}"/>
    <cellStyle name="Accent4 - 20% 4" xfId="14306" xr:uid="{CB040B43-2BA7-43FA-BCFE-7BCE281D4416}"/>
    <cellStyle name="Accent4 - 40%" xfId="10649" xr:uid="{2D963015-188A-46C0-BE02-94C2CC76ADF1}"/>
    <cellStyle name="Accent4 - 40% 2" xfId="12701" xr:uid="{2F9F1D39-1076-4941-AD16-1694A46F015A}"/>
    <cellStyle name="Accent4 - 40% 2 2" xfId="29467" xr:uid="{F7C7CC12-4455-444F-B672-6D4156A0A39F}"/>
    <cellStyle name="Accent4 - 40% 3" xfId="14307" xr:uid="{02C84A59-94CD-4EC1-8FA0-3D070E244DCB}"/>
    <cellStyle name="Accent4 - 40% 4" xfId="14308" xr:uid="{387F5753-17DB-42B1-8204-5AD54850CB42}"/>
    <cellStyle name="Accent4 - 60%" xfId="10650" xr:uid="{C14E9889-AC77-4161-A8AF-F366521FCE58}"/>
    <cellStyle name="Accent4 - 60% 2" xfId="12702" xr:uid="{8ADE32F7-B49B-466C-976C-E9E13C496561}"/>
    <cellStyle name="Accent4 - 60% 2 2" xfId="29468" xr:uid="{92207FCC-27E3-4644-92DD-AD4A3D9A7523}"/>
    <cellStyle name="Accent4 - 60% 3" xfId="14309" xr:uid="{F3D2D086-21BF-45DF-B716-394BEF9DFDF5}"/>
    <cellStyle name="Accent4 10" xfId="11010" xr:uid="{577C7850-EBBC-4ADA-A8A3-4E9470A82FD6}"/>
    <cellStyle name="Accent4 10 2" xfId="13110" xr:uid="{4A1DEA12-480E-49EF-89BF-188E830A6856}"/>
    <cellStyle name="Accent4 10 2 2" xfId="29469" xr:uid="{E663250E-105C-49D2-B24D-B6508F7D2104}"/>
    <cellStyle name="Accent4 11" xfId="11014" xr:uid="{712D3C25-1231-41EE-B2CF-6862952C9757}"/>
    <cellStyle name="Accent4 11 2" xfId="13111" xr:uid="{2A6B11F1-C1F0-4549-AD1E-003B55EB9341}"/>
    <cellStyle name="Accent4 11 2 2" xfId="29470" xr:uid="{C226AD98-432F-4B59-BB08-05851F643438}"/>
    <cellStyle name="Accent4 12" xfId="11037" xr:uid="{775610AA-E395-4C3E-9ED0-875EA2EFC1B6}"/>
    <cellStyle name="Accent4 12 2" xfId="13112" xr:uid="{E148CCB8-488B-4315-A523-25EF705B4D41}"/>
    <cellStyle name="Accent4 12 2 2" xfId="29471" xr:uid="{CE4DA3D9-0E77-4143-A963-89F42FBFE8C6}"/>
    <cellStyle name="Accent4 13" xfId="11059" xr:uid="{8A6DDD98-20D7-4192-9E60-870B63473EC5}"/>
    <cellStyle name="Accent4 13 2" xfId="13113" xr:uid="{8667F497-FFB8-4923-BB04-AFABE665076B}"/>
    <cellStyle name="Accent4 13 2 2" xfId="29472" xr:uid="{1FF0212C-7585-4F5B-9059-6B78A351F520}"/>
    <cellStyle name="Accent4 14" xfId="11082" xr:uid="{66CB5982-194A-4572-95F8-25AD2639E53C}"/>
    <cellStyle name="Accent4 14 2" xfId="13114" xr:uid="{E263EBDC-4026-4AFC-B317-CB2B58753096}"/>
    <cellStyle name="Accent4 14 2 2" xfId="29473" xr:uid="{F3EABAE9-A270-4289-9478-A09A43E18DC0}"/>
    <cellStyle name="Accent4 15" xfId="11104" xr:uid="{EB11CEA2-EBE3-488E-9BF9-7D64895E425A}"/>
    <cellStyle name="Accent4 15 2" xfId="29474" xr:uid="{8D6D8AF1-4959-41B2-B9E1-53456380BAA1}"/>
    <cellStyle name="Accent4 16" xfId="11126" xr:uid="{1FF4A016-C306-49E8-8EA0-55B1F8C28606}"/>
    <cellStyle name="Accent4 16 2" xfId="29475" xr:uid="{378CABD3-A1FF-4FA3-A0C6-8C468AC90F2F}"/>
    <cellStyle name="Accent4 17" xfId="11158" xr:uid="{614A702E-18AC-42C6-B4D2-03460373E467}"/>
    <cellStyle name="Accent4 17 2" xfId="29476" xr:uid="{B438DBF9-0165-41A7-9739-71298176B982}"/>
    <cellStyle name="Accent4 18" xfId="11178" xr:uid="{4D159F6D-8AE6-4F8F-AEFA-88069A1A7005}"/>
    <cellStyle name="Accent4 18 2" xfId="29477" xr:uid="{9A9CB016-3B92-466A-8D9E-590C8AADEB47}"/>
    <cellStyle name="Accent4 19" xfId="11175" xr:uid="{1660ACFB-0E76-45AF-B85D-67A7F4860752}"/>
    <cellStyle name="Accent4 19 2" xfId="29478" xr:uid="{5E6E290F-A51A-4D52-9513-01075B7FA172}"/>
    <cellStyle name="Accent4 2" xfId="579" xr:uid="{6F23A003-2B7D-4B2F-8746-55C4641C4399}"/>
    <cellStyle name="Accent4 2 2" xfId="12703" xr:uid="{05AE982D-A09C-4094-BF78-BE0AB03A1E9B}"/>
    <cellStyle name="Accent4 2 2 2" xfId="37005" xr:uid="{7FB541B6-9360-4177-97DC-BE0819A6B4CC}"/>
    <cellStyle name="Accent4 2 2 3" xfId="29479" xr:uid="{02BA68A8-5460-4384-AD30-5FE41853C636}"/>
    <cellStyle name="Accent4 2 3" xfId="12704" xr:uid="{8ED844C4-6509-49D4-9AC5-D72A35ECE94F}"/>
    <cellStyle name="Accent4 2 3 2" xfId="29480" xr:uid="{A1F9080D-E13A-40C3-807E-17B67DCE32BF}"/>
    <cellStyle name="Accent4 2 4" xfId="12705" xr:uid="{25948334-8776-436E-B51B-C51313EE85F8}"/>
    <cellStyle name="Accent4 2 4 2" xfId="29481" xr:uid="{51D143F0-9641-41F1-886C-AA2AC5317FB6}"/>
    <cellStyle name="Accent4 2 5" xfId="14310" xr:uid="{D0274C55-B9F7-4646-BD32-1C16D203F469}"/>
    <cellStyle name="Accent4 2 6" xfId="14311" xr:uid="{3B93D1FD-D7F2-457D-AD65-970B8FA40748}"/>
    <cellStyle name="Accent4 2 7" xfId="10651" xr:uid="{E35F6628-F386-4473-97A8-EABE4DFD3AAB}"/>
    <cellStyle name="Accent4 20" xfId="11184" xr:uid="{495BB8D9-8308-4125-A313-448A480A9E40}"/>
    <cellStyle name="Accent4 20 2" xfId="29482" xr:uid="{D91417E6-DC55-4C1B-BCB8-86D196FFF106}"/>
    <cellStyle name="Accent4 21" xfId="11190" xr:uid="{A724E39D-C396-4975-BA01-A1B0A1A90111}"/>
    <cellStyle name="Accent4 21 2" xfId="29483" xr:uid="{D27ECD7F-7BC3-44A6-A5A1-2CBD185B8350}"/>
    <cellStyle name="Accent4 22" xfId="11176" xr:uid="{05262B4E-927F-44F4-BEAC-AB434E108D83}"/>
    <cellStyle name="Accent4 22 2" xfId="29484" xr:uid="{F17D84D2-A27A-448B-A737-8774FF3EE440}"/>
    <cellStyle name="Accent4 23" xfId="11215" xr:uid="{B1AFB77D-7002-454E-927E-B47242537E7A}"/>
    <cellStyle name="Accent4 23 2" xfId="14312" xr:uid="{6536112F-4223-42E8-B810-846FD33C1B69}"/>
    <cellStyle name="Accent4 23 3" xfId="29485" xr:uid="{D2062E3A-E6E5-46C2-A56C-A8AB79AD2865}"/>
    <cellStyle name="Accent4 24" xfId="11869" xr:uid="{A0DFF444-594C-4D22-8961-6CDE0499A1BF}"/>
    <cellStyle name="Accent4 24 2" xfId="13115" xr:uid="{04425AA1-EED1-4EB6-8F43-906ED2EFB45D}"/>
    <cellStyle name="Accent4 25" xfId="11825" xr:uid="{77EAF73F-8012-42A9-A9F7-F49B2AFCE5A0}"/>
    <cellStyle name="Accent4 25 2" xfId="13116" xr:uid="{3559D627-EDE3-41A1-A79D-82866CB3632A}"/>
    <cellStyle name="Accent4 25 3" xfId="55914" xr:uid="{E7E85B64-A7C6-498E-B3E8-63B03A791D27}"/>
    <cellStyle name="Accent4 26" xfId="12485" xr:uid="{82C21F82-FA88-4F2D-A278-B404F41BB149}"/>
    <cellStyle name="Accent4 26 2" xfId="29486" xr:uid="{D7B645C7-A03E-49AE-819E-D5183C2F16AB}"/>
    <cellStyle name="Accent4 27" xfId="12524" xr:uid="{E978313A-90FB-4764-A69B-78FF0442C8A6}"/>
    <cellStyle name="Accent4 27 2" xfId="29487" xr:uid="{3D2B58D1-FCA8-4F47-884E-547803799624}"/>
    <cellStyle name="Accent4 28" xfId="12493" xr:uid="{49D0489D-8869-4C68-8D0C-D6CF200E4BBF}"/>
    <cellStyle name="Accent4 28 2" xfId="29488" xr:uid="{E79AA5B6-3D7D-469E-A125-5552FB5F7E57}"/>
    <cellStyle name="Accent4 29" xfId="12498" xr:uid="{4A30938A-C415-4180-8F64-E52F5ABFD6DF}"/>
    <cellStyle name="Accent4 29 2" xfId="29489" xr:uid="{8734B19F-97C2-4FFD-85A9-E0BB08938A3A}"/>
    <cellStyle name="Accent4 3" xfId="578" xr:uid="{53630314-C86A-42EC-AFFF-E2DC4CD45929}"/>
    <cellStyle name="Accent4 3 2" xfId="12706" xr:uid="{368A6AA5-CF60-41F0-B945-1608A7627B78}"/>
    <cellStyle name="Accent4 3 2 2" xfId="29490" xr:uid="{34F89C8E-BB76-46A5-ABE5-17F84165A880}"/>
    <cellStyle name="Accent4 3 3" xfId="14313" xr:uid="{06CA4AA9-E02B-4D66-B266-3D0B63B9F297}"/>
    <cellStyle name="Accent4 3 4" xfId="14314" xr:uid="{8FE9067B-41CE-4424-B77D-EC8594A7F778}"/>
    <cellStyle name="Accent4 3 5" xfId="10652" xr:uid="{46F3B958-E859-4ECE-B009-9113AAB99D3A}"/>
    <cellStyle name="Accent4 30" xfId="11899" xr:uid="{7DA9F2A7-58E2-4042-8504-990C8BD5F3ED}"/>
    <cellStyle name="Accent4 30 2" xfId="29491" xr:uid="{7E597FA4-825C-4427-AFEA-5FF53721966E}"/>
    <cellStyle name="Accent4 31" xfId="11872" xr:uid="{66DD96CF-8B4D-4D52-A9D6-7C837385A3C9}"/>
    <cellStyle name="Accent4 31 2" xfId="29492" xr:uid="{CA6465E7-90AD-466B-9708-35DE84A0CEEC}"/>
    <cellStyle name="Accent4 32" xfId="12001" xr:uid="{9174ED46-F5B6-48B1-B48E-F9B69480AB34}"/>
    <cellStyle name="Accent4 32 2" xfId="29493" xr:uid="{4C8A56FB-DA81-4793-B9E1-D735C393693F}"/>
    <cellStyle name="Accent4 33" xfId="12472" xr:uid="{7CAA691D-909E-43CF-A338-BC21CB51BF32}"/>
    <cellStyle name="Accent4 33 2" xfId="29494" xr:uid="{2A0ECD7C-9C48-4E55-B2C5-BF8EE6907047}"/>
    <cellStyle name="Accent4 34" xfId="14315" xr:uid="{6FBD91BC-E4EF-49EB-8325-9E2339087014}"/>
    <cellStyle name="Accent4 35" xfId="14316" xr:uid="{92EB1E87-148E-4B4A-995C-DFCA514CD73A}"/>
    <cellStyle name="Accent4 36" xfId="17610" xr:uid="{634E2088-9AB1-45C1-813A-CD67BBDA1439}"/>
    <cellStyle name="Accent4 36 2" xfId="31662" xr:uid="{90EBA5F0-B1A9-42B9-ADD9-5D15E4709E74}"/>
    <cellStyle name="Accent4 37" xfId="17621" xr:uid="{E95BF547-3468-4A05-BB34-CD6342D952B6}"/>
    <cellStyle name="Accent4 38" xfId="17664" xr:uid="{CE038AB8-B9B8-4C81-8A04-BE783E5390EE}"/>
    <cellStyle name="Accent4 39" xfId="21185" xr:uid="{8BB6A7AD-442A-47C9-A2C5-67C1CF4AE95D}"/>
    <cellStyle name="Accent4 39 2" xfId="30105" xr:uid="{8E683A45-BDA2-4DDD-9658-A0466C32025F}"/>
    <cellStyle name="Accent4 4" xfId="10653" xr:uid="{641DF6EE-2677-43ED-9C3B-ED96B5725E19}"/>
    <cellStyle name="Accent4 4 2" xfId="13117" xr:uid="{6C3C83A4-A10F-48F8-B646-7D4207273011}"/>
    <cellStyle name="Accent4 4 3" xfId="13118" xr:uid="{F3F4F026-C031-47FF-9FBD-D7CFD0158C1F}"/>
    <cellStyle name="Accent4 4 3 2" xfId="29495" xr:uid="{BD0E8D4A-D8B4-4370-A9D4-DBF772A873BF}"/>
    <cellStyle name="Accent4 4 4" xfId="16420" xr:uid="{C5655AA6-4FA8-41BE-9D64-DC883C89F8D2}"/>
    <cellStyle name="Accent4 40" xfId="10647" xr:uid="{539ACCF1-654F-47CF-A016-ADBB570F45CB}"/>
    <cellStyle name="Accent4 40 2" xfId="37950" xr:uid="{8A99B9FA-571D-4EBA-941A-86141A8BB420}"/>
    <cellStyle name="Accent4 41" xfId="28110" xr:uid="{927BC3EB-0FD6-4FC1-A200-51C21C74AA3E}"/>
    <cellStyle name="Accent4 41 2" xfId="39375" xr:uid="{76CA5002-B285-47A5-A91D-D37189F7D20B}"/>
    <cellStyle name="Accent4 42" xfId="37623" xr:uid="{33288F53-19E8-4643-8E0A-C042BC3B9EB6}"/>
    <cellStyle name="Accent4 43" xfId="37978" xr:uid="{F3A7B71E-8C77-44F1-950E-6C4597167A8E}"/>
    <cellStyle name="Accent4 44" xfId="49464" xr:uid="{1B42BA6C-AF47-4360-A346-2F441B59162A}"/>
    <cellStyle name="Accent4 45" xfId="50097" xr:uid="{77CED6B0-414B-4D06-9038-CDB874B56EB1}"/>
    <cellStyle name="Accent4 46" xfId="52459" xr:uid="{74FA02BA-D061-4525-B954-E048602B1C8A}"/>
    <cellStyle name="Accent4 47" xfId="53652" xr:uid="{0A52CC83-2578-4184-ADC0-87DD2E92B20C}"/>
    <cellStyle name="Accent4 48" xfId="52742" xr:uid="{7D753533-91C2-41EC-B45A-2E3C29BD6F58}"/>
    <cellStyle name="Accent4 5" xfId="10654" xr:uid="{7FCA70C3-8CE9-46EA-A5D3-FE198C22155C}"/>
    <cellStyle name="Accent4 5 2" xfId="13119" xr:uid="{56112DAA-59B2-474D-8E02-A81263EAABC5}"/>
    <cellStyle name="Accent4 5 3" xfId="13120" xr:uid="{7770F53A-9015-4C61-A512-06A9589F0F7A}"/>
    <cellStyle name="Accent4 5 4" xfId="16456" xr:uid="{BE689F83-722D-491B-964C-CB33E5BADB81}"/>
    <cellStyle name="Accent4 6" xfId="10655" xr:uid="{9824378D-7561-4E79-91FB-9693121D68BE}"/>
    <cellStyle name="Accent4 6 2" xfId="14317" xr:uid="{974EEA57-9ACB-4A6F-8819-A4E6240E7EF5}"/>
    <cellStyle name="Accent4 6 3" xfId="14318" xr:uid="{5F639A4F-CF10-4F90-9AA4-1E0A13C730C1}"/>
    <cellStyle name="Accent4 6 4" xfId="16910" xr:uid="{362C958D-251D-472E-BDAE-E018DFF2B0AC}"/>
    <cellStyle name="Accent4 7" xfId="10656" xr:uid="{1DCFF209-1E86-4CA5-9213-456842F4DB2A}"/>
    <cellStyle name="Accent4 7 2" xfId="13121" xr:uid="{4F04D1A3-B61E-415C-BFB2-597A9F4D535E}"/>
    <cellStyle name="Accent4 7 2 2" xfId="29496" xr:uid="{4EE7BA57-EF99-44C7-B78B-ACE3A6F929CE}"/>
    <cellStyle name="Accent4 7 3" xfId="17577" xr:uid="{A60FCBE0-270F-4BB7-B561-4712EB324C69}"/>
    <cellStyle name="Accent4 8" xfId="10657" xr:uid="{DB0E6EFF-A58C-4519-A8A6-469D59B8189E}"/>
    <cellStyle name="Accent4 8 2" xfId="13122" xr:uid="{5588A0A2-C1E4-4CC7-9C79-A99EEA45A877}"/>
    <cellStyle name="Accent4 8 2 2" xfId="29497" xr:uid="{FE4CE873-6CAA-4D3B-99A4-616E08CFF1E1}"/>
    <cellStyle name="Accent4 8 3" xfId="15905" xr:uid="{87DB5856-3909-4EB6-8054-D89F6734680C}"/>
    <cellStyle name="Accent4 9" xfId="10996" xr:uid="{1464C16B-935A-42E5-AD14-B10D32DA8CC8}"/>
    <cellStyle name="Accent4 9 2" xfId="13123" xr:uid="{5E5DB1D9-ADF5-491B-9E6A-B5592DE65311}"/>
    <cellStyle name="Accent4 9 2 2" xfId="29498" xr:uid="{72C9147A-297D-41E0-A367-137621B73B91}"/>
    <cellStyle name="Accent5" xfId="41" builtinId="45" customBuiltin="1"/>
    <cellStyle name="Accent5 - 20%" xfId="10659" xr:uid="{C1F9D167-3658-4192-B33C-0B4788F00101}"/>
    <cellStyle name="Accent5 - 20% 2" xfId="12707" xr:uid="{7548CA4B-BA9D-4D09-8354-08428481A08C}"/>
    <cellStyle name="Accent5 - 20% 2 2" xfId="29499" xr:uid="{C948F0D4-27E9-4FCD-9A8A-4E50CFFD2EAF}"/>
    <cellStyle name="Accent5 - 20% 3" xfId="14319" xr:uid="{E84FFEF3-8E59-444D-B26B-B913E2008DAD}"/>
    <cellStyle name="Accent5 - 20% 4" xfId="14320" xr:uid="{72E52B91-8BD2-4738-A546-E66E4E61DB4F}"/>
    <cellStyle name="Accent5 - 40%" xfId="10660" xr:uid="{45151ACF-7563-4142-8EBB-1647E16BD054}"/>
    <cellStyle name="Accent5 - 40% 2" xfId="12708" xr:uid="{D58B41B2-43F0-4475-A874-1E5370CC50AB}"/>
    <cellStyle name="Accent5 - 40% 2 2" xfId="29500" xr:uid="{D1579DAB-B970-4F52-A5DA-456A8BC2A411}"/>
    <cellStyle name="Accent5 - 40% 3" xfId="14321" xr:uid="{9250A977-5079-473F-9D9C-F00CD3610730}"/>
    <cellStyle name="Accent5 - 40% 4" xfId="14322" xr:uid="{8A7224E7-EF28-46DF-81DD-BD6FCCA6FA0E}"/>
    <cellStyle name="Accent5 - 60%" xfId="10661" xr:uid="{C3EBBC7F-996B-47A0-93A8-F76D1C38E102}"/>
    <cellStyle name="Accent5 - 60% 2" xfId="12709" xr:uid="{103C2D4D-7A37-45A7-8464-4C99A4D78234}"/>
    <cellStyle name="Accent5 - 60% 2 2" xfId="29501" xr:uid="{56FF0C16-B909-47E3-92F9-24EF45907909}"/>
    <cellStyle name="Accent5 - 60% 3" xfId="14323" xr:uid="{4BC3827B-509C-44CD-9A0F-752CE2D68BDD}"/>
    <cellStyle name="Accent5 10" xfId="11011" xr:uid="{6AEB61A5-7701-4F61-AEE4-E5022FDFD8E5}"/>
    <cellStyle name="Accent5 10 2" xfId="13124" xr:uid="{8139C6EF-DCA4-477D-BF89-B1CECBD5D292}"/>
    <cellStyle name="Accent5 10 2 2" xfId="29502" xr:uid="{B093B54D-EC8A-4BC3-90A1-54F1B1D37641}"/>
    <cellStyle name="Accent5 11" xfId="11015" xr:uid="{940C4BA7-C322-4E4F-B2F5-EE3613DB84B6}"/>
    <cellStyle name="Accent5 11 2" xfId="13125" xr:uid="{E9E05663-ACC0-40C3-853B-CE4243755696}"/>
    <cellStyle name="Accent5 11 2 2" xfId="29503" xr:uid="{04154F09-DE69-4FC9-A248-D7DDCCEA053D}"/>
    <cellStyle name="Accent5 12" xfId="11040" xr:uid="{B677158A-2782-4A32-B1F6-616F4B3B0032}"/>
    <cellStyle name="Accent5 12 2" xfId="13126" xr:uid="{BB3219AC-1B2D-40DD-9F2D-383987FF1E7C}"/>
    <cellStyle name="Accent5 12 2 2" xfId="29504" xr:uid="{184CF879-DC4C-4917-9BDA-30519B049E77}"/>
    <cellStyle name="Accent5 13" xfId="11062" xr:uid="{04590E14-67FF-434F-9684-798EE1F73D0A}"/>
    <cellStyle name="Accent5 13 2" xfId="13127" xr:uid="{EB33A848-B0F7-48F5-94A5-1BFD607DFEE8}"/>
    <cellStyle name="Accent5 13 2 2" xfId="29505" xr:uid="{C10F8A7B-A821-4C7F-878C-DDE505F57904}"/>
    <cellStyle name="Accent5 14" xfId="11085" xr:uid="{32E414F7-EDC9-4DBB-A38B-F7BF5FCBFB02}"/>
    <cellStyle name="Accent5 14 2" xfId="13128" xr:uid="{948609FC-53C0-41A6-886C-DC3330F5F3D1}"/>
    <cellStyle name="Accent5 14 2 2" xfId="29506" xr:uid="{02A31F44-8C64-4D14-A275-0F002C7C2FED}"/>
    <cellStyle name="Accent5 15" xfId="11107" xr:uid="{E0CE1F35-4641-4B5F-9ED7-0F41BEF34A5C}"/>
    <cellStyle name="Accent5 15 2" xfId="29507" xr:uid="{E32AEA04-9925-4EB6-BD41-978DE3BB86BB}"/>
    <cellStyle name="Accent5 16" xfId="11129" xr:uid="{A61F23A5-127E-4C04-BCD7-C614C6BAE85A}"/>
    <cellStyle name="Accent5 16 2" xfId="29508" xr:uid="{70558383-2F4F-4EA1-9DF2-39953781BEDB}"/>
    <cellStyle name="Accent5 17" xfId="11162" xr:uid="{313C375F-4D26-4444-95E8-B8B2093CA3B4}"/>
    <cellStyle name="Accent5 17 2" xfId="29509" xr:uid="{2F8CA9E0-190F-490E-A83D-2736739A4C2E}"/>
    <cellStyle name="Accent5 18" xfId="11181" xr:uid="{B5EC9CF8-EE7E-43A6-9645-13607F0AAB18}"/>
    <cellStyle name="Accent5 18 2" xfId="29510" xr:uid="{FBA51E83-1D16-49F7-B1AD-F8DA6CFFF8EB}"/>
    <cellStyle name="Accent5 19" xfId="11187" xr:uid="{DF44D005-EC21-47AA-8750-B101C951A863}"/>
    <cellStyle name="Accent5 19 2" xfId="29511" xr:uid="{EBD99AA2-A0C5-4CF1-B1DE-B0494D77B6AA}"/>
    <cellStyle name="Accent5 2" xfId="581" xr:uid="{1BCCB48D-8427-463B-B5CD-E240C40E0D08}"/>
    <cellStyle name="Accent5 2 2" xfId="12710" xr:uid="{0F1A4CE3-B592-4EE8-9601-43D3CDD198C0}"/>
    <cellStyle name="Accent5 2 2 2" xfId="37006" xr:uid="{457975AB-2FF4-4664-B919-67569329A4B5}"/>
    <cellStyle name="Accent5 2 2 3" xfId="29512" xr:uid="{687E4AB7-C280-4B9E-ACE6-F8B410FD4E86}"/>
    <cellStyle name="Accent5 2 3" xfId="12711" xr:uid="{17D72F07-2458-4483-8164-3F8C2724A9A9}"/>
    <cellStyle name="Accent5 2 3 2" xfId="29513" xr:uid="{095D55D5-2EDF-4901-A580-0E030E02E864}"/>
    <cellStyle name="Accent5 2 4" xfId="12712" xr:uid="{482B8F85-5340-445F-AF68-D20C33AE3C94}"/>
    <cellStyle name="Accent5 2 4 2" xfId="29514" xr:uid="{591D16D1-483C-4E0B-9719-DFC95CFECDDB}"/>
    <cellStyle name="Accent5 2 5" xfId="14324" xr:uid="{174F6E99-9E46-4434-A896-2B84D6C22220}"/>
    <cellStyle name="Accent5 2 6" xfId="14325" xr:uid="{F8896448-EF1E-45BA-9495-60E4C3BE68A6}"/>
    <cellStyle name="Accent5 2 7" xfId="10662" xr:uid="{D9DE08F1-78F3-4222-85B5-C1308F73F1C3}"/>
    <cellStyle name="Accent5 20" xfId="11191" xr:uid="{6C2F680F-F62F-4CB3-8C48-02C989A54AC4}"/>
    <cellStyle name="Accent5 20 2" xfId="29515" xr:uid="{53302A8A-D1FE-42F5-811F-C3109E354339}"/>
    <cellStyle name="Accent5 21" xfId="11197" xr:uid="{6397CAF0-C0A3-4013-BB63-5041E3E422F5}"/>
    <cellStyle name="Accent5 21 2" xfId="29516" xr:uid="{3EFAC4E6-0F4B-404E-97E4-613A6FA3C757}"/>
    <cellStyle name="Accent5 22" xfId="11200" xr:uid="{CE6168B5-3B25-4F3D-AC77-97FABB73E81B}"/>
    <cellStyle name="Accent5 22 2" xfId="29517" xr:uid="{DF33F65E-4DF8-4451-A763-54A02EF3A445}"/>
    <cellStyle name="Accent5 23" xfId="11218" xr:uid="{68FA5BE4-37AF-41D5-9D4B-25D204498A5D}"/>
    <cellStyle name="Accent5 23 2" xfId="14326" xr:uid="{23554796-971C-4ABA-AB61-A0E96FA6AC79}"/>
    <cellStyle name="Accent5 23 3" xfId="29518" xr:uid="{39E95346-74BD-4FE1-B7D5-D8CBCC10EB50}"/>
    <cellStyle name="Accent5 24" xfId="11870" xr:uid="{FE3B5AF0-68F0-446E-B11A-9BEA8695BEE5}"/>
    <cellStyle name="Accent5 24 2" xfId="13129" xr:uid="{B99B61F5-BDC4-4856-8899-51205407D5B3}"/>
    <cellStyle name="Accent5 25" xfId="11828" xr:uid="{BAF5A72F-CFD2-4248-AC67-518BB7A07770}"/>
    <cellStyle name="Accent5 25 2" xfId="13130" xr:uid="{9BD88EA2-B638-48EA-9F6B-F9793AFA450E}"/>
    <cellStyle name="Accent5 25 3" xfId="55915" xr:uid="{CEE8DFDD-99BE-4673-8A39-FAE671C6723A}"/>
    <cellStyle name="Accent5 26" xfId="12486" xr:uid="{D62997CF-1A39-4834-B339-41FDF3557130}"/>
    <cellStyle name="Accent5 26 2" xfId="29519" xr:uid="{68F34614-FD85-47D5-8A65-03AB965E2C47}"/>
    <cellStyle name="Accent5 27" xfId="12506" xr:uid="{55459F82-C424-4AE7-8DC4-D89B3B5D7EC7}"/>
    <cellStyle name="Accent5 27 2" xfId="29520" xr:uid="{596E48DC-3F51-44CD-8ACC-852DCFD428C7}"/>
    <cellStyle name="Accent5 28" xfId="12489" xr:uid="{9398553F-8B12-431F-8037-254CB3E6FCF8}"/>
    <cellStyle name="Accent5 28 2" xfId="29521" xr:uid="{04A277FE-C975-411F-861B-0C3A73B3198F}"/>
    <cellStyle name="Accent5 29" xfId="12522" xr:uid="{B515A15A-1654-4401-8674-A52901FBBF71}"/>
    <cellStyle name="Accent5 29 2" xfId="29522" xr:uid="{E54D148A-3867-4A43-85E2-425B562DDB1F}"/>
    <cellStyle name="Accent5 3" xfId="580" xr:uid="{565A3332-9036-4A80-93B1-4E5679B1EF98}"/>
    <cellStyle name="Accent5 3 2" xfId="12713" xr:uid="{55C73E1A-004F-4601-A64F-8307F13D4974}"/>
    <cellStyle name="Accent5 3 2 2" xfId="29523" xr:uid="{DB520E10-66A4-4C2E-8F1D-5708B2B4BE16}"/>
    <cellStyle name="Accent5 3 3" xfId="14327" xr:uid="{31D64221-E40A-4DDC-85F9-7E09ED0508DB}"/>
    <cellStyle name="Accent5 3 4" xfId="14328" xr:uid="{FB95ED60-0D47-41EB-B6F1-BBE6E11DB14A}"/>
    <cellStyle name="Accent5 3 5" xfId="10663" xr:uid="{68F4E66A-A8A3-4186-A880-82C76D91B854}"/>
    <cellStyle name="Accent5 30" xfId="11898" xr:uid="{007B73CE-C1DC-4EF6-991D-76171040A763}"/>
    <cellStyle name="Accent5 30 2" xfId="29524" xr:uid="{E8657ED1-80ED-40BF-8C0B-A815E19D8572}"/>
    <cellStyle name="Accent5 31" xfId="11874" xr:uid="{425BD940-2EE1-4862-9A9C-9442C3EB3560}"/>
    <cellStyle name="Accent5 31 2" xfId="29525" xr:uid="{61EDD270-513E-4AB0-8F43-C0BF763A69D8}"/>
    <cellStyle name="Accent5 32" xfId="11970" xr:uid="{3BF63285-5D6F-455B-9667-72B151C0C080}"/>
    <cellStyle name="Accent5 32 2" xfId="29526" xr:uid="{A9E6CC64-2D16-43BE-96CA-D1FBFD153A19}"/>
    <cellStyle name="Accent5 33" xfId="12479" xr:uid="{D1CE5854-0099-4C5E-839F-CEA50BA9AD9D}"/>
    <cellStyle name="Accent5 33 2" xfId="29527" xr:uid="{47996EBF-9E3E-46B9-911C-844D315AEEA9}"/>
    <cellStyle name="Accent5 34" xfId="14329" xr:uid="{9E826CB4-2399-4366-BBB2-31E17A039F27}"/>
    <cellStyle name="Accent5 35" xfId="14330" xr:uid="{BA7ACFED-97B9-4E93-8E61-C5523537AE6D}"/>
    <cellStyle name="Accent5 36" xfId="17613" xr:uid="{005BA632-8363-4561-99D9-3FB353132A67}"/>
    <cellStyle name="Accent5 36 2" xfId="31663" xr:uid="{5A86D9B0-4429-4B02-9BFC-646CEAC1CB35}"/>
    <cellStyle name="Accent5 37" xfId="17622" xr:uid="{54D853DB-E336-4E32-BC43-8E15B31CD1C3}"/>
    <cellStyle name="Accent5 38" xfId="17665" xr:uid="{A8F1C718-8EA7-4F96-A16A-20CD18E00AE1}"/>
    <cellStyle name="Accent5 39" xfId="21186" xr:uid="{8638E183-D6BB-416F-834A-3562759351FE}"/>
    <cellStyle name="Accent5 39 2" xfId="30107" xr:uid="{01FD56AF-AB3B-48B8-8247-8BFA97259702}"/>
    <cellStyle name="Accent5 4" xfId="10664" xr:uid="{722F08B6-3CC5-4F73-89D2-5502581B6120}"/>
    <cellStyle name="Accent5 4 2" xfId="13131" xr:uid="{D8D84469-E770-4D8C-B05F-05BA11C4C32F}"/>
    <cellStyle name="Accent5 4 3" xfId="13132" xr:uid="{8EB5EBA2-9C8E-4DE1-8651-6792985093D1}"/>
    <cellStyle name="Accent5 4 3 2" xfId="29528" xr:uid="{1B637813-64C0-4024-B607-4195EE1F761D}"/>
    <cellStyle name="Accent5 4 4" xfId="16421" xr:uid="{ADFA5E24-72A2-477A-81DF-5A5980A46679}"/>
    <cellStyle name="Accent5 40" xfId="10658" xr:uid="{01750CE2-B5A9-4C03-98B9-46FB220071FC}"/>
    <cellStyle name="Accent5 40 2" xfId="37951" xr:uid="{0A6A6F73-36CB-4C4C-99F5-554909B82BBF}"/>
    <cellStyle name="Accent5 41" xfId="28111" xr:uid="{871084A0-DB8A-4CD7-BCE0-A495944D78B6}"/>
    <cellStyle name="Accent5 41 2" xfId="38432" xr:uid="{BC4ED735-B355-4471-99E5-618E4E3D9E4B}"/>
    <cellStyle name="Accent5 42" xfId="37624" xr:uid="{0AA155E1-66B0-4B4F-8FC2-C55505E99052}"/>
    <cellStyle name="Accent5 43" xfId="38132" xr:uid="{C4E8994B-1A7A-48C6-9C78-A6BBF969D198}"/>
    <cellStyle name="Accent5 44" xfId="49465" xr:uid="{7DF6FB41-3DA0-499A-B0F6-C6A378EDD6A7}"/>
    <cellStyle name="Accent5 45" xfId="49549" xr:uid="{22C8C5F8-03BE-4814-8AA4-2E121E1CF09A}"/>
    <cellStyle name="Accent5 46" xfId="52460" xr:uid="{2AA29C21-301E-4509-8958-46E2B97E287E}"/>
    <cellStyle name="Accent5 47" xfId="52683" xr:uid="{C2535CC8-0F82-44E7-BE9F-5EE8644E9DE0}"/>
    <cellStyle name="Accent5 48" xfId="55708" xr:uid="{96985253-EF9F-4563-BED0-ADBB47E9CD27}"/>
    <cellStyle name="Accent5 5" xfId="10665" xr:uid="{66B6FA83-7B97-4060-945F-4F8FF2228A8F}"/>
    <cellStyle name="Accent5 5 2" xfId="13133" xr:uid="{372DFB51-934C-4F91-A80E-4D230281CD32}"/>
    <cellStyle name="Accent5 5 3" xfId="13134" xr:uid="{2D79ECCD-B10D-4A3C-B577-2CCB3640DC46}"/>
    <cellStyle name="Accent5 5 4" xfId="16455" xr:uid="{6E0ECAFE-39D5-4D10-BBF3-A88F45FF8750}"/>
    <cellStyle name="Accent5 6" xfId="10666" xr:uid="{980C825F-5F7F-4AC7-A3E1-ACD739F2933E}"/>
    <cellStyle name="Accent5 6 2" xfId="14331" xr:uid="{391D1BCA-52D4-4A24-8636-D70E1D38B4C2}"/>
    <cellStyle name="Accent5 6 3" xfId="14332" xr:uid="{04191B2A-A8AE-44BB-91F8-45E7D6FAC3FC}"/>
    <cellStyle name="Accent5 6 4" xfId="16911" xr:uid="{469C861B-D379-495C-94FD-63874D321883}"/>
    <cellStyle name="Accent5 7" xfId="10667" xr:uid="{33B4CCC7-E13B-4C79-8D4B-23A675E8B286}"/>
    <cellStyle name="Accent5 7 2" xfId="13135" xr:uid="{285135F8-D977-4DA5-BDAA-79EF74E75703}"/>
    <cellStyle name="Accent5 7 2 2" xfId="29529" xr:uid="{C91FA7AD-5D19-4C78-A34A-36B284849BF7}"/>
    <cellStyle name="Accent5 7 3" xfId="17227" xr:uid="{74CA783D-8608-4168-8AFC-258254D449B5}"/>
    <cellStyle name="Accent5 8" xfId="10668" xr:uid="{4C1169EB-8AA3-49D4-A391-B5C65A4F6914}"/>
    <cellStyle name="Accent5 8 2" xfId="13136" xr:uid="{170C0571-0425-4572-9296-9C1C6214EC03}"/>
    <cellStyle name="Accent5 8 2 2" xfId="29530" xr:uid="{CE73DAF7-5DA5-47D3-BCB9-387C098D381C}"/>
    <cellStyle name="Accent5 8 3" xfId="15906" xr:uid="{6B003940-797E-4ED6-B148-1F8377DC1519}"/>
    <cellStyle name="Accent5 9" xfId="10999" xr:uid="{D0814568-5C36-49A7-A92E-EDECBCD8C76F}"/>
    <cellStyle name="Accent5 9 2" xfId="13137" xr:uid="{1B4AD933-8398-4A22-8439-5E377EEA9C29}"/>
    <cellStyle name="Accent5 9 2 2" xfId="29531" xr:uid="{116C90BD-AEA1-4AF4-A9AC-A8DF500348D4}"/>
    <cellStyle name="Accent6" xfId="45" builtinId="49" customBuiltin="1"/>
    <cellStyle name="Accent6 - 20%" xfId="10670" xr:uid="{C71336A0-E9C8-4F3C-A54B-1992A942C55C}"/>
    <cellStyle name="Accent6 - 20% 2" xfId="12714" xr:uid="{58A5408B-3E44-421F-AFED-40EBEE19D928}"/>
    <cellStyle name="Accent6 - 20% 2 2" xfId="29532" xr:uid="{DAB0E70E-F159-4258-B560-CB6C17E902BD}"/>
    <cellStyle name="Accent6 - 20% 3" xfId="14333" xr:uid="{6BD4D07B-29F8-4548-9888-E5A49CE38D7F}"/>
    <cellStyle name="Accent6 - 20% 4" xfId="14334" xr:uid="{D552DC94-E23C-40F8-B4D9-A7097475709D}"/>
    <cellStyle name="Accent6 - 40%" xfId="10671" xr:uid="{B311A756-344A-46AA-96B3-AC8C52E3A3B7}"/>
    <cellStyle name="Accent6 - 40% 2" xfId="12715" xr:uid="{B2BF8849-CEC8-4C4A-A1AE-45AFD934D52C}"/>
    <cellStyle name="Accent6 - 40% 2 2" xfId="29533" xr:uid="{3766B7EB-6155-4AC0-B6C6-5740E4CC0A91}"/>
    <cellStyle name="Accent6 - 40% 3" xfId="14335" xr:uid="{F0339121-CD3B-4F66-B6B1-53E80E77CE3B}"/>
    <cellStyle name="Accent6 - 40% 4" xfId="14336" xr:uid="{E3BADAEB-7759-4AFE-8DBC-11C0C53A2692}"/>
    <cellStyle name="Accent6 - 60%" xfId="10672" xr:uid="{15D1D353-5053-4466-B492-2DCEED564E42}"/>
    <cellStyle name="Accent6 - 60% 2" xfId="12716" xr:uid="{FB1D2617-67DD-4A2A-9AFD-09728216D708}"/>
    <cellStyle name="Accent6 - 60% 2 2" xfId="29534" xr:uid="{BEEBD9C6-59BA-4D9F-BD85-E8201FB8AA36}"/>
    <cellStyle name="Accent6 - 60% 3" xfId="14337" xr:uid="{DD0C2FFB-2559-4F15-9FD0-240D655B0D37}"/>
    <cellStyle name="Accent6 10" xfId="11013" xr:uid="{AF715C49-CC1E-4829-83BF-7EF4742EF1F8}"/>
    <cellStyle name="Accent6 10 2" xfId="13138" xr:uid="{29A83DFA-699C-47FB-81EC-74B036D661B4}"/>
    <cellStyle name="Accent6 10 2 2" xfId="29535" xr:uid="{4A5E9842-4E66-483A-95D4-507BFD7B5800}"/>
    <cellStyle name="Accent6 11" xfId="11016" xr:uid="{8200737D-67E2-4441-A8E7-CD548D547C5A}"/>
    <cellStyle name="Accent6 11 2" xfId="13139" xr:uid="{03C54BEF-9570-4CD0-BA1A-5A027D107952}"/>
    <cellStyle name="Accent6 11 2 2" xfId="29536" xr:uid="{DEF679F8-E588-4A4A-80ED-D1FD853898D6}"/>
    <cellStyle name="Accent6 12" xfId="11043" xr:uid="{169C1AAB-23A7-486D-A900-2408FB4D6D4E}"/>
    <cellStyle name="Accent6 12 2" xfId="13140" xr:uid="{FC712853-3B4D-49C6-BF62-61C6D72FC45E}"/>
    <cellStyle name="Accent6 12 2 2" xfId="29537" xr:uid="{B1E8B643-A080-4116-8A85-7236B71BEBC8}"/>
    <cellStyle name="Accent6 13" xfId="11065" xr:uid="{8813A122-A325-4758-B536-703C28831A14}"/>
    <cellStyle name="Accent6 13 2" xfId="13141" xr:uid="{2F41C46D-D667-4D30-BDB0-2758BE7AEB59}"/>
    <cellStyle name="Accent6 13 2 2" xfId="29538" xr:uid="{D5E0DC57-0C3E-41B6-A1F5-BB1192EFC5B4}"/>
    <cellStyle name="Accent6 14" xfId="11088" xr:uid="{DA1BE8FB-1543-40BF-BF80-B304D85F292F}"/>
    <cellStyle name="Accent6 14 2" xfId="13142" xr:uid="{344122C0-4976-4D36-89CB-8AF23685101D}"/>
    <cellStyle name="Accent6 14 2 2" xfId="29539" xr:uid="{D895B3C2-27B3-4BFD-960E-890F8AE37B64}"/>
    <cellStyle name="Accent6 15" xfId="11110" xr:uid="{565169BD-8581-49A9-A2B3-D34A92450C02}"/>
    <cellStyle name="Accent6 15 2" xfId="29540" xr:uid="{153F0AFA-BED3-48CB-976C-4C1878911C70}"/>
    <cellStyle name="Accent6 16" xfId="11132" xr:uid="{54510EC4-2861-4E29-AA61-291D404650D0}"/>
    <cellStyle name="Accent6 16 2" xfId="29541" xr:uid="{F5ABBDE2-A28B-4C1B-B5F3-5DE629A8401F}"/>
    <cellStyle name="Accent6 17" xfId="11165" xr:uid="{376BEC6C-13B0-456E-9866-D79A4C772927}"/>
    <cellStyle name="Accent6 17 2" xfId="29542" xr:uid="{33EBB8EA-3647-41CE-AF2D-D4BFE86A996B}"/>
    <cellStyle name="Accent6 18" xfId="11183" xr:uid="{16AF3F08-518B-4269-9218-BF3533D57352}"/>
    <cellStyle name="Accent6 18 2" xfId="29543" xr:uid="{BF130604-2E2B-4923-934E-7E41E9BEB8A4}"/>
    <cellStyle name="Accent6 19" xfId="11189" xr:uid="{E21035DD-17E6-42C1-A99A-4E032624CBB8}"/>
    <cellStyle name="Accent6 19 2" xfId="29544" xr:uid="{701D09B2-0DD4-4681-9073-1D49133A5AAE}"/>
    <cellStyle name="Accent6 2" xfId="583" xr:uid="{30E83EE3-1A66-47E9-BD9D-25E887F5025E}"/>
    <cellStyle name="Accent6 2 2" xfId="12717" xr:uid="{2B3D5C6A-21A5-4B07-96C4-518F17B636CE}"/>
    <cellStyle name="Accent6 2 2 2" xfId="37007" xr:uid="{D8C42F02-CB6C-4E9A-9DD4-4FDE2A9F16D7}"/>
    <cellStyle name="Accent6 2 2 3" xfId="29545" xr:uid="{412765B8-7CB8-459D-BFD0-2ABD1BD9E05F}"/>
    <cellStyle name="Accent6 2 3" xfId="12718" xr:uid="{DF894BC4-E37F-4B4F-80D6-E0649BA415F6}"/>
    <cellStyle name="Accent6 2 3 2" xfId="29546" xr:uid="{A0857229-92F1-4C0C-9A67-07D165514934}"/>
    <cellStyle name="Accent6 2 4" xfId="12719" xr:uid="{A9BD2A8F-8731-4553-AB06-20B7995C0BA0}"/>
    <cellStyle name="Accent6 2 4 2" xfId="29547" xr:uid="{310DFACB-8361-4967-AF5D-978C69DC0B0F}"/>
    <cellStyle name="Accent6 2 5" xfId="14338" xr:uid="{6A95E58B-A695-4BB8-AF70-FDAFD2C9B026}"/>
    <cellStyle name="Accent6 2 6" xfId="14339" xr:uid="{E2C386C1-1AB7-47FF-90B9-5411F182A3C8}"/>
    <cellStyle name="Accent6 2 7" xfId="10673" xr:uid="{919F80A1-0D1C-46E5-98CC-69950640C6A2}"/>
    <cellStyle name="Accent6 20" xfId="11195" xr:uid="{B00D01BB-5AB8-417A-9781-52B48F608DB1}"/>
    <cellStyle name="Accent6 20 2" xfId="29548" xr:uid="{3613F025-1B43-488F-9808-2B60CA1152D4}"/>
    <cellStyle name="Accent6 21" xfId="11199" xr:uid="{C1214755-83B7-4494-91EF-05BEB017E554}"/>
    <cellStyle name="Accent6 21 2" xfId="29549" xr:uid="{3AF6EB17-07FF-444B-90BD-6AF490F8B6F5}"/>
    <cellStyle name="Accent6 22" xfId="11201" xr:uid="{A1D6B4A8-4AE7-4339-AA47-275C210A5EA8}"/>
    <cellStyle name="Accent6 22 2" xfId="29550" xr:uid="{863C591B-834E-4F79-BB8D-D53DEB18E7BA}"/>
    <cellStyle name="Accent6 23" xfId="11221" xr:uid="{25A91590-A83E-478B-B22B-0186D28903B9}"/>
    <cellStyle name="Accent6 23 2" xfId="14340" xr:uid="{28A07761-EFC2-4039-8E87-FD702D34AB90}"/>
    <cellStyle name="Accent6 23 3" xfId="29551" xr:uid="{030CBFF0-8180-44B8-BD0C-C50D1CB07F2F}"/>
    <cellStyle name="Accent6 24" xfId="11873" xr:uid="{D148CAF5-05FE-47A8-B337-5456A5BC7AFE}"/>
    <cellStyle name="Accent6 24 2" xfId="13143" xr:uid="{8FEB56CA-67E4-4D0F-A614-5F8847565B89}"/>
    <cellStyle name="Accent6 25" xfId="11831" xr:uid="{981FB3FB-CABC-4F98-B3CC-9B6CA0B0ADAF}"/>
    <cellStyle name="Accent6 25 2" xfId="13144" xr:uid="{2E7CDB8D-78AC-4FD8-9D68-090C0B71F6C3}"/>
    <cellStyle name="Accent6 25 3" xfId="55916" xr:uid="{B23ECC06-33A6-4976-B1DE-BD79B95F560D}"/>
    <cellStyle name="Accent6 26" xfId="12487" xr:uid="{B80EFFC8-5D78-4F6B-975C-459ADD8E5085}"/>
    <cellStyle name="Accent6 26 2" xfId="29552" xr:uid="{7F02E783-649E-495E-84B7-25BC365D5E41}"/>
    <cellStyle name="Accent6 27" xfId="12505" xr:uid="{72F66B19-2432-439D-9754-4E80B8838FE2}"/>
    <cellStyle name="Accent6 27 2" xfId="29553" xr:uid="{C92022C0-C8E1-4796-B19F-E05D685E1B98}"/>
    <cellStyle name="Accent6 28" xfId="12494" xr:uid="{F39DBB76-4255-40B0-85A3-B58FD45D7C3E}"/>
    <cellStyle name="Accent6 28 2" xfId="29554" xr:uid="{4AAFEB18-6619-4A88-8D07-56FBA39014AC}"/>
    <cellStyle name="Accent6 29" xfId="12519" xr:uid="{F68592EC-8B1D-4BDD-B011-ADC0988574D4}"/>
    <cellStyle name="Accent6 29 2" xfId="29555" xr:uid="{86F0275E-7466-49B5-B52F-6A861EE1654D}"/>
    <cellStyle name="Accent6 3" xfId="582" xr:uid="{F9417952-BA06-444F-8803-8011A0F267F0}"/>
    <cellStyle name="Accent6 3 2" xfId="12720" xr:uid="{DEBF39EA-49C5-4C5F-B0D0-780B37708327}"/>
    <cellStyle name="Accent6 3 2 2" xfId="29556" xr:uid="{FF1F8FDB-802A-44FC-A32A-BCBD69EF6624}"/>
    <cellStyle name="Accent6 3 3" xfId="14341" xr:uid="{C664D039-F021-485C-B35C-A31861D66B14}"/>
    <cellStyle name="Accent6 3 4" xfId="14342" xr:uid="{50AE51CC-5C50-4B6E-AE66-885054DA4A64}"/>
    <cellStyle name="Accent6 3 5" xfId="10674" xr:uid="{96C11EBE-7C13-4983-97C3-976E61F2BEE7}"/>
    <cellStyle name="Accent6 30" xfId="12061" xr:uid="{AB0734DD-1BDA-4656-A6C2-30EF8AE4F216}"/>
    <cellStyle name="Accent6 30 2" xfId="29557" xr:uid="{1448B37E-3DF2-46C3-AAA7-FD7FC667DE4D}"/>
    <cellStyle name="Accent6 31" xfId="11939" xr:uid="{C2043F32-DD53-4819-9FDD-831165880999}"/>
    <cellStyle name="Accent6 31 2" xfId="29558" xr:uid="{8965A1E1-ADAD-4E25-B5D8-F6A727C51F1F}"/>
    <cellStyle name="Accent6 32" xfId="11907" xr:uid="{84E91306-6438-4DCB-8A51-EFE2ECF8FD25}"/>
    <cellStyle name="Accent6 32 2" xfId="29559" xr:uid="{79FB02DB-1202-40E2-BFCB-F1F7AD23F20F}"/>
    <cellStyle name="Accent6 33" xfId="12476" xr:uid="{48D1F2E7-741B-4C0D-9183-FFA547F4BC23}"/>
    <cellStyle name="Accent6 33 2" xfId="29560" xr:uid="{A0A7E462-16C5-4092-9C03-A47ECD26E417}"/>
    <cellStyle name="Accent6 34" xfId="14343" xr:uid="{01835C83-2AF5-44FA-BD4D-21407B0115ED}"/>
    <cellStyle name="Accent6 35" xfId="14344" xr:uid="{F986B64A-07EA-4D4E-8C75-35DA373DE981}"/>
    <cellStyle name="Accent6 36" xfId="17616" xr:uid="{2D3391A5-436B-4334-804B-138792C85415}"/>
    <cellStyle name="Accent6 36 2" xfId="31664" xr:uid="{49CABF84-B12D-4D8B-99D8-838C2DBF8EA1}"/>
    <cellStyle name="Accent6 37" xfId="17623" xr:uid="{6A841E01-0441-4E3C-A706-37034DA5FF45}"/>
    <cellStyle name="Accent6 38" xfId="17666" xr:uid="{C6A92E6A-E03B-41B5-9826-40AE088308C9}"/>
    <cellStyle name="Accent6 39" xfId="21187" xr:uid="{40E97E48-56AE-40BB-99EE-857ED03FB8BE}"/>
    <cellStyle name="Accent6 39 2" xfId="30108" xr:uid="{873C8DF6-B24A-432E-972B-37E936869DE8}"/>
    <cellStyle name="Accent6 4" xfId="10675" xr:uid="{5917C768-7474-4DD2-BA0D-C373954C5F21}"/>
    <cellStyle name="Accent6 4 2" xfId="13145" xr:uid="{A88B78AC-2E06-4802-9470-E7A0878A2642}"/>
    <cellStyle name="Accent6 4 3" xfId="13146" xr:uid="{62E1DC80-4FC7-4B25-9DFD-5AB2BE8BAFC3}"/>
    <cellStyle name="Accent6 4 3 2" xfId="29561" xr:uid="{F27DAD9A-DC88-4572-82C0-FA542A434D25}"/>
    <cellStyle name="Accent6 4 4" xfId="16422" xr:uid="{926A2A17-2B65-4B1F-AFA7-5A0E53C77B06}"/>
    <cellStyle name="Accent6 40" xfId="10669" xr:uid="{FAE2AD88-FCFF-4819-993F-41EEDC306607}"/>
    <cellStyle name="Accent6 40 2" xfId="37952" xr:uid="{C3731A2B-E57D-43C2-8C78-45A0177AE325}"/>
    <cellStyle name="Accent6 41" xfId="28112" xr:uid="{3AFE7624-0A37-414E-8742-917BAECF1DDD}"/>
    <cellStyle name="Accent6 41 2" xfId="38431" xr:uid="{B7A6BAC7-C586-43E9-895D-95C25FCAC5CB}"/>
    <cellStyle name="Accent6 42" xfId="38437" xr:uid="{D2F9D27A-CEAF-40D6-82EF-BEA0352C866C}"/>
    <cellStyle name="Accent6 43" xfId="39401" xr:uid="{45915BAD-E055-4D33-B543-43B7E34A0CCC}"/>
    <cellStyle name="Accent6 44" xfId="49466" xr:uid="{528B0E7C-8CD1-456F-8C37-A564CFB9A0FB}"/>
    <cellStyle name="Accent6 45" xfId="49429" xr:uid="{709D9B2D-6265-4E65-AC2B-43D5C83D4E36}"/>
    <cellStyle name="Accent6 46" xfId="52461" xr:uid="{F7C979D3-F520-4387-8871-7624E0CE7ACD}"/>
    <cellStyle name="Accent6 47" xfId="52205" xr:uid="{4F22FC41-E588-4DD1-A9B6-C276160BE228}"/>
    <cellStyle name="Accent6 48" xfId="53617" xr:uid="{FD18C5FE-0569-424A-A19C-626127B18E88}"/>
    <cellStyle name="Accent6 5" xfId="10676" xr:uid="{80DB497F-36DD-47CB-864C-6706DE486291}"/>
    <cellStyle name="Accent6 5 2" xfId="13147" xr:uid="{88C7F574-7743-4AFB-8FB1-77249487B511}"/>
    <cellStyle name="Accent6 5 3" xfId="13148" xr:uid="{66758B30-ECB2-4D8F-9ECA-12122B29B634}"/>
    <cellStyle name="Accent6 5 4" xfId="16376" xr:uid="{BDB2F7C2-776F-445B-A4AE-39F6AB8E6637}"/>
    <cellStyle name="Accent6 6" xfId="10677" xr:uid="{20491B50-5216-46F7-92F2-61CE2638EB93}"/>
    <cellStyle name="Accent6 6 2" xfId="14345" xr:uid="{4517AFEA-718C-4672-9732-41238D1F2620}"/>
    <cellStyle name="Accent6 6 3" xfId="14346" xr:uid="{04135A26-49CE-433B-BC3E-179A5296CEE9}"/>
    <cellStyle name="Accent6 6 4" xfId="16912" xr:uid="{A1CE2C5E-2666-48E5-88C7-980B14370AD4}"/>
    <cellStyle name="Accent6 7" xfId="10678" xr:uid="{3A4509EC-A522-444F-9060-A6CF337A216C}"/>
    <cellStyle name="Accent6 7 2" xfId="13149" xr:uid="{D975C10A-A74A-4405-BCD0-B4CD58F943A2}"/>
    <cellStyle name="Accent6 7 2 2" xfId="29562" xr:uid="{3E4E0D42-576B-4859-B804-03A5E0411A7D}"/>
    <cellStyle name="Accent6 7 3" xfId="17584" xr:uid="{6349FA67-1EA4-4959-994D-323E3B24F1D3}"/>
    <cellStyle name="Accent6 8" xfId="10679" xr:uid="{1A1B8997-615E-472B-8632-5D1E0FEDDEB5}"/>
    <cellStyle name="Accent6 8 2" xfId="13150" xr:uid="{A947BD49-7B0C-43FE-A126-E1B4B3FB8143}"/>
    <cellStyle name="Accent6 8 2 2" xfId="29563" xr:uid="{05D9BB95-F404-40D8-BA7E-0314DD697DE9}"/>
    <cellStyle name="Accent6 8 3" xfId="15907" xr:uid="{78ED35C7-D8D7-42F0-89B1-57BA0A3B5792}"/>
    <cellStyle name="Accent6 9" xfId="11003" xr:uid="{D7371707-9755-448F-B1FA-E1CC395B664C}"/>
    <cellStyle name="Accent6 9 2" xfId="13151" xr:uid="{6A48C047-994C-4D6E-99B5-0A9952A85528}"/>
    <cellStyle name="Accent6 9 2 2" xfId="29564" xr:uid="{3FF60A49-4E6B-4D34-B703-9BE82AD76A35}"/>
    <cellStyle name="Accounting" xfId="584" xr:uid="{A30B0D2B-FD69-401A-A4C3-073ACB9FD37B}"/>
    <cellStyle name="active" xfId="36854" xr:uid="{04B385EB-739F-4F6C-92FA-18433A670904}"/>
    <cellStyle name="ÅëÈ­ [0]_±âÅ¸" xfId="585" xr:uid="{C8A7E835-5A1B-4BAB-A1C7-E1A25271FFF6}"/>
    <cellStyle name="ÅëÈ­_±âÅ¸" xfId="586" xr:uid="{1E01EE76-52E0-4317-A279-3986BABC0059}"/>
    <cellStyle name="al Mecha.xls]WEQR" xfId="587" xr:uid="{EC320492-7D1F-419D-8279-916A7F37FC32}"/>
    <cellStyle name="al_Dowell-C1a" xfId="588" xr:uid="{EB6C45A2-EA11-4F3B-90E2-0514660D22E6}"/>
    <cellStyle name="ÁöÁ¤µÇÁö ¾ÊÀ½" xfId="589" xr:uid="{DB87BE3B-0BE9-420E-A02F-5177496FDDE9}"/>
    <cellStyle name="args.style" xfId="590" xr:uid="{AB5EA88A-87D8-4B0E-9D89-71FC940BDCEC}"/>
    <cellStyle name="ÄÞ¸¶ [0]_¿ù°£" xfId="591" xr:uid="{8DC68CB7-442A-49AD-A4D5-93CAFC40138E}"/>
    <cellStyle name="ÄÞ¸¶_¿ù°£" xfId="592" xr:uid="{2E93B29A-8C16-4A2D-85AC-67C19321B04C}"/>
    <cellStyle name="Bad" xfId="15" builtinId="27" customBuiltin="1"/>
    <cellStyle name="Bad 10" xfId="21188" xr:uid="{CC9D1E25-0DF9-4A76-8E95-81F93686C116}"/>
    <cellStyle name="Bad 10 2" xfId="30076" xr:uid="{BC1D296E-11DF-4E09-9C25-AAC5346CBE1B}"/>
    <cellStyle name="Bad 11" xfId="10680" xr:uid="{16C8203C-E7BC-4E4D-89F3-662230820FBC}"/>
    <cellStyle name="Bad 2" xfId="594" xr:uid="{50618AC0-55D7-47CC-AB7D-547B14F22B10}"/>
    <cellStyle name="Bad 2 2" xfId="12721" xr:uid="{14EB2919-795A-417E-84DC-110484E2DB60}"/>
    <cellStyle name="Bad 2 2 2" xfId="14347" xr:uid="{475619B5-250E-4058-8CFD-0FB20FBFAF17}"/>
    <cellStyle name="Bad 2 3" xfId="12722" xr:uid="{92481A52-9AE5-4216-818E-BE85AB783ACD}"/>
    <cellStyle name="Bad 2 3 2" xfId="29565" xr:uid="{9865BDB1-8968-4139-8E11-4BAC3647CA5A}"/>
    <cellStyle name="Bad 2 4" xfId="12723" xr:uid="{1EABE0DA-22F2-4D66-8C1C-0FCC0E5B0815}"/>
    <cellStyle name="Bad 2 4 2" xfId="29566" xr:uid="{6DA65D38-C120-49A5-BC9D-A47E4D103435}"/>
    <cellStyle name="Bad 2 5" xfId="14348" xr:uid="{16017C28-49C9-4617-BDDD-E302399392CE}"/>
    <cellStyle name="Bad 2 6" xfId="10681" xr:uid="{DFD16153-6A78-45C7-9452-E203C28FC2E3}"/>
    <cellStyle name="Bad 3" xfId="593" xr:uid="{72824A35-472F-4522-BCFB-CB8609835A28}"/>
    <cellStyle name="Bad 3 2" xfId="12724" xr:uid="{A0D746D0-EDE8-4C91-A70A-919238D16ABE}"/>
    <cellStyle name="Bad 3 2 2" xfId="29567" xr:uid="{13734D1E-4B54-48EA-BD2C-E9F24FAA30EF}"/>
    <cellStyle name="Bad 3 3" xfId="14349" xr:uid="{4286B8E1-2FE3-4AE3-A3A0-B6CA7EA0C1F1}"/>
    <cellStyle name="Bad 3 4" xfId="14350" xr:uid="{14004D7D-60AC-40DC-8187-66DE9D02A3A3}"/>
    <cellStyle name="Bad 3 5" xfId="14351" xr:uid="{FD670510-0F30-4B80-BECE-7ABA6EFB4F9B}"/>
    <cellStyle name="Bad 3 6" xfId="10682" xr:uid="{C2AD8EFA-1A69-431C-AFE1-C76FE42DFB24}"/>
    <cellStyle name="Bad 4" xfId="10683" xr:uid="{FA4A11A3-B038-45A0-B5F2-3D33C40850DE}"/>
    <cellStyle name="Bad 4 2" xfId="13152" xr:uid="{C5C158B5-D3D8-4C58-8FDC-3F1560DDF596}"/>
    <cellStyle name="Bad 4 2 2" xfId="14352" xr:uid="{B4CA7F16-7305-4728-9984-2DCF04D7710F}"/>
    <cellStyle name="Bad 4 3" xfId="13153" xr:uid="{B3C01051-DA61-4082-AC80-7797D99B7019}"/>
    <cellStyle name="Bad 4 3 2" xfId="29568" xr:uid="{997001C6-08D8-4D6C-BAC3-8B112CD96433}"/>
    <cellStyle name="Bad 4 4" xfId="16423" xr:uid="{F8B58EE2-D841-4115-BD95-8C32964234EE}"/>
    <cellStyle name="Bad 5" xfId="11875" xr:uid="{9CE7A22A-081D-4803-A8CA-8132CF925A2A}"/>
    <cellStyle name="Bad 5 2" xfId="14353" xr:uid="{73D9C5EC-2FC5-4EE4-9F42-D3DBCD6D6F7F}"/>
    <cellStyle name="Bad 5 3" xfId="16452" xr:uid="{8CD8A0C4-2841-4960-9F50-1F3A35E5F6D9}"/>
    <cellStyle name="Bad 5 4" xfId="29569" xr:uid="{91E96221-D7B4-4437-8F94-6AF2C8DAF442}"/>
    <cellStyle name="Bad 6" xfId="14354" xr:uid="{26FB8B60-AA76-472E-B89F-F6E7F86527C0}"/>
    <cellStyle name="Bad 6 2" xfId="16913" xr:uid="{6B0F90DB-6516-428B-B666-9F7C7C96363D}"/>
    <cellStyle name="Bad 7" xfId="16872" xr:uid="{DE1FC279-D598-450E-9305-EA315ABC4FEB}"/>
    <cellStyle name="Bad 7 2" xfId="31665" xr:uid="{F9478B97-8AE6-4E1A-BC87-25526557C318}"/>
    <cellStyle name="Bad 8" xfId="15908" xr:uid="{C1165E82-686F-4193-9E6C-D94885A08699}"/>
    <cellStyle name="Bad 9" xfId="17667" xr:uid="{23AB4F4E-779D-4720-8005-4CA85D741576}"/>
    <cellStyle name="bb" xfId="13154" xr:uid="{7F8D1191-87BD-44B6-9325-8337B87DBAE3}"/>
    <cellStyle name="Besuchter Hyperlink" xfId="595" xr:uid="{C00418C1-3221-445B-9035-D2C66B8BA2C4}"/>
    <cellStyle name="Black" xfId="13155" xr:uid="{A7A90B04-45D3-4A11-92A6-B546E72053E2}"/>
    <cellStyle name="Blue" xfId="596" xr:uid="{50869B77-19A4-4A7C-8483-D295463148EB}"/>
    <cellStyle name="Blue 2" xfId="13156" xr:uid="{6FDEB76F-A2E9-4DEA-BCE6-16B48E19B256}"/>
    <cellStyle name="Body" xfId="597" xr:uid="{BB5383AD-82FA-4BC6-9EB0-9C2F292D4D31}"/>
    <cellStyle name="Bold/Border" xfId="13157" xr:uid="{AA15FB3F-374D-453C-B2E7-17A1DFC26BA7}"/>
    <cellStyle name="Bold/Border 2" xfId="31666" xr:uid="{9B2FECEB-E354-456F-8210-DE0CE1151CEE}"/>
    <cellStyle name="Bold/Border 2 2" xfId="41804" xr:uid="{E7BBD4EC-353D-4FFD-98CE-1A42D9B941E6}"/>
    <cellStyle name="Bold/Border 3" xfId="31667" xr:uid="{48AD0B73-C4ED-441B-9BC0-69ED2FC35928}"/>
    <cellStyle name="Bold/Border 3 2" xfId="41805" xr:uid="{80642119-1148-4929-907B-935B137A5998}"/>
    <cellStyle name="Bold/Border 4" xfId="40039" xr:uid="{B27A1926-1039-41B9-BA47-23F21959F266}"/>
    <cellStyle name="BOLDl" xfId="10684" xr:uid="{A6E723FB-FA81-43D3-8AE4-8C5E23662DC3}"/>
    <cellStyle name="BOLDl 2" xfId="11244" xr:uid="{E0CB72E6-EB81-491D-B0AE-0B9DA55F49E7}"/>
    <cellStyle name="BOLDl 3" xfId="14355" xr:uid="{94A96A52-C300-4821-A162-DE7DD48E307A}"/>
    <cellStyle name="Border" xfId="598" xr:uid="{584A2D51-53F8-4171-9C9C-3AA674C4D77C}"/>
    <cellStyle name="Border 10" xfId="7436" xr:uid="{B849244C-2B83-43B7-8A77-2EFBDF091930}"/>
    <cellStyle name="Border 2" xfId="1906" xr:uid="{DE5131FD-4F9D-4BB6-AE99-BC404B71F5A2}"/>
    <cellStyle name="Border 2 2" xfId="3499" xr:uid="{69995779-7245-4C9A-8F3D-8EB0F781067C}"/>
    <cellStyle name="Border 2 2 2" xfId="6633" xr:uid="{88CE1278-AFC3-49FF-A635-CB776F8ED3F2}"/>
    <cellStyle name="Border 2 2 2 10" xfId="41806" xr:uid="{50DAA9F6-A59F-449E-9666-517778FC1C6E}"/>
    <cellStyle name="Border 2 2 2 11" xfId="28536" xr:uid="{7F7A69B5-6A29-4C07-A49F-237CDBC7F247}"/>
    <cellStyle name="Border 2 2 2 2" xfId="47527" xr:uid="{6FB2A413-0DE2-46E1-A585-C67EF9FBD632}"/>
    <cellStyle name="Border 2 2 2 3" xfId="47493" xr:uid="{6AB6929E-1544-4625-B1D1-C13BD0DE4536}"/>
    <cellStyle name="Border 2 2 2 4" xfId="37519" xr:uid="{0D2B60A7-9DC0-44AC-89D3-EDF472083688}"/>
    <cellStyle name="Border 2 2 2 5" xfId="50538" xr:uid="{54A6687C-0FE3-416B-B107-EF4113230E5C}"/>
    <cellStyle name="Border 2 2 2 6" xfId="49810" xr:uid="{2E63B463-1F44-4EEB-A34E-43B56F3B0851}"/>
    <cellStyle name="Border 2 2 2 7" xfId="54286" xr:uid="{05A2F578-659D-470F-B9B6-56D01519A5E5}"/>
    <cellStyle name="Border 2 2 2 8" xfId="51756" xr:uid="{19ED6B81-1085-4467-9473-919F0E533674}"/>
    <cellStyle name="Border 2 2 2 9" xfId="52908" xr:uid="{689D8C1E-8785-430B-BB8D-B06E2006F24F}"/>
    <cellStyle name="Border 2 2 3" xfId="22941" xr:uid="{D18D9A12-CD88-482B-8B65-0FF7A69E090C}"/>
    <cellStyle name="Border 2 2 3 2" xfId="37314" xr:uid="{E766E6AB-F400-4F91-8728-EFDE53AE7656}"/>
    <cellStyle name="Border 2 2 4" xfId="47563" xr:uid="{8ABB40B1-F284-48B0-8EFC-362CC7FEC793}"/>
    <cellStyle name="Border 2 2 5" xfId="49304" xr:uid="{A9FB697E-174B-4704-B77D-DB4023B2758E}"/>
    <cellStyle name="Border 2 2 6" xfId="52823" xr:uid="{624A81F4-2DA6-4771-BA02-58A5C3B6BC2D}"/>
    <cellStyle name="Border 2 2 7" xfId="31668" xr:uid="{7D43A336-4104-4E62-930B-9EF6DA16C16C}"/>
    <cellStyle name="Border 2 2 8" xfId="9759" xr:uid="{50DC32C0-D200-44CC-A2CC-3D4813027E9B}"/>
    <cellStyle name="Border 2 3" xfId="5055" xr:uid="{CA4736AE-251A-44A2-88BA-803D93D4436D}"/>
    <cellStyle name="Border 2 3 10" xfId="41299" xr:uid="{0C6381BF-CF23-4167-BF69-9A7AF9780D3A}"/>
    <cellStyle name="Border 2 3 11" xfId="28234" xr:uid="{86FCCC78-EB74-44C1-9BC9-79490EDD1DF3}"/>
    <cellStyle name="Border 2 3 2" xfId="47364" xr:uid="{7FE7451F-2831-4E88-BE66-66189AF89616}"/>
    <cellStyle name="Border 2 3 3" xfId="48365" xr:uid="{00D41A0D-1E85-472C-85E6-110E647996B3}"/>
    <cellStyle name="Border 2 3 4" xfId="48517" xr:uid="{02568F41-43E3-4591-97BB-0910B1CB0D61}"/>
    <cellStyle name="Border 2 3 5" xfId="50417" xr:uid="{722047F6-47F3-4590-8EEF-869AF74DDEC7}"/>
    <cellStyle name="Border 2 3 6" xfId="51268" xr:uid="{78570B4A-7D5E-49E4-9DB4-0B665E7409E5}"/>
    <cellStyle name="Border 2 3 7" xfId="54132" xr:uid="{4F5B6D4C-9A28-4B50-8AB2-AF6A7E12F22B}"/>
    <cellStyle name="Border 2 3 8" xfId="55122" xr:uid="{0D03C5B9-3CF5-4F82-8094-E3534D1B6FFD}"/>
    <cellStyle name="Border 2 3 9" xfId="55326" xr:uid="{AE10DF30-EA86-4FC3-A473-F1392B36EC54}"/>
    <cellStyle name="Border 2 4" xfId="14357" xr:uid="{FD30DE5B-5409-41A3-85F4-65D2A6BD12B2}"/>
    <cellStyle name="Border 2 4 2" xfId="39590" xr:uid="{FAA9251C-4E32-4FFA-9F97-EF9297F11C03}"/>
    <cellStyle name="Border 2 5" xfId="39453" xr:uid="{7C67BC0F-64F5-4136-BC16-E5AC22A4EA10}"/>
    <cellStyle name="Border 2 6" xfId="49375" xr:uid="{32B7C464-B8DF-4180-AF73-F786D8055329}"/>
    <cellStyle name="Border 2 7" xfId="55156" xr:uid="{7CA276F7-D0DB-40D3-8E24-803A18A5A2D7}"/>
    <cellStyle name="Border 2 8" xfId="31130" xr:uid="{913E96BB-60AB-4555-A9F0-F3A059708883}"/>
    <cellStyle name="Border 2 9" xfId="8188" xr:uid="{155ED166-2A33-4E92-9513-146AD400528A}"/>
    <cellStyle name="Border 3" xfId="1937" xr:uid="{0F282AFA-3191-40A3-8B8C-5A6C6ECB3B94}"/>
    <cellStyle name="Border 3 2" xfId="3530" xr:uid="{B086F08E-75F8-4AFD-9B3B-89462B9992FB}"/>
    <cellStyle name="Border 3 2 2" xfId="6664" xr:uid="{22B7495F-DF17-42E8-B977-07A03F75D0BC}"/>
    <cellStyle name="Border 3 2 2 10" xfId="41807" xr:uid="{1B203322-52C1-44B0-AF41-3A277F91DEFF}"/>
    <cellStyle name="Border 3 2 2 11" xfId="28537" xr:uid="{74FF1E67-995A-4A54-8848-2CF8745D415E}"/>
    <cellStyle name="Border 3 2 2 2" xfId="47528" xr:uid="{23AFC28C-1CCD-4D96-8A3C-09923FEE0225}"/>
    <cellStyle name="Border 3 2 2 3" xfId="48312" xr:uid="{F99FEBB1-CBB2-4537-9B3C-DBE37DAF5AB8}"/>
    <cellStyle name="Border 3 2 2 4" xfId="46998" xr:uid="{68805E7E-E201-4339-8517-7355C7DAD200}"/>
    <cellStyle name="Border 3 2 2 5" xfId="50539" xr:uid="{4A8972C4-7BB1-4A5C-829A-B70AA9D32ABE}"/>
    <cellStyle name="Border 3 2 2 6" xfId="49577" xr:uid="{11C9111C-FCA7-41DE-8787-F384C579D6D2}"/>
    <cellStyle name="Border 3 2 2 7" xfId="54287" xr:uid="{65E546D7-9B21-4C57-9632-8F84D25C6991}"/>
    <cellStyle name="Border 3 2 2 8" xfId="51755" xr:uid="{46DEEDCA-2417-4FBB-86E0-4C8E8DE49318}"/>
    <cellStyle name="Border 3 2 2 9" xfId="51797" xr:uid="{BB6CE324-AABB-40FF-A5DB-B50D46EF6308}"/>
    <cellStyle name="Border 3 2 3" xfId="22942" xr:uid="{AE218DE2-C192-41B4-A39C-67803156C862}"/>
    <cellStyle name="Border 3 2 3 2" xfId="37313" xr:uid="{BABE70A9-CD42-440A-9C26-80C9E1B94A25}"/>
    <cellStyle name="Border 3 2 4" xfId="37282" xr:uid="{FA2EDF43-79E6-47C9-BF22-6F97BC0A97AF}"/>
    <cellStyle name="Border 3 2 5" xfId="51517" xr:uid="{5D197247-66FB-4367-B6A7-87BC3E8A9A44}"/>
    <cellStyle name="Border 3 2 6" xfId="52824" xr:uid="{0E0A7026-EAE6-4A84-9E3E-B2C911ADB15B}"/>
    <cellStyle name="Border 3 2 7" xfId="31669" xr:uid="{84248B23-641B-4086-A228-090DE13F376F}"/>
    <cellStyle name="Border 3 2 8" xfId="9790" xr:uid="{AAD76E7D-631F-4831-865D-5A311D0BAE6B}"/>
    <cellStyle name="Border 3 3" xfId="5086" xr:uid="{1A822FA6-F14F-4213-9299-65E7A045B37E}"/>
    <cellStyle name="Border 3 3 10" xfId="41300" xr:uid="{978CE0BA-AFFB-4FD8-8601-78FFB574F28D}"/>
    <cellStyle name="Border 3 3 11" xfId="28235" xr:uid="{F1500AB0-41C9-4CE7-98FB-757D542F2486}"/>
    <cellStyle name="Border 3 3 2" xfId="47365" xr:uid="{93C407D3-29E3-403B-8280-904CB074BCA7}"/>
    <cellStyle name="Border 3 3 3" xfId="37115" xr:uid="{943B1CAE-71D2-4E49-990A-8379138EC82B}"/>
    <cellStyle name="Border 3 3 4" xfId="47252" xr:uid="{A1CEFFB7-91BC-49B1-8837-32E29AAC946D}"/>
    <cellStyle name="Border 3 3 5" xfId="50418" xr:uid="{A0C261AD-45DB-4C55-A4CF-719E86C5E3C8}"/>
    <cellStyle name="Border 3 3 6" xfId="49849" xr:uid="{36BDDDE7-6B44-4900-A207-1C142062E697}"/>
    <cellStyle name="Border 3 3 7" xfId="54133" xr:uid="{A754DEF0-457F-4415-992C-E82FCEBB4325}"/>
    <cellStyle name="Border 3 3 8" xfId="53206" xr:uid="{FFE8A765-463E-4CE8-927F-0D5390E3AD03}"/>
    <cellStyle name="Border 3 3 9" xfId="52898" xr:uid="{E3DCDD76-CDF7-4B53-A2C6-416525590067}"/>
    <cellStyle name="Border 3 4" xfId="14358" xr:uid="{D0A15846-40DA-4B59-BAE8-283ED8B191CD}"/>
    <cellStyle name="Border 3 4 2" xfId="38388" xr:uid="{F5EE18D6-A0C5-438C-BD3A-88EBA2A205FB}"/>
    <cellStyle name="Border 3 5" xfId="48699" xr:uid="{B4A80729-12F9-46C0-9E08-24BEED810C3F}"/>
    <cellStyle name="Border 3 6" xfId="49374" xr:uid="{76D40450-519A-45A3-82CC-1703A05545F9}"/>
    <cellStyle name="Border 3 7" xfId="55658" xr:uid="{9C3BA314-BB29-48E8-BDFA-79A003B1785C}"/>
    <cellStyle name="Border 3 8" xfId="31131" xr:uid="{E1A1E591-E323-41AE-AD94-5AC5B9EA180E}"/>
    <cellStyle name="Border 3 9" xfId="8218" xr:uid="{3DB04AAD-8DAD-4CBD-B3D0-01683E8A02AD}"/>
    <cellStyle name="Border 4" xfId="2458" xr:uid="{523DD418-BA24-4C3E-849C-D948D863E714}"/>
    <cellStyle name="Border 4 2" xfId="4051" xr:uid="{0C8A1567-04A4-45BD-9E7D-24E547AE02B7}"/>
    <cellStyle name="Border 4 2 10" xfId="41808" xr:uid="{E364013B-7AE8-4BE5-9BF0-3513984DE6DB}"/>
    <cellStyle name="Border 4 2 11" xfId="10311" xr:uid="{BDB2F7A8-CB84-4FB7-B2C4-EF15AE1FDEAD}"/>
    <cellStyle name="Border 4 2 2" xfId="7185" xr:uid="{0DCBB368-2C14-4170-8CE7-CECBC74854F6}"/>
    <cellStyle name="Border 4 2 2 2" xfId="47529" xr:uid="{2C9AA5DF-E2A0-44DE-A924-88A51B24ABDB}"/>
    <cellStyle name="Border 4 2 2 3" xfId="28535" xr:uid="{A3AE29BE-7831-43E5-8AEF-4F4C54F6AC79}"/>
    <cellStyle name="Border 4 2 3" xfId="38859" xr:uid="{DE4CF287-BB4B-4F65-B2D8-8B4185E43515}"/>
    <cellStyle name="Border 4 2 4" xfId="48535" xr:uid="{025DFB18-48AB-4B73-AFFA-CD2D524B035F}"/>
    <cellStyle name="Border 4 2 5" xfId="50540" xr:uid="{00ACA090-AE44-4F08-91E5-17ED004F3BF8}"/>
    <cellStyle name="Border 4 2 6" xfId="50527" xr:uid="{9873EACC-1E8C-4A99-9A8C-D5E0957A57C2}"/>
    <cellStyle name="Border 4 2 7" xfId="54288" xr:uid="{B81B61BA-1BC8-497A-81A2-3F0930A5F85E}"/>
    <cellStyle name="Border 4 2 8" xfId="54264" xr:uid="{08090ACB-11E8-4E40-A2DD-90A102FF1EF3}"/>
    <cellStyle name="Border 4 2 9" xfId="52181" xr:uid="{F9733C68-A75E-45EF-9A3D-E7AFEC28A857}"/>
    <cellStyle name="Border 4 3" xfId="5607" xr:uid="{8EAC0E6F-086D-4CAF-BC1C-394BF8A83E73}"/>
    <cellStyle name="Border 4 3 2" xfId="37312" xr:uid="{5349B572-7910-412E-8D93-C3B24ACAC02E}"/>
    <cellStyle name="Border 4 3 3" xfId="22940" xr:uid="{074F1534-43C7-4A4C-A9B3-F63B5AE920D2}"/>
    <cellStyle name="Border 4 4" xfId="48649" xr:uid="{02168DEB-D421-4D7F-B589-DF37609CA5BA}"/>
    <cellStyle name="Border 4 5" xfId="50086" xr:uid="{FC3D277B-2814-40D7-9D91-467059436EBF}"/>
    <cellStyle name="Border 4 6" xfId="53581" xr:uid="{F64D8546-DF9B-4AFD-A5C7-3F39A9BD4551}"/>
    <cellStyle name="Border 4 7" xfId="31670" xr:uid="{A72DBE5E-1647-4149-99CF-8D6E0189AA26}"/>
    <cellStyle name="Border 4 8" xfId="8733" xr:uid="{4F1E578C-020D-4FBC-BCF9-ABBC6EE0094E}"/>
    <cellStyle name="Border 5" xfId="1926" xr:uid="{0CD36566-3B42-4218-9FDD-D1329E350ABA}"/>
    <cellStyle name="Border 5 10" xfId="41021" xr:uid="{0FA94B2A-833E-42BC-90A3-5697F15192AA}"/>
    <cellStyle name="Border 5 11" xfId="8207" xr:uid="{8EEF3A1B-B027-4498-828B-52C7753C8B2B}"/>
    <cellStyle name="Border 5 2" xfId="3519" xr:uid="{A247D9B8-3AF3-468F-A4B8-3777444CC448}"/>
    <cellStyle name="Border 5 2 2" xfId="6653" xr:uid="{8D154A3F-B369-437F-A685-1312EA7C9F76}"/>
    <cellStyle name="Border 5 2 3" xfId="9779" xr:uid="{F1B4E314-E4A7-45CE-9924-2B6ED72084EA}"/>
    <cellStyle name="Border 5 3" xfId="5075" xr:uid="{572BA438-AA05-428D-80E6-4702E907E649}"/>
    <cellStyle name="Border 5 3 2" xfId="48383" xr:uid="{9817EB3F-4463-4CAE-ABA6-5B610C864D75}"/>
    <cellStyle name="Border 5 3 3" xfId="28233" xr:uid="{1D96A50A-2441-4243-9824-71E6299EECDA}"/>
    <cellStyle name="Border 5 4" xfId="47249" xr:uid="{774D20E8-962A-4D0D-B298-E8D2A497A868}"/>
    <cellStyle name="Border 5 5" xfId="50362" xr:uid="{7E37208F-0B98-491C-8A51-C64605C144C7}"/>
    <cellStyle name="Border 5 6" xfId="51288" xr:uid="{8A3BAD5D-4F2F-4DE2-9896-F2C2482B6CD2}"/>
    <cellStyle name="Border 5 7" xfId="54071" xr:uid="{5680A387-CEF8-4444-B197-C6F0F371078F}"/>
    <cellStyle name="Border 5 8" xfId="55145" xr:uid="{C2248499-A32A-4BF9-B484-48EF7AA3BDB8}"/>
    <cellStyle name="Border 5 9" xfId="55496" xr:uid="{824ECC7F-8252-462F-B662-42DE6B27CBB3}"/>
    <cellStyle name="Border 6" xfId="2744" xr:uid="{92BFA70F-B329-4770-BC35-422C068BA633}"/>
    <cellStyle name="Border 6 2" xfId="5878" xr:uid="{4DFF288C-8B89-4709-A6AB-A9E34CA8887C}"/>
    <cellStyle name="Border 6 2 2" xfId="39344" xr:uid="{DBB56032-5C00-4D1D-9F20-EA07E19BBBCE}"/>
    <cellStyle name="Border 6 3" xfId="9004" xr:uid="{93ED7030-0862-4BF2-A06C-484093D5B068}"/>
    <cellStyle name="Border 7" xfId="4303" xr:uid="{3B0241A9-85D7-4721-B10F-FA022E22CF62}"/>
    <cellStyle name="Border 7 2" xfId="38574" xr:uid="{458E1FE5-65D1-4D48-B5E0-B917DAC96857}"/>
    <cellStyle name="Border 7 3" xfId="14356" xr:uid="{653734A3-33AD-4ADE-8C66-962727F11F76}"/>
    <cellStyle name="Border 8" xfId="50093" xr:uid="{D1554CE1-A1B2-4874-B0C5-F7B9FE273BA4}"/>
    <cellStyle name="Border 9" xfId="52572" xr:uid="{017AE959-CB87-4879-9363-30CCDAB83F47}"/>
    <cellStyle name="Box" xfId="13158" xr:uid="{B506923C-D495-45D5-BC24-8E0F8E24B4E6}"/>
    <cellStyle name="Box 2" xfId="16252" xr:uid="{65718959-4CB7-4E80-9171-358F35C9CED7}"/>
    <cellStyle name="Box 2 2" xfId="20054" xr:uid="{C65EC4B8-F2BE-41C3-881A-37958A36BB19}"/>
    <cellStyle name="Box 2 2 2" xfId="27033" xr:uid="{D1A4D179-358A-41E5-8D77-914C661F0E7E}"/>
    <cellStyle name="Box 2 2 3" xfId="28496" xr:uid="{DE07AAC0-DA75-46A9-A68B-16A55A00AEFB}"/>
    <cellStyle name="Box 2 2 4" xfId="35755" xr:uid="{8C7CE8EA-167B-42FE-B7FE-FE6DFF99178F}"/>
    <cellStyle name="Box 2 3" xfId="21138" xr:uid="{F449669B-8AD2-4DD0-AC69-5625042C2680}"/>
    <cellStyle name="Box 2 3 2" xfId="35756" xr:uid="{F78BEF41-8FB7-48A7-B8E5-E34976D45F20}"/>
    <cellStyle name="Box 2 4" xfId="35754" xr:uid="{4C389025-E6D0-4B51-B0F0-DCAC800E1DC4}"/>
    <cellStyle name="Box 3" xfId="18902" xr:uid="{6C33088F-D9A3-40C0-AEC9-3911133D35CA}"/>
    <cellStyle name="Box 3 2" xfId="25896" xr:uid="{4FF9C1CF-52CE-440A-A386-6278D1B04121}"/>
    <cellStyle name="Box 3 3" xfId="28453" xr:uid="{639C2C54-49AE-4AF8-8B9F-C82AD1C15604}"/>
    <cellStyle name="Box 3 4" xfId="35757" xr:uid="{0B9C0611-4A8B-453C-AE93-4D6BF918AFBF}"/>
    <cellStyle name="Box 4" xfId="29570" xr:uid="{87D090D9-C4A6-47E5-A749-49C1EE1780D0}"/>
    <cellStyle name="Box 5" xfId="55917" xr:uid="{ADBB89EA-087E-4646-A8E2-A0126C9E458E}"/>
    <cellStyle name="Box 6" xfId="56274" xr:uid="{0DAAF66C-EC5B-4B39-936D-613AFD23C244}"/>
    <cellStyle name="bp--" xfId="13159" xr:uid="{DD4546EB-8487-4CEB-9318-E4EFF5987569}"/>
    <cellStyle name="Bullet" xfId="13160" xr:uid="{EFCBA818-B82D-41E5-8FBD-0F48E8C2E728}"/>
    <cellStyle name="Ç¥ÁØ_¿¬°£´©°è¿¹»ó" xfId="599" xr:uid="{57EFD508-0F05-41C0-A6FB-CD8FC9F68E12}"/>
    <cellStyle name="Calc Currency (0)" xfId="600" xr:uid="{2605B0D6-8154-42CB-906B-FEF6FF2D9431}"/>
    <cellStyle name="Calc Currency (0) 2" xfId="13161" xr:uid="{C4C69979-8BD5-4E2D-A1AB-4F4393382FED}"/>
    <cellStyle name="Calc Currency (2)" xfId="601" xr:uid="{48A0305B-44D4-43AB-8CA1-B9CD424BE0E9}"/>
    <cellStyle name="Calc Currency (2) 2" xfId="13162" xr:uid="{332CA52C-8C9A-473A-A64F-6F70A7521005}"/>
    <cellStyle name="Calc Percent (0)" xfId="602" xr:uid="{9F91CB20-4183-42A0-B4C2-2D941DB9AF98}"/>
    <cellStyle name="Calc Percent (0) 2" xfId="13163" xr:uid="{E2029959-6CF0-4F8D-A1FB-59A1DAC251C4}"/>
    <cellStyle name="Calc Percent (1)" xfId="603" xr:uid="{19E7DDAF-A380-40F8-9E29-178A85CA59F1}"/>
    <cellStyle name="Calc Percent (1) 2" xfId="16424" xr:uid="{4E2670D2-57AF-4388-9B57-C39F631F660A}"/>
    <cellStyle name="Calc Percent (1) 3" xfId="13164" xr:uid="{C1FC576B-AC35-42C8-A146-3EA8113A9B63}"/>
    <cellStyle name="Calc Percent (2)" xfId="604" xr:uid="{931CB943-5754-4C50-9F50-B9BED4FF7FA8}"/>
    <cellStyle name="Calc Percent (2) 2" xfId="16425" xr:uid="{AB45BD6B-23E9-43D6-A8F0-7D8E90891B78}"/>
    <cellStyle name="Calc Percent (2) 3" xfId="13165" xr:uid="{6F2AC524-13BA-4711-BD70-45FA0140C345}"/>
    <cellStyle name="Calc Units (0)" xfId="605" xr:uid="{2F082C75-A990-4365-9F82-79AEB86D7C62}"/>
    <cellStyle name="Calc Units (0) 2" xfId="13166" xr:uid="{2CF9B2AF-9EE0-4D3A-A380-96705DADA99B}"/>
    <cellStyle name="Calc Units (1)" xfId="606" xr:uid="{45790DA6-BF31-4C4A-85C0-985E565B11C0}"/>
    <cellStyle name="Calc Units (1) 2" xfId="16426" xr:uid="{A3B810C6-90E8-42C5-8715-90F7B97E58AA}"/>
    <cellStyle name="Calc Units (1) 3" xfId="13167" xr:uid="{253DCD7B-3C62-481E-8ADD-EAFAB0A3C65D}"/>
    <cellStyle name="Calc Units (2)" xfId="607" xr:uid="{9C71AAA3-ED69-403B-97F8-1C8915B806B8}"/>
    <cellStyle name="Calc Units (2) 2" xfId="13168" xr:uid="{87B8345A-B0E2-4D41-8DB5-CF768EC71707}"/>
    <cellStyle name="Calc_0dp" xfId="13169" xr:uid="{40AC5027-CCF1-4A6A-AFE0-E5A5AEACCA1B}"/>
    <cellStyle name="Calculation" xfId="19" builtinId="22" customBuiltin="1"/>
    <cellStyle name="Calculation 10" xfId="21189" xr:uid="{956CA7C7-AD0B-40DB-AA1D-B99875126B6B}"/>
    <cellStyle name="Calculation 10 10" xfId="55316" xr:uid="{AB80F223-7E36-4895-A45E-FCE09E9B5764}"/>
    <cellStyle name="Calculation 10 11" xfId="30082" xr:uid="{AA56352D-219F-413D-971A-D7DB3A330292}"/>
    <cellStyle name="Calculation 10 2" xfId="28526" xr:uid="{FBF2C0A5-C84B-4490-809E-15D00E9C6BE0}"/>
    <cellStyle name="Calculation 10 2 2" xfId="40254" xr:uid="{BAF6393A-5104-46AF-ADA6-DCB73E775FC5}"/>
    <cellStyle name="Calculation 10 3" xfId="47159" xr:uid="{5D92A5B6-702D-49EA-A748-F1F7F55F94CF}"/>
    <cellStyle name="Calculation 10 4" xfId="47502" xr:uid="{4E017637-5096-4CAB-A2FF-A5E03981BC77}"/>
    <cellStyle name="Calculation 10 5" xfId="37522" xr:uid="{3852D594-8BBB-4465-B41B-AAE5F917A698}"/>
    <cellStyle name="Calculation 10 6" xfId="50276" xr:uid="{25984FFA-7CC7-4661-9934-952A7BD16B27}"/>
    <cellStyle name="Calculation 10 7" xfId="49885" xr:uid="{07A3765F-9095-4E98-9522-D33D6DBE36EB}"/>
    <cellStyle name="Calculation 10 8" xfId="53923" xr:uid="{16291E4C-9DD1-484F-A42B-DFA85B556210}"/>
    <cellStyle name="Calculation 10 9" xfId="55179" xr:uid="{3738122B-8B9E-401B-ACDA-DECC8F066652}"/>
    <cellStyle name="Calculation 11" xfId="10685" xr:uid="{54600F3C-6A12-46CB-BA74-3D8460CDE7E8}"/>
    <cellStyle name="Calculation 11 2" xfId="39386" xr:uid="{83DB20F6-C466-45F7-ABBC-68575B3B9CB9}"/>
    <cellStyle name="Calculation 12" xfId="28113" xr:uid="{79FAF825-2914-4619-BE1C-C6BE82A38DA9}"/>
    <cellStyle name="Calculation 12 2" xfId="37617" xr:uid="{0DBC1DF0-9A07-4D1C-9B82-936C49771B94}"/>
    <cellStyle name="Calculation 13" xfId="48745" xr:uid="{AB342726-D52F-463E-9DEB-295FCE681CF0}"/>
    <cellStyle name="Calculation 14" xfId="50101" xr:uid="{E322D867-B146-4C87-AD76-27992B0C4B62}"/>
    <cellStyle name="Calculation 15" xfId="53655" xr:uid="{C08948A1-78C5-4BBF-B694-E8ECD178A9E4}"/>
    <cellStyle name="Calculation 16" xfId="55553" xr:uid="{F93652C9-F9CE-49CF-A7DE-3B5567F56E9A}"/>
    <cellStyle name="Calculation 2" xfId="609" xr:uid="{63BD8BF1-3C04-4BBC-98EF-240ED981E101}"/>
    <cellStyle name="Calculation 2 10" xfId="37690" xr:uid="{F62D2A83-A3D6-4DE3-80D6-A9184BDA18E3}"/>
    <cellStyle name="Calculation 2 11" xfId="47311" xr:uid="{1B549080-0CE0-4B5B-BC88-BAEC1276F9CD}"/>
    <cellStyle name="Calculation 2 12" xfId="38814" xr:uid="{09BB9126-C350-45A8-A6F4-7174687FDE48}"/>
    <cellStyle name="Calculation 2 13" xfId="49458" xr:uid="{DFB4C22E-3BC6-41F6-B49F-B605D46161B0}"/>
    <cellStyle name="Calculation 2 14" xfId="52317" xr:uid="{191943D8-9220-4D68-B1BA-182C136732CF}"/>
    <cellStyle name="Calculation 2 15" xfId="55747" xr:uid="{595BB51C-3FDA-4885-99F0-34D8D56E0A44}"/>
    <cellStyle name="Calculation 2 16" xfId="7438" xr:uid="{8B53009C-5512-4FA5-A43F-A0D548305B33}"/>
    <cellStyle name="Calculation 2 17" xfId="55918" xr:uid="{BF44E13C-6ED2-45F0-98D3-1B6407DBEBF2}"/>
    <cellStyle name="Calculation 2 18" xfId="56275" xr:uid="{BD801F40-C35A-4909-BAB4-20D99FA6B8E1}"/>
    <cellStyle name="Calculation 2 2" xfId="1935" xr:uid="{FD21135A-1978-4AFB-8492-12DE1C8CF606}"/>
    <cellStyle name="Calculation 2 2 10" xfId="52843" xr:uid="{07C14DE4-1926-4D76-ADDE-36058DB1F531}"/>
    <cellStyle name="Calculation 2 2 11" xfId="53322" xr:uid="{5BCAA74D-3542-4732-B034-ACF2DAA2DCA8}"/>
    <cellStyle name="Calculation 2 2 12" xfId="29571" xr:uid="{14277094-C823-478B-A118-ADE630C7C5BF}"/>
    <cellStyle name="Calculation 2 2 13" xfId="8216" xr:uid="{385038A5-8F6A-487B-B063-2B30C3AFF670}"/>
    <cellStyle name="Calculation 2 2 14" xfId="56168" xr:uid="{F4B53099-D765-4ADD-AD0A-2AB39FF13BE6}"/>
    <cellStyle name="Calculation 2 2 2" xfId="3528" xr:uid="{48245DB8-DC29-40B7-A81D-137CBB8F5F4F}"/>
    <cellStyle name="Calculation 2 2 2 10" xfId="55563" xr:uid="{A1DB46BB-693F-4C7E-8745-A88CC88196E1}"/>
    <cellStyle name="Calculation 2 2 2 11" xfId="9788" xr:uid="{6CAC223E-A059-47E3-AF25-3A0D8627A3DE}"/>
    <cellStyle name="Calculation 2 2 2 2" xfId="6662" xr:uid="{13667FA2-360F-4D64-9EE8-5783EAACF68C}"/>
    <cellStyle name="Calculation 2 2 2 2 2" xfId="25405" xr:uid="{FB4E3F77-4D8F-49A7-81E1-E05106F44360}"/>
    <cellStyle name="Calculation 2 2 2 2 2 10" xfId="41809" xr:uid="{5E0B4F07-525F-4B46-89AF-78C19E4A4397}"/>
    <cellStyle name="Calculation 2 2 2 2 2 2" xfId="28700" xr:uid="{69E30881-092B-49F8-8B6D-690D858734DF}"/>
    <cellStyle name="Calculation 2 2 2 2 2 2 2" xfId="47530" xr:uid="{05D831CD-3959-42E0-AC5D-D7761F6900C2}"/>
    <cellStyle name="Calculation 2 2 2 2 2 3" xfId="39279" xr:uid="{FA10A848-A334-4BA6-A22D-355770053BB3}"/>
    <cellStyle name="Calculation 2 2 2 2 2 4" xfId="38612" xr:uid="{9ACE350C-7759-43D5-BAE1-6D8E91590183}"/>
    <cellStyle name="Calculation 2 2 2 2 2 5" xfId="50541" xr:uid="{381A58A6-F800-4337-BF95-32BBEF6C9D2D}"/>
    <cellStyle name="Calculation 2 2 2 2 2 6" xfId="51229" xr:uid="{78F13B17-DB8A-4EB7-9035-EFE3C3C6D1B4}"/>
    <cellStyle name="Calculation 2 2 2 2 2 7" xfId="54289" xr:uid="{B6597691-C90D-4305-9830-4779C917F028}"/>
    <cellStyle name="Calculation 2 2 2 2 2 8" xfId="55065" xr:uid="{74C54855-DDF1-4981-BD30-29AD2DC10023}"/>
    <cellStyle name="Calculation 2 2 2 2 2 9" xfId="53243" xr:uid="{1A44BF24-2B5C-4DEC-AD7F-330E3F807F35}"/>
    <cellStyle name="Calculation 2 2 2 2 3" xfId="28412" xr:uid="{4E4EED8E-0A82-433F-AD88-C3089E342F17}"/>
    <cellStyle name="Calculation 2 2 2 2 3 2" xfId="37311" xr:uid="{6C532BEB-4061-49BE-8E01-30E093271170}"/>
    <cellStyle name="Calculation 2 2 2 2 4" xfId="48650" xr:uid="{A8D4B7A7-A3E9-45FC-BF6E-B584704D9126}"/>
    <cellStyle name="Calculation 2 2 2 2 5" xfId="38525" xr:uid="{99AA9B05-5F75-4A56-813E-2496F27862F9}"/>
    <cellStyle name="Calculation 2 2 2 2 6" xfId="51515" xr:uid="{D5AEEE62-C6CB-4C3D-BE5B-A4F5CBCF5B40}"/>
    <cellStyle name="Calculation 2 2 2 2 7" xfId="52019" xr:uid="{D66DEA7F-E9F2-4B10-AA03-791D56005A01}"/>
    <cellStyle name="Calculation 2 2 2 2 8" xfId="52220" xr:uid="{9BDE332D-746F-4F81-9229-3CDC1C0E002A}"/>
    <cellStyle name="Calculation 2 2 2 2 9" xfId="18410" xr:uid="{3D737D22-3E38-4273-B238-1A894751D785}"/>
    <cellStyle name="Calculation 2 2 2 3" xfId="28181" xr:uid="{A00A6096-0193-4145-B40D-437808DBE58F}"/>
    <cellStyle name="Calculation 2 2 2 3 2" xfId="41810" xr:uid="{65F1F5D8-978B-432A-A010-8FB926C983B9}"/>
    <cellStyle name="Calculation 2 2 2 3 2 2" xfId="47531" xr:uid="{BBFC09B8-58DC-4C47-82CD-DF979A1189C9}"/>
    <cellStyle name="Calculation 2 2 2 3 2 3" xfId="47492" xr:uid="{CB43186D-F88A-4186-A4B3-E1A9A407A0E1}"/>
    <cellStyle name="Calculation 2 2 2 3 2 4" xfId="37518" xr:uid="{BD95DFC8-37AF-443A-9AEA-6A70C9E4716F}"/>
    <cellStyle name="Calculation 2 2 2 3 2 5" xfId="50542" xr:uid="{0D48D990-A1CD-43D6-9262-99D61AF09E57}"/>
    <cellStyle name="Calculation 2 2 2 3 2 6" xfId="49809" xr:uid="{13D76F39-C481-4CB4-A1DD-AA1E26EAD2D4}"/>
    <cellStyle name="Calculation 2 2 2 3 2 7" xfId="54290" xr:uid="{BAF227FB-D867-4024-B468-B09923CC9580}"/>
    <cellStyle name="Calculation 2 2 2 3 2 8" xfId="53150" xr:uid="{CF1CD29A-2985-4DE5-A3D1-01B3F06EE080}"/>
    <cellStyle name="Calculation 2 2 2 3 2 9" xfId="54833" xr:uid="{030BDFB3-F210-47AB-8B7F-1E4499E7DBA2}"/>
    <cellStyle name="Calculation 2 2 2 3 3" xfId="37310" xr:uid="{CB96D0B2-E606-4A8E-9A88-87F4D06882A4}"/>
    <cellStyle name="Calculation 2 2 2 3 4" xfId="37986" xr:uid="{D5EF9B0C-9C82-4710-95D5-D817BD69F06A}"/>
    <cellStyle name="Calculation 2 2 2 3 5" xfId="38524" xr:uid="{7117D02D-8A91-436F-A963-6572B3DD1943}"/>
    <cellStyle name="Calculation 2 2 2 3 6" xfId="51516" xr:uid="{660A0DED-A087-48AB-8634-1D4B537B36CC}"/>
    <cellStyle name="Calculation 2 2 2 3 7" xfId="52018" xr:uid="{615DBDD8-330C-4D43-A057-254A7914E5A3}"/>
    <cellStyle name="Calculation 2 2 2 3 8" xfId="52825" xr:uid="{8A457097-D770-46DA-A441-17243A386FA6}"/>
    <cellStyle name="Calculation 2 2 2 4" xfId="12050" xr:uid="{C7E7B3D4-452F-4F64-BA7C-CB2BC18FDC98}"/>
    <cellStyle name="Calculation 2 2 2 4 10" xfId="40891" xr:uid="{C1AB2480-DD2D-410B-A9D0-F9FCEA6C198E}"/>
    <cellStyle name="Calculation 2 2 2 4 2" xfId="47257" xr:uid="{C1AD5B62-2D69-4AAD-B397-99C41AC5AA2E}"/>
    <cellStyle name="Calculation 2 2 2 4 3" xfId="38806" xr:uid="{78EFFD06-54B0-4ACE-B9B9-5FE3205637BF}"/>
    <cellStyle name="Calculation 2 2 2 4 4" xfId="39037" xr:uid="{C69CD009-B0CC-4937-8A05-AEB042015381}"/>
    <cellStyle name="Calculation 2 2 2 4 5" xfId="50328" xr:uid="{9F667159-9A9C-4634-A55E-050CCD4083CE}"/>
    <cellStyle name="Calculation 2 2 2 4 6" xfId="49878" xr:uid="{9A9C4E65-9359-4EEB-9084-6A2EE2A86EB0}"/>
    <cellStyle name="Calculation 2 2 2 4 7" xfId="54026" xr:uid="{EB04FE81-6B6D-4C87-8B8D-1137F2321E51}"/>
    <cellStyle name="Calculation 2 2 2 4 8" xfId="53240" xr:uid="{CC6CC72A-1E54-4011-8335-479F3422C340}"/>
    <cellStyle name="Calculation 2 2 2 4 9" xfId="55322" xr:uid="{D300CFEA-9580-4DAC-A4FD-FFD47518EBD6}"/>
    <cellStyle name="Calculation 2 2 2 5" xfId="37498" xr:uid="{F3E7A609-3887-459B-A2FA-F775027F0009}"/>
    <cellStyle name="Calculation 2 2 2 6" xfId="39431" xr:uid="{121268F1-4B87-435B-AC50-AC82DD4EF866}"/>
    <cellStyle name="Calculation 2 2 2 7" xfId="47265" xr:uid="{7F378D18-6BD4-4E2A-8602-5C75AC13A795}"/>
    <cellStyle name="Calculation 2 2 2 8" xfId="50096" xr:uid="{64F87C71-16F7-4C96-9568-3A7E76089828}"/>
    <cellStyle name="Calculation 2 2 2 9" xfId="53646" xr:uid="{FD202342-8FB5-4AAA-A921-FA00FCF0706F}"/>
    <cellStyle name="Calculation 2 2 3" xfId="5084" xr:uid="{4025A1F5-4536-4DBC-BB7A-1321B8E241CB}"/>
    <cellStyle name="Calculation 2 2 3 10" xfId="28147" xr:uid="{D517F8D3-B890-4893-9061-3B6EE80F98A1}"/>
    <cellStyle name="Calculation 2 2 3 2" xfId="41811" xr:uid="{DFC009A1-C036-4F19-A127-E294B2C1CDA8}"/>
    <cellStyle name="Calculation 2 2 3 2 2" xfId="47532" xr:uid="{E3917F55-A660-451D-9EA8-6DE5383C9D95}"/>
    <cellStyle name="Calculation 2 2 3 2 3" xfId="48311" xr:uid="{5DC87E57-D0CA-4F44-8E7C-830461B369A2}"/>
    <cellStyle name="Calculation 2 2 3 2 4" xfId="39522" xr:uid="{BCFB48CD-8097-446E-9618-D5669368ADCC}"/>
    <cellStyle name="Calculation 2 2 3 2 5" xfId="50543" xr:uid="{48C6B847-7DB1-4A44-A5D0-7067A0A1BCF5}"/>
    <cellStyle name="Calculation 2 2 3 2 6" xfId="49576" xr:uid="{CAB4B96E-2FBE-493F-81BB-941BA73BDE96}"/>
    <cellStyle name="Calculation 2 2 3 2 7" xfId="54291" xr:uid="{3ECABFBE-721C-4E2C-956D-AF3105184C47}"/>
    <cellStyle name="Calculation 2 2 3 2 8" xfId="52741" xr:uid="{32D965A0-D6B4-4ECC-9317-16D2D4465619}"/>
    <cellStyle name="Calculation 2 2 3 2 9" xfId="51798" xr:uid="{3F3A50E2-8F42-45D9-ABD8-BD94377F73F3}"/>
    <cellStyle name="Calculation 2 2 3 3" xfId="37309" xr:uid="{672194B4-685B-44B3-987B-DB314EA04526}"/>
    <cellStyle name="Calculation 2 2 3 4" xfId="38617" xr:uid="{7F5B6F05-F527-4904-A5FD-6A4821391FB4}"/>
    <cellStyle name="Calculation 2 2 3 5" xfId="48781" xr:uid="{E1FA19D2-E5CF-4CDD-B58D-883EA79C5CAC}"/>
    <cellStyle name="Calculation 2 2 3 6" xfId="50085" xr:uid="{AA4CC383-CA83-4C77-B28A-31F075B48C42}"/>
    <cellStyle name="Calculation 2 2 3 7" xfId="55487" xr:uid="{16EEF1A3-B3AE-4075-AE4E-9E93DE30EB3E}"/>
    <cellStyle name="Calculation 2 2 3 8" xfId="52826" xr:uid="{235C2C0C-2D46-45FC-9F96-5C587068435F}"/>
    <cellStyle name="Calculation 2 2 3 9" xfId="31671" xr:uid="{1B539E12-F2F5-4C2E-971E-92F04F1606ED}"/>
    <cellStyle name="Calculation 2 2 4" xfId="11246" xr:uid="{1BAA94AB-4AAB-4E1C-A29F-5B2A697AE2A3}"/>
    <cellStyle name="Calculation 2 2 4 2" xfId="41812" xr:uid="{8ADFA3A0-715C-4781-BC8F-2C3F8A21AF3B}"/>
    <cellStyle name="Calculation 2 2 4 2 2" xfId="47533" xr:uid="{464763E5-7662-4ADB-B8F1-1AFBF80C53A0}"/>
    <cellStyle name="Calculation 2 2 4 2 3" xfId="38350" xr:uid="{D1075967-E340-46C4-8B73-8FD10621F08D}"/>
    <cellStyle name="Calculation 2 2 4 2 4" xfId="48534" xr:uid="{4DD698D3-AC00-437B-9827-80378CA6EEA5}"/>
    <cellStyle name="Calculation 2 2 4 2 5" xfId="50544" xr:uid="{B60BBE3A-12F9-43D0-8AE1-0946C002C479}"/>
    <cellStyle name="Calculation 2 2 4 2 6" xfId="50526" xr:uid="{57AED08A-0D62-421D-9E47-FE29ABF5A6E6}"/>
    <cellStyle name="Calculation 2 2 4 2 7" xfId="54292" xr:uid="{48FD7F41-7999-4945-881B-7EDF788C782D}"/>
    <cellStyle name="Calculation 2 2 4 2 8" xfId="54263" xr:uid="{881F0655-B71A-40AB-A0BB-4A50329B6E58}"/>
    <cellStyle name="Calculation 2 2 4 2 9" xfId="52709" xr:uid="{07389F82-A6DE-4351-9BAB-B470784B9EE2}"/>
    <cellStyle name="Calculation 2 2 4 3" xfId="37308" xr:uid="{5E9F2F34-EA5B-47E0-9B15-C22D55F5189D}"/>
    <cellStyle name="Calculation 2 2 4 4" xfId="38440" xr:uid="{42492869-85CF-4278-A8C6-3D7A91B4869C}"/>
    <cellStyle name="Calculation 2 2 4 5" xfId="48780" xr:uid="{92D24148-2C63-4D86-9BB6-74C739E82F29}"/>
    <cellStyle name="Calculation 2 2 4 6" xfId="50084" xr:uid="{D92E9A57-DFAC-461D-A7BA-9A3CB798CC36}"/>
    <cellStyle name="Calculation 2 2 4 7" xfId="53595" xr:uid="{E53F4E1D-2FAD-4B73-8F3C-D9CE1F31A5EB}"/>
    <cellStyle name="Calculation 2 2 4 8" xfId="52221" xr:uid="{C6FF7C85-5D96-42FF-B419-9403A5DD6431}"/>
    <cellStyle name="Calculation 2 2 4 9" xfId="31672" xr:uid="{277FF013-EEAB-4182-B8E3-38E4C49B6215}"/>
    <cellStyle name="Calculation 2 2 5" xfId="40041" xr:uid="{6D79FB84-0C94-4150-9783-7C8F4F7D7064}"/>
    <cellStyle name="Calculation 2 2 5 2" xfId="47071" xr:uid="{98028275-6619-4DA3-877C-C3AE7904C380}"/>
    <cellStyle name="Calculation 2 2 5 3" xfId="48431" xr:uid="{19130980-8CD3-4A17-8C30-11725CF9C0F4}"/>
    <cellStyle name="Calculation 2 2 5 4" xfId="47053" xr:uid="{FACC8AE3-5332-40C1-B6AC-A3E5CEEE7C37}"/>
    <cellStyle name="Calculation 2 2 5 5" xfId="50185" xr:uid="{ADFF6147-0108-4822-BFED-48362D97E90D}"/>
    <cellStyle name="Calculation 2 2 5 6" xfId="51334" xr:uid="{B1AC7D2E-F7A0-45E3-9594-A8881FF85C8D}"/>
    <cellStyle name="Calculation 2 2 5 7" xfId="53833" xr:uid="{97782D92-8574-4A89-A627-5FBF910AD5C2}"/>
    <cellStyle name="Calculation 2 2 5 8" xfId="55210" xr:uid="{FEA8F8ED-720B-46AF-AF6E-98796392FCFA}"/>
    <cellStyle name="Calculation 2 2 5 9" xfId="52875" xr:uid="{2AA139BB-BC90-44F1-AD81-9F23645D8C14}"/>
    <cellStyle name="Calculation 2 2 6" xfId="37689" xr:uid="{F4FAAFCE-12FD-4919-990C-4F3D674FAAF3}"/>
    <cellStyle name="Calculation 2 2 7" xfId="48799" xr:uid="{4F9981F6-627C-479A-9DF9-59100185E505}"/>
    <cellStyle name="Calculation 2 2 8" xfId="48949" xr:uid="{E2AD8DE0-DDA6-4B12-A822-023815334582}"/>
    <cellStyle name="Calculation 2 2 9" xfId="49625" xr:uid="{3E2F7D44-0A23-4ABC-8284-25F5A35BB27A}"/>
    <cellStyle name="Calculation 2 3" xfId="1770" xr:uid="{17AEB46D-2714-4AF1-A3E2-87BFB96ACFA2}"/>
    <cellStyle name="Calculation 2 3 10" xfId="55237" xr:uid="{E1288B3F-EC69-4240-8571-11B621A90FF7}"/>
    <cellStyle name="Calculation 2 3 11" xfId="29572" xr:uid="{211A2895-6643-4811-A352-1CDE01F60685}"/>
    <cellStyle name="Calculation 2 3 12" xfId="8054" xr:uid="{0991E6E3-882F-4542-B7CE-F6B0DEA0884B}"/>
    <cellStyle name="Calculation 2 3 2" xfId="3363" xr:uid="{4526E9EF-4E4A-4A69-B828-70232A2BF23D}"/>
    <cellStyle name="Calculation 2 3 2 10" xfId="9623" xr:uid="{D35C8D3B-125F-4D56-AA4D-107B271AF5FE}"/>
    <cellStyle name="Calculation 2 3 2 2" xfId="6497" xr:uid="{BE06CF5E-09DE-48E0-9556-B096AF262C28}"/>
    <cellStyle name="Calculation 2 3 2 2 10" xfId="41813" xr:uid="{38E184BA-4FA0-436C-8531-0391B1D00DE5}"/>
    <cellStyle name="Calculation 2 3 2 2 2" xfId="47534" xr:uid="{C80D7152-08B1-450E-B7E2-6CEE4449915D}"/>
    <cellStyle name="Calculation 2 3 2 2 3" xfId="37356" xr:uid="{731DB0A9-E1A2-46D3-8FCE-66025FB057B4}"/>
    <cellStyle name="Calculation 2 3 2 2 4" xfId="48661" xr:uid="{C4E62BE2-60B0-43E8-A990-28596E9FD76E}"/>
    <cellStyle name="Calculation 2 3 2 2 5" xfId="50545" xr:uid="{BEA8E555-10A5-4744-A460-9F06DFD8CCBF}"/>
    <cellStyle name="Calculation 2 3 2 2 6" xfId="51228" xr:uid="{5FB71E33-1C59-4DC4-9EB1-03F5AD7C95C9}"/>
    <cellStyle name="Calculation 2 3 2 2 7" xfId="54293" xr:uid="{B3EC1678-3A92-46B3-94A3-08159A4E3400}"/>
    <cellStyle name="Calculation 2 3 2 2 8" xfId="55064" xr:uid="{8BE0D75A-07B4-47CB-BC6F-5D113F4060D0}"/>
    <cellStyle name="Calculation 2 3 2 2 9" xfId="54233" xr:uid="{B5CBC346-A420-48D9-B184-9FE48A936EF6}"/>
    <cellStyle name="Calculation 2 3 2 3" xfId="37307" xr:uid="{489B11D3-3FE2-4189-9683-1283C8A19E31}"/>
    <cellStyle name="Calculation 2 3 2 4" xfId="48647" xr:uid="{9CBCB63E-DA3F-47C6-A818-FE7210F9E5F0}"/>
    <cellStyle name="Calculation 2 3 2 5" xfId="37069" xr:uid="{73E1E794-60A4-4565-B14B-F6C4A05909C1}"/>
    <cellStyle name="Calculation 2 3 2 6" xfId="50296" xr:uid="{4B81D401-6A19-40B3-ACBE-58FE7B75FA27}"/>
    <cellStyle name="Calculation 2 3 2 7" xfId="55485" xr:uid="{42CBEA98-637C-4DD5-8DDB-2FA1DF3FD090}"/>
    <cellStyle name="Calculation 2 3 2 8" xfId="55475" xr:uid="{4319E31E-DC21-4EC5-8E1A-CCC9B32DB34C}"/>
    <cellStyle name="Calculation 2 3 2 9" xfId="31673" xr:uid="{4536AEF3-6952-4F48-84C9-DA1B040D6549}"/>
    <cellStyle name="Calculation 2 3 3" xfId="4919" xr:uid="{976FFF27-3E3A-44A4-9D6B-357461696F67}"/>
    <cellStyle name="Calculation 2 3 3 10" xfId="12725" xr:uid="{1AF437D5-F741-488E-AB0A-FE469B55F4F4}"/>
    <cellStyle name="Calculation 2 3 3 2" xfId="41814" xr:uid="{8AD456FE-79CA-4C9E-A618-E524D78108AF}"/>
    <cellStyle name="Calculation 2 3 3 2 2" xfId="47535" xr:uid="{AA06AF23-EBF4-4083-B6CD-87AA20CD63E2}"/>
    <cellStyle name="Calculation 2 3 3 2 3" xfId="47491" xr:uid="{A7EFE7C9-6433-4112-9C1E-C61AB56D6E17}"/>
    <cellStyle name="Calculation 2 3 3 2 4" xfId="39370" xr:uid="{80EBE4A5-5E8E-4CAE-A7F7-9A677AB3EE45}"/>
    <cellStyle name="Calculation 2 3 3 2 5" xfId="50546" xr:uid="{63A3821D-5162-40E8-821D-0BE4EE7E844C}"/>
    <cellStyle name="Calculation 2 3 3 2 6" xfId="49808" xr:uid="{6A1652EB-BF62-40D3-BF6A-6CBB8A5F8704}"/>
    <cellStyle name="Calculation 2 3 3 2 7" xfId="54294" xr:uid="{A4A41DBF-48B3-4B9A-B85B-11B287B622E9}"/>
    <cellStyle name="Calculation 2 3 3 2 8" xfId="53149" xr:uid="{CCA0351C-6BB6-4EEB-9CD5-AE2C00076557}"/>
    <cellStyle name="Calculation 2 3 3 2 9" xfId="51799" xr:uid="{1D83E2D7-7E93-4E38-AD45-4BD4E8B3C3FB}"/>
    <cellStyle name="Calculation 2 3 3 3" xfId="37306" xr:uid="{A18F8A5B-87DF-4AE5-919F-D54C4B19C39C}"/>
    <cellStyle name="Calculation 2 3 3 4" xfId="48648" xr:uid="{6AE602FB-303F-49C8-AF4B-68084A21B286}"/>
    <cellStyle name="Calculation 2 3 3 5" xfId="48782" xr:uid="{33939335-896B-4AD2-965E-2027FBA6728E}"/>
    <cellStyle name="Calculation 2 3 3 6" xfId="51514" xr:uid="{7A0AE92D-2A56-44BC-9577-F40FB9DDEE8F}"/>
    <cellStyle name="Calculation 2 3 3 7" xfId="55486" xr:uid="{7036EAB6-1435-45FA-8377-562B7C4E9EB0}"/>
    <cellStyle name="Calculation 2 3 3 8" xfId="52827" xr:uid="{98C0190E-F799-4456-ACD3-9A695A985D93}"/>
    <cellStyle name="Calculation 2 3 3 9" xfId="31674" xr:uid="{2684BF43-58FC-4CED-800A-862D2B641225}"/>
    <cellStyle name="Calculation 2 3 4" xfId="40042" xr:uid="{C720B1F1-656C-4C7E-9FB6-EFAA1439492C}"/>
    <cellStyle name="Calculation 2 3 4 2" xfId="47072" xr:uid="{0E88E15C-B3BA-4EE1-9AB8-805DF398D4E0}"/>
    <cellStyle name="Calculation 2 3 4 3" xfId="38780" xr:uid="{2A954E9E-C1B5-4F82-AC9C-C93E48261980}"/>
    <cellStyle name="Calculation 2 3 4 4" xfId="48044" xr:uid="{94FF2D5F-1301-4337-8867-216E961525E8}"/>
    <cellStyle name="Calculation 2 3 4 5" xfId="50186" xr:uid="{83F404F3-BE63-4C87-83C9-C62FD4D1749C}"/>
    <cellStyle name="Calculation 2 3 4 6" xfId="49916" xr:uid="{0A141762-05D6-40AD-AD98-B8AAF23DAD61}"/>
    <cellStyle name="Calculation 2 3 4 7" xfId="53834" xr:uid="{C39A2A1C-48A8-4B33-9E4F-695EF8C0CB87}"/>
    <cellStyle name="Calculation 2 3 4 8" xfId="53295" xr:uid="{F69F7763-F190-4DB4-97A0-E401025CB2D1}"/>
    <cellStyle name="Calculation 2 3 4 9" xfId="53826" xr:uid="{79FE12D4-71E4-489F-A4DC-A431F70C4D50}"/>
    <cellStyle name="Calculation 2 3 5" xfId="37688" xr:uid="{F88BE576-1EBE-4F2F-A8B8-E8782BFFF50D}"/>
    <cellStyle name="Calculation 2 3 6" xfId="38508" xr:uid="{F3C96359-AA8D-4647-98CC-422C1D39904F}"/>
    <cellStyle name="Calculation 2 3 7" xfId="47516" xr:uid="{2CC29764-AC61-41D1-AC92-4D1F4A2EFB61}"/>
    <cellStyle name="Calculation 2 3 8" xfId="49457" xr:uid="{0AB3E6EA-835F-4A58-9E19-CD8BC938DF99}"/>
    <cellStyle name="Calculation 2 3 9" xfId="52316" xr:uid="{52601253-7947-4736-9B23-983B271D40AF}"/>
    <cellStyle name="Calculation 2 4" xfId="1738" xr:uid="{0549738B-A12F-489C-BB33-7E1E9448A29F}"/>
    <cellStyle name="Calculation 2 4 10" xfId="55149" xr:uid="{D5D749AD-9A36-4E1A-981D-00AAFF13D5E3}"/>
    <cellStyle name="Calculation 2 4 11" xfId="29573" xr:uid="{9D747FE2-FE63-4002-84B5-5E2CF1BDB1C7}"/>
    <cellStyle name="Calculation 2 4 12" xfId="8022" xr:uid="{B23C6524-B76D-4050-9970-6140F2D9E421}"/>
    <cellStyle name="Calculation 2 4 13" xfId="56169" xr:uid="{0F6ED93A-CAE0-4C1B-9413-15CFEE2F10EA}"/>
    <cellStyle name="Calculation 2 4 14" xfId="56504" xr:uid="{7D5B80FD-FA91-447B-A364-53A4E144E393}"/>
    <cellStyle name="Calculation 2 4 2" xfId="3331" xr:uid="{F1B6E6BA-96E7-4417-B453-14F009120904}"/>
    <cellStyle name="Calculation 2 4 2 10" xfId="9591" xr:uid="{2F2F5401-AF4D-4F46-ADFF-72E1F0EF86ED}"/>
    <cellStyle name="Calculation 2 4 2 2" xfId="6465" xr:uid="{D5C3B214-C811-4230-A449-D066426A5B9C}"/>
    <cellStyle name="Calculation 2 4 2 2 10" xfId="41815" xr:uid="{39C6B873-795D-4CEC-8910-B2AC511E8FA8}"/>
    <cellStyle name="Calculation 2 4 2 2 11" xfId="28462" xr:uid="{0D48F620-B7A1-491A-A0FD-0B732E717198}"/>
    <cellStyle name="Calculation 2 4 2 2 2" xfId="47536" xr:uid="{BE29A0AF-E1D8-4FE4-9950-5AA87E28D85B}"/>
    <cellStyle name="Calculation 2 4 2 2 3" xfId="48310" xr:uid="{DC33B2D4-B5DE-4A15-BC83-677D88ABDA5C}"/>
    <cellStyle name="Calculation 2 4 2 2 4" xfId="38389" xr:uid="{241B1A87-DC2D-4D8B-9499-73FD402C5FAB}"/>
    <cellStyle name="Calculation 2 4 2 2 5" xfId="50547" xr:uid="{7F951E33-BA57-4507-BC09-5B0549C4F37E}"/>
    <cellStyle name="Calculation 2 4 2 2 6" xfId="49575" xr:uid="{5EEDC3B3-D0B3-4246-9DDE-892221D5FE99}"/>
    <cellStyle name="Calculation 2 4 2 2 7" xfId="54295" xr:uid="{9B4BEF12-184B-43AE-9184-08E0C54F20E8}"/>
    <cellStyle name="Calculation 2 4 2 2 8" xfId="52740" xr:uid="{71CBCE84-C01E-4EFA-9641-D4E9DE5E07A1}"/>
    <cellStyle name="Calculation 2 4 2 2 9" xfId="51800" xr:uid="{E5F95BDE-A801-421B-9EB0-BC5F64BF94DF}"/>
    <cellStyle name="Calculation 2 4 2 3" xfId="19496" xr:uid="{0191D3C6-DBBC-4423-B0A7-B810664632CE}"/>
    <cellStyle name="Calculation 2 4 2 3 2" xfId="37305" xr:uid="{CE0FBD57-BE03-4B1D-9E30-D67BC588C67E}"/>
    <cellStyle name="Calculation 2 4 2 4" xfId="38618" xr:uid="{3DCC0811-5009-47E8-95A5-8A75AB86826F}"/>
    <cellStyle name="Calculation 2 4 2 5" xfId="38523" xr:uid="{2EED3358-0F04-40B7-8404-D5C721FF763B}"/>
    <cellStyle name="Calculation 2 4 2 6" xfId="50083" xr:uid="{D4F5A6A5-AB18-47F7-A45D-87B709256042}"/>
    <cellStyle name="Calculation 2 4 2 7" xfId="53594" xr:uid="{A1BF4367-EBAD-4524-9754-ADEE4250C868}"/>
    <cellStyle name="Calculation 2 4 2 8" xfId="54033" xr:uid="{38CC87F3-EDA4-4386-8ABB-4355F65471F3}"/>
    <cellStyle name="Calculation 2 4 2 9" xfId="31675" xr:uid="{5B7916D1-4A16-4886-BCF0-2C56447011DA}"/>
    <cellStyle name="Calculation 2 4 3" xfId="4887" xr:uid="{56FF07C9-72F8-41E4-ADA1-99958C973295}"/>
    <cellStyle name="Calculation 2 4 3 10" xfId="28217" xr:uid="{667AFD64-1442-451B-A3B8-D488BD460D15}"/>
    <cellStyle name="Calculation 2 4 3 2" xfId="41816" xr:uid="{C4AFA507-A85D-4A04-8CEB-17CB96815A84}"/>
    <cellStyle name="Calculation 2 4 3 2 2" xfId="47537" xr:uid="{5D25BAC1-C367-4F2E-9A4F-43FBD2629858}"/>
    <cellStyle name="Calculation 2 4 3 2 3" xfId="38860" xr:uid="{4273BD04-E06F-4F08-8233-9D5537338FC7}"/>
    <cellStyle name="Calculation 2 4 3 2 4" xfId="48077" xr:uid="{408BC892-BD3D-4FEA-834A-99FD5A8AF65D}"/>
    <cellStyle name="Calculation 2 4 3 2 5" xfId="50548" xr:uid="{8E42EEFE-28FB-475F-88CE-29389460DD55}"/>
    <cellStyle name="Calculation 2 4 3 2 6" xfId="50525" xr:uid="{DE723578-33F1-4DBE-952C-BEBA6A476420}"/>
    <cellStyle name="Calculation 2 4 3 2 7" xfId="54296" xr:uid="{00E5B30C-01EA-485E-B9F6-D0FD10C79FDE}"/>
    <cellStyle name="Calculation 2 4 3 2 8" xfId="54262" xr:uid="{58119121-9124-45B9-A6BF-B4447FE64DDC}"/>
    <cellStyle name="Calculation 2 4 3 2 9" xfId="52529" xr:uid="{C03A0B72-4B12-44B9-8AC3-A9408C8661C5}"/>
    <cellStyle name="Calculation 2 4 3 3" xfId="37304" xr:uid="{0C695628-45C0-4B80-A2AF-EE48EACD3785}"/>
    <cellStyle name="Calculation 2 4 3 4" xfId="38619" xr:uid="{C59382DE-752D-4262-8268-30CCB78835B8}"/>
    <cellStyle name="Calculation 2 4 3 5" xfId="38522" xr:uid="{A2EE0105-1565-45CD-BB15-A0FDC751ADD6}"/>
    <cellStyle name="Calculation 2 4 3 6" xfId="49476" xr:uid="{3A47ECBE-B1BA-487A-9CBD-7AB762C3690D}"/>
    <cellStyle name="Calculation 2 4 3 7" xfId="53593" xr:uid="{F15FAC5D-A0AF-483F-9008-195967EF1F86}"/>
    <cellStyle name="Calculation 2 4 3 8" xfId="52828" xr:uid="{8A82B9E3-89C3-4C05-B7C0-8E84B092A3FD}"/>
    <cellStyle name="Calculation 2 4 3 9" xfId="31676" xr:uid="{24FADB0A-8C7C-4AAE-B11A-2EE6EB2BACA8}"/>
    <cellStyle name="Calculation 2 4 4" xfId="12726" xr:uid="{38A7C04E-BBD7-4408-ADD2-F04E00F4D92F}"/>
    <cellStyle name="Calculation 2 4 4 10" xfId="40043" xr:uid="{A1CC86FA-30B0-467E-9989-D069FCA3189E}"/>
    <cellStyle name="Calculation 2 4 4 2" xfId="47073" xr:uid="{57E71A75-3478-464A-BB16-D34F22485C5E}"/>
    <cellStyle name="Calculation 2 4 4 3" xfId="38244" xr:uid="{422D71F8-8BDA-497A-B2E4-2DD17275378C}"/>
    <cellStyle name="Calculation 2 4 4 4" xfId="48045" xr:uid="{2D539231-D72F-4869-B89A-34E8B7968269}"/>
    <cellStyle name="Calculation 2 4 4 5" xfId="50187" xr:uid="{04C8362D-31A5-4E4F-AA33-9155C359C53B}"/>
    <cellStyle name="Calculation 2 4 4 6" xfId="49581" xr:uid="{FD1AE440-3872-4D79-9FE5-52A399DA9A13}"/>
    <cellStyle name="Calculation 2 4 4 7" xfId="53835" xr:uid="{B690A604-29EC-4F50-968D-474CFF12E999}"/>
    <cellStyle name="Calculation 2 4 4 8" xfId="52753" xr:uid="{3436361D-A928-4ED7-A969-D5A9B9420EDB}"/>
    <cellStyle name="Calculation 2 4 4 9" xfId="54804" xr:uid="{E3917535-7BB5-4A69-8858-F0800C9D4263}"/>
    <cellStyle name="Calculation 2 4 5" xfId="37687" xr:uid="{744DF984-6EA0-4FE3-8991-B1C035D0CC3A}"/>
    <cellStyle name="Calculation 2 4 6" xfId="37446" xr:uid="{F6BDFFE6-378B-4608-B41B-E57BA28B812D}"/>
    <cellStyle name="Calculation 2 4 7" xfId="38278" xr:uid="{097EAEB0-73BC-4D97-BFD2-6C4291BCA9AF}"/>
    <cellStyle name="Calculation 2 4 8" xfId="49456" xr:uid="{C75F90DD-8714-45F0-A956-6815ADC47E28}"/>
    <cellStyle name="Calculation 2 4 9" xfId="52315" xr:uid="{7185B15C-F6EC-44BA-A1DA-851100951363}"/>
    <cellStyle name="Calculation 2 5" xfId="2746" xr:uid="{4E781525-E575-4F12-A8F1-20AD5B7109DD}"/>
    <cellStyle name="Calculation 2 5 10" xfId="55746" xr:uid="{FFC302E2-4F3C-48DF-8452-31551F6E570C}"/>
    <cellStyle name="Calculation 2 5 11" xfId="9006" xr:uid="{2E9C9EEF-BA6B-476F-AB59-4AEA6D640F5E}"/>
    <cellStyle name="Calculation 2 5 2" xfId="5880" xr:uid="{81DE5798-8677-479D-835A-832328BDC3CB}"/>
    <cellStyle name="Calculation 2 5 2 2" xfId="28458" xr:uid="{9E057B40-3C36-4103-A226-77D6D0C8AFBF}"/>
    <cellStyle name="Calculation 2 5 2 2 10" xfId="41817" xr:uid="{EEC46621-9063-41BD-BBDC-2A88514B0F19}"/>
    <cellStyle name="Calculation 2 5 2 2 2" xfId="47538" xr:uid="{D81F15B4-3932-4549-A9D1-849E2EC9EC10}"/>
    <cellStyle name="Calculation 2 5 2 2 3" xfId="37357" xr:uid="{A642D8E0-75A7-4AB7-84CE-FEB597FDC04B}"/>
    <cellStyle name="Calculation 2 5 2 2 4" xfId="38091" xr:uid="{2A838706-5B2C-43BD-9F9B-09097D2E0E6F}"/>
    <cellStyle name="Calculation 2 5 2 2 5" xfId="50549" xr:uid="{A0552F54-42B8-4506-9088-9C2A0A7DC604}"/>
    <cellStyle name="Calculation 2 5 2 2 6" xfId="51227" xr:uid="{3E059B81-588B-4D65-874F-CF95F0ADE7AA}"/>
    <cellStyle name="Calculation 2 5 2 2 7" xfId="54297" xr:uid="{FDCFCB67-A601-4A4A-A01E-9AD389B0D794}"/>
    <cellStyle name="Calculation 2 5 2 2 8" xfId="55063" xr:uid="{CC35F580-B62D-4C16-BBD5-9A7BEBF9BA3E}"/>
    <cellStyle name="Calculation 2 5 2 2 9" xfId="52909" xr:uid="{CC904AE4-F683-46AF-BE33-376538B071D5}"/>
    <cellStyle name="Calculation 2 5 2 3" xfId="37303" xr:uid="{B36178C3-23E8-41B9-8E26-7EDAEA4B3BC1}"/>
    <cellStyle name="Calculation 2 5 2 4" xfId="37641" xr:uid="{E72C17B2-486D-4C39-B900-D6DACAD10172}"/>
    <cellStyle name="Calculation 2 5 2 5" xfId="48784" xr:uid="{FC7C52BC-1D40-41BC-AB5E-C382004F54E3}"/>
    <cellStyle name="Calculation 2 5 2 6" xfId="49303" xr:uid="{17CF16F4-74D9-4ABA-A90A-32B1DBBB5462}"/>
    <cellStyle name="Calculation 2 5 2 7" xfId="53943" xr:uid="{A9A716E4-A5C6-49A6-8490-BD2DD92827B4}"/>
    <cellStyle name="Calculation 2 5 2 8" xfId="52222" xr:uid="{EA61ACD4-A7DD-4041-A8D0-64180B44472C}"/>
    <cellStyle name="Calculation 2 5 2 9" xfId="18910" xr:uid="{3BB0B278-ACEF-432A-BA37-47CB1B5294D0}"/>
    <cellStyle name="Calculation 2 5 3" xfId="28236" xr:uid="{B3D3B10F-E4DB-43D9-99D1-A201E24BEC46}"/>
    <cellStyle name="Calculation 2 5 3 2" xfId="41818" xr:uid="{586B8B39-4923-4B39-94F6-D9590F743CE1}"/>
    <cellStyle name="Calculation 2 5 3 2 2" xfId="47539" xr:uid="{49388478-2262-43A5-BFFA-A5D9C2160664}"/>
    <cellStyle name="Calculation 2 5 3 2 3" xfId="47490" xr:uid="{F4AE5DC1-C788-452A-8A6E-EB615DB3E15B}"/>
    <cellStyle name="Calculation 2 5 3 2 4" xfId="48536" xr:uid="{065EA494-78FC-4502-A9D3-46F32AF39FCA}"/>
    <cellStyle name="Calculation 2 5 3 2 5" xfId="50550" xr:uid="{3D5C2BFC-8B0E-4F78-AE74-C8DCBDB405AF}"/>
    <cellStyle name="Calculation 2 5 3 2 6" xfId="49807" xr:uid="{E413C04F-A508-4F71-A35B-B34ED82DD971}"/>
    <cellStyle name="Calculation 2 5 3 2 7" xfId="54298" xr:uid="{BC6A31C0-16C9-4958-BFC3-0CC81C85CA92}"/>
    <cellStyle name="Calculation 2 5 3 2 8" xfId="53148" xr:uid="{20EF8C45-E0D2-4178-AC07-4E5FB4070DAE}"/>
    <cellStyle name="Calculation 2 5 3 2 9" xfId="53428" xr:uid="{5716A97C-539F-45DD-A77F-05B879641D0E}"/>
    <cellStyle name="Calculation 2 5 3 3" xfId="37302" xr:uid="{31F830FA-3EED-446B-956B-316A86C8EED9}"/>
    <cellStyle name="Calculation 2 5 3 4" xfId="48645" xr:uid="{8C5AA504-B982-4B65-B93F-CB9199C7C603}"/>
    <cellStyle name="Calculation 2 5 3 5" xfId="48783" xr:uid="{CDB7B1F1-E93E-402F-B82D-00A9A2141FC5}"/>
    <cellStyle name="Calculation 2 5 3 6" xfId="49302" xr:uid="{1B3056F1-6429-48FE-A2A8-562BDB1BF409}"/>
    <cellStyle name="Calculation 2 5 3 7" xfId="55484" xr:uid="{9C9DE94F-3051-45AB-AA54-7C124CBD5389}"/>
    <cellStyle name="Calculation 2 5 3 8" xfId="52829" xr:uid="{3A9511E6-BE3D-4C37-9C89-C70E342505CD}"/>
    <cellStyle name="Calculation 2 5 3 9" xfId="31677" xr:uid="{219520FB-B58F-403F-90AF-50FBAF509D11}"/>
    <cellStyle name="Calculation 2 5 4" xfId="14359" xr:uid="{019DC4DD-190C-4CF1-BF7B-575E2C42C4DC}"/>
    <cellStyle name="Calculation 2 5 4 10" xfId="40044" xr:uid="{A8F8564E-B11D-4FEA-903C-E727E5EB93FA}"/>
    <cellStyle name="Calculation 2 5 4 2" xfId="47074" xr:uid="{479AF071-5FFD-4C58-A33E-115F59CB83D5}"/>
    <cellStyle name="Calculation 2 5 4 3" xfId="47230" xr:uid="{5A6B98C8-A109-4EC5-8D0F-E780D489DF8B}"/>
    <cellStyle name="Calculation 2 5 4 4" xfId="39560" xr:uid="{ECC58DB8-9028-48A4-B4BA-81C41FC5891C}"/>
    <cellStyle name="Calculation 2 5 4 5" xfId="50188" xr:uid="{75177AD1-4275-4870-9CD8-1225617F1798}"/>
    <cellStyle name="Calculation 2 5 4 6" xfId="50532" xr:uid="{9892D06B-CEBB-4C9C-B4FC-1922A3D19998}"/>
    <cellStyle name="Calculation 2 5 4 7" xfId="53836" xr:uid="{FCBDE29E-C9E6-4F0D-A61E-7050AC846C04}"/>
    <cellStyle name="Calculation 2 5 4 8" xfId="54275" xr:uid="{F2CA4EDD-B343-4799-8C50-9A70306E57D3}"/>
    <cellStyle name="Calculation 2 5 4 9" xfId="54805" xr:uid="{CAFEC170-C83B-457D-8B35-15B7FF3A1A5F}"/>
    <cellStyle name="Calculation 2 5 5" xfId="37686" xr:uid="{747916F6-48AE-4B84-99DE-D8B4F23B73CA}"/>
    <cellStyle name="Calculation 2 5 6" xfId="47310" xr:uid="{3FF1EFF5-F087-4889-9F8D-F7840BE130B8}"/>
    <cellStyle name="Calculation 2 5 7" xfId="48948" xr:uid="{71E05A60-533B-4910-A2CF-8D7CE6A646FF}"/>
    <cellStyle name="Calculation 2 5 8" xfId="50135" xr:uid="{923B2F5D-2160-4510-ADF8-6FE8DF5A5718}"/>
    <cellStyle name="Calculation 2 5 9" xfId="53763" xr:uid="{5702109D-8D20-425C-B996-5C975F6B5674}"/>
    <cellStyle name="Calculation 2 6" xfId="4305" xr:uid="{EA5456B6-140F-44A8-B4BF-C90750B57F87}"/>
    <cellStyle name="Calculation 2 6 2" xfId="14360" xr:uid="{9A460C71-393A-4BA9-BAEC-EED5594D0E9C}"/>
    <cellStyle name="Calculation 2 7" xfId="15910" xr:uid="{5DCA4DC2-C1F2-4D63-98B5-935C8751EB79}"/>
    <cellStyle name="Calculation 2 7 10" xfId="31678" xr:uid="{5A133A9A-B690-4343-B6A2-C67A1AF030F6}"/>
    <cellStyle name="Calculation 2 7 2" xfId="19828" xr:uid="{6E76FBC1-0E95-476F-9388-C7AB541E937A}"/>
    <cellStyle name="Calculation 2 7 2 2" xfId="26807" xr:uid="{4784490A-32A6-47F2-8493-B16E3693DE7F}"/>
    <cellStyle name="Calculation 2 7 2 2 10" xfId="45859" xr:uid="{37C258AA-8D76-4401-9ECA-623DDE50C544}"/>
    <cellStyle name="Calculation 2 7 2 2 2" xfId="28751" xr:uid="{4207D961-F1EC-4DA6-9D2E-44D18759E71D}"/>
    <cellStyle name="Calculation 2 7 2 2 2 2" xfId="48608" xr:uid="{46C3C17D-0533-4048-B2F1-C4D788AD5660}"/>
    <cellStyle name="Calculation 2 7 2 2 3" xfId="48850" xr:uid="{69A68855-68E3-496A-B34A-4E5211E321A6}"/>
    <cellStyle name="Calculation 2 7 2 2 4" xfId="48988" xr:uid="{DF7C5115-EA68-44F4-A15A-2EC8F0F0A59B}"/>
    <cellStyle name="Calculation 2 7 2 2 5" xfId="51358" xr:uid="{4495E951-E869-4529-BB52-88FAAB4FEC4F}"/>
    <cellStyle name="Calculation 2 7 2 2 6" xfId="49541" xr:uid="{6C31B0B3-E3E8-4185-B744-4E6E3B924E33}"/>
    <cellStyle name="Calculation 2 7 2 2 7" xfId="55341" xr:uid="{6D238B23-B510-4BC7-B704-C0419FB53784}"/>
    <cellStyle name="Calculation 2 7 2 2 8" xfId="52660" xr:uid="{6916423F-F9E8-4309-B795-A878F8C9D6E1}"/>
    <cellStyle name="Calculation 2 7 2 2 9" xfId="55786" xr:uid="{006019FF-F621-4BF3-BB1B-9AAE79D6A632}"/>
    <cellStyle name="Calculation 2 7 2 3" xfId="28481" xr:uid="{B9EEBCA4-4A92-4966-B950-1F8B14549541}"/>
    <cellStyle name="Calculation 2 7 2 3 2" xfId="37999" xr:uid="{B2328392-1425-45B7-84A9-42001CD58AB7}"/>
    <cellStyle name="Calculation 2 7 2 4" xfId="37093" xr:uid="{BD7686EE-24FB-4747-81DD-025DD94B1D37}"/>
    <cellStyle name="Calculation 2 7 2 5" xfId="37509" xr:uid="{5CE8F349-37FB-465D-A876-D566DECED3D1}"/>
    <cellStyle name="Calculation 2 7 2 6" xfId="49507" xr:uid="{E3FDE74D-4C16-4C4B-BB73-0BB4FCA5D37E}"/>
    <cellStyle name="Calculation 2 7 2 7" xfId="54017" xr:uid="{694D5903-2793-45AE-B455-403F4B9EC847}"/>
    <cellStyle name="Calculation 2 7 2 8" xfId="54799" xr:uid="{F994EC86-9659-42A0-A937-3B92BF716048}"/>
    <cellStyle name="Calculation 2 7 3" xfId="28353" xr:uid="{E25DEB18-7D23-435D-852F-190287493A3B}"/>
    <cellStyle name="Calculation 2 7 3 10" xfId="41819" xr:uid="{D6F45750-88BC-42D6-A086-CEF7C539AC05}"/>
    <cellStyle name="Calculation 2 7 3 2" xfId="47540" xr:uid="{F83925DD-9E91-421F-9361-EDCF3927DA8E}"/>
    <cellStyle name="Calculation 2 7 3 3" xfId="48309" xr:uid="{E623B6E4-3E20-4958-8AFD-D7D5424BE887}"/>
    <cellStyle name="Calculation 2 7 3 4" xfId="48533" xr:uid="{A4748FC5-39B6-4294-843E-6FC3C4DF36DF}"/>
    <cellStyle name="Calculation 2 7 3 5" xfId="50551" xr:uid="{858FD353-5C23-454A-BE7E-8F81EC22C4B0}"/>
    <cellStyle name="Calculation 2 7 3 6" xfId="49574" xr:uid="{88200C10-9CD6-42B9-8579-173A11784072}"/>
    <cellStyle name="Calculation 2 7 3 7" xfId="54299" xr:uid="{B43707B0-7903-436C-8387-F0F92D505D1C}"/>
    <cellStyle name="Calculation 2 7 3 8" xfId="52739" xr:uid="{784A2AA5-8EC1-425F-B921-01AA25AE68EB}"/>
    <cellStyle name="Calculation 2 7 3 9" xfId="52182" xr:uid="{B15F651D-B538-457A-B6FD-AE09F05AAF03}"/>
    <cellStyle name="Calculation 2 7 4" xfId="37301" xr:uid="{72366394-456F-4C46-8510-E49C28664B8B}"/>
    <cellStyle name="Calculation 2 7 5" xfId="48646" xr:uid="{E6852D2B-D047-4FED-BA5E-D9FB0CDEC31E}"/>
    <cellStyle name="Calculation 2 7 6" xfId="48482" xr:uid="{66D9C0EA-46DB-4870-A942-D98FD3C63853}"/>
    <cellStyle name="Calculation 2 7 7" xfId="51513" xr:uid="{5F7FF74F-73F5-4CBB-BA02-CFA838205448}"/>
    <cellStyle name="Calculation 2 7 8" xfId="53592" xr:uid="{EB2C0219-C4E3-4E51-A1D6-5C4684AEA83B}"/>
    <cellStyle name="Calculation 2 7 9" xfId="52830" xr:uid="{74DF8510-404C-4AFF-932C-C66C176F2CDF}"/>
    <cellStyle name="Calculation 2 8" xfId="28114" xr:uid="{FB502FAE-A063-4F0B-AA79-C349A8142FC9}"/>
    <cellStyle name="Calculation 2 8 2" xfId="41820" xr:uid="{D88DB6E7-6403-4CBF-BBA8-744DBAB94054}"/>
    <cellStyle name="Calculation 2 8 2 2" xfId="47541" xr:uid="{E42E54B2-72A9-4381-B93F-DB7B3A2CFAB5}"/>
    <cellStyle name="Calculation 2 8 2 3" xfId="37122" xr:uid="{AFE02300-FBD9-4BAB-9E4E-B8E75FB2519C}"/>
    <cellStyle name="Calculation 2 8 2 4" xfId="47184" xr:uid="{52449224-767A-45CC-BDCB-B8E10D1DD238}"/>
    <cellStyle name="Calculation 2 8 2 5" xfId="50552" xr:uid="{050E1DF0-0C8A-46F7-96C9-58AD26D4A24A}"/>
    <cellStyle name="Calculation 2 8 2 6" xfId="50524" xr:uid="{E302C2C1-D0BF-40E0-B07C-2260E8C64B1C}"/>
    <cellStyle name="Calculation 2 8 2 7" xfId="54300" xr:uid="{9EB60368-3F39-4585-9424-6E754963A665}"/>
    <cellStyle name="Calculation 2 8 2 8" xfId="54261" xr:uid="{2683A06B-7ABC-419E-87D5-3EDDFF7327D6}"/>
    <cellStyle name="Calculation 2 8 2 9" xfId="53743" xr:uid="{502FCE2C-DC02-4A64-85AF-ED743A3910A5}"/>
    <cellStyle name="Calculation 2 8 3" xfId="37300" xr:uid="{E1FD5291-A0BA-4A86-865E-BCFFBEBDF3D2}"/>
    <cellStyle name="Calculation 2 8 4" xfId="38620" xr:uid="{16A15275-3CD4-4F18-B8BD-216C52EF0EFD}"/>
    <cellStyle name="Calculation 2 8 5" xfId="38521" xr:uid="{C800234A-9543-4AE4-B2F0-46DA6386A1B0}"/>
    <cellStyle name="Calculation 2 8 6" xfId="50082" xr:uid="{FEC9BA9F-CE35-4CCB-B957-28D9A719B095}"/>
    <cellStyle name="Calculation 2 8 7" xfId="52479" xr:uid="{5D349BFF-7CEA-4ADF-ABE3-470C847DCA3D}"/>
    <cellStyle name="Calculation 2 8 8" xfId="52223" xr:uid="{E5C95274-E260-4F7D-92D1-CF5B008EDE96}"/>
    <cellStyle name="Calculation 2 9" xfId="10686" xr:uid="{20B16004-845F-4343-9749-9A0526C3888F}"/>
    <cellStyle name="Calculation 2 9 10" xfId="40040" xr:uid="{FFB4A225-532D-4BF0-B833-E0F041ACEFB1}"/>
    <cellStyle name="Calculation 2 9 2" xfId="47070" xr:uid="{EC706025-2D5D-48E8-B84A-02C56728AB14}"/>
    <cellStyle name="Calculation 2 9 3" xfId="47232" xr:uid="{9DFCFF3A-E41B-492A-BBC2-B4302EF4A158}"/>
    <cellStyle name="Calculation 2 9 4" xfId="37139" xr:uid="{B59A16E2-E4C8-4D00-829A-81D9B6527416}"/>
    <cellStyle name="Calculation 2 9 5" xfId="50184" xr:uid="{FAABEE29-D217-468E-A3D7-9D7B18B69C6F}"/>
    <cellStyle name="Calculation 2 9 6" xfId="50533" xr:uid="{4CDFEA81-6F11-4E98-8C10-9AE36B02F7C5}"/>
    <cellStyle name="Calculation 2 9 7" xfId="53832" xr:uid="{517C114D-ABBF-4699-908A-D93C593ABE2F}"/>
    <cellStyle name="Calculation 2 9 8" xfId="54276" xr:uid="{F35351B3-DC5A-4CAA-9AAE-91A5CD7BC933}"/>
    <cellStyle name="Calculation 2 9 9" xfId="52528" xr:uid="{11AAD947-BFB6-4E81-BFD5-1CE3365C4556}"/>
    <cellStyle name="Calculation 3" xfId="608" xr:uid="{F7325982-751D-4067-995F-0164D7A477C0}"/>
    <cellStyle name="Calculation 3 10" xfId="48946" xr:uid="{27549385-C026-4A43-AFDA-CDAB65A99234}"/>
    <cellStyle name="Calculation 3 11" xfId="49455" xr:uid="{225D6A85-E16D-41C2-BE68-384ABB9C167A}"/>
    <cellStyle name="Calculation 3 12" xfId="52313" xr:uid="{D9E53E42-8A31-4157-97C1-F36785CEF42C}"/>
    <cellStyle name="Calculation 3 13" xfId="52153" xr:uid="{A72C5BD1-4C31-422F-BDBE-8FDD1361D85D}"/>
    <cellStyle name="Calculation 3 14" xfId="7437" xr:uid="{EE290B3B-2B7C-4224-B3DE-0C9EA9922C4A}"/>
    <cellStyle name="Calculation 3 15" xfId="55919" xr:uid="{A0939032-3677-44AA-B518-F954CD38FB2D}"/>
    <cellStyle name="Calculation 3 16" xfId="56276" xr:uid="{20938862-2DC3-46E8-8E11-867BD351DFE6}"/>
    <cellStyle name="Calculation 3 2" xfId="1936" xr:uid="{DEF89FBF-35A5-4081-8021-34378064F42F}"/>
    <cellStyle name="Calculation 3 2 10" xfId="52312" xr:uid="{88E7BF53-6DD1-42BD-BCC8-CD6CBA14C944}"/>
    <cellStyle name="Calculation 3 2 11" xfId="53656" xr:uid="{6E701985-FB1C-473F-B23A-BB9090986BD5}"/>
    <cellStyle name="Calculation 3 2 12" xfId="29574" xr:uid="{63E70C56-CF5C-40BD-B907-BC5C3DA72FE6}"/>
    <cellStyle name="Calculation 3 2 13" xfId="8217" xr:uid="{593CCD80-7C1D-4667-A20B-A35DF9C1D5FF}"/>
    <cellStyle name="Calculation 3 2 14" xfId="56170" xr:uid="{24AE8023-44DE-4181-82C8-4137345B767B}"/>
    <cellStyle name="Calculation 3 2 2" xfId="3529" xr:uid="{85DC07BC-B034-432E-8851-5D8A022A1443}"/>
    <cellStyle name="Calculation 3 2 2 10" xfId="53679" xr:uid="{89C777D0-BB2C-4AF9-BFE4-C238F1A238EA}"/>
    <cellStyle name="Calculation 3 2 2 11" xfId="9789" xr:uid="{D25F4C9F-D8F1-4376-A7AC-8E99B23CA34C}"/>
    <cellStyle name="Calculation 3 2 2 2" xfId="6663" xr:uid="{D4BDECFF-8D55-422D-B2A9-48081A5BE1A5}"/>
    <cellStyle name="Calculation 3 2 2 2 2" xfId="25406" xr:uid="{8CE34E02-29C4-4038-A1AE-E18D7F298B45}"/>
    <cellStyle name="Calculation 3 2 2 2 2 10" xfId="41821" xr:uid="{946B1759-01F0-4512-A816-9AB23F170916}"/>
    <cellStyle name="Calculation 3 2 2 2 2 2" xfId="28701" xr:uid="{8E08526F-A043-4174-AE72-1CFD30726C79}"/>
    <cellStyle name="Calculation 3 2 2 2 2 2 2" xfId="47542" xr:uid="{DD02AABC-4FDE-49B2-AE81-038721D39047}"/>
    <cellStyle name="Calculation 3 2 2 2 2 3" xfId="38385" xr:uid="{E0A7AB3A-55A0-4B94-BD72-304ADD1A0906}"/>
    <cellStyle name="Calculation 3 2 2 2 2 4" xfId="38723" xr:uid="{F250BED0-6180-4A9E-B38A-F9984B2E2E06}"/>
    <cellStyle name="Calculation 3 2 2 2 2 5" xfId="50553" xr:uid="{B84D6DE5-8131-4F5F-84C7-03EF397611AF}"/>
    <cellStyle name="Calculation 3 2 2 2 2 6" xfId="51226" xr:uid="{9B62A575-9424-49A1-9D7F-810EDF95798C}"/>
    <cellStyle name="Calculation 3 2 2 2 2 7" xfId="54301" xr:uid="{F01B488E-8508-403B-A8FB-0F6649DBD23E}"/>
    <cellStyle name="Calculation 3 2 2 2 2 8" xfId="55062" xr:uid="{24067BFC-0B97-416D-A255-45FCCDDC462E}"/>
    <cellStyle name="Calculation 3 2 2 2 2 9" xfId="52855" xr:uid="{3CB97418-EB20-4BA7-9007-478D027F0BCF}"/>
    <cellStyle name="Calculation 3 2 2 2 3" xfId="28413" xr:uid="{A4DD0950-258C-4CED-90C4-43E084C9EAAD}"/>
    <cellStyle name="Calculation 3 2 2 2 3 2" xfId="37299" xr:uid="{4B77B9BF-A11B-42E2-AA1C-7C271E11834E}"/>
    <cellStyle name="Calculation 3 2 2 2 4" xfId="37987" xr:uid="{48B7BC19-6E81-48B0-8017-8C933C8026B9}"/>
    <cellStyle name="Calculation 3 2 2 2 5" xfId="48785" xr:uid="{7ED1EFD8-3287-4DCA-9D69-E15DB80AFF88}"/>
    <cellStyle name="Calculation 3 2 2 2 6" xfId="49301" xr:uid="{2686B1AA-83F7-40B2-8A96-91D5AA03D6E1}"/>
    <cellStyle name="Calculation 3 2 2 2 7" xfId="52017" xr:uid="{DAD79114-E3C4-40A9-848E-C08B704BD071}"/>
    <cellStyle name="Calculation 3 2 2 2 8" xfId="52831" xr:uid="{4C0E624B-2B1E-4552-9C3E-4D687BDF05AC}"/>
    <cellStyle name="Calculation 3 2 2 2 9" xfId="18411" xr:uid="{FB046B44-92BD-4A6E-A329-BB8B959807E6}"/>
    <cellStyle name="Calculation 3 2 2 3" xfId="28182" xr:uid="{B9F99D62-A895-4A05-A683-3A3245068C01}"/>
    <cellStyle name="Calculation 3 2 2 3 2" xfId="41822" xr:uid="{BD78DB2D-AF76-4D9F-9ED8-482B89EDBB3E}"/>
    <cellStyle name="Calculation 3 2 2 3 2 2" xfId="47543" xr:uid="{579989EF-0958-49B9-8E58-A2F3365E2935}"/>
    <cellStyle name="Calculation 3 2 2 3 2 3" xfId="47489" xr:uid="{D971AE51-4AA5-4749-8316-EB8BBD29E264}"/>
    <cellStyle name="Calculation 3 2 2 3 2 4" xfId="37578" xr:uid="{74FFB5BE-ED10-421C-9A79-1DBBC91F6CF8}"/>
    <cellStyle name="Calculation 3 2 2 3 2 5" xfId="50554" xr:uid="{462FF742-BF8D-43BD-A129-B26879AF64BE}"/>
    <cellStyle name="Calculation 3 2 2 3 2 6" xfId="49806" xr:uid="{CCA11555-823E-4489-82B8-E61DF49F1E74}"/>
    <cellStyle name="Calculation 3 2 2 3 2 7" xfId="54302" xr:uid="{BF72B2B5-969C-4557-B6F6-8B2F94BBA310}"/>
    <cellStyle name="Calculation 3 2 2 3 2 8" xfId="53147" xr:uid="{5086FE00-D071-4177-8BE4-EBCFDE26B02E}"/>
    <cellStyle name="Calculation 3 2 2 3 2 9" xfId="52439" xr:uid="{B98730B0-B6BA-4A59-BBEB-E20D4414F30C}"/>
    <cellStyle name="Calculation 3 2 2 3 3" xfId="37298" xr:uid="{FA7EEF94-093F-45A5-BDEE-260A61F99326}"/>
    <cellStyle name="Calculation 3 2 2 3 4" xfId="48643" xr:uid="{0BF41834-EB12-47AE-B4AF-9669544994EF}"/>
    <cellStyle name="Calculation 3 2 2 3 5" xfId="37455" xr:uid="{526E8F9B-5495-40E2-A3DC-F14F703AE3AE}"/>
    <cellStyle name="Calculation 3 2 2 3 6" xfId="51512" xr:uid="{DC03A51B-B46F-4A93-8D87-F56A5F8354C0}"/>
    <cellStyle name="Calculation 3 2 2 3 7" xfId="52016" xr:uid="{6774E3B8-6A7F-4919-85F4-C112D7388DD2}"/>
    <cellStyle name="Calculation 3 2 2 3 8" xfId="53695" xr:uid="{27B8C095-8ADD-40DD-89FA-E37A70A1769A}"/>
    <cellStyle name="Calculation 3 2 2 4" xfId="12051" xr:uid="{8F38DA86-BE2A-4A65-84B8-BD8DC74676C7}"/>
    <cellStyle name="Calculation 3 2 2 4 10" xfId="40892" xr:uid="{AA7D2D9D-F252-43CB-8FA0-1F6D6AA31C33}"/>
    <cellStyle name="Calculation 3 2 2 4 2" xfId="47258" xr:uid="{40F4F5B4-8549-486A-9B71-EFCA9F6F208A}"/>
    <cellStyle name="Calculation 3 2 2 4 3" xfId="37354" xr:uid="{61152785-2D7D-4183-89B6-DF4B735AD16E}"/>
    <cellStyle name="Calculation 3 2 2 4 4" xfId="39038" xr:uid="{93A0A921-C380-4C6B-BA09-7EC24051FB47}"/>
    <cellStyle name="Calculation 3 2 2 4 5" xfId="50329" xr:uid="{53D78EB4-0C34-45EF-AFDB-2A8BF7E1C614}"/>
    <cellStyle name="Calculation 3 2 2 4 6" xfId="49579" xr:uid="{9E5F2276-D8AC-435E-A51F-1766376EA744}"/>
    <cellStyle name="Calculation 3 2 2 4 7" xfId="54027" xr:uid="{2D9BFC93-AB7F-4061-9189-4B57DE792B24}"/>
    <cellStyle name="Calculation 3 2 2 4 8" xfId="52744" xr:uid="{5FD4609E-A58B-4F64-AB41-5207FCB4FCEB}"/>
    <cellStyle name="Calculation 3 2 2 4 9" xfId="51702" xr:uid="{010CF77C-CF1D-47B6-B3C0-63E4FEC9B5E3}"/>
    <cellStyle name="Calculation 3 2 2 5" xfId="37497" xr:uid="{1232B04B-B124-4F5B-A22E-E59323695458}"/>
    <cellStyle name="Calculation 3 2 2 6" xfId="38264" xr:uid="{EAA32554-EEDE-42E9-8C2D-E8A704171C18}"/>
    <cellStyle name="Calculation 3 2 2 7" xfId="39324" xr:uid="{33599F7A-3993-43DA-8F1F-A28E5D978C97}"/>
    <cellStyle name="Calculation 3 2 2 8" xfId="50095" xr:uid="{DA665833-B12B-40DB-B1AA-7BB9941E0AF9}"/>
    <cellStyle name="Calculation 3 2 2 9" xfId="53645" xr:uid="{4855BEF2-4867-40FB-AF16-A2F8651A44BA}"/>
    <cellStyle name="Calculation 3 2 3" xfId="5085" xr:uid="{FB94F285-0139-4EE7-9083-ADA9D698E7B6}"/>
    <cellStyle name="Calculation 3 2 3 10" xfId="28148" xr:uid="{A1C07FD0-7A6E-4139-B8B6-A6BBDF34F1C1}"/>
    <cellStyle name="Calculation 3 2 3 2" xfId="41823" xr:uid="{11A5BE23-E362-4F05-93A8-AEF461C0E1E9}"/>
    <cellStyle name="Calculation 3 2 3 2 2" xfId="47544" xr:uid="{2D87E1BF-ADF8-43EC-85C8-E1A8B5556BC6}"/>
    <cellStyle name="Calculation 3 2 3 2 3" xfId="48308" xr:uid="{6946AE27-DCF8-4B50-9182-95021DD35841}"/>
    <cellStyle name="Calculation 3 2 3 2 4" xfId="38776" xr:uid="{17A492B1-E4FA-4AAE-9FD8-09FD56563D0F}"/>
    <cellStyle name="Calculation 3 2 3 2 5" xfId="50555" xr:uid="{14090EB9-37DC-4B1E-9EA7-A4E16DE7896A}"/>
    <cellStyle name="Calculation 3 2 3 2 6" xfId="49573" xr:uid="{6FB337D6-FEB6-4B18-B47C-669888EB26EA}"/>
    <cellStyle name="Calculation 3 2 3 2 7" xfId="54303" xr:uid="{D9816E39-4434-4723-814B-17C3AC30CCBE}"/>
    <cellStyle name="Calculation 3 2 3 2 8" xfId="52738" xr:uid="{265E570F-8318-41B5-B015-AA709EB42545}"/>
    <cellStyle name="Calculation 3 2 3 2 9" xfId="53303" xr:uid="{6BEE052B-5181-4C6F-B260-C9C573810D6A}"/>
    <cellStyle name="Calculation 3 2 3 3" xfId="37297" xr:uid="{B0730A61-F0E0-4D1F-8BF1-641AB9FC9543}"/>
    <cellStyle name="Calculation 3 2 3 4" xfId="48644" xr:uid="{1410ADBF-DA30-46F0-B0D1-70AC77EA400D}"/>
    <cellStyle name="Calculation 3 2 3 5" xfId="38520" xr:uid="{01827F08-DF3D-4A90-918F-A535774FF479}"/>
    <cellStyle name="Calculation 3 2 3 6" xfId="50081" xr:uid="{72BB0772-0D32-4614-B223-25352AB45A5A}"/>
    <cellStyle name="Calculation 3 2 3 7" xfId="55483" xr:uid="{63F62932-A278-41C9-9717-52D3C756ECA1}"/>
    <cellStyle name="Calculation 3 2 3 8" xfId="52832" xr:uid="{FD2D7BA2-B510-4890-BB83-3A67F7D2D494}"/>
    <cellStyle name="Calculation 3 2 3 9" xfId="31679" xr:uid="{D5CAB069-D5A3-4F8F-95B4-22383FB4E861}"/>
    <cellStyle name="Calculation 3 2 4" xfId="11247" xr:uid="{2B9796FD-0F50-4423-9402-6BABDE4F5476}"/>
    <cellStyle name="Calculation 3 2 4 2" xfId="41824" xr:uid="{4017396C-025D-4DCF-BADB-64038A125FE0}"/>
    <cellStyle name="Calculation 3 2 4 2 2" xfId="47545" xr:uid="{88E78E12-3644-4370-B6F6-FF773627A23B}"/>
    <cellStyle name="Calculation 3 2 4 2 3" xfId="37123" xr:uid="{B5C4D09A-2B3C-41B0-9CAE-AE92625EE6EB}"/>
    <cellStyle name="Calculation 3 2 4 2 4" xfId="39022" xr:uid="{8A84AB28-D396-4727-B1B1-83353233ABBF}"/>
    <cellStyle name="Calculation 3 2 4 2 5" xfId="50556" xr:uid="{988B2A12-A15B-4B9F-947D-CBFC07224B3C}"/>
    <cellStyle name="Calculation 3 2 4 2 6" xfId="50523" xr:uid="{4B468340-31B8-45BD-BB86-D80240983515}"/>
    <cellStyle name="Calculation 3 2 4 2 7" xfId="54304" xr:uid="{907DC168-CA7C-40C1-8F21-51B83A21D75F}"/>
    <cellStyle name="Calculation 3 2 4 2 8" xfId="54260" xr:uid="{20BFF43D-7E9C-42FE-913F-1C2E9E8084A2}"/>
    <cellStyle name="Calculation 3 2 4 2 9" xfId="54834" xr:uid="{B74EA037-4381-432D-8070-D85C889589C4}"/>
    <cellStyle name="Calculation 3 2 4 3" xfId="37296" xr:uid="{3C5BB60B-E6E6-4359-B96A-DBAED8CBCE4B}"/>
    <cellStyle name="Calculation 3 2 4 4" xfId="38621" xr:uid="{874E798A-B221-4E14-8C3F-524744C1D639}"/>
    <cellStyle name="Calculation 3 2 4 5" xfId="48786" xr:uid="{A9E719BD-7019-4B4D-BE22-CDCC2DBE566F}"/>
    <cellStyle name="Calculation 3 2 4 6" xfId="51510" xr:uid="{DEF66CE4-BA6E-4580-B451-7858190984BA}"/>
    <cellStyle name="Calculation 3 2 4 7" xfId="53591" xr:uid="{A01B56BE-4C76-4A44-BF76-35FE32DD3DB5}"/>
    <cellStyle name="Calculation 3 2 4 8" xfId="52224" xr:uid="{A11672DF-9A3D-4BD0-8A6E-3F69A4A15DA7}"/>
    <cellStyle name="Calculation 3 2 4 9" xfId="31680" xr:uid="{EF28D980-F68C-4E13-82DC-2CAC53FEA461}"/>
    <cellStyle name="Calculation 3 2 5" xfId="40046" xr:uid="{DA216B8D-A917-456B-AE2E-D89CDDA94A9F}"/>
    <cellStyle name="Calculation 3 2 5 2" xfId="47076" xr:uid="{B286BF19-3B65-4367-AC37-AAD412962C33}"/>
    <cellStyle name="Calculation 3 2 5 3" xfId="37099" xr:uid="{15E8A467-C495-47D1-AAFB-3E0231B4128F}"/>
    <cellStyle name="Calculation 3 2 5 4" xfId="48392" xr:uid="{B0C15C88-361A-4357-876A-01E835873FAE}"/>
    <cellStyle name="Calculation 3 2 5 5" xfId="50190" xr:uid="{1AE589D2-CA0D-4B37-AF7B-2B559AD55594}"/>
    <cellStyle name="Calculation 3 2 5 6" xfId="49915" xr:uid="{4951D6AC-FDDE-438A-8950-08B1F0D938D4}"/>
    <cellStyle name="Calculation 3 2 5 7" xfId="53838" xr:uid="{59B02DD2-2FB8-4595-AB96-9729A17496DE}"/>
    <cellStyle name="Calculation 3 2 5 8" xfId="53294" xr:uid="{6425DBA1-C34E-49A3-AB49-520CE063D6B4}"/>
    <cellStyle name="Calculation 3 2 5 9" xfId="52773" xr:uid="{740B4693-F4CF-4A8A-B906-DF2662DE5204}"/>
    <cellStyle name="Calculation 3 2 6" xfId="37683" xr:uid="{A4A8AA51-A4A8-46DB-BE97-E38CBE803C72}"/>
    <cellStyle name="Calculation 3 2 7" xfId="37447" xr:uid="{F68A967C-3519-4BFA-8F5E-34D67569BBBF}"/>
    <cellStyle name="Calculation 3 2 8" xfId="48947" xr:uid="{545F4237-2128-4943-B96B-9CB457578452}"/>
    <cellStyle name="Calculation 3 2 9" xfId="49454" xr:uid="{7201EB05-82C9-46A9-968F-0694C10F21F5}"/>
    <cellStyle name="Calculation 3 3" xfId="2503" xr:uid="{925C8022-A9A9-45B8-B8DF-9F6D07E1848D}"/>
    <cellStyle name="Calculation 3 3 10" xfId="55745" xr:uid="{10BD4AF1-8014-4FE6-91D8-A6DA2F1D4F11}"/>
    <cellStyle name="Calculation 3 3 11" xfId="8778" xr:uid="{8086FA54-07BD-4B3E-9C74-6A088905FC75}"/>
    <cellStyle name="Calculation 3 3 2" xfId="4096" xr:uid="{CFB59391-7D4A-4ABD-A087-09EFD2AC193A}"/>
    <cellStyle name="Calculation 3 3 2 2" xfId="7230" xr:uid="{E13B7B30-2A30-4F0C-AD00-309DF62C95C5}"/>
    <cellStyle name="Calculation 3 3 2 2 10" xfId="41825" xr:uid="{FBC05087-6748-4E11-B585-64D2F8A1BB55}"/>
    <cellStyle name="Calculation 3 3 2 2 11" xfId="28452" xr:uid="{11B0B0ED-C585-44CF-B871-897BD7576FDD}"/>
    <cellStyle name="Calculation 3 3 2 2 2" xfId="47546" xr:uid="{CCB49BAA-29EC-4F04-9F97-F8294803A790}"/>
    <cellStyle name="Calculation 3 3 2 2 3" xfId="39280" xr:uid="{B528EAA5-2D27-426C-B310-1F9A0902FBD4}"/>
    <cellStyle name="Calculation 3 3 2 2 4" xfId="38340" xr:uid="{E007B44F-A699-4D79-934F-A8A457C3653B}"/>
    <cellStyle name="Calculation 3 3 2 2 5" xfId="50557" xr:uid="{1A8F8C82-E663-4070-B3F4-20FC020C8C00}"/>
    <cellStyle name="Calculation 3 3 2 2 6" xfId="51225" xr:uid="{3FBFA9EC-3D1E-4F7F-B22D-AC808B3C124C}"/>
    <cellStyle name="Calculation 3 3 2 2 7" xfId="54305" xr:uid="{118EED3D-4E33-49F6-8A9A-7B0A23FE1736}"/>
    <cellStyle name="Calculation 3 3 2 2 8" xfId="55061" xr:uid="{17D16067-962C-4582-9A4E-7A7F0B44151B}"/>
    <cellStyle name="Calculation 3 3 2 2 9" xfId="51801" xr:uid="{CC478EFD-3118-45A4-BEA3-2652763B0572}"/>
    <cellStyle name="Calculation 3 3 2 3" xfId="18901" xr:uid="{5B6E6A2E-7B1D-492A-982D-F8E7AFF21D29}"/>
    <cellStyle name="Calculation 3 3 2 3 2" xfId="39275" xr:uid="{4A9DDE30-0291-465F-A8ED-1C0ED86F75FE}"/>
    <cellStyle name="Calculation 3 3 2 4" xfId="38622" xr:uid="{77D350A6-B50F-4135-8B7D-68287ACC6BEB}"/>
    <cellStyle name="Calculation 3 3 2 5" xfId="47302" xr:uid="{E1E3D651-9E11-4B1B-B4E4-4CED62AC5109}"/>
    <cellStyle name="Calculation 3 3 2 6" xfId="51511" xr:uid="{631A8446-175A-4393-AD8D-9A2AF30EEA97}"/>
    <cellStyle name="Calculation 3 3 2 7" xfId="52015" xr:uid="{ED65F914-0819-49FF-B922-748A313A2B80}"/>
    <cellStyle name="Calculation 3 3 2 8" xfId="52225" xr:uid="{7D2E2057-F42D-45F4-821A-11F12C22534D}"/>
    <cellStyle name="Calculation 3 3 2 9" xfId="10356" xr:uid="{C4256ED8-0C9F-4991-8E8A-F30015C25FE7}"/>
    <cellStyle name="Calculation 3 3 3" xfId="5652" xr:uid="{1799EC8E-B0C9-4F32-B812-B1DFE9EBC420}"/>
    <cellStyle name="Calculation 3 3 3 10" xfId="28237" xr:uid="{658EC686-4B8E-4822-A216-97768DE8F85C}"/>
    <cellStyle name="Calculation 3 3 3 2" xfId="41826" xr:uid="{AC7F01DE-2743-48BF-B9C4-0DEA7CAA055F}"/>
    <cellStyle name="Calculation 3 3 3 2 2" xfId="47547" xr:uid="{4389BF31-8347-4866-BA54-084E49BA8578}"/>
    <cellStyle name="Calculation 3 3 3 2 3" xfId="47488" xr:uid="{0DE6E310-374C-4B6C-AABC-A02317E08EC2}"/>
    <cellStyle name="Calculation 3 3 3 2 4" xfId="48079" xr:uid="{B08E29D3-3BE5-4AF6-A2F3-2A6C70441B19}"/>
    <cellStyle name="Calculation 3 3 3 2 5" xfId="50558" xr:uid="{9081FC6B-328A-4874-814C-D60E69C86E7C}"/>
    <cellStyle name="Calculation 3 3 3 2 6" xfId="49805" xr:uid="{984D3DBE-68E2-4AC0-BA40-9D365DDD9BEE}"/>
    <cellStyle name="Calculation 3 3 3 2 7" xfId="54306" xr:uid="{08E2B3A2-C329-4089-8D38-7CCFDDDD12D6}"/>
    <cellStyle name="Calculation 3 3 3 2 8" xfId="53146" xr:uid="{C918E862-F3D0-4FD3-9ADD-290B14B68B0A}"/>
    <cellStyle name="Calculation 3 3 3 2 9" xfId="52710" xr:uid="{9C1441EE-055B-4B3A-87C9-D0BF9BEC3AA5}"/>
    <cellStyle name="Calculation 3 3 3 3" xfId="37295" xr:uid="{88BB5142-5176-45B4-95DF-9A9E31EAF153}"/>
    <cellStyle name="Calculation 3 3 3 4" xfId="37474" xr:uid="{B26556AA-BF25-431B-BBC3-ED1F2DE50897}"/>
    <cellStyle name="Calculation 3 3 3 5" xfId="37454" xr:uid="{9A50ACD3-D345-4316-8CFD-F82870E4BDC2}"/>
    <cellStyle name="Calculation 3 3 3 6" xfId="50080" xr:uid="{9A22D159-EFD3-4C5F-8740-B37DE24B83A4}"/>
    <cellStyle name="Calculation 3 3 3 7" xfId="55482" xr:uid="{0AAAA716-17EF-40FE-BB4E-AFFC30691B4A}"/>
    <cellStyle name="Calculation 3 3 3 8" xfId="52833" xr:uid="{80942B62-DA59-41A3-A4A6-85FA3BF29633}"/>
    <cellStyle name="Calculation 3 3 3 9" xfId="31681" xr:uid="{4B6C5EA8-24B1-4FAA-BEC8-DDC0AD069963}"/>
    <cellStyle name="Calculation 3 3 4" xfId="14361" xr:uid="{BA49763A-32BD-49CB-9BFE-82AA90DA6F25}"/>
    <cellStyle name="Calculation 3 3 4 10" xfId="40047" xr:uid="{E3714600-F657-4173-A46B-F6C3A6A4317E}"/>
    <cellStyle name="Calculation 3 3 4 2" xfId="47077" xr:uid="{AB738B55-C2B3-43BD-94B1-D4CA357BB696}"/>
    <cellStyle name="Calculation 3 3 4 3" xfId="48428" xr:uid="{B5EAF989-C1EF-4099-92A0-2DE616DFC063}"/>
    <cellStyle name="Calculation 3 3 4 4" xfId="39048" xr:uid="{04B519F1-8D11-4E16-B55B-90DA0CFBA195}"/>
    <cellStyle name="Calculation 3 3 4 5" xfId="50191" xr:uid="{255C38BC-94A3-4A34-8CF9-D0B97F6C3CEE}"/>
    <cellStyle name="Calculation 3 3 4 6" xfId="49580" xr:uid="{334A7F31-BDF6-43DF-9CF6-DEFB4C991ECA}"/>
    <cellStyle name="Calculation 3 3 4 7" xfId="53839" xr:uid="{36ECC383-6577-4807-8BDF-EFDA4ABB26BE}"/>
    <cellStyle name="Calculation 3 3 4 8" xfId="52752" xr:uid="{F022590B-0598-42A6-90D0-33EBA536075C}"/>
    <cellStyle name="Calculation 3 3 4 9" xfId="53991" xr:uid="{40738E81-3CC9-49B9-8D94-33B11B0D2947}"/>
    <cellStyle name="Calculation 3 3 5" xfId="37682" xr:uid="{D6AA23DB-C230-46E7-B60C-BB420EDC70BD}"/>
    <cellStyle name="Calculation 3 3 6" xfId="47309" xr:uid="{6FE816FC-F530-4024-AA72-507AF806CE07}"/>
    <cellStyle name="Calculation 3 3 7" xfId="38761" xr:uid="{4D211C45-7C42-4D8A-9D2E-E07C27221B32}"/>
    <cellStyle name="Calculation 3 3 8" xfId="49453" xr:uid="{D5C82092-60C8-45AC-8E67-B750D236A5DE}"/>
    <cellStyle name="Calculation 3 3 9" xfId="52311" xr:uid="{471A719E-6125-4F86-A9CB-A8590B71186C}"/>
    <cellStyle name="Calculation 3 4" xfId="1974" xr:uid="{8578A69C-2423-4852-9A14-388A0BD9E91E}"/>
    <cellStyle name="Calculation 3 4 2" xfId="3567" xr:uid="{8446FC0D-2ED0-4829-83D0-C1509E5D9D57}"/>
    <cellStyle name="Calculation 3 4 2 2" xfId="6701" xr:uid="{C399D281-4FC9-4F62-A261-944FF08B64F0}"/>
    <cellStyle name="Calculation 3 4 2 3" xfId="9827" xr:uid="{BB1F5434-C5EA-4F2E-8404-1A16A5E97378}"/>
    <cellStyle name="Calculation 3 4 3" xfId="5123" xr:uid="{CE575140-0A1C-4F13-9550-D992C3CC8486}"/>
    <cellStyle name="Calculation 3 4 3 2" xfId="14362" xr:uid="{F9C2DD20-7B70-4145-BAB6-366F4593C1DD}"/>
    <cellStyle name="Calculation 3 4 4" xfId="8252" xr:uid="{9E91AA31-0535-4AD3-AED7-5D2E63F918CB}"/>
    <cellStyle name="Calculation 3 5" xfId="2745" xr:uid="{6A2DCA18-E736-4A9E-BF43-DABAE0EBF1D1}"/>
    <cellStyle name="Calculation 3 5 2" xfId="5879" xr:uid="{E24398E8-0DDE-4028-9E8F-8E0E39985306}"/>
    <cellStyle name="Calculation 3 5 2 10" xfId="41827" xr:uid="{3FFE60FD-808E-44F5-86BF-3E8A9D0E7689}"/>
    <cellStyle name="Calculation 3 5 2 11" xfId="28115" xr:uid="{C0066911-22CA-418F-A6A1-238E6017957A}"/>
    <cellStyle name="Calculation 3 5 2 2" xfId="47548" xr:uid="{1CCE320F-4228-421B-A2A1-61C50589F9DA}"/>
    <cellStyle name="Calculation 3 5 2 3" xfId="48307" xr:uid="{F1BA3783-7FDE-4B84-8167-50B027D0A5F4}"/>
    <cellStyle name="Calculation 3 5 2 4" xfId="39021" xr:uid="{86D13EE3-D673-480C-893B-47BE55691AA7}"/>
    <cellStyle name="Calculation 3 5 2 5" xfId="50559" xr:uid="{F8EDA84F-9D47-4476-AAAA-44CD58F4AC08}"/>
    <cellStyle name="Calculation 3 5 2 6" xfId="49572" xr:uid="{A932BED0-10CF-4F8B-AFEA-491BDDBADBE2}"/>
    <cellStyle name="Calculation 3 5 2 7" xfId="54307" xr:uid="{B30C29AF-AB87-4BC6-AA82-5B93AC29C842}"/>
    <cellStyle name="Calculation 3 5 2 8" xfId="52737" xr:uid="{257F85BC-C7D9-48C0-81EF-F590537928EA}"/>
    <cellStyle name="Calculation 3 5 2 9" xfId="54234" xr:uid="{77F281F4-15D2-40D1-85B8-31E28E64D433}"/>
    <cellStyle name="Calculation 3 5 3" xfId="37294" xr:uid="{8155B764-37B1-437D-A920-5CB2D4E12542}"/>
    <cellStyle name="Calculation 3 5 4" xfId="38441" xr:uid="{4BDED751-9839-4A41-9185-5CF07F971E07}"/>
    <cellStyle name="Calculation 3 5 5" xfId="38519" xr:uid="{C95B3CA0-F229-4693-9265-EB01F739124A}"/>
    <cellStyle name="Calculation 3 5 6" xfId="50079" xr:uid="{65BAEF16-CCD6-4B5F-B614-93CAE0AE7B3E}"/>
    <cellStyle name="Calculation 3 5 7" xfId="53590" xr:uid="{B6B9D7AF-8B65-4B07-8F63-71E749D0594F}"/>
    <cellStyle name="Calculation 3 5 8" xfId="52834" xr:uid="{808CBF97-2E50-46C4-A73A-4D5F6DFD3DDC}"/>
    <cellStyle name="Calculation 3 5 9" xfId="9005" xr:uid="{356F8229-492D-4499-B538-6ACCA885F5F8}"/>
    <cellStyle name="Calculation 3 6" xfId="4304" xr:uid="{02CC249F-C586-4127-86C8-AC0D5E19C100}"/>
    <cellStyle name="Calculation 3 6 10" xfId="10687" xr:uid="{511B9B9D-1B12-4BB6-9F9F-92D58884E618}"/>
    <cellStyle name="Calculation 3 6 2" xfId="41828" xr:uid="{E8985248-DBF7-4A35-8762-65CD96964D80}"/>
    <cellStyle name="Calculation 3 6 2 2" xfId="47549" xr:uid="{AA5902CA-22E1-4BEF-AABC-FF8B7A6B0A51}"/>
    <cellStyle name="Calculation 3 6 2 3" xfId="38033" xr:uid="{D0FDC0A4-3251-4735-A8F1-3D7B61F19700}"/>
    <cellStyle name="Calculation 3 6 2 4" xfId="48538" xr:uid="{C32A64E6-957C-4D8B-A115-B42B8038DE15}"/>
    <cellStyle name="Calculation 3 6 2 5" xfId="50560" xr:uid="{0542EDB6-9F12-4C99-B674-BE26B04FDC99}"/>
    <cellStyle name="Calculation 3 6 2 6" xfId="50522" xr:uid="{C9EE5E10-CD7E-4DE4-9827-0DDDFB8B0A5D}"/>
    <cellStyle name="Calculation 3 6 2 7" xfId="54308" xr:uid="{CCDCB3CD-D55D-42DA-98F1-9A3B29C365D7}"/>
    <cellStyle name="Calculation 3 6 2 8" xfId="54259" xr:uid="{60C8AC27-1B0A-486A-AF78-F23D769ED0CB}"/>
    <cellStyle name="Calculation 3 6 2 9" xfId="53429" xr:uid="{4C43C7E3-B74B-4084-9EF0-3DFB690AA996}"/>
    <cellStyle name="Calculation 3 6 3" xfId="39274" xr:uid="{566740AE-74AE-430A-9F41-749486B1BC00}"/>
    <cellStyle name="Calculation 3 6 4" xfId="38442" xr:uid="{590ECAA4-6145-4BA0-B747-870EDC49DE45}"/>
    <cellStyle name="Calculation 3 6 5" xfId="48787" xr:uid="{60217300-50B3-4E2A-A14D-EEAA8A6B9E85}"/>
    <cellStyle name="Calculation 3 6 6" xfId="50335" xr:uid="{BD27FBD6-9525-4186-AEF1-E7DB6EE69798}"/>
    <cellStyle name="Calculation 3 6 7" xfId="55480" xr:uid="{2A203726-988B-47B4-B425-2E2CC51FBE1D}"/>
    <cellStyle name="Calculation 3 6 8" xfId="53317" xr:uid="{AEF706AF-981D-4061-BF53-413AA40B5F66}"/>
    <cellStyle name="Calculation 3 6 9" xfId="31682" xr:uid="{21EABFB2-F060-42B9-B0BD-75C1515B9793}"/>
    <cellStyle name="Calculation 3 7" xfId="40045" xr:uid="{BEED2D10-7AB0-422F-9583-30C5AD9DDB0D}"/>
    <cellStyle name="Calculation 3 7 2" xfId="47075" xr:uid="{85C53255-C04B-4B76-88D6-9AB72945CA4D}"/>
    <cellStyle name="Calculation 3 7 3" xfId="48430" xr:uid="{1E0C9393-285D-4E7B-8204-B068C754B8B7}"/>
    <cellStyle name="Calculation 3 7 4" xfId="37901" xr:uid="{0626F16F-B84B-43AA-87B0-EEC0BC432340}"/>
    <cellStyle name="Calculation 3 7 5" xfId="50189" xr:uid="{A6F877B5-E71F-4772-B91C-4C1C5F7CD4FD}"/>
    <cellStyle name="Calculation 3 7 6" xfId="51333" xr:uid="{11D78285-4CE8-4CBA-A336-3FE3C3C5EECA}"/>
    <cellStyle name="Calculation 3 7 7" xfId="53837" xr:uid="{61E8AA84-5CF7-4691-AE49-B9D1EC7718F6}"/>
    <cellStyle name="Calculation 3 7 8" xfId="55209" xr:uid="{FFDD086E-39A3-4FD4-A075-708871112C26}"/>
    <cellStyle name="Calculation 3 7 9" xfId="52470" xr:uid="{BAA35310-5D55-4A6F-A808-00382A63F11C}"/>
    <cellStyle name="Calculation 3 8" xfId="37684" xr:uid="{4D28538B-33C9-4BA2-B4F8-BD1442D91545}"/>
    <cellStyle name="Calculation 3 9" xfId="38509" xr:uid="{747F0D7E-3074-4223-B513-016787DD65E2}"/>
    <cellStyle name="Calculation 4" xfId="10688" xr:uid="{90B7DE01-9EB3-4523-94A5-F24AE324FA72}"/>
    <cellStyle name="Calculation 4 2" xfId="13170" xr:uid="{528753B4-C8D4-49C9-A049-EDDA0A5D6251}"/>
    <cellStyle name="Calculation 4 2 10" xfId="55744" xr:uid="{EC640959-3054-4E0A-B55A-7C794545B7C7}"/>
    <cellStyle name="Calculation 4 2 11" xfId="55921" xr:uid="{3E6B5B01-6B32-4E8E-ADF6-017D7B2B696B}"/>
    <cellStyle name="Calculation 4 2 12" xfId="56278" xr:uid="{3C951C19-3940-420A-A96C-21782DE7549F}"/>
    <cellStyle name="Calculation 4 2 2" xfId="18903" xr:uid="{D3E05F3C-E538-43FC-8B34-E4A70F7B5483}"/>
    <cellStyle name="Calculation 4 2 2 2" xfId="25897" xr:uid="{7A9F112B-6399-46EA-8B33-3A3F65441231}"/>
    <cellStyle name="Calculation 4 2 2 2 10" xfId="41829" xr:uid="{5E00473A-08AA-4913-A8A8-75B283388AAD}"/>
    <cellStyle name="Calculation 4 2 2 2 2" xfId="28736" xr:uid="{A1B3FD1C-95C9-45BA-9088-C84A7887C944}"/>
    <cellStyle name="Calculation 4 2 2 2 2 2" xfId="47550" xr:uid="{7A663FFE-0ADC-4B7C-B031-714EEE3E7B0A}"/>
    <cellStyle name="Calculation 4 2 2 2 3" xfId="37358" xr:uid="{3F70667E-16C7-4DC2-A6A1-A4C1EEF707F7}"/>
    <cellStyle name="Calculation 4 2 2 2 4" xfId="48537" xr:uid="{36BFC858-09E9-49BC-90FD-483052E3ABBD}"/>
    <cellStyle name="Calculation 4 2 2 2 5" xfId="50561" xr:uid="{9AC3FAE7-E993-41DF-9E22-EC3901E7D72E}"/>
    <cellStyle name="Calculation 4 2 2 2 6" xfId="51224" xr:uid="{FC5BF64F-CA9B-4547-99E9-055DCEFB8A87}"/>
    <cellStyle name="Calculation 4 2 2 2 7" xfId="54309" xr:uid="{395FD320-E8C4-402E-AFC5-41634D380F2F}"/>
    <cellStyle name="Calculation 4 2 2 2 8" xfId="55060" xr:uid="{9F2B3E07-7C38-4521-94F2-814A49B5EB3A}"/>
    <cellStyle name="Calculation 4 2 2 2 9" xfId="51802" xr:uid="{1CC8723C-399D-418C-BA43-B65589827903}"/>
    <cellStyle name="Calculation 4 2 2 3" xfId="28454" xr:uid="{70B702BB-B629-426D-8E04-A56E258B90E8}"/>
    <cellStyle name="Calculation 4 2 2 3 2" xfId="37293" xr:uid="{B572A408-3898-4BA0-BEFB-64CE616A294B}"/>
    <cellStyle name="Calculation 4 2 2 4" xfId="37642" xr:uid="{C2CC86D6-B199-4976-9F9E-3929B6A767E4}"/>
    <cellStyle name="Calculation 4 2 2 5" xfId="48987" xr:uid="{FDF3DAEB-739D-4B2A-A917-84842EDCCF39}"/>
    <cellStyle name="Calculation 4 2 2 6" xfId="51509" xr:uid="{332A3FCD-15AC-4006-8447-66F95391A1FF}"/>
    <cellStyle name="Calculation 4 2 2 7" xfId="55481" xr:uid="{F779A60A-A25C-4745-AD74-339E0CD6F87B}"/>
    <cellStyle name="Calculation 4 2 2 8" xfId="53650" xr:uid="{DDFAAF52-819F-4563-AAAA-0901344E21A8}"/>
    <cellStyle name="Calculation 4 2 3" xfId="28223" xr:uid="{998BCBE4-9287-4557-9B40-503B7D64245C}"/>
    <cellStyle name="Calculation 4 2 3 2" xfId="41830" xr:uid="{4823D483-B800-4B7B-9166-EC42B300A926}"/>
    <cellStyle name="Calculation 4 2 3 2 2" xfId="47551" xr:uid="{FC90DF55-B7C0-4E3D-8CE3-2882272C8C37}"/>
    <cellStyle name="Calculation 4 2 3 2 3" xfId="47487" xr:uid="{67B70108-F348-4831-8E87-C6ED173055F2}"/>
    <cellStyle name="Calculation 4 2 3 2 4" xfId="48393" xr:uid="{302EC1C5-F7BC-49D4-8090-5D13754257FE}"/>
    <cellStyle name="Calculation 4 2 3 2 5" xfId="50562" xr:uid="{A4C7D046-BE4D-414D-B4F0-A9D1161B2C04}"/>
    <cellStyle name="Calculation 4 2 3 2 6" xfId="49804" xr:uid="{D836F413-2E67-40CE-8106-51A68D375751}"/>
    <cellStyle name="Calculation 4 2 3 2 7" xfId="54310" xr:uid="{58D8FB72-C875-441D-9C68-68B505DC7EDA}"/>
    <cellStyle name="Calculation 4 2 3 2 8" xfId="53145" xr:uid="{99F0C934-01D8-412C-908A-579A48F63A6E}"/>
    <cellStyle name="Calculation 4 2 3 2 9" xfId="55165" xr:uid="{2DCF6257-533A-4EFA-A52D-0844F22994E7}"/>
    <cellStyle name="Calculation 4 2 3 3" xfId="37292" xr:uid="{0277EB8E-B302-45BD-878B-59FAE854CC3F}"/>
    <cellStyle name="Calculation 4 2 3 4" xfId="37643" xr:uid="{1899D6A2-2C04-412F-AF34-DD983B1444D1}"/>
    <cellStyle name="Calculation 4 2 3 5" xfId="38030" xr:uid="{3650C2CB-0393-4C73-BE73-263B3A28042F}"/>
    <cellStyle name="Calculation 4 2 3 6" xfId="50078" xr:uid="{AB4B9383-B665-4D4D-92A9-B0E06F2D8C8A}"/>
    <cellStyle name="Calculation 4 2 3 7" xfId="53589" xr:uid="{16D37CB3-1E28-4DF7-8CF2-176BE9817EE3}"/>
    <cellStyle name="Calculation 4 2 3 8" xfId="52226" xr:uid="{61B32188-90FD-44C4-89C6-99C3E02B9DF9}"/>
    <cellStyle name="Calculation 4 2 4" xfId="40048" xr:uid="{71AF29B8-7D91-4836-AF3D-0BBB3FAD4919}"/>
    <cellStyle name="Calculation 4 2 4 2" xfId="47078" xr:uid="{D7E46F5F-CFE6-45CE-8FC5-C46AED9A6208}"/>
    <cellStyle name="Calculation 4 2 4 3" xfId="48429" xr:uid="{A4D54F66-7BE7-4790-87A9-8AD50A86BC6E}"/>
    <cellStyle name="Calculation 4 2 4 4" xfId="37322" xr:uid="{1CD95126-32E3-4328-8D5D-01A0FB5236ED}"/>
    <cellStyle name="Calculation 4 2 4 5" xfId="50192" xr:uid="{A4BBFE78-53D3-46A3-A2FD-2644A18E6063}"/>
    <cellStyle name="Calculation 4 2 4 6" xfId="50531" xr:uid="{B1697F97-BF85-4816-951F-FC57DA6E0E4A}"/>
    <cellStyle name="Calculation 4 2 4 7" xfId="53840" xr:uid="{3BACA922-51E6-46C9-A931-444739565851}"/>
    <cellStyle name="Calculation 4 2 4 8" xfId="54274" xr:uid="{3DF0282A-E61D-49F8-A0F3-D78E979060A8}"/>
    <cellStyle name="Calculation 4 2 4 9" xfId="52876" xr:uid="{5FBD158C-D240-48A9-82B6-42DF82D671C2}"/>
    <cellStyle name="Calculation 4 2 5" xfId="37679" xr:uid="{0A8882F8-8D13-4114-B63D-0E532D2E0247}"/>
    <cellStyle name="Calculation 4 2 6" xfId="37448" xr:uid="{423BAB81-F90E-4676-BFC5-C7AB95909196}"/>
    <cellStyle name="Calculation 4 2 7" xfId="48945" xr:uid="{6B877FE2-9A8E-4DBB-8F40-71A44ED81EE2}"/>
    <cellStyle name="Calculation 4 2 8" xfId="49452" xr:uid="{1B85F2B4-F993-442D-9A0C-4ADD91DC3F31}"/>
    <cellStyle name="Calculation 4 2 9" xfId="52308" xr:uid="{DECBA4B0-E8D1-4C21-9C7A-88816D19871C}"/>
    <cellStyle name="Calculation 4 3" xfId="13171" xr:uid="{2A0D7CEB-D0EC-4E0D-8E38-962BD2D28534}"/>
    <cellStyle name="Calculation 4 3 2" xfId="29575" xr:uid="{090618ED-4126-4C0C-9A35-093C4462E70E}"/>
    <cellStyle name="Calculation 4 4" xfId="16427" xr:uid="{99B8DDF1-F9E3-428E-A41F-5601961B0A62}"/>
    <cellStyle name="Calculation 4 4 2" xfId="20158" xr:uid="{EEF0C1FC-304F-4BDD-B8B2-2841069FA86E}"/>
    <cellStyle name="Calculation 4 4 2 2" xfId="27137" xr:uid="{D5F3CD48-3E5C-4A56-BF25-65BEABF61F7B}"/>
    <cellStyle name="Calculation 4 4 2 2 10" xfId="45861" xr:uid="{EFD1B1CB-03C8-4E18-8580-BDFA9DE91CB0}"/>
    <cellStyle name="Calculation 4 4 2 2 2" xfId="28764" xr:uid="{A474E51C-DF20-44D8-847E-716DF3E1B440}"/>
    <cellStyle name="Calculation 4 4 2 2 2 2" xfId="48610" xr:uid="{9ECF5977-75DC-4901-9D0F-3F0C610AEB0C}"/>
    <cellStyle name="Calculation 4 4 2 2 3" xfId="48852" xr:uid="{D6AF815E-A6C8-438D-8E1E-45DAF2A1EC1C}"/>
    <cellStyle name="Calculation 4 4 2 2 4" xfId="48990" xr:uid="{A4DA335A-32C9-49B2-A179-A124B2A80325}"/>
    <cellStyle name="Calculation 4 4 2 2 5" xfId="51360" xr:uid="{90C7233D-0556-488B-9774-248DB7DEA389}"/>
    <cellStyle name="Calculation 4 4 2 2 6" xfId="49539" xr:uid="{634EA583-9331-48DA-BD59-3926DEFC02BE}"/>
    <cellStyle name="Calculation 4 4 2 2 7" xfId="55343" xr:uid="{A3008840-5F81-4C6B-A5C3-A805A20C6246}"/>
    <cellStyle name="Calculation 4 4 2 2 8" xfId="52658" xr:uid="{B9ACD327-7AE5-49A2-8ACE-2A26E3ABC301}"/>
    <cellStyle name="Calculation 4 4 2 2 9" xfId="55788" xr:uid="{EC32AEA5-4D28-4832-A247-156F71ECC2FC}"/>
    <cellStyle name="Calculation 4 4 2 3" xfId="28497" xr:uid="{539AA35F-6A35-417A-89C7-03554DAABE55}"/>
    <cellStyle name="Calculation 4 4 2 3 2" xfId="38651" xr:uid="{BF6530F5-46B1-4CC2-A838-A852E611F9FA}"/>
    <cellStyle name="Calculation 4 4 2 4" xfId="47051" xr:uid="{631F72E0-A2A6-4047-9891-6DE02397BCC8}"/>
    <cellStyle name="Calculation 4 4 2 5" xfId="38304" xr:uid="{78EE1C58-E492-4F4E-93F8-8634ABE6DF97}"/>
    <cellStyle name="Calculation 4 4 2 6" xfId="51357" xr:uid="{968D4F14-86AF-4456-9BFA-12ABFFD85332}"/>
    <cellStyle name="Calculation 4 4 2 7" xfId="53374" xr:uid="{53B41853-531A-4596-9AFC-D7E701E79649}"/>
    <cellStyle name="Calculation 4 4 2 8" xfId="55297" xr:uid="{45D512EE-C83C-4D66-B449-F9374C2137A0}"/>
    <cellStyle name="Calculation 4 4 3" xfId="28365" xr:uid="{8736A496-2363-46B5-9A05-056122D1BB33}"/>
    <cellStyle name="Calculation 4 4 3 10" xfId="45860" xr:uid="{970BE3D0-7986-4AED-8179-0CA8246D882D}"/>
    <cellStyle name="Calculation 4 4 3 2" xfId="48609" xr:uid="{2E3A8EFF-1DC9-430C-979E-507B5A2D021B}"/>
    <cellStyle name="Calculation 4 4 3 3" xfId="48851" xr:uid="{EEE3F0BD-0AD1-4C9A-813C-4A47B93CE480}"/>
    <cellStyle name="Calculation 4 4 3 4" xfId="48989" xr:uid="{7824F0C3-4D3F-4FA8-90EF-F48C71DD92AC}"/>
    <cellStyle name="Calculation 4 4 3 5" xfId="51359" xr:uid="{8EC97750-2D82-44BE-A3E1-06C20D087BD5}"/>
    <cellStyle name="Calculation 4 4 3 6" xfId="49540" xr:uid="{1418282E-5EF0-4CCC-9FFE-088CD6B53ACA}"/>
    <cellStyle name="Calculation 4 4 3 7" xfId="55342" xr:uid="{A3C348EC-893F-43EE-B1F7-616C7787145C}"/>
    <cellStyle name="Calculation 4 4 3 8" xfId="52659" xr:uid="{F65B8FEB-FAF0-4B15-891B-0E506F677B3A}"/>
    <cellStyle name="Calculation 4 4 3 9" xfId="55787" xr:uid="{541C8AA1-2DE3-44A4-A35B-D239754601BE}"/>
    <cellStyle name="Calculation 4 4 4" xfId="37082" xr:uid="{FA835C70-A453-4944-95DA-73E4E399F0B2}"/>
    <cellStyle name="Calculation 4 4 5" xfId="37902" xr:uid="{4769894D-790C-4149-8DEF-8C5EF58B6FC5}"/>
    <cellStyle name="Calculation 4 4 6" xfId="37954" xr:uid="{291FCFCD-B4AA-4FE6-8A85-07EB1EFBCF5F}"/>
    <cellStyle name="Calculation 4 4 7" xfId="50326" xr:uid="{0E053B44-D83F-4BB1-8352-B7265643FB62}"/>
    <cellStyle name="Calculation 4 4 8" xfId="55286" xr:uid="{70BB1C01-9B31-41DB-8A62-65E5865D5CE0}"/>
    <cellStyle name="Calculation 4 4 9" xfId="55298" xr:uid="{B58CA45D-EA3E-4D3A-BDEC-8FAA0F4C4D46}"/>
    <cellStyle name="Calculation 4 5" xfId="55920" xr:uid="{7E059064-D9FC-4075-B351-07271AE1CEE7}"/>
    <cellStyle name="Calculation 4 6" xfId="56277" xr:uid="{9A62313B-925C-4A38-AAB0-0B03961C9D24}"/>
    <cellStyle name="Calculation 5" xfId="11245" xr:uid="{492F25DE-08E7-4077-9B43-614C7A2431D4}"/>
    <cellStyle name="Calculation 5 2" xfId="12049" xr:uid="{F59FC58F-4D58-467F-8181-AC785D89942B}"/>
    <cellStyle name="Calculation 5 2 10" xfId="53680" xr:uid="{ECE20F74-319B-4855-A80E-4613A9CEA85A}"/>
    <cellStyle name="Calculation 5 2 2" xfId="18409" xr:uid="{AAA83E31-CF48-40A4-BFA9-617F3DDF5130}"/>
    <cellStyle name="Calculation 5 2 2 2" xfId="25404" xr:uid="{CEFB4265-115E-4A69-AC98-41D60F2AE590}"/>
    <cellStyle name="Calculation 5 2 2 2 10" xfId="41831" xr:uid="{DDC1A45B-4FC7-41F1-86BD-413EBEEE37EC}"/>
    <cellStyle name="Calculation 5 2 2 2 2" xfId="28699" xr:uid="{11AB4E3A-6612-4E23-83AF-1F6FABD3BED4}"/>
    <cellStyle name="Calculation 5 2 2 2 2 2" xfId="47552" xr:uid="{3D62339E-A03C-4838-9314-65A89E606F11}"/>
    <cellStyle name="Calculation 5 2 2 2 3" xfId="48306" xr:uid="{B46B03DD-E914-4986-A896-BD6C9200F12D}"/>
    <cellStyle name="Calculation 5 2 2 2 4" xfId="48078" xr:uid="{3ED01ED3-B4F4-45B3-9E6F-5A0331EAB835}"/>
    <cellStyle name="Calculation 5 2 2 2 5" xfId="50563" xr:uid="{DD3951BD-2808-412F-922F-E13D2F3BA3FB}"/>
    <cellStyle name="Calculation 5 2 2 2 6" xfId="49571" xr:uid="{6F0AF60C-00FF-4819-B599-0DF1F1696753}"/>
    <cellStyle name="Calculation 5 2 2 2 7" xfId="54311" xr:uid="{ABCA211A-7F06-4A34-826F-5E877DC9F21C}"/>
    <cellStyle name="Calculation 5 2 2 2 8" xfId="52736" xr:uid="{C903F97C-61C5-4474-B47C-AB472F016C22}"/>
    <cellStyle name="Calculation 5 2 2 2 9" xfId="52910" xr:uid="{1A4BD9DA-9A6C-4FBF-A237-4D79D4FA81AD}"/>
    <cellStyle name="Calculation 5 2 2 3" xfId="28411" xr:uid="{1AE2EFD3-0360-49EE-B1C5-86F6A073ED91}"/>
    <cellStyle name="Calculation 5 2 2 3 2" xfId="39273" xr:uid="{3D7646B2-071D-4E81-AED8-B4E71E2F521D}"/>
    <cellStyle name="Calculation 5 2 2 4" xfId="38443" xr:uid="{E85B4C1B-C45A-4C6C-AFB4-5482EB799079}"/>
    <cellStyle name="Calculation 5 2 2 5" xfId="48977" xr:uid="{1CE39ABD-6C16-42A0-B3EC-853D49A6B67C}"/>
    <cellStyle name="Calculation 5 2 2 6" xfId="49511" xr:uid="{55FAE5A7-B874-49A8-9B6C-8912475BA688}"/>
    <cellStyle name="Calculation 5 2 2 7" xfId="53588" xr:uid="{5B21F8E2-D21B-452D-A87F-AA9E9AFD44B1}"/>
    <cellStyle name="Calculation 5 2 2 8" xfId="52835" xr:uid="{EF71EC65-280C-4F4F-8828-F2A8124A6D1A}"/>
    <cellStyle name="Calculation 5 2 3" xfId="28180" xr:uid="{C9378E40-841E-47EB-A6E4-F4BAE6AFF0B3}"/>
    <cellStyle name="Calculation 5 2 3 2" xfId="41832" xr:uid="{FE0F9ED7-411B-4CA3-A7A0-6DDEF29B3636}"/>
    <cellStyle name="Calculation 5 2 3 2 2" xfId="47553" xr:uid="{9A371EA8-862A-4975-99ED-469E56A87D1D}"/>
    <cellStyle name="Calculation 5 2 3 2 3" xfId="38034" xr:uid="{EA5C0B05-70C2-4879-8AB9-7250509C0820}"/>
    <cellStyle name="Calculation 5 2 3 2 4" xfId="38722" xr:uid="{4097851E-E87D-4A51-8047-2237965DD642}"/>
    <cellStyle name="Calculation 5 2 3 2 5" xfId="50564" xr:uid="{26A89D0F-A511-4289-8EA5-67A41CA193A2}"/>
    <cellStyle name="Calculation 5 2 3 2 6" xfId="50521" xr:uid="{925E27D3-13DC-4E4D-869D-EFE2C38B03F5}"/>
    <cellStyle name="Calculation 5 2 3 2 7" xfId="54312" xr:uid="{72F9603C-9554-4275-9322-BC540E0B262B}"/>
    <cellStyle name="Calculation 5 2 3 2 8" xfId="54258" xr:uid="{8E084126-567A-466E-8CBF-5E8D42A6E782}"/>
    <cellStyle name="Calculation 5 2 3 2 9" xfId="53430" xr:uid="{AABE7BE9-AFB9-48CB-AD7E-C742FFD20B32}"/>
    <cellStyle name="Calculation 5 2 3 3" xfId="37291" xr:uid="{3A5D9E9D-4A0E-4C10-88A6-14572CD65546}"/>
    <cellStyle name="Calculation 5 2 3 4" xfId="38444" xr:uid="{6FCDAD2F-C2A9-40C3-8716-93863A8CA187}"/>
    <cellStyle name="Calculation 5 2 3 5" xfId="38767" xr:uid="{71BA355E-E452-430A-994D-4B745325D8FA}"/>
    <cellStyle name="Calculation 5 2 3 6" xfId="49300" xr:uid="{BF1E83A9-DE74-4947-99E7-99C511CBA864}"/>
    <cellStyle name="Calculation 5 2 3 7" xfId="54035" xr:uid="{026AFCEB-F80A-4AAA-91C8-E2F14A1083C6}"/>
    <cellStyle name="Calculation 5 2 3 8" xfId="52836" xr:uid="{AF09867E-3216-448C-9696-7179F919D7D7}"/>
    <cellStyle name="Calculation 5 2 4" xfId="40893" xr:uid="{6A5E6BED-B63F-4CC3-9E5C-3CCA1A734660}"/>
    <cellStyle name="Calculation 5 2 4 2" xfId="47259" xr:uid="{F8CCB3F7-454F-49C3-8D25-AB01F6548080}"/>
    <cellStyle name="Calculation 5 2 4 3" xfId="47041" xr:uid="{C0B8F72C-6173-4B04-BB89-E374F548BBDB}"/>
    <cellStyle name="Calculation 5 2 4 4" xfId="48510" xr:uid="{A5BECDF9-426A-4847-99EC-0481BE9C9045}"/>
    <cellStyle name="Calculation 5 2 4 5" xfId="50330" xr:uid="{8E6691DE-9F5D-4E5C-9843-15F173A3AE64}"/>
    <cellStyle name="Calculation 5 2 4 6" xfId="50530" xr:uid="{D73C6F3B-71EE-4616-A12C-AC645CDA39F2}"/>
    <cellStyle name="Calculation 5 2 4 7" xfId="54028" xr:uid="{588B6C68-92A7-40D5-B9A1-69458B44BFEF}"/>
    <cellStyle name="Calculation 5 2 4 8" xfId="54268" xr:uid="{B5B94FB6-DA08-4CA6-852C-65002C8FB7ED}"/>
    <cellStyle name="Calculation 5 2 4 9" xfId="51701" xr:uid="{D0E58F2A-E1F5-4172-A7FD-574732DE5734}"/>
    <cellStyle name="Calculation 5 2 5" xfId="37496" xr:uid="{FA91E55E-D1A5-42FB-9195-19DDF3786D4E}"/>
    <cellStyle name="Calculation 5 2 6" xfId="39432" xr:uid="{96071AB9-32CE-498A-9A5D-006CB5DF3DBE}"/>
    <cellStyle name="Calculation 5 2 7" xfId="38298" xr:uid="{55C9AF6C-58CE-49F0-AB89-36A620BF44B4}"/>
    <cellStyle name="Calculation 5 2 8" xfId="50094" xr:uid="{2809A684-ED4A-454D-B6D4-996A6ED74F5E}"/>
    <cellStyle name="Calculation 5 2 9" xfId="53644" xr:uid="{A1A93D7E-A522-48B0-BD09-22B3C6CA79C7}"/>
    <cellStyle name="Calculation 5 3" xfId="16747" xr:uid="{E527B50D-A90F-45EA-905C-E3BADD3DCCAB}"/>
    <cellStyle name="Calculation 5 3 2" xfId="20379" xr:uid="{5314C131-65EB-417B-B29C-1D4EF2E9FBE0}"/>
    <cellStyle name="Calculation 5 3 2 2" xfId="27358" xr:uid="{DC7BADA4-6D2D-444E-9FED-78464EB5209C}"/>
    <cellStyle name="Calculation 5 3 2 2 10" xfId="45863" xr:uid="{D11982A3-42F4-4ADB-A73A-1F8F5F0CC113}"/>
    <cellStyle name="Calculation 5 3 2 2 2" xfId="28771" xr:uid="{29AADC21-1852-490F-9DE4-F8D63F562E9D}"/>
    <cellStyle name="Calculation 5 3 2 2 2 2" xfId="48612" xr:uid="{CC30257C-6D40-45B7-9013-81600537351F}"/>
    <cellStyle name="Calculation 5 3 2 2 3" xfId="48854" xr:uid="{C0D55342-804B-4690-A2B0-CB452370477D}"/>
    <cellStyle name="Calculation 5 3 2 2 4" xfId="48992" xr:uid="{96B04DEB-F21E-4BAA-ABFD-2ADCF82FBE02}"/>
    <cellStyle name="Calculation 5 3 2 2 5" xfId="51362" xr:uid="{A85C725B-A286-4B4C-885E-A3D5BF7C6683}"/>
    <cellStyle name="Calculation 5 3 2 2 6" xfId="49537" xr:uid="{E0FE0B0F-D4F9-4324-8663-67C5803E5E7A}"/>
    <cellStyle name="Calculation 5 3 2 2 7" xfId="55345" xr:uid="{55E4C149-AC52-468B-83A4-E58AA45747F2}"/>
    <cellStyle name="Calculation 5 3 2 2 8" xfId="52656" xr:uid="{6882F439-F185-4A55-B70D-9DC4228AB995}"/>
    <cellStyle name="Calculation 5 3 2 2 9" xfId="55790" xr:uid="{78687918-C47C-47C1-84FA-8A60F6F7E26D}"/>
    <cellStyle name="Calculation 5 3 2 3" xfId="28504" xr:uid="{4206DD2D-71F5-4863-8BC1-491E173B1206}"/>
    <cellStyle name="Calculation 5 3 2 3 2" xfId="38649" xr:uid="{C5F72C93-5156-4E04-AB9C-2A2AE1BB75D7}"/>
    <cellStyle name="Calculation 5 3 2 4" xfId="37094" xr:uid="{FBF9DC49-F2A1-481F-9A2A-4957DB45202E}"/>
    <cellStyle name="Calculation 5 3 2 5" xfId="38748" xr:uid="{6EAEB119-028F-4E43-90AD-5FAAD131CE8C}"/>
    <cellStyle name="Calculation 5 3 2 6" xfId="51355" xr:uid="{ECD94EF7-D0E9-4383-BF91-CCE9DA7AA582}"/>
    <cellStyle name="Calculation 5 3 2 7" xfId="52552" xr:uid="{F1218E04-5B53-4C0D-A3FC-79FE33FE016B}"/>
    <cellStyle name="Calculation 5 3 2 8" xfId="54800" xr:uid="{8E085A72-8169-45CB-B9FB-C663892086DC}"/>
    <cellStyle name="Calculation 5 3 3" xfId="28373" xr:uid="{AFF9DEEB-D502-4B26-AB04-C5C0EBEEBEC4}"/>
    <cellStyle name="Calculation 5 3 3 10" xfId="45862" xr:uid="{4BAF7AF4-9965-4291-9226-514B9E9A3A33}"/>
    <cellStyle name="Calculation 5 3 3 2" xfId="48611" xr:uid="{DDA05BE7-B21D-463B-AAA3-22D36DB04F35}"/>
    <cellStyle name="Calculation 5 3 3 3" xfId="48853" xr:uid="{B9738093-4AA4-4A32-9673-E8E8F9922353}"/>
    <cellStyle name="Calculation 5 3 3 4" xfId="48991" xr:uid="{D67FE342-7D51-4417-98BB-4BD0A0EB7C24}"/>
    <cellStyle name="Calculation 5 3 3 5" xfId="51361" xr:uid="{A52684F2-C1B0-4399-A7D1-FBB0812E5C72}"/>
    <cellStyle name="Calculation 5 3 3 6" xfId="49538" xr:uid="{2CBE3B0C-9CB7-4AA0-92CB-0B0A58D9A36A}"/>
    <cellStyle name="Calculation 5 3 3 7" xfId="55344" xr:uid="{0282EB98-93E4-4EFA-BC2B-13FFBA3D8EA4}"/>
    <cellStyle name="Calculation 5 3 3 8" xfId="52657" xr:uid="{5E21D482-7285-47CD-98D8-D6514C219346}"/>
    <cellStyle name="Calculation 5 3 3 9" xfId="55789" xr:uid="{74D48176-2B6A-4058-9B75-52CB47D3201F}"/>
    <cellStyle name="Calculation 5 3 4" xfId="38650" xr:uid="{E8D688AE-A660-427A-AB3B-8C74485B68FF}"/>
    <cellStyle name="Calculation 5 3 5" xfId="48493" xr:uid="{61E0BF2C-696C-4168-A961-D948AA722110}"/>
    <cellStyle name="Calculation 5 3 6" xfId="37508" xr:uid="{C6AEB731-BA91-4CD1-A89A-D8CC7075A25F}"/>
    <cellStyle name="Calculation 5 3 7" xfId="49939" xr:uid="{9115E8A1-EC20-4C73-AB9B-A9DC8DE334DB}"/>
    <cellStyle name="Calculation 5 3 8" xfId="52553" xr:uid="{F6B8D9DB-D700-45CB-B208-4A355AE127CC}"/>
    <cellStyle name="Calculation 5 3 9" xfId="52867" xr:uid="{00ED4F8F-BCE8-4527-93C6-E8AF7E9242CC}"/>
    <cellStyle name="Calculation 5 4" xfId="28146" xr:uid="{E751C6C9-DCB8-40E6-B687-D0005DEA209A}"/>
    <cellStyle name="Calculation 5 5" xfId="29576" xr:uid="{E4C6DFE4-745D-4E9E-92EA-8EFC88914331}"/>
    <cellStyle name="Calculation 6" xfId="11876" xr:uid="{64DB56C7-4BFB-41D1-913B-129BEABFFDB8}"/>
    <cellStyle name="Calculation 6 2" xfId="12531" xr:uid="{7ACE4D59-D7A5-4374-960F-3DB0BE03B31A}"/>
    <cellStyle name="Calculation 6 2 10" xfId="55564" xr:uid="{77862CBF-DCB4-4319-8AC5-933B7396299C}"/>
    <cellStyle name="Calculation 6 2 2" xfId="18846" xr:uid="{73B1A1BB-E98E-4FBD-B5EC-3C0AD9E33CC7}"/>
    <cellStyle name="Calculation 6 2 2 2" xfId="25841" xr:uid="{3BC82DD3-9D15-4A29-823F-A783ED7ED6B6}"/>
    <cellStyle name="Calculation 6 2 2 2 10" xfId="41833" xr:uid="{D26A8F6D-BCC1-41F0-B25F-843752A2E758}"/>
    <cellStyle name="Calculation 6 2 2 2 2" xfId="28732" xr:uid="{7859431D-E7D8-421E-BE7F-2C50986F6367}"/>
    <cellStyle name="Calculation 6 2 2 2 2 2" xfId="47554" xr:uid="{9CAE3A56-92A4-4564-8DED-1D88B74221EB}"/>
    <cellStyle name="Calculation 6 2 2 2 3" xfId="37359" xr:uid="{2F20A8A5-D321-4FAD-AF39-334F7DBEA4A6}"/>
    <cellStyle name="Calculation 6 2 2 2 4" xfId="39329" xr:uid="{94CA1210-62CF-4D78-9BFB-1769F25D2928}"/>
    <cellStyle name="Calculation 6 2 2 2 5" xfId="50565" xr:uid="{4E32F2D8-203A-4781-860A-2E138D804146}"/>
    <cellStyle name="Calculation 6 2 2 2 6" xfId="51223" xr:uid="{24B68039-AA33-42C4-A45E-27872016A463}"/>
    <cellStyle name="Calculation 6 2 2 2 7" xfId="54313" xr:uid="{BEDA53B8-E966-4EA4-9166-31856B19FEE9}"/>
    <cellStyle name="Calculation 6 2 2 2 8" xfId="55059" xr:uid="{D3A902E4-E75B-4912-8D2E-1DE6AE2C2F09}"/>
    <cellStyle name="Calculation 6 2 2 2 9" xfId="52183" xr:uid="{022CD820-E3A7-40F2-8E1F-B88258E6FABF}"/>
    <cellStyle name="Calculation 6 2 2 3" xfId="28446" xr:uid="{79BE1ED9-AE46-4C62-982D-34B3288194A9}"/>
    <cellStyle name="Calculation 6 2 2 3 2" xfId="37290" xr:uid="{C7D46344-AB73-4EDA-862E-4A1C6DE214C8}"/>
    <cellStyle name="Calculation 6 2 2 4" xfId="37644" xr:uid="{0D27C749-57B9-4D9E-B76F-7C729E0A3695}"/>
    <cellStyle name="Calculation 6 2 2 5" xfId="38026" xr:uid="{D43E55C4-9780-4219-9673-4976C3CD814D}"/>
    <cellStyle name="Calculation 6 2 2 6" xfId="51508" xr:uid="{7E7D0C6A-FC2D-4293-9335-5DC341C8E6E1}"/>
    <cellStyle name="Calculation 6 2 2 7" xfId="55479" xr:uid="{73B0C125-FD89-4571-BE19-6A7B775A001B}"/>
    <cellStyle name="Calculation 6 2 2 8" xfId="52227" xr:uid="{E24C6DCF-907B-46F3-B8D2-D99F42FC534F}"/>
    <cellStyle name="Calculation 6 2 3" xfId="28213" xr:uid="{69F7170D-5277-4947-A632-31AC8765847D}"/>
    <cellStyle name="Calculation 6 2 3 2" xfId="41834" xr:uid="{528D2005-9AE8-4738-B662-074FD8AFA055}"/>
    <cellStyle name="Calculation 6 2 3 2 2" xfId="47555" xr:uid="{5C25205D-9306-4BBD-8F59-90D493C66E4D}"/>
    <cellStyle name="Calculation 6 2 3 2 3" xfId="47486" xr:uid="{164E411C-E076-49FF-A01F-6FB16894A441}"/>
    <cellStyle name="Calculation 6 2 3 2 4" xfId="37577" xr:uid="{49334FE8-0D95-4412-AD6E-D76E097FAF7C}"/>
    <cellStyle name="Calculation 6 2 3 2 5" xfId="50566" xr:uid="{2E9BE359-E8A0-43C1-AA00-FEDCC7AB936A}"/>
    <cellStyle name="Calculation 6 2 3 2 6" xfId="49803" xr:uid="{E44A7C7A-4CDC-4222-9D68-06C7087A7571}"/>
    <cellStyle name="Calculation 6 2 3 2 7" xfId="54314" xr:uid="{0C7F04FA-DC53-4B97-9A84-936FB476DB18}"/>
    <cellStyle name="Calculation 6 2 3 2 8" xfId="53144" xr:uid="{DEE8E9B9-E0A6-4BC1-9D83-08DF9A174800}"/>
    <cellStyle name="Calculation 6 2 3 2 9" xfId="55218" xr:uid="{73990DCC-5AD7-4375-B393-280CE146F630}"/>
    <cellStyle name="Calculation 6 2 3 3" xfId="37289" xr:uid="{D41F1FDA-C43B-4C55-A8C7-1464B24E9351}"/>
    <cellStyle name="Calculation 6 2 3 4" xfId="39467" xr:uid="{41A51BE7-9662-41EF-AE19-70830B190AE3}"/>
    <cellStyle name="Calculation 6 2 3 5" xfId="48874" xr:uid="{8CE4B0E1-8090-4481-AB4A-AF07B6D9943B}"/>
    <cellStyle name="Calculation 6 2 3 6" xfId="50077" xr:uid="{1DC2C5F9-2DAB-4D72-9891-12ABD9E0396C}"/>
    <cellStyle name="Calculation 6 2 3 7" xfId="53587" xr:uid="{E8CA8E5F-4234-444A-A06C-A43A001B9DB8}"/>
    <cellStyle name="Calculation 6 2 3 8" xfId="52837" xr:uid="{2A7FF3C9-D1D9-4734-8C16-320747888379}"/>
    <cellStyle name="Calculation 6 2 4" xfId="40894" xr:uid="{B68ED254-AB08-4687-905E-4428C7862AB7}"/>
    <cellStyle name="Calculation 6 2 4 2" xfId="47260" xr:uid="{A1BBB6FB-93AF-4DC1-B82E-8DA13EF20E2F}"/>
    <cellStyle name="Calculation 6 2 4 3" xfId="48391" xr:uid="{1C4A8393-6D7D-47ED-979E-A9D8383C06E3}"/>
    <cellStyle name="Calculation 6 2 4 4" xfId="47247" xr:uid="{DAAD70F5-7F95-4F8D-88CE-40280CB317E5}"/>
    <cellStyle name="Calculation 6 2 4 5" xfId="50331" xr:uid="{FCAD7822-36FB-45BD-8C94-698BF1612AAE}"/>
    <cellStyle name="Calculation 6 2 4 6" xfId="51297" xr:uid="{18FD3C22-9FDF-462A-96AC-83CA2DCFD338}"/>
    <cellStyle name="Calculation 6 2 4 7" xfId="54029" xr:uid="{23DA2B25-3BD2-4369-BC1A-D2FF0F22E10A}"/>
    <cellStyle name="Calculation 6 2 4 8" xfId="55158" xr:uid="{67CC898E-6BAC-412F-AF4A-6986097B8092}"/>
    <cellStyle name="Calculation 6 2 4 9" xfId="55321" xr:uid="{D1F66763-A5B8-4133-9C0C-736D2263D26D}"/>
    <cellStyle name="Calculation 6 2 5" xfId="37495" xr:uid="{EB6BD193-4815-48F8-8C81-637E4DE9315B}"/>
    <cellStyle name="Calculation 6 2 6" xfId="38265" xr:uid="{35F99B1A-3165-4B9F-9200-B9990BA39381}"/>
    <cellStyle name="Calculation 6 2 7" xfId="38541" xr:uid="{36DC1F93-EB16-4D10-8B53-F064A9266FC8}"/>
    <cellStyle name="Calculation 6 2 8" xfId="49423" xr:uid="{6D840538-30A1-4AE4-A2D1-6ECB12B02D65}"/>
    <cellStyle name="Calculation 6 2 9" xfId="52167" xr:uid="{DA906449-4534-4BE6-AC89-3220A1FFBF80}"/>
    <cellStyle name="Calculation 6 3" xfId="16914" xr:uid="{070F211A-E36C-4403-A3F0-491B0E65B0CA}"/>
    <cellStyle name="Calculation 6 3 2" xfId="20490" xr:uid="{0E571863-0F19-43E5-967A-383B7EF30E33}"/>
    <cellStyle name="Calculation 6 3 2 2" xfId="27469" xr:uid="{3D39D32A-FB7C-4C07-8CCF-0503CBE2403F}"/>
    <cellStyle name="Calculation 6 3 2 2 10" xfId="45865" xr:uid="{C8829DE5-C591-4D02-B109-5A68F8FF80FC}"/>
    <cellStyle name="Calculation 6 3 2 2 2" xfId="28773" xr:uid="{976F6220-8D86-4598-8830-C81B75A28472}"/>
    <cellStyle name="Calculation 6 3 2 2 2 2" xfId="48614" xr:uid="{EA0D4E80-8916-40B2-815C-DF535109A44E}"/>
    <cellStyle name="Calculation 6 3 2 2 3" xfId="48856" xr:uid="{92ADFCE6-DAFE-44F3-8144-E16916D05E7B}"/>
    <cellStyle name="Calculation 6 3 2 2 4" xfId="48994" xr:uid="{58533550-B335-45DA-995E-DD4BAE39B74A}"/>
    <cellStyle name="Calculation 6 3 2 2 5" xfId="51364" xr:uid="{382350B9-6CC7-4721-8966-9631EC60AC5C}"/>
    <cellStyle name="Calculation 6 3 2 2 6" xfId="49535" xr:uid="{B5BFC0E3-9C5C-4B63-9DED-2C5F9358D333}"/>
    <cellStyle name="Calculation 6 3 2 2 7" xfId="55347" xr:uid="{64EE5C4F-AB7B-4806-B28B-6D5A6E4EDF8E}"/>
    <cellStyle name="Calculation 6 3 2 2 8" xfId="52654" xr:uid="{DFD5FA2D-8EB5-46D5-B562-E0E404170A29}"/>
    <cellStyle name="Calculation 6 3 2 2 9" xfId="55792" xr:uid="{1E5C746F-B237-487D-B57C-28DBF513B720}"/>
    <cellStyle name="Calculation 6 3 2 3" xfId="28506" xr:uid="{3027B0CA-B454-4A9B-A12D-2D74E1901377}"/>
    <cellStyle name="Calculation 6 3 2 3 2" xfId="37998" xr:uid="{CA186F7E-D53C-4E5F-9021-796F5EEC4A86}"/>
    <cellStyle name="Calculation 6 3 2 4" xfId="48492" xr:uid="{F7570479-7AEB-4444-B9D0-E6B926693466}"/>
    <cellStyle name="Calculation 6 3 2 5" xfId="38303" xr:uid="{69D9811D-B726-4F6F-ADF6-1CFB4D42140A}"/>
    <cellStyle name="Calculation 6 3 2 6" xfId="49938" xr:uid="{3A9FE66B-3B23-436A-96DD-DBBC60E5B976}"/>
    <cellStyle name="Calculation 6 3 2 7" xfId="55285" xr:uid="{B6D2C7A7-85A1-4C69-8567-362DB7A339A5}"/>
    <cellStyle name="Calculation 6 3 2 8" xfId="51696" xr:uid="{353E74E5-879F-4D0C-8927-F8B2C077A62A}"/>
    <cellStyle name="Calculation 6 3 3" xfId="28375" xr:uid="{DAA47668-BBBF-4634-A676-78296A062E1D}"/>
    <cellStyle name="Calculation 6 3 3 10" xfId="45864" xr:uid="{57A08FD0-DE0D-4D8D-87CC-AE2FBBAF150C}"/>
    <cellStyle name="Calculation 6 3 3 2" xfId="48613" xr:uid="{EDC9A5FE-A9D0-4CAD-86C2-7F3543995290}"/>
    <cellStyle name="Calculation 6 3 3 3" xfId="48855" xr:uid="{DDB1F5E0-92DF-44F8-81E4-393FDA2B253B}"/>
    <cellStyle name="Calculation 6 3 3 4" xfId="48993" xr:uid="{18AC7372-0743-4CD1-B610-0C0899C0938E}"/>
    <cellStyle name="Calculation 6 3 3 5" xfId="51363" xr:uid="{567C5F37-EC47-4B12-9247-DEB02C100520}"/>
    <cellStyle name="Calculation 6 3 3 6" xfId="49536" xr:uid="{F080F4D1-3BC1-4BAD-94FE-D80BF35F40B2}"/>
    <cellStyle name="Calculation 6 3 3 7" xfId="55346" xr:uid="{4734B84E-1C90-4C74-B499-3DD8C2605DF0}"/>
    <cellStyle name="Calculation 6 3 3 8" xfId="52655" xr:uid="{1258B77E-6793-4C2F-8ECC-9424AA71130A}"/>
    <cellStyle name="Calculation 6 3 3 9" xfId="55791" xr:uid="{83BA6995-D13A-46B1-B569-21827DF3001C}"/>
    <cellStyle name="Calculation 6 3 4" xfId="38648" xr:uid="{0C0E9014-6835-4444-A50B-528EF9FDD7BD}"/>
    <cellStyle name="Calculation 6 3 5" xfId="48491" xr:uid="{C5CD9034-E0A8-4602-81A5-687B68299E16}"/>
    <cellStyle name="Calculation 6 3 6" xfId="48039" xr:uid="{0068B3B0-553F-4D85-A1E9-358DBFC3C1E3}"/>
    <cellStyle name="Calculation 6 3 7" xfId="51356" xr:uid="{12792458-4787-44E2-B01A-85B0C4A4078F}"/>
    <cellStyle name="Calculation 6 3 8" xfId="54012" xr:uid="{ADA16B42-7E17-4CB4-9004-3331B3DAEAA9}"/>
    <cellStyle name="Calculation 6 3 9" xfId="53385" xr:uid="{367E3DE5-76D1-4087-8A3E-C27B6CDA9EC4}"/>
    <cellStyle name="Calculation 6 4" xfId="18262" xr:uid="{5147EBB6-4B20-42D5-A8E3-E1305C046F2E}"/>
    <cellStyle name="Calculation 6 4 2" xfId="25257" xr:uid="{828D19EC-E6A4-416E-8773-78939ACB3E67}"/>
    <cellStyle name="Calculation 6 4 2 10" xfId="45866" xr:uid="{1E37F9AA-4A23-4537-8D32-D21076F7F0EF}"/>
    <cellStyle name="Calculation 6 4 2 2" xfId="28690" xr:uid="{75494449-1AD1-4DA9-8CC2-339DAB461EE9}"/>
    <cellStyle name="Calculation 6 4 2 2 2" xfId="48615" xr:uid="{BF7FFD77-6836-4CB2-B275-85D9945B26C5}"/>
    <cellStyle name="Calculation 6 4 2 3" xfId="48857" xr:uid="{CC5BF992-F217-4796-A548-B7593FE02AAB}"/>
    <cellStyle name="Calculation 6 4 2 4" xfId="48995" xr:uid="{ECC0EEEE-24C9-49B1-A1EE-5939051BD3C7}"/>
    <cellStyle name="Calculation 6 4 2 5" xfId="51365" xr:uid="{B4A53A0D-D576-45F6-B607-256EA172FFDC}"/>
    <cellStyle name="Calculation 6 4 2 6" xfId="49534" xr:uid="{28290029-421F-4B81-A84F-A1519D6265EE}"/>
    <cellStyle name="Calculation 6 4 2 7" xfId="55348" xr:uid="{741ACF36-C9C0-4A28-89B4-9D1CFD2D59E9}"/>
    <cellStyle name="Calculation 6 4 2 8" xfId="52653" xr:uid="{6782D680-8974-4E40-AFB2-15600C97E43D}"/>
    <cellStyle name="Calculation 6 4 2 9" xfId="55793" xr:uid="{6C7C0E83-6C53-4B29-9FF3-E5CA8EDA8555}"/>
    <cellStyle name="Calculation 6 4 3" xfId="28402" xr:uid="{DE15F821-17E6-4F6D-8A1A-D2AE6AA755E7}"/>
    <cellStyle name="Calculation 6 4 3 2" xfId="38647" xr:uid="{5F64F63C-E243-4642-9C13-05D0D7966268}"/>
    <cellStyle name="Calculation 6 4 4" xfId="38023" xr:uid="{F8C6D0C7-EE02-4E4D-828A-30823C50FD59}"/>
    <cellStyle name="Calculation 6 4 5" xfId="48496" xr:uid="{3B5EA379-BB4B-4EAA-A902-1804822BE1A8}"/>
    <cellStyle name="Calculation 6 4 6" xfId="49937" xr:uid="{FDB66070-CDE4-482C-9BB4-7C609B3E8AEF}"/>
    <cellStyle name="Calculation 6 4 7" xfId="53373" xr:uid="{BA929B06-E11F-4C2F-A267-6DB78F44BD93}"/>
    <cellStyle name="Calculation 6 4 8" xfId="53768" xr:uid="{0EAD91D8-601C-4308-AB50-293E089C8966}"/>
    <cellStyle name="Calculation 6 5" xfId="28171" xr:uid="{D37C9F2A-EBF8-4C72-9793-7918809BF440}"/>
    <cellStyle name="Calculation 6 6" xfId="29577" xr:uid="{7394ABA0-80FB-42B7-AAEB-3A43AB90581A}"/>
    <cellStyle name="Calculation 7" xfId="17589" xr:uid="{B1616194-4D93-4BD3-8F93-E985AC866066}"/>
    <cellStyle name="Calculation 7 10" xfId="52838" xr:uid="{84B95B35-9C6D-47E1-847E-0D8A467E0226}"/>
    <cellStyle name="Calculation 7 11" xfId="31683" xr:uid="{E80F3B72-0040-4439-AEEE-7798A6BA178F}"/>
    <cellStyle name="Calculation 7 2" xfId="21104" xr:uid="{207B450A-B213-4F5F-8F04-4E189C1556FE}"/>
    <cellStyle name="Calculation 7 2 2" xfId="28083" xr:uid="{71122B31-CDC0-4F6F-AD79-C36A6FAAEDF0}"/>
    <cellStyle name="Calculation 7 2 2 10" xfId="41836" xr:uid="{049F56EB-9A8F-499C-B6FE-BC245839A987}"/>
    <cellStyle name="Calculation 7 2 2 2" xfId="28779" xr:uid="{F715A2CA-30CA-4AEB-B603-B65581CF1DB6}"/>
    <cellStyle name="Calculation 7 2 2 2 2" xfId="47557" xr:uid="{A374E226-69D7-4F0C-8ED7-08762998DA7E}"/>
    <cellStyle name="Calculation 7 2 2 3" xfId="38861" xr:uid="{BA0CC5EA-3230-4BDD-B545-A48F4559CDA5}"/>
    <cellStyle name="Calculation 7 2 2 4" xfId="39020" xr:uid="{C4CAE121-49DC-47D5-83AC-F52B2EF4FAB0}"/>
    <cellStyle name="Calculation 7 2 2 5" xfId="50568" xr:uid="{DCDCEC2D-8213-4EC5-AC75-88481F355583}"/>
    <cellStyle name="Calculation 7 2 2 6" xfId="50520" xr:uid="{2F3AA378-855B-4D7A-8E25-74E1C687C0FD}"/>
    <cellStyle name="Calculation 7 2 2 7" xfId="54316" xr:uid="{4B62B174-A99D-40E4-B9C5-F628B2C794BC}"/>
    <cellStyle name="Calculation 7 2 2 8" xfId="54257" xr:uid="{6AE5846D-C7E3-4066-B21E-39A2F2D5141C}"/>
    <cellStyle name="Calculation 7 2 2 9" xfId="52774" xr:uid="{42C045C2-88F6-4D8B-A63C-A60729F7E9C3}"/>
    <cellStyle name="Calculation 7 2 3" xfId="28512" xr:uid="{601C8B74-F6EC-4A15-854D-ABFFDA74C1D9}"/>
    <cellStyle name="Calculation 7 2 3 2" xfId="38384" xr:uid="{24D56A94-476A-4D5B-BAB4-4E32FB7F4225}"/>
    <cellStyle name="Calculation 7 2 4" xfId="37645" xr:uid="{C2E11E5D-24DB-4F80-AAFE-5AEB10DBDCF2}"/>
    <cellStyle name="Calculation 7 2 5" xfId="48483" xr:uid="{63C04FAD-8A6D-4D04-A91D-FA373FF0E34B}"/>
    <cellStyle name="Calculation 7 2 6" xfId="51507" xr:uid="{2DCDF85F-1680-432A-BE6C-BE5A7CEE3937}"/>
    <cellStyle name="Calculation 7 2 7" xfId="52014" xr:uid="{BC6712EE-502D-445D-88D6-5F3221F54188}"/>
    <cellStyle name="Calculation 7 2 8" xfId="52228" xr:uid="{A4F7B849-E5A1-401E-87CC-7F20F9047C72}"/>
    <cellStyle name="Calculation 7 2 9" xfId="31684" xr:uid="{284C8ED3-5BBE-40F6-8ADE-9BE303798CA8}"/>
    <cellStyle name="Calculation 7 3" xfId="28382" xr:uid="{809A0DC4-D719-412B-9D24-FA093B38497F}"/>
    <cellStyle name="Calculation 7 3 2" xfId="41837" xr:uid="{FD2E960D-E739-410F-BB09-D2C8609FE5CE}"/>
    <cellStyle name="Calculation 7 3 2 2" xfId="47558" xr:uid="{3827380F-5A6F-4426-94A7-ED4B87F6BF43}"/>
    <cellStyle name="Calculation 7 3 2 3" xfId="37360" xr:uid="{4FF975AC-E16A-4DB4-97E5-FF77253828D8}"/>
    <cellStyle name="Calculation 7 3 2 4" xfId="38339" xr:uid="{DA3B6084-BCC3-4CF4-B091-95EC3CCAC0BC}"/>
    <cellStyle name="Calculation 7 3 2 5" xfId="50569" xr:uid="{9D7842EF-1762-4DEB-B97C-F520418D6F22}"/>
    <cellStyle name="Calculation 7 3 2 6" xfId="51222" xr:uid="{67B7C9B0-AF5B-4417-8192-9E673A5C686C}"/>
    <cellStyle name="Calculation 7 3 2 7" xfId="54317" xr:uid="{1D7800EF-5531-4F69-9C90-5CE4DE61E704}"/>
    <cellStyle name="Calculation 7 3 2 8" xfId="55058" xr:uid="{66045CA4-381D-48F4-9029-FA951F91533B}"/>
    <cellStyle name="Calculation 7 3 2 9" xfId="52711" xr:uid="{9D85B67B-9FC8-479D-B6F3-5341BC276F1A}"/>
    <cellStyle name="Calculation 7 3 3" xfId="37288" xr:uid="{552A1666-36CA-40BA-BA87-592909C3683E}"/>
    <cellStyle name="Calculation 7 3 4" xfId="38141" xr:uid="{347BFD88-870F-4FC7-BE4C-DC38FD372937}"/>
    <cellStyle name="Calculation 7 3 5" xfId="47050" xr:uid="{22C76F56-08FC-447A-9BA9-5AB6DD8D4C31}"/>
    <cellStyle name="Calculation 7 3 6" xfId="50076" xr:uid="{93E1FFB9-CF4D-4582-8184-A44D09D57A88}"/>
    <cellStyle name="Calculation 7 3 7" xfId="55478" xr:uid="{F68CC0BC-5861-4EC8-A9FA-3EB228C09635}"/>
    <cellStyle name="Calculation 7 3 8" xfId="52229" xr:uid="{F09A936A-0CAC-4FAB-98E9-E5C3DD07C4F7}"/>
    <cellStyle name="Calculation 7 3 9" xfId="31685" xr:uid="{0C41FB2E-BBFE-4DD0-81A4-7CCA6D400EE9}"/>
    <cellStyle name="Calculation 7 4" xfId="41835" xr:uid="{61DA15A1-7511-468C-9C2E-C306270D476A}"/>
    <cellStyle name="Calculation 7 4 2" xfId="47556" xr:uid="{B12C76B9-3A7A-410B-91A9-1FC831D02D8D}"/>
    <cellStyle name="Calculation 7 4 3" xfId="48305" xr:uid="{2BD0E9C6-4480-44C6-AA4C-67151BD33FD2}"/>
    <cellStyle name="Calculation 7 4 4" xfId="48440" xr:uid="{E74739B6-3B66-44E0-856C-BA59378002A3}"/>
    <cellStyle name="Calculation 7 4 5" xfId="50567" xr:uid="{9C02CFA3-17F0-47C7-AA8E-9A4E8D1D54F0}"/>
    <cellStyle name="Calculation 7 4 6" xfId="49570" xr:uid="{63658871-1138-45DF-BA79-81E954E8FEDD}"/>
    <cellStyle name="Calculation 7 4 7" xfId="54315" xr:uid="{55E1144C-B61B-481C-8FF3-5A16839AC44B}"/>
    <cellStyle name="Calculation 7 4 8" xfId="52735" xr:uid="{912A6DAE-5A04-475C-A0F1-F48053408C70}"/>
    <cellStyle name="Calculation 7 4 9" xfId="54835" xr:uid="{0439249C-9D52-4275-A532-F17091B58DFB}"/>
    <cellStyle name="Calculation 7 5" xfId="39272" xr:uid="{9A93C383-1E38-4004-83BE-D49D8E6F4341}"/>
    <cellStyle name="Calculation 7 6" xfId="39468" xr:uid="{3B028570-9E1E-4A9A-B589-8E9D673EAD7E}"/>
    <cellStyle name="Calculation 7 7" xfId="48875" xr:uid="{54252ADA-5D91-48A8-8080-669263EBAAE2}"/>
    <cellStyle name="Calculation 7 8" xfId="51506" xr:uid="{61AED002-AF27-4681-924C-F73B7CBAA9CC}"/>
    <cellStyle name="Calculation 7 9" xfId="52564" xr:uid="{9CF837D9-D7CB-4788-967F-36B07685C3C3}"/>
    <cellStyle name="Calculation 8" xfId="15909" xr:uid="{227CE158-E673-40F7-B700-F3FE6EA3C5E3}"/>
    <cellStyle name="Calculation 8 2" xfId="19827" xr:uid="{FF53BAD2-6448-44A1-8B79-9A5992E85EC9}"/>
    <cellStyle name="Calculation 8 2 2" xfId="26806" xr:uid="{5FCBE626-DFE3-4E9A-8B70-EE4011AC52F3}"/>
    <cellStyle name="Calculation 8 2 2 10" xfId="45868" xr:uid="{F812E3A5-2170-40DB-9E7E-EDD65F303FF6}"/>
    <cellStyle name="Calculation 8 2 2 2" xfId="28750" xr:uid="{08AB1BCE-ED8C-4EFA-8BDB-C4AB46F820AA}"/>
    <cellStyle name="Calculation 8 2 2 2 2" xfId="48617" xr:uid="{9DCE4345-FA6E-44EE-BA77-758F7820CC8C}"/>
    <cellStyle name="Calculation 8 2 2 3" xfId="48859" xr:uid="{837AC953-F61C-4090-BDB1-DC052EFE4A0B}"/>
    <cellStyle name="Calculation 8 2 2 4" xfId="48997" xr:uid="{85392BFB-13DF-42B8-88FA-1FAFBC3225E9}"/>
    <cellStyle name="Calculation 8 2 2 5" xfId="51367" xr:uid="{E0978343-18D0-4004-9D77-627F6D21E713}"/>
    <cellStyle name="Calculation 8 2 2 6" xfId="49532" xr:uid="{3F5DC0E3-9A73-4899-B4FE-CBB15776E1C6}"/>
    <cellStyle name="Calculation 8 2 2 7" xfId="55350" xr:uid="{4E914DA0-E4EB-4122-B414-55B41B6C731D}"/>
    <cellStyle name="Calculation 8 2 2 8" xfId="52651" xr:uid="{138B3651-82A7-4368-BBB8-A4ADE6561FED}"/>
    <cellStyle name="Calculation 8 2 2 9" xfId="55795" xr:uid="{69C00248-2B72-4893-BD80-720524245768}"/>
    <cellStyle name="Calculation 8 2 3" xfId="28480" xr:uid="{3F7EB7B9-67E5-4845-802D-A1FD832B6919}"/>
    <cellStyle name="Calculation 8 2 3 2" xfId="38645" xr:uid="{B93EBE6D-4252-4394-B3B9-A5D2A328F65C}"/>
    <cellStyle name="Calculation 8 2 4" xfId="48489" xr:uid="{D22093CB-5862-4928-83D5-5712233B9D22}"/>
    <cellStyle name="Calculation 8 2 5" xfId="38302" xr:uid="{01AA6F22-7C06-4BDA-AE19-D20343C5B12E}"/>
    <cellStyle name="Calculation 8 2 6" xfId="51354" xr:uid="{BB129D5E-34A8-483C-B608-C85DB8A24D63}"/>
    <cellStyle name="Calculation 8 2 7" xfId="55284" xr:uid="{F57A7BAC-13AC-4537-B37C-95D24404CFEF}"/>
    <cellStyle name="Calculation 8 2 8" xfId="51791" xr:uid="{52785751-376A-4B14-93E1-CA6BF1C3EB96}"/>
    <cellStyle name="Calculation 8 3" xfId="28352" xr:uid="{F546783E-CE52-4907-BF85-E6D314945FEE}"/>
    <cellStyle name="Calculation 8 3 10" xfId="45867" xr:uid="{1AEF7DA4-F52F-4C59-B0CB-9588B818B9EE}"/>
    <cellStyle name="Calculation 8 3 2" xfId="48616" xr:uid="{CC9D8EEB-4DD4-4855-A275-FF0EF396141A}"/>
    <cellStyle name="Calculation 8 3 3" xfId="48858" xr:uid="{315627B4-0E27-4F2B-9C6D-93704EC94D7F}"/>
    <cellStyle name="Calculation 8 3 4" xfId="48996" xr:uid="{5AF9FDA8-5702-4A45-ABC2-2E7D76FD4AE3}"/>
    <cellStyle name="Calculation 8 3 5" xfId="51366" xr:uid="{3CA48FD9-4D9E-4577-9813-2D6D46067538}"/>
    <cellStyle name="Calculation 8 3 6" xfId="49533" xr:uid="{61E1CF63-D620-48C4-987B-B12553B1BA02}"/>
    <cellStyle name="Calculation 8 3 7" xfId="55349" xr:uid="{D4EBA129-B584-42FD-9231-2B17034BCC94}"/>
    <cellStyle name="Calculation 8 3 8" xfId="52652" xr:uid="{8E560749-A1B4-4AE9-A30B-40B4DF6BFE7D}"/>
    <cellStyle name="Calculation 8 3 9" xfId="55794" xr:uid="{B1B853BF-7AC6-4A84-A703-0FB11293991A}"/>
    <cellStyle name="Calculation 8 4" xfId="38646" xr:uid="{98340A9F-968C-4AA7-A719-1EBE11F1EBC0}"/>
    <cellStyle name="Calculation 8 5" xfId="38024" xr:uid="{9EE5511E-D53C-4864-8504-F01667D2E32C}"/>
    <cellStyle name="Calculation 8 6" xfId="39051" xr:uid="{706D9631-BED6-412D-AC18-B26472C05F59}"/>
    <cellStyle name="Calculation 8 7" xfId="50327" xr:uid="{885B493A-07DB-4220-9C78-276217E8F64A}"/>
    <cellStyle name="Calculation 8 8" xfId="55283" xr:uid="{F863B69D-DC38-4C97-8B8E-9A91155AB58A}"/>
    <cellStyle name="Calculation 8 9" xfId="55299" xr:uid="{91EAF24C-BF5B-47EF-8BED-C32B45D45700}"/>
    <cellStyle name="Calculation 9" xfId="17668" xr:uid="{16F5FDFC-C95E-40B3-A93D-F115DB953B93}"/>
    <cellStyle name="Calculation 9 2" xfId="19801" xr:uid="{F3DB19D5-9015-40A6-B7F9-21180489D68A}"/>
    <cellStyle name="Calculation 9 2 2" xfId="28479" xr:uid="{B3EC0D94-FB68-4072-A2DF-057D88D35F53}"/>
    <cellStyle name="Calculation 9 2 2 10" xfId="45870" xr:uid="{DE52D2F3-ABE3-4B28-B0A5-AC7F5EB51219}"/>
    <cellStyle name="Calculation 9 2 2 2" xfId="48619" xr:uid="{B1F93D9D-2D0A-4B1D-AC23-A1A8D8E2C411}"/>
    <cellStyle name="Calculation 9 2 2 3" xfId="48861" xr:uid="{733D1620-E51C-4021-9155-4447D25F9600}"/>
    <cellStyle name="Calculation 9 2 2 4" xfId="48999" xr:uid="{9D8317E9-388D-4173-8065-E813651B68A5}"/>
    <cellStyle name="Calculation 9 2 2 5" xfId="51369" xr:uid="{3AFAD23F-705A-49DA-939C-244EE64AE989}"/>
    <cellStyle name="Calculation 9 2 2 6" xfId="49530" xr:uid="{CFBEA428-EC22-4601-837C-9E27F823C6EF}"/>
    <cellStyle name="Calculation 9 2 2 7" xfId="55352" xr:uid="{934F1908-CA6D-46C9-92C3-192C7EC38100}"/>
    <cellStyle name="Calculation 9 2 2 8" xfId="52649" xr:uid="{D8ABE211-F188-4028-ABB8-1794825C111D}"/>
    <cellStyle name="Calculation 9 2 2 9" xfId="55797" xr:uid="{4C498483-8B45-482E-9B81-F6E80317CBDC}"/>
    <cellStyle name="Calculation 9 2 3" xfId="37997" xr:uid="{F44C05AE-4B7E-4B1A-9302-4953FF86CF28}"/>
    <cellStyle name="Calculation 9 2 4" xfId="38750" xr:uid="{9E22501B-F453-4EDA-A09A-4805B11080A7}"/>
    <cellStyle name="Calculation 9 2 5" xfId="38022" xr:uid="{5213125C-F6CD-474A-A7C0-5F33F3AED7A0}"/>
    <cellStyle name="Calculation 9 2 6" xfId="49506" xr:uid="{D3804D65-5269-4496-9A75-21054BC180E4}"/>
    <cellStyle name="Calculation 9 2 7" xfId="53371" xr:uid="{84BBF262-79EF-4759-A76F-3B98317C8E8F}"/>
    <cellStyle name="Calculation 9 2 8" xfId="52428" xr:uid="{A31E633D-C280-42E2-9572-7F07897EA392}"/>
    <cellStyle name="Calculation 9 3" xfId="28384" xr:uid="{5AA18E1E-3DC5-48E7-91BF-EA635F8E767B}"/>
    <cellStyle name="Calculation 9 3 10" xfId="45869" xr:uid="{6C5E1CC3-1E1F-4A7D-98D8-3964736FEB57}"/>
    <cellStyle name="Calculation 9 3 2" xfId="48618" xr:uid="{267B78DC-7506-4412-BCE1-EB5EB454BAF6}"/>
    <cellStyle name="Calculation 9 3 3" xfId="48860" xr:uid="{B8A6F5DF-F3CF-468D-A746-E6726A59A7FC}"/>
    <cellStyle name="Calculation 9 3 4" xfId="48998" xr:uid="{5E5ADA65-F528-4E6F-9B80-89571F0A8ABF}"/>
    <cellStyle name="Calculation 9 3 5" xfId="51368" xr:uid="{D4088FF1-A7CB-4665-AAF5-73563E1F7F92}"/>
    <cellStyle name="Calculation 9 3 6" xfId="49531" xr:uid="{2350877D-AC62-4AB0-8AFA-F5BAC1794F9B}"/>
    <cellStyle name="Calculation 9 3 7" xfId="55351" xr:uid="{A9F71A70-E99E-4B64-9016-F6731D627C68}"/>
    <cellStyle name="Calculation 9 3 8" xfId="52650" xr:uid="{316CDBAC-5C78-4C2C-9BB3-FB7481874313}"/>
    <cellStyle name="Calculation 9 3 9" xfId="55796" xr:uid="{365DB262-3193-406F-9943-82B2F23C5B39}"/>
    <cellStyle name="Calculation 9 4" xfId="38644" xr:uid="{8496ACBD-CB3B-4F57-ACD9-0CB62FBF71AB}"/>
    <cellStyle name="Calculation 9 5" xfId="48490" xr:uid="{D40D30D6-360D-4458-8600-034BB51E4027}"/>
    <cellStyle name="Calculation 9 6" xfId="47244" xr:uid="{8DF1FF4A-6E22-4288-8EFC-B331CF3A9640}"/>
    <cellStyle name="Calculation 9 7" xfId="49936" xr:uid="{AE513D29-1CF0-405E-B538-CF25F457D81B}"/>
    <cellStyle name="Calculation 9 8" xfId="53372" xr:uid="{66474CBC-C3FF-46D0-8C28-93AFB77B3DFE}"/>
    <cellStyle name="Calculation 9 9" xfId="53386" xr:uid="{47A5C6D5-9BF4-4823-8C1B-45C1EBFDF765}"/>
    <cellStyle name="cárky [0]_laroux" xfId="610" xr:uid="{36B0AA75-325C-44C0-BF1E-29BA535C4DE2}"/>
    <cellStyle name="cárky_laroux" xfId="611" xr:uid="{AC02EA52-5615-48EE-8A9B-25AB05FA0A78}"/>
    <cellStyle name="CashFlowRed" xfId="13172" xr:uid="{3BFD30EE-2E53-4219-8E4B-6FD53E88ACDA}"/>
    <cellStyle name="category" xfId="612" xr:uid="{FCA7242B-26AB-42A8-B730-061493467E0D}"/>
    <cellStyle name="category 2" xfId="12727" xr:uid="{1E545B7B-5936-4FA4-98DA-02EA3B8DAB45}"/>
    <cellStyle name="category 2 2" xfId="29578" xr:uid="{54074027-E7D8-4B8B-8F14-8F232E434C0C}"/>
    <cellStyle name="category 3" xfId="14363" xr:uid="{BCD356CB-79AF-4E2A-8C5A-9F357824C0EA}"/>
    <cellStyle name="category 4" xfId="10689" xr:uid="{4EE021EC-F037-4FFC-8F59-499865841A5D}"/>
    <cellStyle name="Cena" xfId="613" xr:uid="{647BBAD9-EA80-468B-B4F1-F3CE61D35AD9}"/>
    <cellStyle name="Check" xfId="13173" xr:uid="{135906EC-FDFF-4E6F-98CF-311C08F70747}"/>
    <cellStyle name="Check Cell" xfId="21" builtinId="23" customBuiltin="1"/>
    <cellStyle name="Check Cell 10" xfId="21190" xr:uid="{13BE5BD9-0B7E-49B1-8601-4A3B940F3551}"/>
    <cellStyle name="Check Cell 10 2" xfId="30074" xr:uid="{A3C2FCD9-C8AC-489A-8352-07A24CB34DAB}"/>
    <cellStyle name="Check Cell 11" xfId="10690" xr:uid="{C9F828A0-FE3C-41FA-AC59-F1879BE0BD83}"/>
    <cellStyle name="Check Cell 2" xfId="260" xr:uid="{3DD400A1-DC63-43CD-A3D1-5BB914370494}"/>
    <cellStyle name="Check Cell 2 2" xfId="615" xr:uid="{44D9FD77-2333-45BB-A1AA-C1CDA7235BBD}"/>
    <cellStyle name="Check Cell 2 2 2" xfId="37008" xr:uid="{C8D408CA-4C0A-4F73-A7F6-11CFCC35C5B6}"/>
    <cellStyle name="Check Cell 2 2 3" xfId="29579" xr:uid="{5EA8C593-C710-45C2-BD32-65F4DC4FD862}"/>
    <cellStyle name="Check Cell 2 3" xfId="12728" xr:uid="{F4E3BBAE-4EE3-4696-8A56-4091F1EBEEC6}"/>
    <cellStyle name="Check Cell 2 3 2" xfId="29580" xr:uid="{B2DA2570-E2BB-4311-B1D4-090AB33BD591}"/>
    <cellStyle name="Check Cell 2 4" xfId="12729" xr:uid="{8DF96793-FBC6-4436-B2B6-E825AF12D018}"/>
    <cellStyle name="Check Cell 2 4 2" xfId="29581" xr:uid="{4B91102B-A9C7-4E10-9CD5-6388AA64441E}"/>
    <cellStyle name="Check Cell 2 5" xfId="14364" xr:uid="{6A6902C9-B4C1-4ED8-84B8-307B4EC0351B}"/>
    <cellStyle name="Check Cell 2 6" xfId="14365" xr:uid="{ABD5BA1E-6097-462B-86F5-AD1001243EDA}"/>
    <cellStyle name="Check Cell 2 7" xfId="10691" xr:uid="{8F2DDB50-2AEF-4955-883E-E2225245A913}"/>
    <cellStyle name="Check Cell 3" xfId="614" xr:uid="{295A1A9F-5C1F-4A04-A92B-0410B388760D}"/>
    <cellStyle name="Check Cell 3 2" xfId="12730" xr:uid="{DEA85CEB-01F0-41C7-922E-EB3A79179F72}"/>
    <cellStyle name="Check Cell 3 2 2" xfId="29582" xr:uid="{66406C98-3663-4567-A810-AB7526F6389F}"/>
    <cellStyle name="Check Cell 3 3" xfId="14366" xr:uid="{1D98B87A-BEA9-48F1-A78C-55EDF4518307}"/>
    <cellStyle name="Check Cell 3 4" xfId="14367" xr:uid="{5F3369EC-E26A-4566-81F5-B54E01B67431}"/>
    <cellStyle name="Check Cell 3 5" xfId="10692" xr:uid="{E2CB4F64-A0D2-4C7B-BBC8-0D9BE7F5173C}"/>
    <cellStyle name="Check Cell 4" xfId="10693" xr:uid="{031C4E49-BBA3-45AD-9F6B-D939BB35BD44}"/>
    <cellStyle name="Check Cell 4 2" xfId="13174" xr:uid="{9F60CD75-3B39-4C59-A76B-0D145E202C03}"/>
    <cellStyle name="Check Cell 4 3" xfId="13175" xr:uid="{48188C01-E958-4CB1-81D1-6BE88D9F02DD}"/>
    <cellStyle name="Check Cell 4 3 2" xfId="29583" xr:uid="{AAA15DCF-2C89-4661-BDC2-8709A3AF106C}"/>
    <cellStyle name="Check Cell 4 4" xfId="16429" xr:uid="{4D60E16F-6E79-4C07-AB75-46292619AB49}"/>
    <cellStyle name="Check Cell 5" xfId="11877" xr:uid="{45B0D3BC-FBAC-4857-B7BC-69754EB00739}"/>
    <cellStyle name="Check Cell 5 2" xfId="16745" xr:uid="{A1E36425-22F8-46AD-A7BB-31FCBB3CF6F4}"/>
    <cellStyle name="Check Cell 5 3" xfId="29584" xr:uid="{8FCE1C51-6006-49F6-9665-26506618CBCA}"/>
    <cellStyle name="Check Cell 6" xfId="14368" xr:uid="{F49AF4EA-2257-4B8B-AEE6-5965B222D3B7}"/>
    <cellStyle name="Check Cell 6 2" xfId="16915" xr:uid="{E2FD07CE-02EE-4DB6-9FFD-D7CE3CE02CCF}"/>
    <cellStyle name="Check Cell 7" xfId="17588" xr:uid="{1E2F1839-1457-4175-8B2B-CC3C096F7746}"/>
    <cellStyle name="Check Cell 7 2" xfId="31686" xr:uid="{B1B753C0-1FB1-49F0-8F3F-2A476CBC5E7C}"/>
    <cellStyle name="Check Cell 8" xfId="15911" xr:uid="{7FDB87FF-E5EF-4BD1-991E-FE3F09414315}"/>
    <cellStyle name="Check Cell 9" xfId="17669" xr:uid="{89E971E6-4914-4AF8-8E87-6D68C1AEB8AD}"/>
    <cellStyle name="CHF 0_-" xfId="616" xr:uid="{C749EB37-9D04-4EB6-9477-C5AFDB841350}"/>
    <cellStyle name="CHF 2_-" xfId="617" xr:uid="{D1C4F896-4973-4900-BA2D-E96F08B6E9F0}"/>
    <cellStyle name="CHF±0_-" xfId="618" xr:uid="{A232E1AA-E18F-4107-9AB5-29B61840F238}"/>
    <cellStyle name="Co&lt;ma_Azlan DK (inkl S)_laroux_02-05 Poto Mac_03-07 TYP Bengal &amp; Potomac Ink System" xfId="619" xr:uid="{51C03E5E-E019-44A3-9BAC-426B4FE45649}"/>
    <cellStyle name="COL HEADINGS" xfId="13176" xr:uid="{F69280F1-1711-47FF-B556-8E455BC2E28B}"/>
    <cellStyle name="COL HEADINGS 2" xfId="31687" xr:uid="{1E655CF7-E37C-4007-B877-75B9A06A282B}"/>
    <cellStyle name="COL HEADINGS 2 2" xfId="41838" xr:uid="{3743479E-0DEA-4611-8DB4-5E5C227218D7}"/>
    <cellStyle name="COL HEADINGS 3" xfId="31688" xr:uid="{4D140A55-9792-4FBC-975E-7D31382CFBC3}"/>
    <cellStyle name="COL HEADINGS 3 2" xfId="41839" xr:uid="{C52E9A6B-E49D-4E28-B87A-F86E08FB9D38}"/>
    <cellStyle name="COL HEADINGS 4" xfId="40049" xr:uid="{20A68A55-1F76-489D-9F98-E47957B92DC2}"/>
    <cellStyle name="Colhead1" xfId="620" xr:uid="{7FE939E4-FE8F-4252-AC00-73567583FD78}"/>
    <cellStyle name="Column_Title" xfId="621" xr:uid="{52AA4A6B-011A-4DD1-859F-51827FED8AA6}"/>
    <cellStyle name="Comma" xfId="1" builtinId="3"/>
    <cellStyle name="Comma  - Style1" xfId="623" xr:uid="{3DD0DDD4-DC90-47F4-867B-675C3D1FE293}"/>
    <cellStyle name="Comma  - Style2" xfId="624" xr:uid="{A39FB933-EEFD-4050-8BF2-27E216B503C2}"/>
    <cellStyle name="Comma  - Style3" xfId="625" xr:uid="{A15EF791-7AC9-4EDD-A019-0A5FCB4F4862}"/>
    <cellStyle name="Comma  - Style4" xfId="626" xr:uid="{9AEAAAC4-3B47-4EA0-9F81-E19F776F5199}"/>
    <cellStyle name="Comma  - Style5" xfId="627" xr:uid="{6C6033C7-01EE-402E-878C-66108AC50837}"/>
    <cellStyle name="Comma  - Style6" xfId="628" xr:uid="{664C847B-1449-485D-A5C1-95923F37957D}"/>
    <cellStyle name="Comma  - Style7" xfId="629" xr:uid="{6A097A54-AD38-4420-A74D-026A227942B7}"/>
    <cellStyle name="Comma  - Style8" xfId="630" xr:uid="{DAFEA6D8-BD4B-4C01-AC7B-AB2510260F0F}"/>
    <cellStyle name="Comma [#.##0]" xfId="631" xr:uid="{FB074C23-BEFE-4035-910C-B26F60674470}"/>
    <cellStyle name="Comma [0.00]" xfId="10695" xr:uid="{96A0CF55-C335-49D3-9B63-E42A662790C4}"/>
    <cellStyle name="Comma [0.00] 2" xfId="12731" xr:uid="{8D70E4CA-2988-4602-A3E6-2B36289CF9B4}"/>
    <cellStyle name="Comma [0.00] 3" xfId="15913" xr:uid="{74621BB6-1BAB-4F1C-918A-19C73166DE3A}"/>
    <cellStyle name="Comma [0.000]" xfId="632" xr:uid="{0DF15446-1747-4920-AA75-CDBD440597B7}"/>
    <cellStyle name="Comma [0] 15" xfId="36924" xr:uid="{D54CE26A-6E51-4FBF-BCEF-CB54A801F544}"/>
    <cellStyle name="Comma [0] 17" xfId="36925" xr:uid="{68DECE7B-96B6-4259-AF58-68254607C5F0}"/>
    <cellStyle name="Comma [0] 2" xfId="262" xr:uid="{DA63A5C3-C908-4B8B-8AB2-EEC88FD5C077}"/>
    <cellStyle name="Comma [0] 2 2" xfId="319" xr:uid="{13C3D42D-D54E-4DE2-BFED-35C01A483DA6}"/>
    <cellStyle name="Comma [0] 2 2 2" xfId="17323" xr:uid="{A8416CBF-C699-4F00-B011-60C1B747CAF5}"/>
    <cellStyle name="Comma [0] 2 2 2 2" xfId="20864" xr:uid="{7E659E23-38BE-4416-9BF4-AF3B35D38776}"/>
    <cellStyle name="Comma [0] 2 2 2 2 2" xfId="27843" xr:uid="{6CBCB9CA-D45F-4F6A-8B5E-D8262475C948}"/>
    <cellStyle name="Comma [0] 2 2 2 2 2 2" xfId="45872" xr:uid="{19225B13-54E4-4054-AD87-59224DC7C099}"/>
    <cellStyle name="Comma [0] 2 2 2 2 3" xfId="35759" xr:uid="{B2663D4B-CF3B-4B76-86EF-C9D45148E3CE}"/>
    <cellStyle name="Comma [0] 2 2 2 3" xfId="24407" xr:uid="{3779FA94-5B39-4347-89DB-074036FCC9EC}"/>
    <cellStyle name="Comma [0] 2 2 2 3 2" xfId="45871" xr:uid="{19AA0398-62E8-4636-8D66-4E1DF2108A14}"/>
    <cellStyle name="Comma [0] 2 2 2 4" xfId="35758" xr:uid="{1105AE35-3A78-4FBB-BB0A-47D5874C81E2}"/>
    <cellStyle name="Comma [0] 2 2 3" xfId="16571" xr:uid="{DA48B134-0D72-4FCD-908E-12BDB7125967}"/>
    <cellStyle name="Comma [0] 2 2 3 2" xfId="20224" xr:uid="{DE3774DB-A8B5-4591-AD32-89B194709C08}"/>
    <cellStyle name="Comma [0] 2 2 3 2 2" xfId="27203" xr:uid="{341488F6-8361-421A-8DC5-7B10D0A46AB1}"/>
    <cellStyle name="Comma [0] 2 2 3 2 2 2" xfId="45874" xr:uid="{B6AC21E2-C271-43F5-895D-6C72332C7E6A}"/>
    <cellStyle name="Comma [0] 2 2 3 2 3" xfId="35761" xr:uid="{8922096A-720A-41D0-8795-21DADA2AB817}"/>
    <cellStyle name="Comma [0] 2 2 3 3" xfId="23773" xr:uid="{DB7AE0CC-7761-4395-96EC-78C4572020F0}"/>
    <cellStyle name="Comma [0] 2 2 3 3 2" xfId="45873" xr:uid="{7B8481EB-32D4-43EF-BC90-2AFB34D9BDAD}"/>
    <cellStyle name="Comma [0] 2 2 3 4" xfId="35760" xr:uid="{4C7627EF-8FFE-4858-A42A-86BCFA9CAABF}"/>
    <cellStyle name="Comma [0] 2 2 4" xfId="13178" xr:uid="{099D0E27-06A0-4B88-9991-2DB59E18430C}"/>
    <cellStyle name="Comma [0] 2 3" xfId="633" xr:uid="{B4ED217F-7FFF-4662-9EA1-9C3B263FD213}"/>
    <cellStyle name="Comma [0] 2 3 2" xfId="20554" xr:uid="{3C334DF9-B6BD-4CFA-A8E0-BBC28DC0B2BF}"/>
    <cellStyle name="Comma [0] 2 3 2 2" xfId="27533" xr:uid="{7D3EBF91-6597-4C16-B27D-655F912FBD94}"/>
    <cellStyle name="Comma [0] 2 3 2 2 2" xfId="45876" xr:uid="{1EABB52B-620C-4A50-9A93-546335AA5D5C}"/>
    <cellStyle name="Comma [0] 2 3 2 3" xfId="35763" xr:uid="{C6170406-19C2-4DC4-A93D-67D0B0C90A35}"/>
    <cellStyle name="Comma [0] 2 3 3" xfId="24097" xr:uid="{6D28FCA1-BEC7-4E55-8514-793EA2062C4A}"/>
    <cellStyle name="Comma [0] 2 3 3 2" xfId="45875" xr:uid="{E33C6A4B-A6E7-4715-B6E2-2B0AD1F9EB91}"/>
    <cellStyle name="Comma [0] 2 3 4" xfId="17002" xr:uid="{EFA3A9F2-2536-4C5C-ABD5-066A8DCD6303}"/>
    <cellStyle name="Comma [0] 2 3 5" xfId="35762" xr:uid="{F6D950C9-5C03-4570-B13F-179BB55061E8}"/>
    <cellStyle name="Comma [0] 2 4" xfId="16046" xr:uid="{C14674B2-B4D4-48A3-ABD7-7AED6530D988}"/>
    <cellStyle name="Comma [0] 2 4 2" xfId="19905" xr:uid="{140ACFFD-5CC1-4297-8A6B-2D4AF8A7D9F3}"/>
    <cellStyle name="Comma [0] 2 4 2 2" xfId="26884" xr:uid="{D555DD4C-1D16-448E-A8C8-98617D31AED1}"/>
    <cellStyle name="Comma [0] 2 4 2 2 2" xfId="45878" xr:uid="{07516ED2-5C16-4FE2-BCAA-44F725861EAB}"/>
    <cellStyle name="Comma [0] 2 4 2 3" xfId="35765" xr:uid="{05ECEEE9-C279-4F6C-94D0-18E46252449A}"/>
    <cellStyle name="Comma [0] 2 4 3" xfId="23461" xr:uid="{D04C5013-6943-497D-946D-937E5E4A56D7}"/>
    <cellStyle name="Comma [0] 2 4 3 2" xfId="45877" xr:uid="{A1F2B8E3-ED23-4C38-93B2-9FA57DEB861F}"/>
    <cellStyle name="Comma [0] 2 4 4" xfId="35764" xr:uid="{D0E81D94-C986-4ED2-AC0D-9D7804DF39D3}"/>
    <cellStyle name="Comma [0] 2 5" xfId="13177" xr:uid="{1004431C-3345-4B46-A8E6-766C71642904}"/>
    <cellStyle name="Comma [0] 3" xfId="634" xr:uid="{5BB105F1-597F-4E1E-B1FC-41D2E50E2186}"/>
    <cellStyle name="Comma [0] 3 2" xfId="13180" xr:uid="{4E26A453-3E5A-420B-909F-59D9A36C49EB}"/>
    <cellStyle name="Comma [0] 3 3" xfId="13179" xr:uid="{8C6DFCF4-825D-4373-88D5-8C189B034ACE}"/>
    <cellStyle name="Comma [0] 4" xfId="13181" xr:uid="{B25626B5-9D22-4CF2-BE27-1D93F32F8DC2}"/>
    <cellStyle name="Comma [0] 5" xfId="13182" xr:uid="{C8BE9812-1F44-43D0-8CB2-7A20EA1B8631}"/>
    <cellStyle name="Comma [0] 6" xfId="36926" xr:uid="{A02F1459-7C5E-4C18-9CB5-9721021F0784}"/>
    <cellStyle name="Comma [0] 7" xfId="36927" xr:uid="{B27A1A7B-CE92-430A-AC9F-DAC9685F8343}"/>
    <cellStyle name="Comma [0] 8" xfId="36928" xr:uid="{5C402FA9-AB9C-4873-B54D-B180182A1833}"/>
    <cellStyle name="Comma [0] 8 2" xfId="36929" xr:uid="{E0C48734-58BE-430C-818B-94BA9E164CDF}"/>
    <cellStyle name="Comma [0] 8 3" xfId="46970" xr:uid="{2DD13501-6AC9-4EB3-BA21-19F1B3E45F16}"/>
    <cellStyle name="Comma [00]" xfId="635" xr:uid="{37440102-C648-4FBA-9B6E-8291FA8A7BCC}"/>
    <cellStyle name="Comma [00] 2" xfId="13183" xr:uid="{C277EC25-4EAB-4706-9786-CA25E19E7DC4}"/>
    <cellStyle name="Comma [000]" xfId="636" xr:uid="{844E5A42-F98B-44CE-A7F3-BED5D563CE91}"/>
    <cellStyle name="Comma [1]" xfId="13184" xr:uid="{7E0FA6A5-1CF2-4CD7-9023-112BD6A10C93}"/>
    <cellStyle name="Comma 0" xfId="637" xr:uid="{32FDFA29-DAAC-4469-9CFF-43029AE406C7}"/>
    <cellStyle name="Comma 10" xfId="174" xr:uid="{46939582-902D-4D94-AAE6-71938D8C86A3}"/>
    <cellStyle name="Comma 10 10" xfId="1686" xr:uid="{D584D667-BE0B-4F17-B640-DC4C894A0F8B}"/>
    <cellStyle name="Comma 10 2" xfId="1077" xr:uid="{38FB307E-DC80-4672-AD33-4EADECF449F3}"/>
    <cellStyle name="Comma 10 2 2" xfId="1715" xr:uid="{86164E79-5713-4F8D-A082-664DDB841E64}"/>
    <cellStyle name="Comma 10 2 2 2" xfId="268" xr:uid="{555C38F1-9BB1-4054-8EAA-B1ACE1F4BED2}"/>
    <cellStyle name="Comma 10 2 2 2 2" xfId="31625" xr:uid="{F4B088AC-3CFA-464E-A0F5-10046B589EB6}"/>
    <cellStyle name="Comma 10 2 2 2 3" xfId="29586" xr:uid="{A8218506-5021-4429-A4A5-FB63715663D2}"/>
    <cellStyle name="Comma 10 2 2 3" xfId="2488" xr:uid="{24345806-2644-4DDB-B4DF-9BA46335A189}"/>
    <cellStyle name="Comma 10 2 2 3 2" xfId="4081" xr:uid="{BB902FED-1F71-4F17-B88C-169BEC5F16B0}"/>
    <cellStyle name="Comma 10 2 2 3 2 2" xfId="7215" xr:uid="{4BA8E9C9-D649-4988-B0C1-6C779190ECEC}"/>
    <cellStyle name="Comma 10 2 2 3 2 3" xfId="10341" xr:uid="{E90A780F-8499-4260-8FBA-74AC4AEAC338}"/>
    <cellStyle name="Comma 10 2 2 3 3" xfId="5637" xr:uid="{50537F3F-F490-4145-A1AE-ED120B876C7B}"/>
    <cellStyle name="Comma 10 2 2 3 4" xfId="8763" xr:uid="{F473C779-3BC1-42C7-9BCB-258D36FD5CF6}"/>
    <cellStyle name="Comma 10 2 2 4" xfId="3320" xr:uid="{BB19075D-9CF9-4D5D-848D-C59DCFE4F7AD}"/>
    <cellStyle name="Comma 10 2 2 4 2" xfId="6454" xr:uid="{240459F3-F7D9-435C-BC2A-801CABEEF452}"/>
    <cellStyle name="Comma 10 2 2 4 3" xfId="9580" xr:uid="{0D7E52CE-6D42-4613-BBD1-78395F0E3679}"/>
    <cellStyle name="Comma 10 2 2 5" xfId="4876" xr:uid="{3B7B2980-E979-4C89-830B-1F852A48521A}"/>
    <cellStyle name="Comma 10 2 2 5 2" xfId="11248" xr:uid="{03C91D2E-00D3-4A21-A0BF-0B2CB7298DC6}"/>
    <cellStyle name="Comma 10 2 2 6" xfId="37057" xr:uid="{2D43C753-E3BD-4974-BA2C-4569CCFCB0CF}"/>
    <cellStyle name="Comma 10 2 2 7" xfId="8011" xr:uid="{BD8751AB-CD24-450A-9903-879578D9107D}"/>
    <cellStyle name="Comma 10 2 3" xfId="14369" xr:uid="{182AC3F4-DEF6-4259-860E-6E4C28C7CB58}"/>
    <cellStyle name="Comma 10 2 3 2" xfId="31689" xr:uid="{9E6E5720-1E68-42C2-8C59-BB697F29A1F1}"/>
    <cellStyle name="Comma 10 2 3 3" xfId="66" xr:uid="{A8AEF250-B27B-4894-BB5E-AC986EB18B96}"/>
    <cellStyle name="Comma 10 2 4" xfId="14370" xr:uid="{0DDF95BE-75CA-4DD3-B661-C14DFB42F2BD}"/>
    <cellStyle name="Comma 10 2 5" xfId="10697" xr:uid="{0587826A-98FB-49FD-8887-4D01F18E2DFE}"/>
    <cellStyle name="Comma 10 3" xfId="1078" xr:uid="{59629CB0-ED03-4AF5-A406-C63703163221}"/>
    <cellStyle name="Comma 10 3 2" xfId="12546" xr:uid="{F02CFC10-9BA2-4F4F-8443-9AA9297E32E5}"/>
    <cellStyle name="Comma 10 4" xfId="1053" xr:uid="{34C4F9F3-4D6E-4FF2-A3ED-B9EC64305418}"/>
    <cellStyle name="Comma 10 4 2" xfId="12732" xr:uid="{A8238E48-6360-4E5A-B45F-BA13F4A51335}"/>
    <cellStyle name="Comma 10 5" xfId="12733" xr:uid="{8C5C2200-88E8-41A5-92E3-9C97D24BCF7F}"/>
    <cellStyle name="Comma 10 5 2" xfId="29587" xr:uid="{872A0693-650D-4689-B085-82A90720A274}"/>
    <cellStyle name="Comma 10 6" xfId="10696" xr:uid="{13F3CF63-9681-4303-8D3B-8F1957B9F152}"/>
    <cellStyle name="Comma 10_2.AP" xfId="13185" xr:uid="{4BD10C6D-6242-45B3-ADA3-AE174B33DCCA}"/>
    <cellStyle name="Comma 100" xfId="14371" xr:uid="{12584D38-B557-488F-B95C-CAEE5394770C}"/>
    <cellStyle name="Comma 100 2" xfId="40050" xr:uid="{525AF1D3-5EAE-46DC-B5DD-9F7E02969392}"/>
    <cellStyle name="Comma 101" xfId="14372" xr:uid="{20EB8042-D908-466C-8315-D91A26D40AEC}"/>
    <cellStyle name="Comma 101 2" xfId="40051" xr:uid="{7C612AD2-C6C3-4DBF-B688-876503D88ABE}"/>
    <cellStyle name="Comma 102" xfId="14373" xr:uid="{371E768D-B7E2-48F4-BFA5-A6EA32077130}"/>
    <cellStyle name="Comma 102 2" xfId="40052" xr:uid="{F5C697DA-F223-4408-9B0D-5E71F3917C3D}"/>
    <cellStyle name="Comma 103" xfId="14374" xr:uid="{59CA5CD7-8C47-40FF-A5E1-B71C207A8F42}"/>
    <cellStyle name="Comma 103 2" xfId="40053" xr:uid="{26D2EACB-2E46-4F29-A75F-C7A2F768430E}"/>
    <cellStyle name="Comma 104" xfId="14375" xr:uid="{EA7DED9F-2198-4277-83B9-57FE926462B1}"/>
    <cellStyle name="Comma 104 2" xfId="40054" xr:uid="{BC72C8AF-9CDD-4843-944F-B94F9DD64822}"/>
    <cellStyle name="Comma 105" xfId="14376" xr:uid="{6DE8461A-A650-4EED-9CC1-D1B14A238F55}"/>
    <cellStyle name="Comma 105 2" xfId="40055" xr:uid="{32B5D3C0-0BF3-4EFB-ABC5-7FAC1601158D}"/>
    <cellStyle name="Comma 106" xfId="14377" xr:uid="{B46E36BE-CBE8-4460-B59D-7A443517C8F8}"/>
    <cellStyle name="Comma 106 2" xfId="40056" xr:uid="{3AD49E5D-0A5B-4DF3-B541-DD51DDCF8A7C}"/>
    <cellStyle name="Comma 107" xfId="14378" xr:uid="{4D9B3331-EF39-4515-B8F9-24B7F7709F5F}"/>
    <cellStyle name="Comma 107 2" xfId="40057" xr:uid="{42F77F12-FC72-4B80-A72D-35B5FDE5C269}"/>
    <cellStyle name="Comma 108" xfId="14379" xr:uid="{BF2221BA-994F-4496-B000-99E7F12C94FC}"/>
    <cellStyle name="Comma 108 2" xfId="40058" xr:uid="{193E6804-0037-4056-A017-85789EF19890}"/>
    <cellStyle name="Comma 109" xfId="14380" xr:uid="{73252978-F89F-4AFB-8C56-088E20CB6471}"/>
    <cellStyle name="Comma 109 2" xfId="40059" xr:uid="{FA5E75EB-71D5-4C18-8365-F168460A4659}"/>
    <cellStyle name="Comma 11" xfId="175" xr:uid="{7D47F9A8-456E-4AE7-947F-6478B8F75650}"/>
    <cellStyle name="Comma 11 2" xfId="1079" xr:uid="{64B3D624-E22C-4215-88A4-3F39FE78485F}"/>
    <cellStyle name="Comma 11 2 2" xfId="11249" xr:uid="{64681A0B-06AE-4635-A862-623745EAC36E}"/>
    <cellStyle name="Comma 11 2 2 2" xfId="17264" xr:uid="{83B765F1-7DB5-448E-86C5-F9A42DDE12A1}"/>
    <cellStyle name="Comma 11 2 2 2 2" xfId="20806" xr:uid="{8A7296C0-61EE-4D33-AF95-DFDE42925D6D}"/>
    <cellStyle name="Comma 11 2 2 2 2 2" xfId="27785" xr:uid="{A9190ECF-9E06-49B1-BE44-1B0D970D797C}"/>
    <cellStyle name="Comma 11 2 2 2 2 2 2" xfId="45880" xr:uid="{FEB51075-B906-4E93-BEBA-53CCA5BDA3FC}"/>
    <cellStyle name="Comma 11 2 2 2 2 3" xfId="35767" xr:uid="{4A80B19E-DB27-4838-B74A-D1368226F27D}"/>
    <cellStyle name="Comma 11 2 2 2 3" xfId="24349" xr:uid="{7F6CD89D-7AE8-4D2C-9008-D72A7A4F15AC}"/>
    <cellStyle name="Comma 11 2 2 2 3 2" xfId="45879" xr:uid="{BB759948-4263-4D4F-892E-08ECDB6CD3B3}"/>
    <cellStyle name="Comma 11 2 2 2 4" xfId="35766" xr:uid="{530E3211-9846-4CAE-8B16-87C1BB1B13A2}"/>
    <cellStyle name="Comma 11 2 3" xfId="14381" xr:uid="{D9EEA293-88E1-4BE3-A9FB-0A64037848FF}"/>
    <cellStyle name="Comma 11 2 4" xfId="16496" xr:uid="{8D89F1DE-8930-4520-93C2-2DF4E6C267CF}"/>
    <cellStyle name="Comma 11 2 4 2" xfId="20166" xr:uid="{1C8E5820-1C2B-4A44-B501-F033E8ACB5E9}"/>
    <cellStyle name="Comma 11 2 4 2 2" xfId="27145" xr:uid="{4945F46F-3373-486E-9035-FB96ADB02F80}"/>
    <cellStyle name="Comma 11 2 4 2 2 2" xfId="45882" xr:uid="{C4E59601-6644-402A-9243-4F0FE2857A78}"/>
    <cellStyle name="Comma 11 2 4 2 3" xfId="35769" xr:uid="{357F0A77-6FA9-4B1F-9D28-E6946F8104C9}"/>
    <cellStyle name="Comma 11 2 4 3" xfId="23715" xr:uid="{5B45DEBA-8C76-40E2-ACBE-5548B3E1FBA7}"/>
    <cellStyle name="Comma 11 2 4 3 2" xfId="45881" xr:uid="{413BC398-FED4-45E4-94AB-56E3CFFD4D79}"/>
    <cellStyle name="Comma 11 2 4 4" xfId="35768" xr:uid="{B422F7AC-F7B6-4C2F-86EC-1481085507FB}"/>
    <cellStyle name="Comma 11 2 5" xfId="10699" xr:uid="{6AB34ED0-6997-4809-93D4-EC7ACF5F3A60}"/>
    <cellStyle name="Comma 11 3" xfId="12734" xr:uid="{C9C5C44C-397A-4D01-A581-CC8C9EBE54F6}"/>
    <cellStyle name="Comma 11 3 2" xfId="12735" xr:uid="{8300FDC0-EFFC-4A99-A7DB-3994901AA23B}"/>
    <cellStyle name="Comma 11 3 2 2" xfId="29589" xr:uid="{0E9B5590-C727-48AA-BE23-1786F58C1E3A}"/>
    <cellStyle name="Comma 11 3 3" xfId="16942" xr:uid="{3273093C-20E2-4EE1-AA90-530DC810DF8E}"/>
    <cellStyle name="Comma 11 3 3 2" xfId="20496" xr:uid="{341DAF96-8ED0-4B40-A811-2CF111C1C917}"/>
    <cellStyle name="Comma 11 3 3 2 2" xfId="27475" xr:uid="{4D3DB8BA-38C6-47AB-BA7B-1F272B833FF1}"/>
    <cellStyle name="Comma 11 3 3 2 2 2" xfId="45884" xr:uid="{B74C883C-3660-41FA-9A13-ECD64D03E8EF}"/>
    <cellStyle name="Comma 11 3 3 2 3" xfId="35771" xr:uid="{33658537-93EB-4DE7-8FB4-DF5288729FEE}"/>
    <cellStyle name="Comma 11 3 3 3" xfId="24039" xr:uid="{3A4DD7F9-30AD-4F35-A66D-C8E2CDFBB82C}"/>
    <cellStyle name="Comma 11 3 3 3 2" xfId="45883" xr:uid="{D3296E7D-9175-4A9A-AE61-DDBAE48A8D46}"/>
    <cellStyle name="Comma 11 3 3 4" xfId="35770" xr:uid="{455B007A-839E-4818-AF30-4B7E0B126335}"/>
    <cellStyle name="Comma 11 3 4" xfId="29588" xr:uid="{D5374CD0-30ED-4483-A3F2-1E4930A57986}"/>
    <cellStyle name="Comma 11 4" xfId="12736" xr:uid="{905C4F8A-4CC2-4D38-BEC3-A3C031D51891}"/>
    <cellStyle name="Comma 11 4 2" xfId="29590" xr:uid="{5FFF7528-0BD1-4FB9-BD2D-D142546F2BD5}"/>
    <cellStyle name="Comma 11 5" xfId="12737" xr:uid="{C61F8175-5C65-4C9E-B784-F91A1A008772}"/>
    <cellStyle name="Comma 11 6" xfId="15970" xr:uid="{7D24B0C0-73A6-4071-8905-C8BA2E788386}"/>
    <cellStyle name="Comma 11 6 2" xfId="19847" xr:uid="{D9EDFBCF-5B47-4BAA-A7D6-BA6D73D20031}"/>
    <cellStyle name="Comma 11 6 2 2" xfId="26826" xr:uid="{2F2D8244-D5F7-4732-9A12-0DC80D81D89F}"/>
    <cellStyle name="Comma 11 6 2 2 2" xfId="45886" xr:uid="{5FA9EE50-7A49-4667-84C4-5202204C253E}"/>
    <cellStyle name="Comma 11 6 2 3" xfId="35773" xr:uid="{83B92A28-9B0F-432C-8EDE-897844ABB755}"/>
    <cellStyle name="Comma 11 6 3" xfId="23403" xr:uid="{05E447D7-FDED-4D53-AF18-BC1366D94EB8}"/>
    <cellStyle name="Comma 11 6 3 2" xfId="45885" xr:uid="{D5D3E151-554B-43E0-8597-4CEED1819EA8}"/>
    <cellStyle name="Comma 11 6 4" xfId="35772" xr:uid="{64B6402D-13A1-431E-B117-2B7756B241E6}"/>
    <cellStyle name="Comma 11 7" xfId="10698" xr:uid="{0E1FD25C-7328-409C-B093-E99E9EA9A5CE}"/>
    <cellStyle name="Comma 11_2.AP" xfId="13186" xr:uid="{5850EE8E-F855-45D1-80D6-F0B64C82C1B3}"/>
    <cellStyle name="Comma 110" xfId="14382" xr:uid="{67567841-919C-420C-9C5A-52D4EC633888}"/>
    <cellStyle name="Comma 110 2" xfId="40060" xr:uid="{7F3D3889-E06E-4429-829B-1DF111DB3D9A}"/>
    <cellStyle name="Comma 111" xfId="14383" xr:uid="{733B803B-BF1C-4B53-97D3-468CE94ECEBB}"/>
    <cellStyle name="Comma 111 2" xfId="40061" xr:uid="{896FFCAC-E204-4188-A0C3-016583204D7F}"/>
    <cellStyle name="Comma 112" xfId="14384" xr:uid="{A9A36B57-B96D-4615-82F9-06726BC9BD1F}"/>
    <cellStyle name="Comma 112 2" xfId="40062" xr:uid="{B9BBA877-714B-4634-9CC9-45CC677B5FEF}"/>
    <cellStyle name="Comma 113" xfId="1725" xr:uid="{4027B44C-8E8D-41A3-94DC-E674A89168C2}"/>
    <cellStyle name="Comma 114" xfId="14385" xr:uid="{B1F63576-164F-47EB-A0AD-2E3D26CF8480}"/>
    <cellStyle name="Comma 114 2" xfId="40063" xr:uid="{973715EF-41DC-416E-9CC3-03DFFDE571D4}"/>
    <cellStyle name="Comma 115" xfId="14386" xr:uid="{A42C77E7-6A17-4ABF-8F01-9163209D4CFF}"/>
    <cellStyle name="Comma 116" xfId="14387" xr:uid="{8127D483-DDF9-4CCE-BD4F-5C031508F347}"/>
    <cellStyle name="Comma 116 2" xfId="40064" xr:uid="{E5515E8D-241A-4212-B247-60C0648148AD}"/>
    <cellStyle name="Comma 117" xfId="1694" xr:uid="{6C6DA323-4E8F-40DC-B32B-B382D0B1836A}"/>
    <cellStyle name="Comma 118" xfId="15857" xr:uid="{E005D0B0-29F5-4E33-8367-F65EE1C66272}"/>
    <cellStyle name="Comma 118 2" xfId="19804" xr:uid="{EC5C0D96-AA82-44B4-B99D-2DEEE27C0807}"/>
    <cellStyle name="Comma 118 2 2" xfId="26785" xr:uid="{2FBFB3ED-C30E-43D9-8476-5F223F3FC3FD}"/>
    <cellStyle name="Comma 118 2 2 2" xfId="45887" xr:uid="{E3AA3D89-5160-4121-AB90-29F08F79381B}"/>
    <cellStyle name="Comma 118 2 3" xfId="35774" xr:uid="{BF8A9001-8DA4-4A15-A944-8C0DF4EFD7B6}"/>
    <cellStyle name="Comma 118 3" xfId="23378" xr:uid="{C1A8ED90-EEEC-43A3-BE2B-9F1FCC570640}"/>
    <cellStyle name="Comma 118 3 2" xfId="41840" xr:uid="{56C32032-8A4F-429A-A097-974F6EFD8531}"/>
    <cellStyle name="Comma 118 4" xfId="31690" xr:uid="{3D24C11E-DAEC-4045-81CD-A8E4E290A5EF}"/>
    <cellStyle name="Comma 119" xfId="15859" xr:uid="{AD3A6D83-06C8-41BF-9540-0B935BE7FA93}"/>
    <cellStyle name="Comma 119 2" xfId="19806" xr:uid="{9F453BDD-61E6-4D2F-B8BC-5A74B16ECF96}"/>
    <cellStyle name="Comma 119 2 2" xfId="26787" xr:uid="{F3FD2971-B92E-4150-8463-DF154BDB66EB}"/>
    <cellStyle name="Comma 119 2 2 2" xfId="45888" xr:uid="{C1CEE246-00B4-44F8-8773-79D4AB2F8BB4}"/>
    <cellStyle name="Comma 119 2 3" xfId="35775" xr:uid="{D92C2F65-C94A-4FD5-ACFA-5B56C444BA73}"/>
    <cellStyle name="Comma 119 3" xfId="23380" xr:uid="{E3FAD9BB-A900-4C54-9E8D-2585FDE4804A}"/>
    <cellStyle name="Comma 119 3 2" xfId="41841" xr:uid="{81537D8C-3808-4C68-8FCB-988702058AD6}"/>
    <cellStyle name="Comma 119 4" xfId="31691" xr:uid="{BDF72BC0-BE90-4655-88F5-8AE1D3E9E083}"/>
    <cellStyle name="Comma 12" xfId="176" xr:uid="{32996E72-0093-4579-AB82-832D5405947D}"/>
    <cellStyle name="Comma 12 10" xfId="39593" xr:uid="{E1AC2C3A-3724-4FEE-9CBF-4857B375444A}"/>
    <cellStyle name="Comma 12 2" xfId="55" xr:uid="{B7F1C433-D9CC-43FB-BF77-DE5A8F111F70}"/>
    <cellStyle name="Comma 12 2 2" xfId="64" xr:uid="{CDC3D195-B8A8-486D-924F-174B6CC90E73}"/>
    <cellStyle name="Comma 12 2 2 2" xfId="65" xr:uid="{1B3CEC4E-2D20-4289-8E3B-14E8A0189A18}"/>
    <cellStyle name="Comma 12 2 2 3" xfId="17265" xr:uid="{06365465-F3D4-43F1-9EE7-928608C94A59}"/>
    <cellStyle name="Comma 12 2 2 3 2" xfId="20807" xr:uid="{34E03EF2-2D6E-4697-94AE-BB661EDA72EE}"/>
    <cellStyle name="Comma 12 2 2 3 2 2" xfId="27786" xr:uid="{5CF369D2-242F-422F-A601-15CF6C0274B5}"/>
    <cellStyle name="Comma 12 2 2 3 2 2 2" xfId="45890" xr:uid="{B8D4203B-22F2-4CDF-9CFA-05347963519B}"/>
    <cellStyle name="Comma 12 2 2 3 2 3" xfId="35777" xr:uid="{56C70D6F-8796-41F8-8493-12EACDEA325E}"/>
    <cellStyle name="Comma 12 2 2 3 3" xfId="24350" xr:uid="{C6FC8970-818A-463D-9697-16E438F7439F}"/>
    <cellStyle name="Comma 12 2 2 3 3 2" xfId="45889" xr:uid="{F1D69BBA-B923-471E-9BB6-7FC4A176AF8E}"/>
    <cellStyle name="Comma 12 2 2 3 4" xfId="35776" xr:uid="{5E71E1DC-804A-4039-9B90-350250C0033A}"/>
    <cellStyle name="Comma 12 2 3" xfId="1081" xr:uid="{F4826790-7F9D-4834-9499-1297494C2766}"/>
    <cellStyle name="Comma 12 2 3 2" xfId="14388" xr:uid="{4B21ABD4-C494-4AAD-BFD3-6224F175C214}"/>
    <cellStyle name="Comma 12 2 4" xfId="1688" xr:uid="{C588F0EF-E271-4CA9-A7A8-3BECA5C2BE5B}"/>
    <cellStyle name="Comma 12 2 5" xfId="14389" xr:uid="{E198FDB8-F601-477B-AD10-08E647B0A83D}"/>
    <cellStyle name="Comma 12 2 6" xfId="16499" xr:uid="{376CC2DE-CA71-4402-9E87-9938BD7813A9}"/>
    <cellStyle name="Comma 12 2 6 2" xfId="20167" xr:uid="{9911E261-9282-4A12-8B00-2E200BEF4FEB}"/>
    <cellStyle name="Comma 12 2 6 2 2" xfId="27146" xr:uid="{A773582F-301D-42E4-9669-C1350608689C}"/>
    <cellStyle name="Comma 12 2 6 2 2 2" xfId="45892" xr:uid="{AB54C3B0-E7EF-485F-93CE-BFD635A48D3E}"/>
    <cellStyle name="Comma 12 2 6 2 3" xfId="35779" xr:uid="{E44C62D5-8865-473C-A7F9-C6B40F0A7CF3}"/>
    <cellStyle name="Comma 12 2 6 3" xfId="23716" xr:uid="{157FBFBB-DB67-4957-961E-B8F7A1D1286B}"/>
    <cellStyle name="Comma 12 2 6 3 2" xfId="45891" xr:uid="{BD5B6612-FD6E-4BC9-8A2F-126294CEB7FC}"/>
    <cellStyle name="Comma 12 2 6 4" xfId="35778" xr:uid="{8F2197DB-C046-4F3D-80C5-B97BFF668BC9}"/>
    <cellStyle name="Comma 12 3" xfId="177" xr:uid="{40A7F167-41F7-4898-8727-8176B49277A5}"/>
    <cellStyle name="Comma 12 3 2" xfId="267" xr:uid="{972DAF5E-B03A-4E08-B24B-1B1A5FB87E5D}"/>
    <cellStyle name="Comma 12 3 2 2" xfId="11225" xr:uid="{3EDDD074-4F89-4EB5-B778-7402EBCCDB8D}"/>
    <cellStyle name="Comma 12 3 3" xfId="11250" xr:uid="{6554BE4C-C4B2-4B67-A8B9-B8DFA2C12D8F}"/>
    <cellStyle name="Comma 12 3 3 2" xfId="56235" xr:uid="{F877C3E9-73B5-41ED-B90A-B72007735E37}"/>
    <cellStyle name="Comma 12 3 4" xfId="14390" xr:uid="{A40DDDE0-146C-4808-A1C2-E3E32C4F3A9D}"/>
    <cellStyle name="Comma 12 3 5" xfId="16944" xr:uid="{DFED0237-14D6-455E-B1AC-A9BEEE0F3DF2}"/>
    <cellStyle name="Comma 12 3 5 2" xfId="20497" xr:uid="{02B63EAC-E9BF-4CA6-9432-0AD654ACA0EA}"/>
    <cellStyle name="Comma 12 3 5 2 2" xfId="27476" xr:uid="{DF938B57-7913-4E03-AC49-CCB611B0CC73}"/>
    <cellStyle name="Comma 12 3 5 2 2 2" xfId="45894" xr:uid="{416F11AF-6121-4058-9F7F-C22E8014E28C}"/>
    <cellStyle name="Comma 12 3 5 2 3" xfId="35781" xr:uid="{00E81880-EDA7-48E4-9714-9F6175AF9886}"/>
    <cellStyle name="Comma 12 3 5 3" xfId="24040" xr:uid="{11AB458A-93B7-4B8F-85A2-6224EDDC1F54}"/>
    <cellStyle name="Comma 12 3 5 3 2" xfId="45893" xr:uid="{AABB6102-5514-4439-B7AD-683739CA8BB6}"/>
    <cellStyle name="Comma 12 3 5 4" xfId="35780" xr:uid="{26F36DE6-FBAD-4987-A807-ABA98250BB0B}"/>
    <cellStyle name="Comma 12 4" xfId="53" xr:uid="{306CB853-19F3-4743-8745-8CBC0DAA46CE}"/>
    <cellStyle name="Comma 12 4 2" xfId="75" xr:uid="{672D07D2-5B41-4341-9BCF-ED7BCE59649A}"/>
    <cellStyle name="Comma 12 4 2 2" xfId="13510" xr:uid="{A089BD39-34D1-418A-A73E-BEC775A0DDF7}"/>
    <cellStyle name="Comma 12 4 3" xfId="1685" xr:uid="{FBBB2D85-6CF3-4425-95C4-39B0B7D3B9D3}"/>
    <cellStyle name="Comma 12 4 3 2" xfId="14391" xr:uid="{20330BF5-B3C8-4C53-8E79-8E5C81E303E3}"/>
    <cellStyle name="Comma 12 4 4" xfId="14392" xr:uid="{7A50B510-4BB8-49EE-8843-F46180365835}"/>
    <cellStyle name="Comma 12 5" xfId="1080" xr:uid="{15002362-BDA9-4D06-813C-B9FD48AA52E8}"/>
    <cellStyle name="Comma 12 5 2" xfId="14393" xr:uid="{60D1A085-4F42-4FF2-A6CA-D446F7503C1F}"/>
    <cellStyle name="Comma 12 6" xfId="15973" xr:uid="{191A9A88-753A-4833-A5A9-9F757F2BB000}"/>
    <cellStyle name="Comma 12 6 2" xfId="19848" xr:uid="{21E0F5D8-21F8-466F-94B5-F4E8E77686EF}"/>
    <cellStyle name="Comma 12 6 2 2" xfId="26827" xr:uid="{96F05B2A-4D86-4BFF-8CEF-BAAFA4FDA7DB}"/>
    <cellStyle name="Comma 12 6 2 2 2" xfId="45896" xr:uid="{F52FFD8C-BD70-4A39-814D-EA4F53CC0817}"/>
    <cellStyle name="Comma 12 6 2 3" xfId="35783" xr:uid="{E234F1A7-8AE7-4FA4-A46C-0AB242D72430}"/>
    <cellStyle name="Comma 12 6 3" xfId="23404" xr:uid="{A11FE8FB-AB53-46CF-A275-8F37D72D07DB}"/>
    <cellStyle name="Comma 12 6 3 2" xfId="45895" xr:uid="{60D73167-3475-4C8C-864F-5B371CAC32E0}"/>
    <cellStyle name="Comma 12 6 4" xfId="35782" xr:uid="{4A6F2469-62E4-456D-B181-0B217C2AA914}"/>
    <cellStyle name="Comma 12 7" xfId="10700" xr:uid="{547193A1-3AB3-49D7-A03A-5CCF0CC4B763}"/>
    <cellStyle name="Comma 12_Book2" xfId="10701" xr:uid="{896844F7-3330-411E-9AC7-FA806486BEC5}"/>
    <cellStyle name="Comma 120" xfId="15861" xr:uid="{B834F1DD-D765-471F-A814-EE1402E9D3E8}"/>
    <cellStyle name="Comma 120 2" xfId="19808" xr:uid="{33287FCF-EAAF-4FBC-883B-F9E98D33BE82}"/>
    <cellStyle name="Comma 120 2 2" xfId="26789" xr:uid="{72E42F8D-0511-4FC1-9EFB-CE858D9409F3}"/>
    <cellStyle name="Comma 120 2 2 2" xfId="45897" xr:uid="{DA02CA49-0D21-4C2F-9EB0-365015EEA68D}"/>
    <cellStyle name="Comma 120 2 3" xfId="35784" xr:uid="{BA322403-63FB-43E1-BD30-B4C6EB5C6B26}"/>
    <cellStyle name="Comma 120 3" xfId="23382" xr:uid="{36D69CB2-9B07-4298-AAF3-EC257C5F3F20}"/>
    <cellStyle name="Comma 120 4" xfId="31692" xr:uid="{A63EE180-E010-4F5F-BE19-ACCB2AA6479F}"/>
    <cellStyle name="Comma 121" xfId="15864" xr:uid="{D821506D-704A-47E1-84C9-0C8688575ADB}"/>
    <cellStyle name="Comma 121 2" xfId="19811" xr:uid="{A28930D7-ECB2-4E51-ADAD-F2B87E1F16BD}"/>
    <cellStyle name="Comma 121 2 2" xfId="26791" xr:uid="{E4FBB980-FC78-4D79-B9DA-4D9450CA38CC}"/>
    <cellStyle name="Comma 121 2 2 2" xfId="45898" xr:uid="{D92CAD73-2CB6-4DBC-B91E-B47751E18DB6}"/>
    <cellStyle name="Comma 121 2 3" xfId="35785" xr:uid="{0607F81F-39F3-47BC-A5B4-93408D8A6078}"/>
    <cellStyle name="Comma 121 3" xfId="23384" xr:uid="{D032C77A-1188-4055-972A-2A57DC68F8FD}"/>
    <cellStyle name="Comma 121 4" xfId="31693" xr:uid="{37B9E6F0-58FF-4F84-AFE6-77D85DE0FBC2}"/>
    <cellStyle name="Comma 122" xfId="15867" xr:uid="{831B9F29-970E-40CB-96DA-7909D740DF69}"/>
    <cellStyle name="Comma 122 2" xfId="19814" xr:uid="{283E80FD-FFD8-4269-9319-94A8152323A3}"/>
    <cellStyle name="Comma 122 2 2" xfId="26793" xr:uid="{E65FBB30-41A8-495C-98D8-7B5D448CB9D2}"/>
    <cellStyle name="Comma 122 2 2 2" xfId="45899" xr:uid="{E179FC5A-3C88-464E-9882-322CAECF4E3C}"/>
    <cellStyle name="Comma 122 2 3" xfId="35786" xr:uid="{02C7781A-EBD9-40A5-B8DD-95772CD38C35}"/>
    <cellStyle name="Comma 122 3" xfId="23386" xr:uid="{22ABD4E3-78A8-44FE-A1FC-637E723D9503}"/>
    <cellStyle name="Comma 122 4" xfId="31694" xr:uid="{A7A11CDD-7001-4A64-B87E-5AB74B966771}"/>
    <cellStyle name="Comma 123" xfId="15967" xr:uid="{DF610CED-D688-4753-9476-D2E90D5852A0}"/>
    <cellStyle name="Comma 123 2" xfId="19845" xr:uid="{5F0CB50E-5EDB-41CF-A6CF-AB08A843E974}"/>
    <cellStyle name="Comma 123 2 2" xfId="26824" xr:uid="{3C8C81B2-F41D-4E96-A2D4-E751603D41A3}"/>
    <cellStyle name="Comma 123 2 2 2" xfId="45900" xr:uid="{765BBEA8-8FDF-45B0-A915-1354F40CD368}"/>
    <cellStyle name="Comma 123 2 3" xfId="35787" xr:uid="{EC7BB77B-4083-4EE6-9736-C27BC9FA8067}"/>
    <cellStyle name="Comma 123 3" xfId="23401" xr:uid="{F910ACB6-48C7-4A46-A373-2141EDE80725}"/>
    <cellStyle name="Comma 123 4" xfId="31695" xr:uid="{AF363063-01AE-4970-A8BD-7D34EA4D460C}"/>
    <cellStyle name="Comma 124" xfId="17592" xr:uid="{1A4FAA62-52DD-49B6-A316-ADB7E082A3F7}"/>
    <cellStyle name="Comma 124 2" xfId="21106" xr:uid="{19BA54C9-F053-4B0A-96B7-D6C8A7D93752}"/>
    <cellStyle name="Comma 124 2 2" xfId="28085" xr:uid="{3D772AE1-0B27-4D4F-ABBE-5698294E8578}"/>
    <cellStyle name="Comma 124 2 2 2" xfId="45901" xr:uid="{E7032CC4-366A-4FAB-94ED-376EF329D32A}"/>
    <cellStyle name="Comma 124 2 3" xfId="35788" xr:uid="{586ED018-8FBE-463C-BFD7-DEF702363707}"/>
    <cellStyle name="Comma 124 3" xfId="24648" xr:uid="{46A2E0CB-95E5-4026-A664-F5B2D9AA4454}"/>
    <cellStyle name="Comma 124 4" xfId="31696" xr:uid="{71F43DA5-02A5-4F3A-BA1D-2C163397BE0A}"/>
    <cellStyle name="Comma 125" xfId="17599" xr:uid="{2A1C2896-D4C6-4F52-9C3B-37424282B03B}"/>
    <cellStyle name="Comma 125 2" xfId="21109" xr:uid="{F0460E9F-C784-434E-8951-B7958E016148}"/>
    <cellStyle name="Comma 125 2 2" xfId="28088" xr:uid="{93D62E53-9A4A-494A-A6A1-1DFA08C7487E}"/>
    <cellStyle name="Comma 125 2 2 2" xfId="45902" xr:uid="{0E8E932B-A98F-47E8-9BAC-216E825DAD4C}"/>
    <cellStyle name="Comma 125 2 3" xfId="35789" xr:uid="{D867B8E0-CE09-4764-8847-68AF8B48A2D0}"/>
    <cellStyle name="Comma 125 3" xfId="24651" xr:uid="{BA0BB530-F099-466C-A797-906A9636BEB2}"/>
    <cellStyle name="Comma 125 4" xfId="31697" xr:uid="{49B130D4-787E-437C-AF14-67740DA2BE91}"/>
    <cellStyle name="Comma 126" xfId="17625" xr:uid="{6CEA0AF3-E3F9-4199-B1F8-56DA25DEB2B2}"/>
    <cellStyle name="Comma 126 2" xfId="21123" xr:uid="{D07A65E0-8B75-4531-9AE8-53ED5B72322E}"/>
    <cellStyle name="Comma 126 2 2" xfId="28102" xr:uid="{B65D396F-7BA7-4C50-8866-28C4CEA6C2F0}"/>
    <cellStyle name="Comma 126 2 2 2" xfId="45903" xr:uid="{A1ED7486-5687-4ECA-A163-7274070AA234}"/>
    <cellStyle name="Comma 126 2 3" xfId="35790" xr:uid="{CF7F6AD4-01A8-4E7A-AEE4-571D1D58D803}"/>
    <cellStyle name="Comma 126 3" xfId="24665" xr:uid="{7EB4629E-CD4A-4781-8600-9821C4D90D5C}"/>
    <cellStyle name="Comma 126 4" xfId="31698" xr:uid="{63D1B20B-227F-40A4-80AA-D81DCF412BC6}"/>
    <cellStyle name="Comma 127" xfId="17670" xr:uid="{283E4A65-13E7-4F6F-9ECB-D943F618754C}"/>
    <cellStyle name="Comma 128" xfId="17629" xr:uid="{C0B3BF67-C690-4446-974F-CB3E2DE2AB14}"/>
    <cellStyle name="Comma 128 2" xfId="24667" xr:uid="{ED8DC9FB-806F-40C0-97C0-0E15203B80D0}"/>
    <cellStyle name="Comma 128 2 2" xfId="45904" xr:uid="{6E6DE611-5493-4563-9AA5-F4EF0BD0A187}"/>
    <cellStyle name="Comma 128 3" xfId="35791" xr:uid="{34242399-EBBE-42E0-A00A-CC313BF724E0}"/>
    <cellStyle name="Comma 129" xfId="19802" xr:uid="{89A39236-534D-44EF-A6D0-4B1B73433000}"/>
    <cellStyle name="Comma 129 2" xfId="26783" xr:uid="{2A8A8020-2925-403F-901C-2A40B176A591}"/>
    <cellStyle name="Comma 129 2 2" xfId="45905" xr:uid="{0FE06BA5-CA76-498B-9B9C-9423067FEFFE}"/>
    <cellStyle name="Comma 129 3" xfId="35792" xr:uid="{B91CD4A1-FD62-457B-AE8A-5D1A6F572A08}"/>
    <cellStyle name="Comma 13" xfId="178" xr:uid="{9CEEF0F1-5A7D-4A72-A2FB-464F3B4A57BE}"/>
    <cellStyle name="Comma 13 2" xfId="1083" xr:uid="{98B90DF5-EA7F-47D3-ADE9-5B4B630938E3}"/>
    <cellStyle name="Comma 13 2 2" xfId="14394" xr:uid="{0CE13F7A-D085-4E55-BEE1-921EC91EDBA7}"/>
    <cellStyle name="Comma 13 2 2 2" xfId="17295" xr:uid="{76611D9E-DF84-4292-A1EB-999DAAF571BF}"/>
    <cellStyle name="Comma 13 2 2 2 2" xfId="20836" xr:uid="{4272DAA3-0DAA-47CC-A597-4205CE914A54}"/>
    <cellStyle name="Comma 13 2 2 2 2 2" xfId="27815" xr:uid="{1353127E-DAFA-43DC-BCB0-A9516862EA29}"/>
    <cellStyle name="Comma 13 2 2 2 2 2 2" xfId="45907" xr:uid="{022B3A5E-6402-40A9-805E-FB26F53DCB99}"/>
    <cellStyle name="Comma 13 2 2 2 2 3" xfId="35794" xr:uid="{B02B24F2-16C5-41BC-8CEF-8B12F900E553}"/>
    <cellStyle name="Comma 13 2 2 2 3" xfId="24379" xr:uid="{273E6782-8032-44A9-A496-78142DE23932}"/>
    <cellStyle name="Comma 13 2 2 2 3 2" xfId="45906" xr:uid="{53788BAC-E78C-4BB1-B4D5-474973923082}"/>
    <cellStyle name="Comma 13 2 2 2 4" xfId="35793" xr:uid="{57923985-299A-42C9-9B46-299951A489B8}"/>
    <cellStyle name="Comma 13 2 3" xfId="16539" xr:uid="{A6D1DC75-E901-407D-825B-601A8A6721A5}"/>
    <cellStyle name="Comma 13 2 3 2" xfId="20196" xr:uid="{E4D03967-CCFD-46EF-AD1F-8C0947DA2424}"/>
    <cellStyle name="Comma 13 2 3 2 2" xfId="27175" xr:uid="{7D451E7D-E95C-4E32-A423-C5392FAE27BF}"/>
    <cellStyle name="Comma 13 2 3 2 2 2" xfId="45909" xr:uid="{78415FDD-EB1E-470D-8795-C0C961798AD9}"/>
    <cellStyle name="Comma 13 2 3 2 3" xfId="35796" xr:uid="{61B58898-DF45-4876-A570-735B4C38992D}"/>
    <cellStyle name="Comma 13 2 3 3" xfId="23745" xr:uid="{2460DEBF-C427-4B05-B04F-14D110CFD594}"/>
    <cellStyle name="Comma 13 2 3 3 2" xfId="45908" xr:uid="{64F8FCFF-D8DA-477E-B9D1-D9A9B1E3C09F}"/>
    <cellStyle name="Comma 13 2 3 4" xfId="35795" xr:uid="{07F8CDAF-A697-4F31-8448-A38E8F930E50}"/>
    <cellStyle name="Comma 13 2 4" xfId="12738" xr:uid="{95E9A809-46B2-4037-9C84-9347906267CD}"/>
    <cellStyle name="Comma 13 2 5" xfId="29591" xr:uid="{FB8BE70F-B850-4A43-B934-2731FF796396}"/>
    <cellStyle name="Comma 13 3" xfId="1084" xr:uid="{94987493-6362-4FB2-8B83-589023ED3AD5}"/>
    <cellStyle name="Comma 13 3 2" xfId="1085" xr:uid="{51CDB85F-535C-40BB-BABA-1FFE513D7C96}"/>
    <cellStyle name="Comma 13 3 3" xfId="16974" xr:uid="{DDD7FB9B-F41C-43C5-83E1-6378734165E7}"/>
    <cellStyle name="Comma 13 3 3 2" xfId="20526" xr:uid="{93E1CF36-8B03-4D5E-98B7-EA6DA04B68DA}"/>
    <cellStyle name="Comma 13 3 3 2 2" xfId="27505" xr:uid="{FD84DB79-8228-4090-ABC1-1B7E02513547}"/>
    <cellStyle name="Comma 13 3 3 2 2 2" xfId="45911" xr:uid="{9823D584-7664-4558-A759-E90405D17870}"/>
    <cellStyle name="Comma 13 3 3 2 3" xfId="35798" xr:uid="{AE513426-444A-4896-8949-C23C1F215AE3}"/>
    <cellStyle name="Comma 13 3 3 3" xfId="24069" xr:uid="{C3761B13-4F75-487C-AB80-AD3C54360EF6}"/>
    <cellStyle name="Comma 13 3 3 3 2" xfId="45910" xr:uid="{9F587E06-C062-4E30-A3BD-0754CDDA3A06}"/>
    <cellStyle name="Comma 13 3 3 4" xfId="35797" xr:uid="{018F1FEB-A49C-4D7E-9707-51F6BD8A71F8}"/>
    <cellStyle name="Comma 13 3 4" xfId="14395" xr:uid="{726C216A-542F-43D6-863A-420BA502EEB7}"/>
    <cellStyle name="Comma 13 4" xfId="1086" xr:uid="{DC03BB0B-59BE-48C9-B07C-BDD0181F4992}"/>
    <cellStyle name="Comma 13 4 2" xfId="14396" xr:uid="{4D74C2BE-1003-434A-8FF3-C8F0DC86AEF0}"/>
    <cellStyle name="Comma 13 5" xfId="1082" xr:uid="{91790FD9-48CB-4103-9318-272F55E237D2}"/>
    <cellStyle name="Comma 13 5 2" xfId="19877" xr:uid="{7EEAB645-0F2E-4496-8273-1E58C6B09ECF}"/>
    <cellStyle name="Comma 13 5 2 2" xfId="26856" xr:uid="{6DE04DDD-EA3D-456C-BC2B-B403B7A9E733}"/>
    <cellStyle name="Comma 13 5 2 2 2" xfId="45913" xr:uid="{0F1FBC77-F8BA-4DA1-AA0B-E791F98DCA3C}"/>
    <cellStyle name="Comma 13 5 2 3" xfId="35800" xr:uid="{191DF471-532D-412D-A00F-83B1DD100444}"/>
    <cellStyle name="Comma 13 5 3" xfId="23433" xr:uid="{0E0DD781-205C-45E8-BB51-3DA649258E46}"/>
    <cellStyle name="Comma 13 5 3 2" xfId="45912" xr:uid="{BA28D49A-D716-4C5B-A58B-7D3746C77E99}"/>
    <cellStyle name="Comma 13 5 4" xfId="16008" xr:uid="{B983B4AC-E275-43CF-BAB5-1E0B11A06892}"/>
    <cellStyle name="Comma 13 5 5" xfId="35799" xr:uid="{161962A0-BD83-46CC-9E56-9437413F18E0}"/>
    <cellStyle name="Comma 13 6" xfId="10702" xr:uid="{762F381D-D8C6-4BDE-A1E2-E1FDE753D8C3}"/>
    <cellStyle name="Comma 130" xfId="21140" xr:uid="{A80B4C1A-52EB-4E3C-94FB-5208D68A6726}"/>
    <cellStyle name="Comma 131" xfId="21191" xr:uid="{243DAFD9-ADD1-4206-8BD2-9BFFE9148142}"/>
    <cellStyle name="Comma 131 2" xfId="46967" xr:uid="{D825AEE2-7D2F-496F-A3CD-626965CAEBB4}"/>
    <cellStyle name="Comma 131 3" xfId="36879" xr:uid="{34AC424D-71B6-43FD-95B5-48E9744DBE37}"/>
    <cellStyle name="Comma 132" xfId="21150" xr:uid="{F5BBD11C-D5C4-4096-94FF-3C41F11121AD}"/>
    <cellStyle name="Comma 132 2" xfId="46980" xr:uid="{92A0A345-65B5-42B4-A0F2-ED653F56209A}"/>
    <cellStyle name="Comma 132 3" xfId="39591" xr:uid="{AFBA8F07-AB6D-487B-9877-474F72ED4058}"/>
    <cellStyle name="Comma 132 4" xfId="29585" xr:uid="{F508DAD0-58A5-4570-BE19-DBA13367B4C8}"/>
    <cellStyle name="Comma 133" xfId="23373" xr:uid="{2207456D-BE07-4CC9-9B5A-9BFDFCA496DD}"/>
    <cellStyle name="Comma 133 2" xfId="37394" xr:uid="{3CEFEC06-E226-41DA-B495-C42D7774D8E5}"/>
    <cellStyle name="Comma 134" xfId="10694" xr:uid="{7BA40BC9-8019-4EC4-BEF6-D85F41AB9B7A}"/>
    <cellStyle name="Comma 135" xfId="28116" xr:uid="{016DD817-2418-4907-BF28-ED4B7A0F57B1}"/>
    <cellStyle name="Comma 136" xfId="10512" xr:uid="{31E66388-1E1B-41A2-96EA-238BD6182CA2}"/>
    <cellStyle name="Comma 136 2" xfId="48944" xr:uid="{CB92CE7B-D6D2-4447-BF28-ED4809AFCA28}"/>
    <cellStyle name="Comma 137" xfId="49144" xr:uid="{A13ED03C-F0FC-49E7-9C2A-297A38C88262}"/>
    <cellStyle name="Comma 138" xfId="49451" xr:uid="{454FE93C-A56E-4EFD-B365-BD723D00A3AE}"/>
    <cellStyle name="Comma 139" xfId="51897" xr:uid="{EA0581CF-C079-40CB-AA8A-B1530F398A0A}"/>
    <cellStyle name="Comma 14" xfId="179" xr:uid="{4956ED56-5EF9-4FF0-80C1-7701A4888DB9}"/>
    <cellStyle name="Comma 14 10" xfId="10704" xr:uid="{B8BBDE73-5151-4BAE-9166-668133F6B8E5}"/>
    <cellStyle name="Comma 14 10 2" xfId="11251" xr:uid="{992258A5-0D07-4956-878D-7DACE0F426F6}"/>
    <cellStyle name="Comma 14 11" xfId="10705" xr:uid="{11323522-3880-452D-BBC5-7570692C8F2E}"/>
    <cellStyle name="Comma 14 11 2" xfId="11252" xr:uid="{6BCE7A15-797E-4271-9AEC-0BC82ABEF3B7}"/>
    <cellStyle name="Comma 14 12" xfId="10706" xr:uid="{55462AF6-E625-43DB-AD6B-DC1C690DA7BC}"/>
    <cellStyle name="Comma 14 12 2" xfId="11253" xr:uid="{AF91F4A6-2347-4D5A-80C5-A98D8BAE3235}"/>
    <cellStyle name="Comma 14 13" xfId="12739" xr:uid="{A7584349-CC31-4A42-9E34-E2DDB830F5CC}"/>
    <cellStyle name="Comma 14 14" xfId="14397" xr:uid="{05885210-EA57-493C-BE49-0790E9AD4981}"/>
    <cellStyle name="Comma 14 15" xfId="16009" xr:uid="{36E43ABC-1693-4161-8610-F2483BC9DF9A}"/>
    <cellStyle name="Comma 14 16" xfId="10703" xr:uid="{AEA76068-96DD-468A-B22B-0C3C919C5A55}"/>
    <cellStyle name="Comma 14 2" xfId="1088" xr:uid="{21C429A2-A2BD-4BD8-A60D-ABDE46F4927F}"/>
    <cellStyle name="Comma 14 2 2" xfId="11254" xr:uid="{5EF8D52A-D131-4268-910E-291A293BBEDB}"/>
    <cellStyle name="Comma 14 2 3" xfId="14398" xr:uid="{4D5E5E79-2622-4C48-B851-2F4FFCA053C9}"/>
    <cellStyle name="Comma 14 2 4" xfId="10707" xr:uid="{3BB3C4ED-EF84-4D5E-A49F-00DBA5F4DDAE}"/>
    <cellStyle name="Comma 14 3" xfId="1087" xr:uid="{01A87ADD-2436-4760-B6D1-DAFD0241D3CE}"/>
    <cellStyle name="Comma 14 3 2" xfId="11255" xr:uid="{C37F1CEB-CCC2-414D-A7FF-E9F4C0EA515E}"/>
    <cellStyle name="Comma 14 3 3" xfId="10708" xr:uid="{8C75C470-4D95-47B3-BB67-3BD158A10EC3}"/>
    <cellStyle name="Comma 14 4" xfId="10709" xr:uid="{CF496A94-7499-4982-BE06-0D7E51490D3D}"/>
    <cellStyle name="Comma 14 4 2" xfId="11256" xr:uid="{9B99C65F-29E4-4237-A250-957B6C63756B}"/>
    <cellStyle name="Comma 14 5" xfId="10710" xr:uid="{72FEAF68-49DA-45D3-9429-0DD6FBCDFF43}"/>
    <cellStyle name="Comma 14 5 2" xfId="11257" xr:uid="{B5178420-F4D0-44A9-AFC0-0C7CF63EBB40}"/>
    <cellStyle name="Comma 14 6" xfId="10711" xr:uid="{6B517CB1-1F97-42B3-94C3-F6CEA57004D0}"/>
    <cellStyle name="Comma 14 6 2" xfId="11258" xr:uid="{B3DBE9A2-8799-4837-95A2-DF61518F57A8}"/>
    <cellStyle name="Comma 14 7" xfId="10712" xr:uid="{F7265642-77EA-4E13-86FD-F325BCAC560A}"/>
    <cellStyle name="Comma 14 7 2" xfId="11259" xr:uid="{21865E98-A000-4174-883D-85C33692A978}"/>
    <cellStyle name="Comma 14 8" xfId="10713" xr:uid="{11292893-DFAB-4515-BCEC-C61384C8018D}"/>
    <cellStyle name="Comma 14 8 2" xfId="11260" xr:uid="{49558007-6F69-47CF-BF9F-C450536495E2}"/>
    <cellStyle name="Comma 14 9" xfId="10714" xr:uid="{FAA1D087-C5F3-4F30-9631-FDFAB9689FD5}"/>
    <cellStyle name="Comma 14 9 2" xfId="11261" xr:uid="{A5FAE4F3-C81B-4FFC-B703-CAE5655D07F5}"/>
    <cellStyle name="Comma 14_RBL_commitment 2009" xfId="10715" xr:uid="{F393CD68-0BA9-407F-A281-8F7AC0645C13}"/>
    <cellStyle name="Comma 140" xfId="52283" xr:uid="{F02D4345-6FA7-4C03-B500-5F9E1182C779}"/>
    <cellStyle name="Comma 141" xfId="55743" xr:uid="{E7603B0F-8666-4EE4-9881-32969AC0626F}"/>
    <cellStyle name="Comma 142" xfId="28783" xr:uid="{462E7E5D-B67F-4BC9-9C5B-AF72C4799C22}"/>
    <cellStyle name="Comma 143" xfId="55874" xr:uid="{419D4B57-E4E6-48D1-B08C-0DDBDB031EBE}"/>
    <cellStyle name="Comma 144" xfId="56249" xr:uid="{F0266126-045F-4026-8BDE-91B178EABFA5}"/>
    <cellStyle name="Comma 145" xfId="56557" xr:uid="{08285D13-B5D2-490E-ABD2-D8B7F57A4ACC}"/>
    <cellStyle name="Comma 146" xfId="56795" xr:uid="{EF5460A9-0E79-4B7E-B029-F3F566BCB278}"/>
    <cellStyle name="Comma 147" xfId="56800" xr:uid="{69779411-6F2B-4340-B00D-14E30C121CCE}"/>
    <cellStyle name="Comma 148" xfId="56805" xr:uid="{0216B8B5-3B5A-4684-B7B7-ACC4DA3BC308}"/>
    <cellStyle name="Comma 149" xfId="56808" xr:uid="{3F1E6B6E-3776-4807-A284-4F920E8605B1}"/>
    <cellStyle name="Comma 15" xfId="180" xr:uid="{EC2283BE-1D8A-4FE8-A36E-717418F34367}"/>
    <cellStyle name="Comma 15 2" xfId="1089" xr:uid="{4339B7F8-5AEA-4763-B67B-2DE602DA6658}"/>
    <cellStyle name="Comma 15 2 2" xfId="14399" xr:uid="{96714F95-8117-4817-B0D2-9B11200A9008}"/>
    <cellStyle name="Comma 15 2 2 2" xfId="17377" xr:uid="{9E9A4C35-40F2-4EAE-856D-AC87750EDFDE}"/>
    <cellStyle name="Comma 15 2 2 2 2" xfId="20918" xr:uid="{A30375C2-2832-4230-82D3-2AB6C9FBDF95}"/>
    <cellStyle name="Comma 15 2 2 2 2 2" xfId="27897" xr:uid="{6F27D73F-AA11-40C8-A98B-74D837E04496}"/>
    <cellStyle name="Comma 15 2 2 2 2 2 2" xfId="45915" xr:uid="{B091D3DC-E4B8-4BBB-8CFE-D7ACD32CE120}"/>
    <cellStyle name="Comma 15 2 2 2 2 3" xfId="35802" xr:uid="{46CCF4C9-3B62-4CDE-AF97-9FD9B3B6AEC3}"/>
    <cellStyle name="Comma 15 2 2 2 3" xfId="24461" xr:uid="{DE9777D6-98A0-415A-AC9B-2F061AC4314C}"/>
    <cellStyle name="Comma 15 2 2 2 3 2" xfId="45914" xr:uid="{15B45155-D4B4-40F4-AA68-D26C4AC03259}"/>
    <cellStyle name="Comma 15 2 2 2 4" xfId="35801" xr:uid="{1013D230-CF95-4E02-BCE6-964BAFA8C2D2}"/>
    <cellStyle name="Comma 15 2 3" xfId="16630" xr:uid="{761B942F-EF93-471C-A920-E5CC2A4E7EB3}"/>
    <cellStyle name="Comma 15 2 3 2" xfId="20278" xr:uid="{331D101C-0630-4F5D-A38A-AABF0B9C356D}"/>
    <cellStyle name="Comma 15 2 3 2 2" xfId="27257" xr:uid="{C2AC479F-6139-4A8D-8C9C-21A4F199F448}"/>
    <cellStyle name="Comma 15 2 3 2 2 2" xfId="45917" xr:uid="{31127CC1-4BF3-4FA2-B46B-D0E347000A7B}"/>
    <cellStyle name="Comma 15 2 3 2 3" xfId="35804" xr:uid="{BC1A6A26-C997-4883-B78A-FE2A78D10587}"/>
    <cellStyle name="Comma 15 2 3 3" xfId="23827" xr:uid="{85F3AFD7-3C66-4A55-B6E7-54A051185DDF}"/>
    <cellStyle name="Comma 15 2 3 3 2" xfId="45916" xr:uid="{F4658E68-99EC-421B-9DDA-509A9DAD763E}"/>
    <cellStyle name="Comma 15 2 3 4" xfId="35803" xr:uid="{3857AAD1-A806-4393-8C75-4CFFD08B7FBA}"/>
    <cellStyle name="Comma 15 2 4" xfId="12740" xr:uid="{607B2787-96A1-481D-8AC0-BA13D1A5655C}"/>
    <cellStyle name="Comma 15 2 5" xfId="29592" xr:uid="{5311BC62-DAEF-4FBC-97F0-B2370965A41C}"/>
    <cellStyle name="Comma 15 3" xfId="14400" xr:uid="{227F83E4-714E-427B-B728-98B25CCD155A}"/>
    <cellStyle name="Comma 15 3 2" xfId="17056" xr:uid="{CEF2BA1E-8F00-45D8-94BF-AF969966E046}"/>
    <cellStyle name="Comma 15 3 2 2" xfId="20608" xr:uid="{452BA350-97FC-4167-8633-EA0EA1FA9489}"/>
    <cellStyle name="Comma 15 3 2 2 2" xfId="27587" xr:uid="{ED6EC4BC-D4D1-4845-9990-2B7B144D8479}"/>
    <cellStyle name="Comma 15 3 2 2 2 2" xfId="45919" xr:uid="{DF0A1C96-AE27-4461-859C-7EC5AB0B8F2D}"/>
    <cellStyle name="Comma 15 3 2 2 3" xfId="35806" xr:uid="{F3A71216-9544-4A87-99C2-FCAA4F9A6E58}"/>
    <cellStyle name="Comma 15 3 2 3" xfId="24151" xr:uid="{64BC26AF-9E63-4E56-9C40-90EF95F9E091}"/>
    <cellStyle name="Comma 15 3 2 3 2" xfId="45918" xr:uid="{E9E80819-D8C4-4808-B90B-A35B6D36332A}"/>
    <cellStyle name="Comma 15 3 2 4" xfId="35805" xr:uid="{218E0209-2B25-44A9-922B-D69913D12491}"/>
    <cellStyle name="Comma 15 4" xfId="14401" xr:uid="{08157190-3440-444C-9A69-DEFE7EDDB5DB}"/>
    <cellStyle name="Comma 15 5" xfId="16109" xr:uid="{D62990C1-889C-43DA-A9F2-0DFAE920ABE5}"/>
    <cellStyle name="Comma 15 5 2" xfId="19959" xr:uid="{0AEE097B-3B04-4F73-8EC3-AE192A5403B8}"/>
    <cellStyle name="Comma 15 5 2 2" xfId="26938" xr:uid="{49969DD2-804D-4DDE-BE57-3FBE940660B0}"/>
    <cellStyle name="Comma 15 5 2 2 2" xfId="45921" xr:uid="{9CFB72AA-DCED-4098-A4AB-0108AD5ED7DC}"/>
    <cellStyle name="Comma 15 5 2 3" xfId="35808" xr:uid="{6A5636AE-DE0E-4802-A672-B843A8F8EAEF}"/>
    <cellStyle name="Comma 15 5 3" xfId="23515" xr:uid="{EF0144EC-EBAD-4B25-8105-E6A52E6CE372}"/>
    <cellStyle name="Comma 15 5 3 2" xfId="45920" xr:uid="{066BFABC-93B3-44B4-B128-59A4FF89EDDD}"/>
    <cellStyle name="Comma 15 5 4" xfId="35807" xr:uid="{52DF2BB4-2124-434D-94C9-9D5AE9114A99}"/>
    <cellStyle name="Comma 15 6" xfId="10716" xr:uid="{3306B754-D3F6-4EDB-981B-5EF0EFBE0833}"/>
    <cellStyle name="Comma 150" xfId="56811" xr:uid="{B2AC5F3F-D260-43B4-84CC-22AFB667C45D}"/>
    <cellStyle name="Comma 151" xfId="56825" xr:uid="{AC47190D-7DD3-4647-AE23-3E6BF49CDE9A}"/>
    <cellStyle name="Comma 152" xfId="56842" xr:uid="{6216874B-6ADF-4E4C-B68A-9EE5BC1D8DDF}"/>
    <cellStyle name="Comma 152 2" xfId="31699" xr:uid="{FE5E4073-9186-4F05-A908-C286743342C5}"/>
    <cellStyle name="Comma 152 2 2" xfId="41842" xr:uid="{C831010D-8BE2-42DB-B190-EA170E128BCC}"/>
    <cellStyle name="Comma 153" xfId="50" xr:uid="{5509EBB3-7B05-419C-9BB6-ABA330B35D18}"/>
    <cellStyle name="Comma 157 2" xfId="31700" xr:uid="{11B2D940-CB32-47FD-A1CE-0102AEDDEE7F}"/>
    <cellStyle name="Comma 157 2 2" xfId="41843" xr:uid="{5F8AB3C3-00BC-43BB-92A6-2629630F29BB}"/>
    <cellStyle name="Comma 16" xfId="181" xr:uid="{28EF4D5C-B416-4F7A-AE1A-55F8F97B47FB}"/>
    <cellStyle name="Comma 16 2" xfId="12741" xr:uid="{B46CD37C-749B-40A6-AC05-3D40D5C01E96}"/>
    <cellStyle name="Comma 16 2 2" xfId="14402" xr:uid="{2E0FC4D3-B761-49F2-8D03-A9DD0383F717}"/>
    <cellStyle name="Comma 16 2 2 2" xfId="17417" xr:uid="{A87615DA-48B7-409B-8E18-72D416ED2CAD}"/>
    <cellStyle name="Comma 16 2 2 2 2" xfId="20958" xr:uid="{3321ACC6-A9FE-4EBA-83B8-5CA0E28218AA}"/>
    <cellStyle name="Comma 16 2 2 2 2 2" xfId="27937" xr:uid="{CA6C181C-38BD-419A-9FDF-88B605B03600}"/>
    <cellStyle name="Comma 16 2 2 2 2 2 2" xfId="45923" xr:uid="{E6DEF437-9CD0-4336-8FBB-978A917F3222}"/>
    <cellStyle name="Comma 16 2 2 2 2 3" xfId="35810" xr:uid="{46F0959E-1175-4936-A28A-8ECE46EEFCC6}"/>
    <cellStyle name="Comma 16 2 2 2 3" xfId="24501" xr:uid="{C406A961-5128-458D-A371-AC3DD0705348}"/>
    <cellStyle name="Comma 16 2 2 2 3 2" xfId="45922" xr:uid="{E174C3B6-EB7C-45CC-A1C9-A5BC34E1DFF9}"/>
    <cellStyle name="Comma 16 2 2 2 4" xfId="35809" xr:uid="{45A1FB88-6013-4738-BFA5-E76F425E9626}"/>
    <cellStyle name="Comma 16 2 3" xfId="16679" xr:uid="{F7001849-87DE-49A1-A1E2-E7F41940A82B}"/>
    <cellStyle name="Comma 16 2 3 2" xfId="20318" xr:uid="{DFAFEFCD-259D-457E-AEB3-2402E088BB07}"/>
    <cellStyle name="Comma 16 2 3 2 2" xfId="27297" xr:uid="{E99F82A4-D739-405A-8A4E-80987741F4E7}"/>
    <cellStyle name="Comma 16 2 3 2 2 2" xfId="45925" xr:uid="{C4AD3A94-816B-45F7-A1C1-4A3B9B1BBFEE}"/>
    <cellStyle name="Comma 16 2 3 2 3" xfId="35812" xr:uid="{EAB644BC-11AA-445B-8305-A3B748DD94F3}"/>
    <cellStyle name="Comma 16 2 3 3" xfId="23867" xr:uid="{0113BE69-F8D6-4A25-BB55-B94D4F26DAF4}"/>
    <cellStyle name="Comma 16 2 3 3 2" xfId="45924" xr:uid="{CEF7EEBC-A12F-4D49-AA8A-EFC885137E08}"/>
    <cellStyle name="Comma 16 2 3 4" xfId="35811" xr:uid="{B1C0F6E7-D1FD-4758-BD2F-5BAACECC1197}"/>
    <cellStyle name="Comma 16 2 4" xfId="29593" xr:uid="{49577D29-EBAA-4048-9F52-FBD39EBD67CF}"/>
    <cellStyle name="Comma 16 3" xfId="14403" xr:uid="{A219DE80-6516-45BA-85D6-EDC324D256CF}"/>
    <cellStyle name="Comma 16 3 2" xfId="17096" xr:uid="{C203D736-2AE7-4D02-B17B-CA250676D812}"/>
    <cellStyle name="Comma 16 3 2 2" xfId="20648" xr:uid="{8B48567E-2B97-45CD-BB52-7C9D7FF22B9B}"/>
    <cellStyle name="Comma 16 3 2 2 2" xfId="27627" xr:uid="{9E552FC5-E385-4BB1-96A7-BDEE73D06F39}"/>
    <cellStyle name="Comma 16 3 2 2 2 2" xfId="45927" xr:uid="{2D9AA4D7-AD18-4702-B690-93C57F72E2D7}"/>
    <cellStyle name="Comma 16 3 2 2 3" xfId="35814" xr:uid="{692DB101-1556-40B9-AEF2-7CD3898D5CE5}"/>
    <cellStyle name="Comma 16 3 2 3" xfId="24191" xr:uid="{E81B6EC6-618E-4E73-9275-F1A03CD01439}"/>
    <cellStyle name="Comma 16 3 2 3 2" xfId="45926" xr:uid="{38D0F92E-F56B-45F9-8C3C-82A126896CFF}"/>
    <cellStyle name="Comma 16 3 2 4" xfId="35813" xr:uid="{844D73BA-4DB6-484F-BC5B-550DF69E8937}"/>
    <cellStyle name="Comma 16 4" xfId="14404" xr:uid="{362963D1-BD0C-4434-A493-B3CBF0944323}"/>
    <cellStyle name="Comma 16 5" xfId="16176" xr:uid="{88EEEA67-EC66-46AB-8C92-4AF51EB834C0}"/>
    <cellStyle name="Comma 16 5 2" xfId="20000" xr:uid="{03A66E3D-71A4-4ED6-984B-BD50C1C8200A}"/>
    <cellStyle name="Comma 16 5 2 2" xfId="26979" xr:uid="{B0B39FD8-C811-4B3F-B390-4BD88362684D}"/>
    <cellStyle name="Comma 16 5 2 2 2" xfId="45929" xr:uid="{8E4F8D98-66BF-4770-B17C-568A18B37E48}"/>
    <cellStyle name="Comma 16 5 2 3" xfId="35816" xr:uid="{7389D118-2228-48FF-984C-D3454DA1E431}"/>
    <cellStyle name="Comma 16 5 3" xfId="23555" xr:uid="{13B2192E-CD1A-4364-B70B-DE8577A88852}"/>
    <cellStyle name="Comma 16 5 3 2" xfId="45928" xr:uid="{CBC3CF49-DAAC-445A-8A9F-70A4DABED6F8}"/>
    <cellStyle name="Comma 16 5 4" xfId="35815" xr:uid="{03970AA7-43C1-4E29-928D-91A9347C34B9}"/>
    <cellStyle name="Comma 16 6" xfId="10717" xr:uid="{D70318D0-CA86-492E-BCF1-8BE2873BFC7A}"/>
    <cellStyle name="Comma 17" xfId="182" xr:uid="{EB24C020-87EF-4ADF-B959-B48E8B48B3C8}"/>
    <cellStyle name="Comma 17 2" xfId="1074" xr:uid="{D34879CE-7EF6-46C3-9E21-CE9BA1C3643D}"/>
    <cellStyle name="Comma 17 2 2" xfId="12742" xr:uid="{CC42E882-977B-4B4E-9B51-46AF73EAF6FF}"/>
    <cellStyle name="Comma 17 2 2 2" xfId="17432" xr:uid="{C226986D-0645-49B6-A875-1B68E23AB383}"/>
    <cellStyle name="Comma 17 2 2 2 2" xfId="20973" xr:uid="{4E67B498-C044-4079-8D87-FE9CA737CA75}"/>
    <cellStyle name="Comma 17 2 2 2 2 2" xfId="27952" xr:uid="{96539A76-9F6B-47A0-9D66-5CB5E05EACB4}"/>
    <cellStyle name="Comma 17 2 2 2 2 2 2" xfId="45931" xr:uid="{33CD605A-9AEE-4819-B800-ECDA04CB707F}"/>
    <cellStyle name="Comma 17 2 2 2 2 3" xfId="35818" xr:uid="{1E9E418B-BD12-49BB-A7B3-305E539834E7}"/>
    <cellStyle name="Comma 17 2 2 2 3" xfId="24516" xr:uid="{C2C063AC-46D8-41AB-9C4A-75DEED8491D4}"/>
    <cellStyle name="Comma 17 2 2 2 3 2" xfId="45930" xr:uid="{F42FC23B-EBED-4D9D-94B4-F1C800B9D253}"/>
    <cellStyle name="Comma 17 2 2 2 4" xfId="35817" xr:uid="{6060CC06-15D8-4D5E-A041-CBC220802DFC}"/>
    <cellStyle name="Comma 17 2 3" xfId="14405" xr:uid="{A3FC13D6-E9AA-4117-BAA1-3A7CA30E0B8E}"/>
    <cellStyle name="Comma 17 2 4" xfId="16697" xr:uid="{343EBA5C-825B-491E-8BF0-A8D2D3EC0AD3}"/>
    <cellStyle name="Comma 17 2 4 2" xfId="20333" xr:uid="{0F63551C-038E-438E-8C33-7D9AC8A18B2A}"/>
    <cellStyle name="Comma 17 2 4 2 2" xfId="27312" xr:uid="{EA4CEA88-2417-40B8-9C1F-7CC88797AF56}"/>
    <cellStyle name="Comma 17 2 4 2 2 2" xfId="45933" xr:uid="{FBCCA726-16BA-41B0-A2BA-6472F0339B02}"/>
    <cellStyle name="Comma 17 2 4 2 3" xfId="35820" xr:uid="{50FEBC5E-D438-436D-8C0F-F7F0C33CE6E1}"/>
    <cellStyle name="Comma 17 2 4 3" xfId="23882" xr:uid="{912BF0F1-27C4-4CD5-B3CA-FE687AE9CB37}"/>
    <cellStyle name="Comma 17 2 4 3 2" xfId="45932" xr:uid="{F69E5661-C8C5-40AB-9ABF-0E7C60B7C2B2}"/>
    <cellStyle name="Comma 17 2 4 4" xfId="35819" xr:uid="{560438F5-6E99-4FD3-A58B-232AE8DECC0B}"/>
    <cellStyle name="Comma 17 3" xfId="12743" xr:uid="{824377A1-DDFF-440F-AAFC-B80587E9C320}"/>
    <cellStyle name="Comma 17 3 2" xfId="17112" xr:uid="{07A495B3-795E-4569-84FE-CF1F1E050953}"/>
    <cellStyle name="Comma 17 3 2 2" xfId="20663" xr:uid="{88B76BA7-17F7-4C00-87B6-D0A5C68205F8}"/>
    <cellStyle name="Comma 17 3 2 2 2" xfId="27642" xr:uid="{974934BC-4CF9-4CE1-952F-7CF0FCA2F44D}"/>
    <cellStyle name="Comma 17 3 2 2 2 2" xfId="45935" xr:uid="{53483892-18F3-49B2-9A5D-7BF205E87000}"/>
    <cellStyle name="Comma 17 3 2 2 3" xfId="35822" xr:uid="{CBEE247F-E01C-4F0A-B069-979A0438961C}"/>
    <cellStyle name="Comma 17 3 2 3" xfId="24206" xr:uid="{09D58CFB-D5C0-4A25-82FF-3CC9035AB109}"/>
    <cellStyle name="Comma 17 3 2 3 2" xfId="45934" xr:uid="{0E091894-AF4A-4092-BEFA-095217F21FF6}"/>
    <cellStyle name="Comma 17 3 2 4" xfId="35821" xr:uid="{A56AD24A-4178-4801-B039-A74AB2D66D00}"/>
    <cellStyle name="Comma 17 4" xfId="14406" xr:uid="{C2BFDC91-553C-4E69-AC70-D0C8CD7999CA}"/>
    <cellStyle name="Comma 17 5" xfId="16200" xr:uid="{A1F7C54A-3ADA-40F1-B760-EED7E88B5F96}"/>
    <cellStyle name="Comma 17 5 2" xfId="20015" xr:uid="{3CD0BC55-319C-4BDD-B676-B4AE308B325A}"/>
    <cellStyle name="Comma 17 5 2 2" xfId="26994" xr:uid="{4DC21FAE-E038-4E69-8A4A-CDF27F67320D}"/>
    <cellStyle name="Comma 17 5 2 2 2" xfId="45937" xr:uid="{45755E92-5B4E-442B-B28C-36675B4277C9}"/>
    <cellStyle name="Comma 17 5 2 3" xfId="35824" xr:uid="{F16953F5-2CF4-49F5-B26A-2DB63236D7EB}"/>
    <cellStyle name="Comma 17 5 3" xfId="23570" xr:uid="{D1412F61-B01E-4433-97C4-BD268F1307CF}"/>
    <cellStyle name="Comma 17 5 3 2" xfId="45936" xr:uid="{CFA1253C-7166-4C0F-95CC-91BA07714E90}"/>
    <cellStyle name="Comma 17 5 4" xfId="35823" xr:uid="{9DA4C5EC-F466-48CA-B635-935379DC0B5D}"/>
    <cellStyle name="Comma 17 6" xfId="10718" xr:uid="{1200C106-15BC-4629-AC29-42AD2D33DCB9}"/>
    <cellStyle name="Comma 17_RBL_commitment 2009" xfId="10719" xr:uid="{85B3A085-BB2C-4879-8E6B-74FDE77251AE}"/>
    <cellStyle name="Comma 18" xfId="183" xr:uid="{1CAA26D0-1CF9-493B-B25C-0F762528D4CE}"/>
    <cellStyle name="Comma 18 2" xfId="12744" xr:uid="{B80DB33F-91FA-4B07-B204-44CA36291B35}"/>
    <cellStyle name="Comma 18 2 2" xfId="14407" xr:uid="{01D9F5F8-26B2-48AE-B546-A7761EB87A34}"/>
    <cellStyle name="Comma 18 2 2 2" xfId="17459" xr:uid="{5B9F1D20-6A2D-448D-A3EC-B130E78B3C40}"/>
    <cellStyle name="Comma 18 2 2 2 2" xfId="21000" xr:uid="{795BF38F-8129-4E7A-BDEA-5AF7AD319DCC}"/>
    <cellStyle name="Comma 18 2 2 2 2 2" xfId="27979" xr:uid="{16A3EF12-C952-4635-99D5-EB5BF5386936}"/>
    <cellStyle name="Comma 18 2 2 2 2 2 2" xfId="45939" xr:uid="{66967C4C-2347-488C-B78D-8B21FA2894E1}"/>
    <cellStyle name="Comma 18 2 2 2 2 3" xfId="35826" xr:uid="{A558B967-4223-495E-A426-467DF33740D8}"/>
    <cellStyle name="Comma 18 2 2 2 3" xfId="24543" xr:uid="{2D905BB8-A05E-4CD4-ACE0-DF25A9457B63}"/>
    <cellStyle name="Comma 18 2 2 2 3 2" xfId="45938" xr:uid="{DBBC9B1B-33AC-4B9C-9638-DFD1BB266338}"/>
    <cellStyle name="Comma 18 2 2 2 4" xfId="35825" xr:uid="{453AA225-2647-4EF3-800D-C92178302FEC}"/>
    <cellStyle name="Comma 18 2 3" xfId="16724" xr:uid="{CEDC6A6C-33BC-44C3-A484-D0DF8AD2B804}"/>
    <cellStyle name="Comma 18 2 3 2" xfId="20360" xr:uid="{D348EDB7-7222-432B-885C-70EE86E4E3F3}"/>
    <cellStyle name="Comma 18 2 3 2 2" xfId="27339" xr:uid="{9B0B967C-BE75-48FC-8FB8-DB6A57E3920D}"/>
    <cellStyle name="Comma 18 2 3 2 2 2" xfId="45941" xr:uid="{A87F7C1F-3E3B-4FCC-BDDD-E0A72185DBEB}"/>
    <cellStyle name="Comma 18 2 3 2 3" xfId="35828" xr:uid="{AAD99F2E-A6B2-4425-AC66-9A081589EEE7}"/>
    <cellStyle name="Comma 18 2 3 3" xfId="23909" xr:uid="{B779A26D-452B-474E-8B75-A78B7CA1B636}"/>
    <cellStyle name="Comma 18 2 3 3 2" xfId="45940" xr:uid="{B62A98A5-B474-4323-85C3-E2DBAC29DF95}"/>
    <cellStyle name="Comma 18 2 3 4" xfId="35827" xr:uid="{39F34AA8-845C-411A-8CD4-37AD0482AAA4}"/>
    <cellStyle name="Comma 18 2 4" xfId="29594" xr:uid="{B5A385BE-6AE8-42E6-A8BF-A144A7FFEC93}"/>
    <cellStyle name="Comma 18 3" xfId="14408" xr:uid="{03F08DEE-6723-4B0B-85D6-9FC89780A1B2}"/>
    <cellStyle name="Comma 18 3 2" xfId="17139" xr:uid="{61AE8102-3068-4E98-8B14-3FE32937A531}"/>
    <cellStyle name="Comma 18 3 2 2" xfId="20690" xr:uid="{4472A8DA-66F8-44B2-97B7-AC072B4D99D4}"/>
    <cellStyle name="Comma 18 3 2 2 2" xfId="27669" xr:uid="{9F39E622-DF28-46D9-AF01-83EA1EF69F2C}"/>
    <cellStyle name="Comma 18 3 2 2 2 2" xfId="45943" xr:uid="{1A823B06-0B70-4A6C-9660-D49012F7DBC6}"/>
    <cellStyle name="Comma 18 3 2 2 3" xfId="35830" xr:uid="{04309F2F-9822-4DA7-92EA-420EC2A5E676}"/>
    <cellStyle name="Comma 18 3 2 3" xfId="24233" xr:uid="{E5422AC8-A5E4-4674-85D7-BAEB1B4454C6}"/>
    <cellStyle name="Comma 18 3 2 3 2" xfId="45942" xr:uid="{C904141D-3EF5-4C1D-88F5-C3D9DB529C9F}"/>
    <cellStyle name="Comma 18 3 2 4" xfId="35829" xr:uid="{063C324A-AADB-4C2E-BF26-CD9AD0472E05}"/>
    <cellStyle name="Comma 18 4" xfId="14409" xr:uid="{32D99E41-9D5A-4511-A4D5-1BD4153AA739}"/>
    <cellStyle name="Comma 18 5" xfId="16233" xr:uid="{BCB0E834-0862-4DFA-BECD-4BE070B97E2D}"/>
    <cellStyle name="Comma 18 5 2" xfId="20042" xr:uid="{4530F93D-A113-4F14-B850-975D967AAF0D}"/>
    <cellStyle name="Comma 18 5 2 2" xfId="27021" xr:uid="{AE751EA0-F565-4DEF-A67B-7220B78AFE49}"/>
    <cellStyle name="Comma 18 5 2 2 2" xfId="45945" xr:uid="{65D55C5F-ADDE-47C0-AF33-09FB59624FD1}"/>
    <cellStyle name="Comma 18 5 2 3" xfId="35832" xr:uid="{80ADEB9B-8546-44EA-B7ED-9CE482800CFA}"/>
    <cellStyle name="Comma 18 5 3" xfId="23597" xr:uid="{A72D6FF3-3805-4941-99E5-E6107A8B1473}"/>
    <cellStyle name="Comma 18 5 3 2" xfId="45944" xr:uid="{D6D02AF1-B8A1-48BD-9837-17D6384339F5}"/>
    <cellStyle name="Comma 18 5 4" xfId="35831" xr:uid="{8C975B35-C1A5-44BD-AD20-2B8177663917}"/>
    <cellStyle name="Comma 18 6" xfId="10720" xr:uid="{2D080F57-8EF3-42B3-B1CD-6D086D839932}"/>
    <cellStyle name="Comma 19" xfId="184" xr:uid="{19E6E76B-954D-4292-B8D9-DA1990B2C02C}"/>
    <cellStyle name="Comma 19 2" xfId="11262" xr:uid="{3D3DE923-B974-4125-BA00-D95D5342A8AC}"/>
    <cellStyle name="Comma 19 2 2" xfId="17473" xr:uid="{D6B78CBF-F7EE-4EF7-97A0-5F29AAE9A24D}"/>
    <cellStyle name="Comma 19 2 2 2" xfId="21014" xr:uid="{2196E53C-F011-4E71-B10E-DD77851CE9BF}"/>
    <cellStyle name="Comma 19 2 2 2 2" xfId="27993" xr:uid="{9FC6BDA2-0E3D-4D7E-9EC5-AB817AF76DC8}"/>
    <cellStyle name="Comma 19 2 2 2 2 2" xfId="45947" xr:uid="{A35BD6D2-54CA-4936-A940-6A9B2C82BC98}"/>
    <cellStyle name="Comma 19 2 2 2 3" xfId="35834" xr:uid="{E5A65F49-8EC0-422D-8853-08A816FB70A5}"/>
    <cellStyle name="Comma 19 2 2 3" xfId="24557" xr:uid="{08076AAF-E6C3-4B72-BE63-31E94E7E23F5}"/>
    <cellStyle name="Comma 19 2 2 3 2" xfId="45946" xr:uid="{7F6CC063-8AE1-43DF-A624-0DD51ADE7EFE}"/>
    <cellStyle name="Comma 19 2 2 4" xfId="35833" xr:uid="{D72FEE79-CC6B-494F-8B58-9F83AD85E485}"/>
    <cellStyle name="Comma 19 2 3" xfId="16739" xr:uid="{C1A7CE42-42CF-43F1-BB17-41B344FFDB05}"/>
    <cellStyle name="Comma 19 2 3 2" xfId="20374" xr:uid="{A5D0DC3B-3A01-495D-94FD-97FD44B91519}"/>
    <cellStyle name="Comma 19 2 3 2 2" xfId="27353" xr:uid="{086469AC-D6BA-497B-8959-E8C45460A00B}"/>
    <cellStyle name="Comma 19 2 3 2 2 2" xfId="45949" xr:uid="{44B124D9-7B82-4CEB-AD55-6ABD6D135D0E}"/>
    <cellStyle name="Comma 19 2 3 2 3" xfId="35836" xr:uid="{7D5E3100-D29E-4BE7-9CF4-2456DE43079E}"/>
    <cellStyle name="Comma 19 2 3 3" xfId="23923" xr:uid="{03928335-F022-4E86-83E1-E8642459112C}"/>
    <cellStyle name="Comma 19 2 3 3 2" xfId="45948" xr:uid="{36BC2F2C-BBBF-4EA8-824C-C0123CBC33C7}"/>
    <cellStyle name="Comma 19 2 3 4" xfId="35835" xr:uid="{76AA87CC-8ABA-4766-8C0F-97D79F3A2C6F}"/>
    <cellStyle name="Comma 19 2 4" xfId="29595" xr:uid="{673CB42D-A63E-49C7-A702-A9CFFB33D912}"/>
    <cellStyle name="Comma 19 3" xfId="14410" xr:uid="{A65749F1-08AE-4F85-A76E-7DF9C70F02D6}"/>
    <cellStyle name="Comma 19 3 2" xfId="17153" xr:uid="{1BA060CE-6785-4FF4-85FA-CBFDA91EAD8B}"/>
    <cellStyle name="Comma 19 3 2 2" xfId="20704" xr:uid="{F4D23E3E-1488-456A-8B68-B3775DA6AA67}"/>
    <cellStyle name="Comma 19 3 2 2 2" xfId="27683" xr:uid="{8C60C63B-A1B2-44A0-A419-09A8BD09928B}"/>
    <cellStyle name="Comma 19 3 2 2 2 2" xfId="45951" xr:uid="{03020F4C-E19A-41A2-BC2F-3EE91B136D76}"/>
    <cellStyle name="Comma 19 3 2 2 3" xfId="35838" xr:uid="{9A7FDD73-0CAC-4695-8868-6876EF09F566}"/>
    <cellStyle name="Comma 19 3 2 3" xfId="24247" xr:uid="{53224D54-2D73-4E7E-8BC4-181ABCAFED60}"/>
    <cellStyle name="Comma 19 3 2 3 2" xfId="45950" xr:uid="{47F2859B-3F0D-4FEF-BA76-928E20DFEA53}"/>
    <cellStyle name="Comma 19 3 2 4" xfId="35837" xr:uid="{24C787A0-F7B3-48B9-B370-BA97B73E7EEB}"/>
    <cellStyle name="Comma 19 4" xfId="14411" xr:uid="{09149C00-EC28-463B-9165-D7095AEDA2C2}"/>
    <cellStyle name="Comma 19 5" xfId="16256" xr:uid="{58C9A080-C4DF-4D7B-8989-C61C2D64A138}"/>
    <cellStyle name="Comma 19 5 2" xfId="20057" xr:uid="{2CFADA5D-19CF-4433-A4CF-7B0D7A5A1A7E}"/>
    <cellStyle name="Comma 19 5 2 2" xfId="27036" xr:uid="{253BDAEE-5DEE-47B4-8F10-50C2C0CE641E}"/>
    <cellStyle name="Comma 19 5 2 2 2" xfId="45953" xr:uid="{81CD5A19-3BC2-4E11-9649-E210ADABF444}"/>
    <cellStyle name="Comma 19 5 2 3" xfId="35840" xr:uid="{4AF01F95-7858-4EE6-A34B-44ABC7DDC2C2}"/>
    <cellStyle name="Comma 19 5 3" xfId="23611" xr:uid="{84C08A26-19FB-4491-9772-796B0D38DC70}"/>
    <cellStyle name="Comma 19 5 3 2" xfId="45952" xr:uid="{58570171-BB11-467A-BF13-3FE8BD9075C6}"/>
    <cellStyle name="Comma 19 5 4" xfId="35839" xr:uid="{588371B9-248B-443C-B672-69988AB2F489}"/>
    <cellStyle name="Comma 19 6" xfId="10721" xr:uid="{44B30208-4443-4FEC-9273-011D447F04C9}"/>
    <cellStyle name="Comma 2" xfId="5" xr:uid="{00000000-0005-0000-0000-000001000000}"/>
    <cellStyle name="Comma 2 10" xfId="638" xr:uid="{BF9A2BD3-86F7-4C6E-8BB7-44DD2850A953}"/>
    <cellStyle name="Comma 2 10 2" xfId="11263" xr:uid="{6258ABC6-2BF1-4BA6-B02C-E9748F8920A6}"/>
    <cellStyle name="Comma 2 10 3" xfId="10723" xr:uid="{B73FDE0A-385B-4B0C-856A-13ACB33A2472}"/>
    <cellStyle name="Comma 2 11" xfId="1730" xr:uid="{FD8CAD4A-3817-487E-97F3-1BE33CF13E28}"/>
    <cellStyle name="Comma 2 11 2" xfId="3324" xr:uid="{0BFE1755-5347-40AC-994A-3E3CC05FB3B3}"/>
    <cellStyle name="Comma 2 11 2 2" xfId="6458" xr:uid="{E1219179-697C-4FF3-94DD-273B3CF17F48}"/>
    <cellStyle name="Comma 2 11 2 2 2" xfId="11264" xr:uid="{6434499D-D204-4534-ABEF-E78A9DCB8F0B}"/>
    <cellStyle name="Comma 2 11 2 3" xfId="9584" xr:uid="{ABF5F162-3189-4C8A-B66F-7965521D8626}"/>
    <cellStyle name="Comma 2 11 3" xfId="4880" xr:uid="{D4459C3A-1C3D-47EC-ABD1-3C365376F6B7}"/>
    <cellStyle name="Comma 2 11 3 2" xfId="10724" xr:uid="{049350F8-1B18-4A2C-B6EB-75886DCD88AD}"/>
    <cellStyle name="Comma 2 11 4" xfId="8015" xr:uid="{6E9997F0-B4F1-4FA8-9637-F3C3AFBCB205}"/>
    <cellStyle name="Comma 2 12" xfId="2680" xr:uid="{AF67C1D9-19DF-4F10-AAF7-E0459F5B0BBC}"/>
    <cellStyle name="Comma 2 12 2" xfId="11265" xr:uid="{C501B103-6F9A-470A-B715-992671492538}"/>
    <cellStyle name="Comma 2 12 3" xfId="10725" xr:uid="{1B727717-B7DE-46B9-A851-6501CBCB516A}"/>
    <cellStyle name="Comma 2 13" xfId="4252" xr:uid="{6693E292-8675-4B6A-A742-BF6FF976689B}"/>
    <cellStyle name="Comma 2 13 2" xfId="7384" xr:uid="{DA794905-0A9A-4519-9673-82E09023BE84}"/>
    <cellStyle name="Comma 2 13 2 2" xfId="11266" xr:uid="{C1D26C95-5A0B-46EC-B303-5CFFA896D2A4}"/>
    <cellStyle name="Comma 2 13 3" xfId="10726" xr:uid="{163DC80C-83BB-4D4F-8933-4793CB0F368A}"/>
    <cellStyle name="Comma 2 13 4" xfId="10510" xr:uid="{E0B497B0-79D4-419D-A4FE-B9D9D7DA7DF8}"/>
    <cellStyle name="Comma 2 14" xfId="10727" xr:uid="{CA0DA344-0FAC-4B31-A5DE-B45ABE15FE37}"/>
    <cellStyle name="Comma 2 14 2" xfId="11267" xr:uid="{5C387B3E-BD13-4DA9-B38B-8E5E07AAE4FE}"/>
    <cellStyle name="Comma 2 15" xfId="10728" xr:uid="{B977FC0C-C76F-40E5-A24F-5081A6CC3472}"/>
    <cellStyle name="Comma 2 15 2" xfId="11268" xr:uid="{C676A7E4-A0A1-4516-A407-0AED4362F7E4}"/>
    <cellStyle name="Comma 2 16" xfId="10729" xr:uid="{70F31373-C8DA-46EE-BCCC-0F050C2359E6}"/>
    <cellStyle name="Comma 2 16 2" xfId="11269" xr:uid="{DEB03BEE-FA9C-4561-8818-3E18D47B9971}"/>
    <cellStyle name="Comma 2 17" xfId="1690" xr:uid="{5B02D980-A40F-41E4-B658-AF5875605ED2}"/>
    <cellStyle name="Comma 2 17 2" xfId="1691" xr:uid="{90AE2E00-A575-4D00-9046-F08F32244B11}"/>
    <cellStyle name="Comma 2 17 2 2" xfId="282" xr:uid="{5EC6E92A-3910-4D23-ADD0-907D7F01FE92}"/>
    <cellStyle name="Comma 2 18" xfId="12745" xr:uid="{F1BF8241-A92A-45D0-9083-B41F2AB4B346}"/>
    <cellStyle name="Comma 2 18 2" xfId="14412" xr:uid="{40DACA12-9E8D-42F5-980C-C10A8C42A977}"/>
    <cellStyle name="Comma 2 18 3" xfId="14413" xr:uid="{D6E33D84-5403-423F-8F58-9B8E090CFEB5}"/>
    <cellStyle name="Comma 2 19" xfId="82" xr:uid="{91F2E5BE-196E-4139-A4B2-C053B2671709}"/>
    <cellStyle name="Comma 2 19 2" xfId="12746" xr:uid="{979D48FE-822A-43F6-A239-6B158F67FF34}"/>
    <cellStyle name="Comma 2 19 2 2" xfId="29596" xr:uid="{905B99FC-4AD4-4B2B-BB07-F7F84A6A590B}"/>
    <cellStyle name="Comma 2 19 2 3" xfId="55922" xr:uid="{76CCF113-2DB6-40D1-A63F-A8135222ACE2}"/>
    <cellStyle name="Comma 2 19 3" xfId="14414" xr:uid="{71BFB2F2-7271-4A62-ABFD-C7FE272BEB9F}"/>
    <cellStyle name="Comma 2 19 4" xfId="14415" xr:uid="{3484425E-6DC6-41C0-8FF6-1A8B4D0B15CE}"/>
    <cellStyle name="Comma 2 19 5" xfId="12545" xr:uid="{A668BC38-0F2D-4D87-A8F7-BAD3DD51BD5F}"/>
    <cellStyle name="Comma 2 2" xfId="73" xr:uid="{D7E8A501-D7ED-4492-A4A7-D7D5D5333CED}"/>
    <cellStyle name="Comma 2 2 10" xfId="279" xr:uid="{D1211F39-E416-4AFE-89E5-B0D4788AF56B}"/>
    <cellStyle name="Comma 2 2 11" xfId="56830" xr:uid="{D6BCB891-3826-421C-AC69-3493F3A55FCB}"/>
    <cellStyle name="Comma 2 2 12" xfId="56840" xr:uid="{2E7F11A4-8765-4B39-99AD-E222E9993C31}"/>
    <cellStyle name="Comma 2 2 2" xfId="186" xr:uid="{BE081B65-9008-4C36-85C6-0BD53CF400A9}"/>
    <cellStyle name="Comma 2 2 2 2" xfId="1090" xr:uid="{251B199F-5800-4736-A6DA-FDA932A8B9C9}"/>
    <cellStyle name="Comma 2 2 2 2 2" xfId="14416" xr:uid="{884468B1-E405-42BA-A82C-C6FE7BD81620}"/>
    <cellStyle name="Comma 2 2 2 3" xfId="14417" xr:uid="{1935DA5C-8453-4534-B431-24809C54655F}"/>
    <cellStyle name="Comma 2 2 2 4" xfId="14418" xr:uid="{B6B559E1-558C-4219-8385-1C37D036ACFA}"/>
    <cellStyle name="Comma 2 2 2 5" xfId="16433" xr:uid="{204B6A92-2532-484F-873C-1B5A8E829FD7}"/>
    <cellStyle name="Comma 2 2 2 5 2" xfId="31701" xr:uid="{E3765086-898D-4951-B968-E95BD70F55E8}"/>
    <cellStyle name="Comma 2 2 2 6" xfId="12747" xr:uid="{8B36BDCA-BA1F-4350-9A74-169623C63BC0}"/>
    <cellStyle name="Comma 2 2 2 7" xfId="56835" xr:uid="{61F75FE3-1DE8-430F-9548-3A6AEE36E5F5}"/>
    <cellStyle name="Comma 2 2 3" xfId="1733" xr:uid="{8D9B06D9-3778-4711-BF23-1F5FCFC719C4}"/>
    <cellStyle name="Comma 2 2 3 2" xfId="3326" xr:uid="{2E31544D-50E3-42EC-934D-95519D2D22F3}"/>
    <cellStyle name="Comma 2 2 3 2 2" xfId="6460" xr:uid="{C8A2672E-88A7-4233-BC60-54798B6887F1}"/>
    <cellStyle name="Comma 2 2 3 2 2 2" xfId="31702" xr:uid="{762786CF-AE0E-46DD-A168-9532CE131FC6}"/>
    <cellStyle name="Comma 2 2 3 2 3" xfId="9586" xr:uid="{A06F2E51-5F73-46B3-9DAA-539DFE4FB9C5}"/>
    <cellStyle name="Comma 2 2 3 3" xfId="4882" xr:uid="{83DEE2F6-C1F2-4414-A517-0CAB25BCB69A}"/>
    <cellStyle name="Comma 2 2 3 3 2" xfId="14419" xr:uid="{937343F2-2355-4555-89DF-0A26C5AD9FE8}"/>
    <cellStyle name="Comma 2 2 3 4" xfId="8017" xr:uid="{1795DD6B-68A7-4471-826C-13A1BCDDAF05}"/>
    <cellStyle name="Comma 2 2 4" xfId="14420" xr:uid="{F630482A-089B-43C6-85FE-75412F816C94}"/>
    <cellStyle name="Comma 2 2 5" xfId="14421" xr:uid="{3732FC53-4ABB-4189-B8F4-CB12D4A093E1}"/>
    <cellStyle name="Comma 2 2 6" xfId="14422" xr:uid="{92D57CD5-2FD1-4412-BA6C-D8FEDDAF57BF}"/>
    <cellStyle name="Comma 2 2 7" xfId="14423" xr:uid="{2955BAF2-A9FD-4384-A676-FF036E5E8BDF}"/>
    <cellStyle name="Comma 2 2 8" xfId="15915" xr:uid="{899853A2-F7A8-493A-91FA-FD8EFAF226F1}"/>
    <cellStyle name="Comma 2 2 8 2" xfId="31703" xr:uid="{AF3E16E5-5116-49AD-A77C-E0844FD82B4B}"/>
    <cellStyle name="Comma 2 2 9" xfId="56816" xr:uid="{9A7A4364-CAAD-415D-A391-EBC166B437F2}"/>
    <cellStyle name="Comma 2 20" xfId="12748" xr:uid="{F5777244-B6A0-4F78-AD94-82AFBDDA2ECE}"/>
    <cellStyle name="Comma 2 20 2" xfId="14424" xr:uid="{A1EB52DD-D24A-4EDC-89AD-2F54A9408C47}"/>
    <cellStyle name="Comma 2 20 3" xfId="14425" xr:uid="{55719E11-2413-4121-A9F3-0DDA3FE93817}"/>
    <cellStyle name="Comma 2 20 4" xfId="18885" xr:uid="{CC367AD6-5075-49E0-80B1-06A1E203FD33}"/>
    <cellStyle name="Comma 2 20 4 2" xfId="25880" xr:uid="{8C5DC34F-A447-4D51-95DA-4961B6EA2E47}"/>
    <cellStyle name="Comma 2 20 4 2 2" xfId="45954" xr:uid="{B2D0A0C6-425A-4125-B342-14CD79E3A603}"/>
    <cellStyle name="Comma 2 20 4 3" xfId="35841" xr:uid="{C773596D-1E56-40F8-9BA0-6815B28B1453}"/>
    <cellStyle name="Comma 2 20 5" xfId="22342" xr:uid="{DB15EC3F-E0A5-4818-ABA1-D1E5756AC1CE}"/>
    <cellStyle name="Comma 2 21" xfId="12749" xr:uid="{090940B4-5570-49FC-8F79-6A83F6185762}"/>
    <cellStyle name="Comma 2 21 2" xfId="14426" xr:uid="{C023C08B-78C3-41AC-8DC7-EFC9FE443627}"/>
    <cellStyle name="Comma 2 21 3" xfId="36993" xr:uid="{56061AD9-3DBD-4FDC-B660-27BEC794FC60}"/>
    <cellStyle name="Comma 2 21 4" xfId="29597" xr:uid="{9E4ACBD8-FDBE-4493-A3CA-B20544A0B28B}"/>
    <cellStyle name="Comma 2 22" xfId="1724" xr:uid="{D6EE3CF7-54A1-4FBC-92F4-31F6FA80A1F2}"/>
    <cellStyle name="Comma 2 22 2" xfId="12750" xr:uid="{2A4BB210-FB82-491E-AE09-3AF68A3B6470}"/>
    <cellStyle name="Comma 2 23" xfId="12751" xr:uid="{ED661AF8-48FA-4AB3-BD36-B9C22F12F09F}"/>
    <cellStyle name="Comma 2 23 2" xfId="29598" xr:uid="{E251535D-9D04-4E99-8A9D-6F0332647D67}"/>
    <cellStyle name="Comma 2 24" xfId="12752" xr:uid="{708DF792-65B7-4548-AA3A-CA4D94FDC139}"/>
    <cellStyle name="Comma 2 25" xfId="15914" xr:uid="{646FA16E-43C5-45FE-8294-AEC00272D69C}"/>
    <cellStyle name="Comma 2 25 2" xfId="31704" xr:uid="{319FFD76-01C8-4D65-A64F-AF67127F0B6D}"/>
    <cellStyle name="Comma 2 26" xfId="10722" xr:uid="{425A91F5-4997-42F9-817E-140CAC09F3CC}"/>
    <cellStyle name="Comma 2 26 2" xfId="31705" xr:uid="{F62BACCE-F826-40A3-95B1-A43EFAF47F4A}"/>
    <cellStyle name="Comma 2 27" xfId="37049" xr:uid="{53C72D9E-EBEC-48AB-B004-A2B13DB64249}"/>
    <cellStyle name="Comma 2 28" xfId="68" xr:uid="{5525B334-6D72-4B20-96F7-9F97CF65B795}"/>
    <cellStyle name="Comma 2 3" xfId="187" xr:uid="{7D32688F-254B-4986-806A-28439075EBE6}"/>
    <cellStyle name="Comma 2 3 2" xfId="320" xr:uid="{BA152552-4296-4C11-B039-DED77EC3E087}"/>
    <cellStyle name="Comma 2 3 2 2" xfId="1091" xr:uid="{F5530318-5114-4037-A1F7-A056094032F3}"/>
    <cellStyle name="Comma 2 3 2 3" xfId="11270" xr:uid="{3746981E-19A0-4A69-8CCB-92F9BFC577BE}"/>
    <cellStyle name="Comma 2 3 2 4" xfId="29599" xr:uid="{5973E3ED-DD8A-452C-B8FD-FA77B4B129B9}"/>
    <cellStyle name="Comma 2 3 3" xfId="1051" xr:uid="{71085284-6E0A-4634-92BA-E593B06D5CF0}"/>
    <cellStyle name="Comma 2 3 4" xfId="14427" xr:uid="{49163E13-87FC-4688-BCAD-6519DE24C455}"/>
    <cellStyle name="Comma 2 3 5" xfId="14428" xr:uid="{184AF57E-B8B4-450E-AFD0-F5914710C918}"/>
    <cellStyle name="Comma 2 3 6" xfId="16432" xr:uid="{4EB0DC9E-C213-4732-891B-CDCF87DA0EA4}"/>
    <cellStyle name="Comma 2 4" xfId="185" xr:uid="{271B707E-8919-4522-89EC-F958D5420630}"/>
    <cellStyle name="Comma 2 4 2" xfId="1092" xr:uid="{D8F9749B-52A9-4E4E-BC68-5CEBC0AB52D2}"/>
    <cellStyle name="Comma 2 4 2 2" xfId="11271" xr:uid="{879CA685-0D9F-4732-B76A-3A995BE1DBC9}"/>
    <cellStyle name="Comma 2 4 2 2 2" xfId="31706" xr:uid="{624C9A49-3833-4ECE-B6A3-7146B010095C}"/>
    <cellStyle name="Comma 2 4 2 3" xfId="31707" xr:uid="{E9B23510-646B-4672-B769-DB415396F3CC}"/>
    <cellStyle name="Comma 2 4 2 4" xfId="31708" xr:uid="{E4894A46-6311-4754-9A63-883736D44A6D}"/>
    <cellStyle name="Comma 2 4 2 5" xfId="29600" xr:uid="{333A08ED-2A05-49D2-9EF3-4BB61719D029}"/>
    <cellStyle name="Comma 2 4 3" xfId="1093" xr:uid="{812C8CA8-113E-4FF4-88DE-18B93AEADB80}"/>
    <cellStyle name="Comma 2 4 3 2" xfId="14429" xr:uid="{1F752AA4-E1C0-435B-876E-7EF97033EA8A}"/>
    <cellStyle name="Comma 2 4 4" xfId="1064" xr:uid="{3D17BCE9-578B-430C-914E-8E760FA8368C}"/>
    <cellStyle name="Comma 2 4 5" xfId="14430" xr:uid="{E59C9B97-86D5-4E65-A820-43ABE7CE1373}"/>
    <cellStyle name="Comma 2 4 6" xfId="14431" xr:uid="{FE643D93-B308-4899-AE02-87046A79A803}"/>
    <cellStyle name="Comma 2 5" xfId="237" xr:uid="{A7F05329-9AD5-4E8A-8E3C-D40644A8371C}"/>
    <cellStyle name="Comma 2 5 2" xfId="1095" xr:uid="{B9A6D55F-DF65-40DE-8182-918DB20AF880}"/>
    <cellStyle name="Comma 2 5 2 2" xfId="1096" xr:uid="{139C7A6C-A8F9-42D5-B178-29E748768583}"/>
    <cellStyle name="Comma 2 5 2 2 2" xfId="2002" xr:uid="{57333F42-D003-4543-A645-A8068576BEFD}"/>
    <cellStyle name="Comma 2 5 2 2 2 2" xfId="3595" xr:uid="{BFD41D0D-A21E-4EB2-8D5E-AC2D1B972824}"/>
    <cellStyle name="Comma 2 5 2 2 2 2 2" xfId="6729" xr:uid="{A814BA59-714D-4D82-B687-D5B25CA44620}"/>
    <cellStyle name="Comma 2 5 2 2 2 2 2 2" xfId="26476" xr:uid="{D9BCAE14-85DF-4D05-8BBA-DBAAE13EA284}"/>
    <cellStyle name="Comma 2 5 2 2 2 2 3" xfId="45955" xr:uid="{B9F2BFC6-7A40-4FA4-AD1E-7F9F7E0C47BA}"/>
    <cellStyle name="Comma 2 5 2 2 2 2 4" xfId="9855" xr:uid="{FC7147BB-DF66-4E89-8D69-D45A6B68C4DD}"/>
    <cellStyle name="Comma 2 5 2 2 2 3" xfId="5151" xr:uid="{090DA322-7BED-4C00-9AA7-BF9B3E203B77}"/>
    <cellStyle name="Comma 2 5 2 2 2 3 2" xfId="19487" xr:uid="{1BFAB808-DFC6-4268-A536-A0F242F4D072}"/>
    <cellStyle name="Comma 2 5 2 2 2 4" xfId="35842" xr:uid="{1C634209-0C65-41FF-8CF5-C55AFA0AC612}"/>
    <cellStyle name="Comma 2 5 2 2 2 5" xfId="8277" xr:uid="{363F2FDD-8DDE-43D7-9E72-81512C4FBD34}"/>
    <cellStyle name="Comma 2 5 2 2 3" xfId="2821" xr:uid="{76F3BA73-FDD5-42D4-B1B0-E679C44827EB}"/>
    <cellStyle name="Comma 2 5 2 2 3 2" xfId="5955" xr:uid="{B79C889D-B41E-48FF-ACCB-FC2514692CBD}"/>
    <cellStyle name="Comma 2 5 2 2 3 2 2" xfId="22943" xr:uid="{1566C1FF-9D65-48CE-9EFC-CD039FECBC4C}"/>
    <cellStyle name="Comma 2 5 2 2 3 3" xfId="41022" xr:uid="{68152AA9-9CAB-4D09-8610-07D5F610B27F}"/>
    <cellStyle name="Comma 2 5 2 2 3 4" xfId="9081" xr:uid="{6EDACBBD-1655-4E46-B3E7-0C2A40A1AE10}"/>
    <cellStyle name="Comma 2 5 2 2 4" xfId="4382" xr:uid="{7A911395-1FE4-464B-B805-598FBF663DA8}"/>
    <cellStyle name="Comma 2 5 2 2 4 2" xfId="14432" xr:uid="{37E91AF0-9E42-4616-9320-4FC01A616BD1}"/>
    <cellStyle name="Comma 2 5 2 2 5" xfId="30862" xr:uid="{91A860AE-66A7-4B58-B3F3-796147F0E0CF}"/>
    <cellStyle name="Comma 2 5 2 2 6" xfId="7513" xr:uid="{5E3419F5-0BB0-4A0D-8FB0-334C2CEFA2CA}"/>
    <cellStyle name="Comma 2 5 2 3" xfId="2001" xr:uid="{0A7410C5-599B-4560-81CA-B1882E88706F}"/>
    <cellStyle name="Comma 2 5 2 3 2" xfId="3594" xr:uid="{033B8C9A-A0FB-4720-B897-909363373063}"/>
    <cellStyle name="Comma 2 5 2 3 2 2" xfId="6728" xr:uid="{6C2200BA-0240-4DE3-80C5-D10505DF43A9}"/>
    <cellStyle name="Comma 2 5 2 3 2 3" xfId="9854" xr:uid="{4C24FB11-D9AA-4ABC-AA48-FD83F4F2CF38}"/>
    <cellStyle name="Comma 2 5 2 3 3" xfId="5150" xr:uid="{457177F7-8A5E-40A6-959C-AF737359631B}"/>
    <cellStyle name="Comma 2 5 2 3 4" xfId="8276" xr:uid="{AF201156-452B-4BFF-9704-BB05D0F49405}"/>
    <cellStyle name="Comma 2 5 2 4" xfId="2820" xr:uid="{E3E95B01-9A52-495D-A78E-750A37E7FAF6}"/>
    <cellStyle name="Comma 2 5 2 4 2" xfId="5954" xr:uid="{F3C04ABE-0E44-44D4-97C3-AB9D67D7DBF9}"/>
    <cellStyle name="Comma 2 5 2 4 3" xfId="9080" xr:uid="{B23A55AB-1D15-42B7-8F79-E40D4D36E0C5}"/>
    <cellStyle name="Comma 2 5 2 5" xfId="4381" xr:uid="{119E1024-1AC0-485F-B535-001FE8AC0C86}"/>
    <cellStyle name="Comma 2 5 2 5 2" xfId="11272" xr:uid="{572FF66D-F399-4D25-AEB9-A1B00D4D5FAA}"/>
    <cellStyle name="Comma 2 5 2 6" xfId="7512" xr:uid="{3250B268-20A0-4FDC-8222-0C405D483EC0}"/>
    <cellStyle name="Comma 2 5 3" xfId="1097" xr:uid="{49BE84D2-C7CB-4CEB-9375-22A244C89C40}"/>
    <cellStyle name="Comma 2 5 3 2" xfId="2003" xr:uid="{63F864EA-5975-48FE-A7E3-DCBE1D1679AF}"/>
    <cellStyle name="Comma 2 5 3 2 2" xfId="3596" xr:uid="{18340F7F-5DDD-4DAF-984E-231F7C85982E}"/>
    <cellStyle name="Comma 2 5 3 2 2 2" xfId="6730" xr:uid="{13435FEE-B2FC-4B6D-8E29-42BE1051CAE4}"/>
    <cellStyle name="Comma 2 5 3 2 2 2 2" xfId="26477" xr:uid="{DF51F77C-73A7-49BF-8DAC-B10C5F39A3FF}"/>
    <cellStyle name="Comma 2 5 3 2 2 3" xfId="45956" xr:uid="{E7818E56-FF25-4A27-9102-514549BD6DC3}"/>
    <cellStyle name="Comma 2 5 3 2 2 4" xfId="9856" xr:uid="{8CE5BF4D-7066-4957-AB58-5A72FC9D7B50}"/>
    <cellStyle name="Comma 2 5 3 2 3" xfId="5152" xr:uid="{491A2E88-2113-4DC0-845C-4A3C922923D3}"/>
    <cellStyle name="Comma 2 5 3 2 3 2" xfId="19488" xr:uid="{02F16841-C656-49FF-93F2-66282727B452}"/>
    <cellStyle name="Comma 2 5 3 2 4" xfId="35843" xr:uid="{5F4D6434-5635-4E4E-B0B1-B14675B270FF}"/>
    <cellStyle name="Comma 2 5 3 2 5" xfId="8278" xr:uid="{7AADF0FB-8639-42DF-864A-9D6D3555FA1F}"/>
    <cellStyle name="Comma 2 5 3 3" xfId="2822" xr:uid="{9D2A6642-FE04-44F5-A886-CE2CCD1F3367}"/>
    <cellStyle name="Comma 2 5 3 3 2" xfId="5956" xr:uid="{CB4E8BCA-06F1-43D0-8D10-956B21024996}"/>
    <cellStyle name="Comma 2 5 3 3 2 2" xfId="22944" xr:uid="{91095920-9D28-447E-8880-C1D81C7DF34F}"/>
    <cellStyle name="Comma 2 5 3 3 3" xfId="41023" xr:uid="{357550DB-868D-49D4-98EB-A75CE8E38B5E}"/>
    <cellStyle name="Comma 2 5 3 3 4" xfId="9082" xr:uid="{E888C836-911D-420D-99D6-C1408D04ACFC}"/>
    <cellStyle name="Comma 2 5 3 4" xfId="4383" xr:uid="{7DB0794D-3EED-427F-9BEC-610327B97EE1}"/>
    <cellStyle name="Comma 2 5 3 4 2" xfId="14433" xr:uid="{38ADC03B-B394-499A-9D3F-72F24F150A0C}"/>
    <cellStyle name="Comma 2 5 3 5" xfId="30863" xr:uid="{AD3587D5-F986-4740-B09E-B7E3669FC424}"/>
    <cellStyle name="Comma 2 5 3 6" xfId="7514" xr:uid="{3059A039-D71D-4BBB-8887-324A66C399D7}"/>
    <cellStyle name="Comma 2 5 4" xfId="1094" xr:uid="{18592F01-DADE-40AE-8CE8-487E06E9F555}"/>
    <cellStyle name="Comma 2 5 4 2" xfId="2000" xr:uid="{7EAA4EB1-9951-4294-AFE9-AB9FB7C885E0}"/>
    <cellStyle name="Comma 2 5 4 2 2" xfId="3593" xr:uid="{A651F14D-F159-4FDF-BDA6-AECC13F701F9}"/>
    <cellStyle name="Comma 2 5 4 2 2 2" xfId="6727" xr:uid="{2CB29FA6-F90E-4E89-9FCE-F4836DDCBE62}"/>
    <cellStyle name="Comma 2 5 4 2 2 3" xfId="9853" xr:uid="{5EEAB4AD-7E15-4F66-9118-FA5A20DFC613}"/>
    <cellStyle name="Comma 2 5 4 2 3" xfId="5149" xr:uid="{E7E446B6-F357-4DC7-937F-CE19A666D368}"/>
    <cellStyle name="Comma 2 5 4 2 4" xfId="8275" xr:uid="{A4D1BCAC-F595-4657-8B3A-53321A998E98}"/>
    <cellStyle name="Comma 2 5 4 3" xfId="2819" xr:uid="{E4CF612A-D7A5-4F12-A230-65B5B7AE444F}"/>
    <cellStyle name="Comma 2 5 4 3 2" xfId="5953" xr:uid="{1677BBCD-372D-4BDB-88C4-D5F5497CB700}"/>
    <cellStyle name="Comma 2 5 4 3 3" xfId="9079" xr:uid="{E389FDE1-9437-4307-B7E8-231D91BF1041}"/>
    <cellStyle name="Comma 2 5 4 4" xfId="4380" xr:uid="{3E4B42D5-4875-4AE8-B612-A749C44B1856}"/>
    <cellStyle name="Comma 2 5 4 5" xfId="7511" xr:uid="{4E2D2D8E-1562-42E6-A910-36A165862D79}"/>
    <cellStyle name="Comma 2 6" xfId="115" xr:uid="{9AFD661B-CE0C-4592-A37A-8884F267A1A6}"/>
    <cellStyle name="Comma 2 6 2" xfId="1098" xr:uid="{2411EA84-6C71-4C33-820D-1A952C8B9A64}"/>
    <cellStyle name="Comma 2 6 2 2" xfId="11273" xr:uid="{7E3CF418-99E1-494E-B418-FBB1171CBBBD}"/>
    <cellStyle name="Comma 2 6 3" xfId="10730" xr:uid="{FE2FF088-86E3-4601-A2D9-60093F68E53C}"/>
    <cellStyle name="Comma 2 6 4" xfId="56817" xr:uid="{75F1FFCD-1C52-47C7-845A-C78ADD075980}"/>
    <cellStyle name="Comma 2 7" xfId="293" xr:uid="{F187B501-DB70-4C38-953A-F0486CBE7702}"/>
    <cellStyle name="Comma 2 7 2" xfId="1099" xr:uid="{D0C20E2B-CDE0-46B6-849F-69DD7440F1E1}"/>
    <cellStyle name="Comma 2 7 2 2" xfId="11274" xr:uid="{8C363C9C-D36E-44F8-A95B-9EEC5BBE1CD8}"/>
    <cellStyle name="Comma 2 7 3" xfId="10731" xr:uid="{1CC5016E-67A6-4071-BE7E-47EA8467989C}"/>
    <cellStyle name="Comma 2 8" xfId="1100" xr:uid="{F6934D0D-51BE-44B3-8F49-4FBD178E34E7}"/>
    <cellStyle name="Comma 2 8 2" xfId="11275" xr:uid="{582922D1-9557-40BB-8350-B9724C795C5D}"/>
    <cellStyle name="Comma 2 8 3" xfId="10732" xr:uid="{8BA82BCB-A255-43A3-A6B5-3DE6A29E54BD}"/>
    <cellStyle name="Comma 2 9" xfId="1101" xr:uid="{0B6A03F0-B10C-4400-8572-25451F047DCF}"/>
    <cellStyle name="Comma 2 9 2" xfId="11276" xr:uid="{96A5F92E-13C7-4A71-A6F8-0223D9260E51}"/>
    <cellStyle name="Comma 2 9 3" xfId="10733" xr:uid="{86BBC781-7172-426E-9DA8-01F2DD087C34}"/>
    <cellStyle name="Comma 2_1" xfId="14434" xr:uid="{C7E7E263-CFAB-4EEF-8FA6-9E536177C46A}"/>
    <cellStyle name="Comma 20" xfId="188" xr:uid="{B1A08C54-F014-476D-8CB1-681CC264D66A}"/>
    <cellStyle name="Comma 20 2" xfId="12753" xr:uid="{A744F222-7E30-42F8-BA86-F12CB75C8E5E}"/>
    <cellStyle name="Comma 20 2 2" xfId="14435" xr:uid="{66ECE924-5D5B-47EE-86E9-E424F6F6C241}"/>
    <cellStyle name="Comma 20 2 2 2" xfId="17474" xr:uid="{ABF3E12A-EF29-48DB-AD3E-6DF72E378825}"/>
    <cellStyle name="Comma 20 2 2 2 2" xfId="21015" xr:uid="{80CC6BE8-6C9D-40DB-B09E-53055CA399B8}"/>
    <cellStyle name="Comma 20 2 2 2 2 2" xfId="27994" xr:uid="{7F0DEF55-FD65-462B-A2CF-33FFEF595E41}"/>
    <cellStyle name="Comma 20 2 2 2 2 2 2" xfId="45958" xr:uid="{0E5E8BC3-D9DB-4C7E-B47F-50EC76E73EBE}"/>
    <cellStyle name="Comma 20 2 2 2 2 3" xfId="35845" xr:uid="{08411B69-CEAE-4C9D-B07A-DF0E20D92B1F}"/>
    <cellStyle name="Comma 20 2 2 2 3" xfId="24558" xr:uid="{F414B490-3C60-4889-A081-7A116D40E9A4}"/>
    <cellStyle name="Comma 20 2 2 2 3 2" xfId="45957" xr:uid="{3360421C-D47C-42D3-A9E2-165D8C4541CC}"/>
    <cellStyle name="Comma 20 2 2 2 4" xfId="35844" xr:uid="{DED69FCE-090F-4C73-9068-7F18CA9D2CC4}"/>
    <cellStyle name="Comma 20 2 3" xfId="16740" xr:uid="{AF2F3F20-95AF-4F4D-9F42-FF189DAADCA9}"/>
    <cellStyle name="Comma 20 2 3 2" xfId="20375" xr:uid="{00BF085E-63CC-47B2-81AB-9A70EE15B8EE}"/>
    <cellStyle name="Comma 20 2 3 2 2" xfId="27354" xr:uid="{A5634696-C11E-43D0-A5A9-323D954565B4}"/>
    <cellStyle name="Comma 20 2 3 2 2 2" xfId="45959" xr:uid="{6CE156A0-B5E9-43B8-A9F8-FAC8C67F583D}"/>
    <cellStyle name="Comma 20 2 3 2 3" xfId="35846" xr:uid="{833CCB30-5AC4-4A31-8390-971BFD26E649}"/>
    <cellStyle name="Comma 20 2 3 3" xfId="23924" xr:uid="{DE1E851D-30BE-4918-9996-DA83A80B7874}"/>
    <cellStyle name="Comma 20 2 3 4" xfId="31709" xr:uid="{6EECBF63-FE90-43F6-8F4C-7ADEA7B684AA}"/>
    <cellStyle name="Comma 20 2 4" xfId="29601" xr:uid="{4FADA3D4-6148-4A7A-8A57-DC6F4A1FD814}"/>
    <cellStyle name="Comma 20 3" xfId="14436" xr:uid="{E99206FE-CA47-451D-A04E-1F9AAC70A782}"/>
    <cellStyle name="Comma 20 3 2" xfId="17154" xr:uid="{EDB5E9A0-31D6-4D37-BEB1-344C7F6A7B38}"/>
    <cellStyle name="Comma 20 3 2 2" xfId="20705" xr:uid="{6D81FF93-711B-4DF3-A180-E4C7A73704B0}"/>
    <cellStyle name="Comma 20 3 2 2 2" xfId="27684" xr:uid="{26995AD9-F0B7-4888-AE8A-38E64314F558}"/>
    <cellStyle name="Comma 20 3 2 2 2 2" xfId="45961" xr:uid="{E4F37E30-A2EF-4DB4-BFA2-07386A8A1CA8}"/>
    <cellStyle name="Comma 20 3 2 2 3" xfId="35848" xr:uid="{0F84A1B7-B5A4-4745-84E4-C97211FDF74D}"/>
    <cellStyle name="Comma 20 3 2 3" xfId="24248" xr:uid="{B911D25F-D9FE-4A53-BA55-D2DE180EA759}"/>
    <cellStyle name="Comma 20 3 2 3 2" xfId="45960" xr:uid="{C68093B9-E94A-4751-9971-3F8DFC900F53}"/>
    <cellStyle name="Comma 20 3 2 4" xfId="35847" xr:uid="{2DD53243-C826-4D78-B359-AB294742AD0B}"/>
    <cellStyle name="Comma 20 4" xfId="14437" xr:uid="{47221B99-9DDE-4A87-B868-C5E3202DDF53}"/>
    <cellStyle name="Comma 20 5" xfId="16257" xr:uid="{987E9862-69BE-418F-8636-7CB19B073FF1}"/>
    <cellStyle name="Comma 20 5 2" xfId="20058" xr:uid="{D2C735CB-504F-4240-8103-0BB804121C43}"/>
    <cellStyle name="Comma 20 5 2 2" xfId="27037" xr:uid="{C896DDC8-865E-4E9C-B7B7-ACC0CF7AC206}"/>
    <cellStyle name="Comma 20 5 2 2 2" xfId="45963" xr:uid="{09B6EE84-2E19-4CED-A6AF-14E272DFBB25}"/>
    <cellStyle name="Comma 20 5 2 3" xfId="35850" xr:uid="{0056783C-22D0-4268-91AA-2558FD570311}"/>
    <cellStyle name="Comma 20 5 3" xfId="23612" xr:uid="{D959E691-68C0-4D92-A563-9A5590CA8C18}"/>
    <cellStyle name="Comma 20 5 3 2" xfId="45962" xr:uid="{DF2656D1-9946-462B-B2CE-8CCC0546FD3F}"/>
    <cellStyle name="Comma 20 5 4" xfId="35849" xr:uid="{63A8A874-CA81-4B72-BEB8-1A7186E415EB}"/>
    <cellStyle name="Comma 20 6" xfId="10734" xr:uid="{800D3B74-744A-49FD-9A35-EABE3828AC7F}"/>
    <cellStyle name="Comma 21" xfId="189" xr:uid="{6B41EAB5-4813-4EF4-B0C7-8AA02BA8605F}"/>
    <cellStyle name="Comma 21 2" xfId="12754" xr:uid="{20EB4D56-56D9-4C58-BDDF-EE144CF4075D}"/>
    <cellStyle name="Comma 21 2 2" xfId="17475" xr:uid="{E7034C28-1788-4E87-B4C8-193F188A16FF}"/>
    <cellStyle name="Comma 21 2 2 2" xfId="21016" xr:uid="{139FB67A-D0F5-417E-A95D-74989F54CE8E}"/>
    <cellStyle name="Comma 21 2 2 2 2" xfId="27995" xr:uid="{0FBBF964-03D9-4716-9421-165F211E647A}"/>
    <cellStyle name="Comma 21 2 2 2 2 2" xfId="45965" xr:uid="{A782430A-4076-4351-8268-BE23EDD9A63B}"/>
    <cellStyle name="Comma 21 2 2 2 3" xfId="35852" xr:uid="{582FE3AC-327C-45BA-85F7-EE4AFE107353}"/>
    <cellStyle name="Comma 21 2 2 3" xfId="24559" xr:uid="{67548212-D2B3-43DC-8A23-326433FBA9A3}"/>
    <cellStyle name="Comma 21 2 2 3 2" xfId="45964" xr:uid="{C995DEA3-D4BC-45EB-B763-53ECCD9DC244}"/>
    <cellStyle name="Comma 21 2 2 4" xfId="35851" xr:uid="{59067A34-3835-490D-9AA6-3345A734BE5C}"/>
    <cellStyle name="Comma 21 2 3" xfId="16741" xr:uid="{4AC98598-332A-4BAE-B58D-15CDD465B198}"/>
    <cellStyle name="Comma 21 2 3 2" xfId="20376" xr:uid="{BF10CC76-B258-4413-B8CB-1BB142ED10A4}"/>
    <cellStyle name="Comma 21 2 3 2 2" xfId="27355" xr:uid="{B827E2CC-829D-4035-8B4D-612341F6FAB6}"/>
    <cellStyle name="Comma 21 2 3 2 2 2" xfId="45967" xr:uid="{496D4EC7-3A92-47BE-8E95-0C898ED0F52E}"/>
    <cellStyle name="Comma 21 2 3 2 3" xfId="35854" xr:uid="{AF6F94F7-DE68-44F5-BACF-176B88B79347}"/>
    <cellStyle name="Comma 21 2 3 3" xfId="23925" xr:uid="{35183BC5-A819-4F9B-82FE-53BB97DDB295}"/>
    <cellStyle name="Comma 21 2 3 3 2" xfId="45966" xr:uid="{897AB212-8A82-48B4-924B-7851E902063A}"/>
    <cellStyle name="Comma 21 2 3 4" xfId="35853" xr:uid="{94C4A680-FEBE-471C-BBB9-0D3BB3CABAF1}"/>
    <cellStyle name="Comma 21 2 4" xfId="29602" xr:uid="{AA534D03-4F4C-4892-A3B1-AA2A3800BF7D}"/>
    <cellStyle name="Comma 21 3" xfId="14438" xr:uid="{DB7BD4BC-DFE0-4DD8-A660-243DC54E8A73}"/>
    <cellStyle name="Comma 21 3 2" xfId="17155" xr:uid="{1E5935E5-6551-44B5-B3C7-6E57792535F3}"/>
    <cellStyle name="Comma 21 3 2 2" xfId="20706" xr:uid="{98BF5D99-CF56-4CD5-9D55-C2F70BDF36D2}"/>
    <cellStyle name="Comma 21 3 2 2 2" xfId="27685" xr:uid="{AED0A210-C82E-4142-9904-96E28490A7BD}"/>
    <cellStyle name="Comma 21 3 2 2 2 2" xfId="45969" xr:uid="{610778C2-7A37-4055-BF58-8FFBD9032853}"/>
    <cellStyle name="Comma 21 3 2 2 3" xfId="35856" xr:uid="{49583588-7BD5-4E68-BC12-82D6BF105748}"/>
    <cellStyle name="Comma 21 3 2 3" xfId="24249" xr:uid="{BF2927C4-E3B6-413B-9C73-8294E2C32B87}"/>
    <cellStyle name="Comma 21 3 2 3 2" xfId="45968" xr:uid="{5CD95148-F754-49AC-9AB5-46AE0F0763FF}"/>
    <cellStyle name="Comma 21 3 2 4" xfId="35855" xr:uid="{6ED85B77-1987-4021-AD33-D50DAE75ECB7}"/>
    <cellStyle name="Comma 21 4" xfId="14439" xr:uid="{96C968AB-1D29-4507-B43C-8CDAEF71B20A}"/>
    <cellStyle name="Comma 21 5" xfId="16260" xr:uid="{B7D1ED22-57DF-437A-BA7D-19B925437E6C}"/>
    <cellStyle name="Comma 21 5 2" xfId="20059" xr:uid="{6AEFF35D-56F6-4F31-81C3-34A095936586}"/>
    <cellStyle name="Comma 21 5 2 2" xfId="27038" xr:uid="{25E4F9BA-5683-4857-B4CC-7906FF34DA12}"/>
    <cellStyle name="Comma 21 5 2 2 2" xfId="45971" xr:uid="{8EB79B88-0072-4CFC-8FD7-6A99D10BFFC9}"/>
    <cellStyle name="Comma 21 5 2 3" xfId="35858" xr:uid="{EF02D84E-78E8-41D6-A9DA-CB81B59DF2CB}"/>
    <cellStyle name="Comma 21 5 3" xfId="23613" xr:uid="{2FC4F8E0-E769-4D55-8467-D54909D1D382}"/>
    <cellStyle name="Comma 21 5 3 2" xfId="45970" xr:uid="{EC28E311-529A-4B8D-904B-146EFF419D58}"/>
    <cellStyle name="Comma 21 5 4" xfId="35857" xr:uid="{92B382F3-B597-481A-BE0C-ADE44D3AA709}"/>
    <cellStyle name="Comma 21 6" xfId="10735" xr:uid="{D024995C-E45F-4531-AF1E-1CFB8F6F5ECD}"/>
    <cellStyle name="Comma 22" xfId="190" xr:uid="{9AE261DC-14B1-460A-AD2A-37183102F6C7}"/>
    <cellStyle name="Comma 22 2" xfId="12755" xr:uid="{6CAF1A08-F4C8-4921-BCE5-31C9F5089C17}"/>
    <cellStyle name="Comma 22 2 2" xfId="14440" xr:uid="{375594AD-BC05-4DC0-9BBA-DDAE579354F9}"/>
    <cellStyle name="Comma 22 2 2 2" xfId="17476" xr:uid="{5BD52980-F86D-4BD3-B2BF-92FA4CA28476}"/>
    <cellStyle name="Comma 22 2 2 2 2" xfId="21017" xr:uid="{98EF48B2-B78B-4AC7-A67D-7507811D39A9}"/>
    <cellStyle name="Comma 22 2 2 2 2 2" xfId="27996" xr:uid="{32AD4F61-0EAE-48A1-A55C-7745FAFD9045}"/>
    <cellStyle name="Comma 22 2 2 2 2 2 2" xfId="45973" xr:uid="{448D0141-84A8-4A67-BA90-08DE56F4D48D}"/>
    <cellStyle name="Comma 22 2 2 2 2 3" xfId="35860" xr:uid="{0B49BCF4-54EE-49AB-A621-070EA9F3AB5A}"/>
    <cellStyle name="Comma 22 2 2 2 3" xfId="24560" xr:uid="{B7884918-9E06-4257-BDCA-8E378611765F}"/>
    <cellStyle name="Comma 22 2 2 2 3 2" xfId="45972" xr:uid="{0D7D7FBE-66C9-4566-929E-4870A601092C}"/>
    <cellStyle name="Comma 22 2 2 2 4" xfId="35859" xr:uid="{8DF38761-2008-4317-A81C-E2CF61630B1A}"/>
    <cellStyle name="Comma 22 2 3" xfId="16742" xr:uid="{4222D969-FA83-4E04-ABD5-1CCD01AF933E}"/>
    <cellStyle name="Comma 22 2 3 2" xfId="20377" xr:uid="{38FDE0C2-F956-4B03-9840-936AA183BB71}"/>
    <cellStyle name="Comma 22 2 3 2 2" xfId="27356" xr:uid="{968A941F-7975-48BC-9139-C233014298DA}"/>
    <cellStyle name="Comma 22 2 3 2 2 2" xfId="45975" xr:uid="{2ADF9C26-4272-43F9-AE6D-BFC21243253B}"/>
    <cellStyle name="Comma 22 2 3 2 3" xfId="35862" xr:uid="{4B967732-133D-41A9-B519-121C259A0BBC}"/>
    <cellStyle name="Comma 22 2 3 3" xfId="23926" xr:uid="{6222F2C7-FFD4-421A-900C-0CE4178A140B}"/>
    <cellStyle name="Comma 22 2 3 3 2" xfId="45974" xr:uid="{D094EC48-44FF-4095-A3BD-F9EF4F4D9A5C}"/>
    <cellStyle name="Comma 22 2 3 4" xfId="35861" xr:uid="{A6F76896-402E-4871-B54F-B848618E09E4}"/>
    <cellStyle name="Comma 22 2 4" xfId="29603" xr:uid="{B75CEE9E-86E1-4FB1-9B37-AFA1357426F5}"/>
    <cellStyle name="Comma 22 3" xfId="14441" xr:uid="{EE9424E3-0CB5-4304-9D87-131B5FC90BAA}"/>
    <cellStyle name="Comma 22 3 2" xfId="17156" xr:uid="{FBCD48EC-9BA0-42AF-8504-E31204F9A480}"/>
    <cellStyle name="Comma 22 3 2 2" xfId="20707" xr:uid="{EC9904E8-A90E-4789-8365-A2DD40EE7CA3}"/>
    <cellStyle name="Comma 22 3 2 2 2" xfId="27686" xr:uid="{13AEE11C-FEB5-4F60-AE75-86DFD0C0E43A}"/>
    <cellStyle name="Comma 22 3 2 2 2 2" xfId="45977" xr:uid="{55C96B3C-7A8B-4E88-947F-0DC30C93E719}"/>
    <cellStyle name="Comma 22 3 2 2 3" xfId="35864" xr:uid="{2C424CCA-4D98-4A9C-9E63-1BC623D35B7B}"/>
    <cellStyle name="Comma 22 3 2 3" xfId="24250" xr:uid="{D11329CC-B4BA-40C4-BEF3-7B84108C1F12}"/>
    <cellStyle name="Comma 22 3 2 3 2" xfId="45976" xr:uid="{FF3F0348-4CC9-49D5-8687-37E83BF02668}"/>
    <cellStyle name="Comma 22 3 2 4" xfId="35863" xr:uid="{A1A9AB2E-F8D3-4F42-AFF9-A229F94985E0}"/>
    <cellStyle name="Comma 22 4" xfId="14442" xr:uid="{E850B20A-C9AE-4E3D-AE3F-E5A527C05F8E}"/>
    <cellStyle name="Comma 22 5" xfId="16262" xr:uid="{61ECC04A-07A0-46C1-B550-7E1DD0BBD6F8}"/>
    <cellStyle name="Comma 22 5 2" xfId="20060" xr:uid="{95C57F89-0309-450C-AD3E-1EB25EE128B1}"/>
    <cellStyle name="Comma 22 5 2 2" xfId="27039" xr:uid="{09404BFC-6680-47AE-AAFD-2845CE0F3002}"/>
    <cellStyle name="Comma 22 5 2 2 2" xfId="45979" xr:uid="{829A5F73-DEE4-4CE8-9A25-F916D3E68D37}"/>
    <cellStyle name="Comma 22 5 2 3" xfId="35866" xr:uid="{E9407771-F587-43CF-B091-C27BB6D8F508}"/>
    <cellStyle name="Comma 22 5 3" xfId="23614" xr:uid="{A935851B-9D7F-4CDE-B89B-BB9ACDC9797F}"/>
    <cellStyle name="Comma 22 5 3 2" xfId="45978" xr:uid="{BB630C52-0918-44F9-9047-9CA795A87300}"/>
    <cellStyle name="Comma 22 5 4" xfId="35865" xr:uid="{8C58131D-BBBD-42F8-A308-53E6C85FECC9}"/>
    <cellStyle name="Comma 22 6" xfId="10736" xr:uid="{B7BE92BE-4F8C-4210-9E6D-96997ED758A4}"/>
    <cellStyle name="Comma 23" xfId="191" xr:uid="{39295635-4C73-4FB7-955A-B7A780692100}"/>
    <cellStyle name="Comma 23 2" xfId="12756" xr:uid="{9D1F78C7-FB0B-4B26-B266-A50421BAABAE}"/>
    <cellStyle name="Comma 23 2 2" xfId="17477" xr:uid="{533A1511-DD7B-481B-A36B-C2814F78C2A7}"/>
    <cellStyle name="Comma 23 2 2 2" xfId="21018" xr:uid="{91EF12D6-43B2-4573-9FAC-71FD2BC4A71B}"/>
    <cellStyle name="Comma 23 2 2 2 2" xfId="27997" xr:uid="{78E86B88-FE19-410D-B7BC-444DB2E13048}"/>
    <cellStyle name="Comma 23 2 2 2 2 2" xfId="45981" xr:uid="{62B15839-79CA-4651-9743-328D57655630}"/>
    <cellStyle name="Comma 23 2 2 2 3" xfId="35868" xr:uid="{F9EA1BDC-7F8F-4C0B-A40C-969D47B7FDF8}"/>
    <cellStyle name="Comma 23 2 2 3" xfId="24561" xr:uid="{7D37C389-DE0D-4668-B191-D0D1E1DBA1C7}"/>
    <cellStyle name="Comma 23 2 2 3 2" xfId="45980" xr:uid="{5B4D5F65-A97B-410C-8EA6-AD07C28E2BC2}"/>
    <cellStyle name="Comma 23 2 2 4" xfId="35867" xr:uid="{0688C404-1E1A-4055-9C9A-BA083C82DAF6}"/>
    <cellStyle name="Comma 23 2 3" xfId="16743" xr:uid="{B1FD84F5-EB49-47FA-AA2D-D5C41AAAE5F3}"/>
    <cellStyle name="Comma 23 2 3 2" xfId="20378" xr:uid="{1AF59D9D-4E70-4AF0-BFF4-CFD9549B967D}"/>
    <cellStyle name="Comma 23 2 3 2 2" xfId="27357" xr:uid="{E6FD1A10-6465-4A72-9A78-196602028A00}"/>
    <cellStyle name="Comma 23 2 3 2 2 2" xfId="45983" xr:uid="{E2AFD649-B0CA-4C3F-A56A-7B20058F0394}"/>
    <cellStyle name="Comma 23 2 3 2 3" xfId="35870" xr:uid="{CF340C98-A9D4-4560-BE1B-4E3B8B30D22C}"/>
    <cellStyle name="Comma 23 2 3 3" xfId="23927" xr:uid="{3D27368D-4A1C-4B1C-853F-B9F313145B22}"/>
    <cellStyle name="Comma 23 2 3 3 2" xfId="45982" xr:uid="{2714CD0D-6D53-4D50-B1F0-8D9F406BF357}"/>
    <cellStyle name="Comma 23 2 3 4" xfId="35869" xr:uid="{ED228B7A-21BD-4B8D-965C-740DEEFF5DF1}"/>
    <cellStyle name="Comma 23 2 4" xfId="29604" xr:uid="{F52E43E1-15CE-4904-9046-7C5A8487DAEC}"/>
    <cellStyle name="Comma 23 3" xfId="14443" xr:uid="{EA939E49-0F6C-4540-8D53-51C8D596C23B}"/>
    <cellStyle name="Comma 23 3 2" xfId="17157" xr:uid="{9A3D4D1F-008C-416D-B691-F076F4628575}"/>
    <cellStyle name="Comma 23 3 2 2" xfId="20708" xr:uid="{A3A90825-9C0C-4986-95F9-E2A408B32536}"/>
    <cellStyle name="Comma 23 3 2 2 2" xfId="27687" xr:uid="{E1F04474-3F56-46B8-AD1F-49BC4285A8FC}"/>
    <cellStyle name="Comma 23 3 2 2 2 2" xfId="45985" xr:uid="{43F0CEAC-7EC1-491A-AD9C-B0AFB26B14E4}"/>
    <cellStyle name="Comma 23 3 2 2 3" xfId="35872" xr:uid="{7E8774F4-1E9C-41DB-B20E-729D58941AA4}"/>
    <cellStyle name="Comma 23 3 2 3" xfId="24251" xr:uid="{78F1CF4D-77CE-4BB1-937F-B54E5E114F7F}"/>
    <cellStyle name="Comma 23 3 2 3 2" xfId="45984" xr:uid="{6ED66024-5FBD-4165-9ECA-9CA2E20DE4C7}"/>
    <cellStyle name="Comma 23 3 2 4" xfId="35871" xr:uid="{46FDEBCC-475F-4DA4-9DC6-3224FBAF93D8}"/>
    <cellStyle name="Comma 23 4" xfId="14444" xr:uid="{957631F8-BC1F-4DC3-A002-73E11774CBDC}"/>
    <cellStyle name="Comma 23 5" xfId="16263" xr:uid="{43182BB8-DFF0-4B9A-875C-E09DC8034D1B}"/>
    <cellStyle name="Comma 23 5 2" xfId="20061" xr:uid="{F982D024-B41F-4AFF-AA6B-2BF742F98C53}"/>
    <cellStyle name="Comma 23 5 2 2" xfId="27040" xr:uid="{25769349-1D7F-4BA5-B131-A6BA8DC42F8F}"/>
    <cellStyle name="Comma 23 5 2 2 2" xfId="45987" xr:uid="{BA696376-605C-4F58-AFB8-980BF2C40134}"/>
    <cellStyle name="Comma 23 5 2 3" xfId="35874" xr:uid="{D8BBCE6D-0F13-4B66-833E-C0908CEC75E2}"/>
    <cellStyle name="Comma 23 5 3" xfId="23615" xr:uid="{D3C7CAEE-22D8-404E-91CF-71B602E88F00}"/>
    <cellStyle name="Comma 23 5 3 2" xfId="45986" xr:uid="{7B943D8A-CAA3-4DB0-840A-94D28B8F2F0F}"/>
    <cellStyle name="Comma 23 5 4" xfId="35873" xr:uid="{9B24BFE0-EA07-4B7F-A5B8-62A24157A95E}"/>
    <cellStyle name="Comma 23 6" xfId="10737" xr:uid="{518ABB21-9B46-4967-8DD7-6C1F1F865CA6}"/>
    <cellStyle name="Comma 24" xfId="192" xr:uid="{27935F72-D7A4-4B33-B0C0-3AABE4FAF8E3}"/>
    <cellStyle name="Comma 24 2" xfId="12757" xr:uid="{BA2E77D9-99DE-41CA-98FE-818FEEBCA36E}"/>
    <cellStyle name="Comma 24 2 2" xfId="14445" xr:uid="{4EA029B4-D847-49BB-935B-BEFBA2B6196E}"/>
    <cellStyle name="Comma 24 2 2 2" xfId="17479" xr:uid="{76869484-106E-481D-B654-38340C2EC153}"/>
    <cellStyle name="Comma 24 2 2 2 2" xfId="21020" xr:uid="{F8EF5AC7-0807-4081-BC6C-84443FD07BFD}"/>
    <cellStyle name="Comma 24 2 2 2 2 2" xfId="27999" xr:uid="{F4418363-52B7-4B8F-9864-48FB329E5924}"/>
    <cellStyle name="Comma 24 2 2 2 2 2 2" xfId="45989" xr:uid="{7D9345B3-1998-4969-9980-F4510B839858}"/>
    <cellStyle name="Comma 24 2 2 2 2 3" xfId="35876" xr:uid="{BEBF658F-6A9A-432E-826C-0FFF223FBA5D}"/>
    <cellStyle name="Comma 24 2 2 2 3" xfId="24563" xr:uid="{2ECB1F46-E8A6-4630-BD63-E395289F4465}"/>
    <cellStyle name="Comma 24 2 2 2 3 2" xfId="45988" xr:uid="{0CDFC1E2-967F-49C5-98D8-0BB9714B3FD4}"/>
    <cellStyle name="Comma 24 2 2 2 4" xfId="35875" xr:uid="{BB2F5B21-2DCB-4847-85C2-5C4CCDE16FC5}"/>
    <cellStyle name="Comma 24 2 3" xfId="16749" xr:uid="{7059B3B0-D317-4046-ABFB-EB4204299384}"/>
    <cellStyle name="Comma 24 2 3 2" xfId="20381" xr:uid="{3D1BF00D-4A7D-49F2-954A-9118D0F53C9D}"/>
    <cellStyle name="Comma 24 2 3 2 2" xfId="27360" xr:uid="{4A6257D8-7F59-4FD2-90A7-1E93441763D9}"/>
    <cellStyle name="Comma 24 2 3 2 2 2" xfId="45991" xr:uid="{3B7D5CBF-5D55-4C99-9B62-240F832833C9}"/>
    <cellStyle name="Comma 24 2 3 2 3" xfId="35878" xr:uid="{912E5DE0-7928-4231-A2B2-659E1E9385BC}"/>
    <cellStyle name="Comma 24 2 3 3" xfId="23929" xr:uid="{2382C5FA-72CF-49C1-94CE-C9A1B92E8221}"/>
    <cellStyle name="Comma 24 2 3 3 2" xfId="45990" xr:uid="{B9601B07-A6DC-413F-A73F-EAB7969B6CCD}"/>
    <cellStyle name="Comma 24 2 3 4" xfId="35877" xr:uid="{36C4F796-9EFE-4EB0-A26E-DF627BE596F6}"/>
    <cellStyle name="Comma 24 2 4" xfId="29605" xr:uid="{DCDB89F1-9DE2-45D1-8CD2-3979A614D1BF}"/>
    <cellStyle name="Comma 24 3" xfId="14446" xr:uid="{B83B96BC-DB17-4655-B60A-257067383C27}"/>
    <cellStyle name="Comma 24 3 2" xfId="17160" xr:uid="{2E5B2294-AB5A-4A56-B412-A81829F1FBE3}"/>
    <cellStyle name="Comma 24 3 2 2" xfId="20710" xr:uid="{BFA3F3F9-E73F-4188-A3C0-D80B5BE76989}"/>
    <cellStyle name="Comma 24 3 2 2 2" xfId="27689" xr:uid="{625C247A-6072-4AA9-B9D7-1BA89E947725}"/>
    <cellStyle name="Comma 24 3 2 2 2 2" xfId="45993" xr:uid="{119B0B2B-4ED4-4430-85A9-FBBE7694CC22}"/>
    <cellStyle name="Comma 24 3 2 2 3" xfId="35880" xr:uid="{D2B810A4-63DB-450C-A888-485582FCC501}"/>
    <cellStyle name="Comma 24 3 2 3" xfId="24253" xr:uid="{F1331FF6-A6FD-4B03-AEFA-BB3973FA48C2}"/>
    <cellStyle name="Comma 24 3 2 3 2" xfId="45992" xr:uid="{03132218-B496-4B44-94CD-EAE1A049A5F9}"/>
    <cellStyle name="Comma 24 3 2 4" xfId="35879" xr:uid="{BA79637B-83EB-4FCA-8E3E-5CFAFC4786BD}"/>
    <cellStyle name="Comma 24 4" xfId="14447" xr:uid="{5AE0DB81-6C8E-4529-89C9-74C3C58CEFB3}"/>
    <cellStyle name="Comma 24 5" xfId="16274" xr:uid="{2DE6DF95-389C-41F7-8573-66CEBECC1B95}"/>
    <cellStyle name="Comma 24 5 2" xfId="20063" xr:uid="{DFFF87CA-6166-4FDA-9559-3ECEC49355FB}"/>
    <cellStyle name="Comma 24 5 2 2" xfId="27042" xr:uid="{F5925490-ABBB-4A1C-8107-4C8599A89F17}"/>
    <cellStyle name="Comma 24 5 2 2 2" xfId="45995" xr:uid="{3299A426-1ECC-4882-A676-B556A077B0F4}"/>
    <cellStyle name="Comma 24 5 2 3" xfId="35882" xr:uid="{D39C6706-8E0F-4CA3-ABA9-E8B508335169}"/>
    <cellStyle name="Comma 24 5 3" xfId="23617" xr:uid="{F1472665-EDA1-4D89-8A39-7321F6CFE52E}"/>
    <cellStyle name="Comma 24 5 3 2" xfId="45994" xr:uid="{BD460325-BC83-4E7E-8C94-DE6EED7D69F8}"/>
    <cellStyle name="Comma 24 5 4" xfId="35881" xr:uid="{CEAD01FB-EE07-4F56-BE0E-117C9BC29E6A}"/>
    <cellStyle name="Comma 24 6" xfId="10738" xr:uid="{62D34D46-6F2C-4F68-B6A4-9A76C93683D9}"/>
    <cellStyle name="Comma 25" xfId="193" xr:uid="{7AF2DD55-608C-4363-84BA-59B06CD20797}"/>
    <cellStyle name="Comma 25 2" xfId="639" xr:uid="{C7732C1C-028B-4D5E-A386-C92680F733D3}"/>
    <cellStyle name="Comma 25 2 2" xfId="14448" xr:uid="{DEBE8F20-7B13-4861-9DCF-5427E3632982}"/>
    <cellStyle name="Comma 25 2 2 2" xfId="17484" xr:uid="{4002CDE1-CB74-47CB-A247-87D2C839EE32}"/>
    <cellStyle name="Comma 25 2 2 2 2" xfId="21025" xr:uid="{AAA925CF-5F79-47ED-A74C-E4FCFE221601}"/>
    <cellStyle name="Comma 25 2 2 2 2 2" xfId="28004" xr:uid="{A1FA2ECB-4FEA-476A-AA4D-DB23681E9DC1}"/>
    <cellStyle name="Comma 25 2 2 2 2 2 2" xfId="45997" xr:uid="{21F72DA2-522B-455E-9351-0EA8157E24DD}"/>
    <cellStyle name="Comma 25 2 2 2 2 3" xfId="35884" xr:uid="{600BF6FF-F2FA-4AC4-B2C4-B8AB75DD580B}"/>
    <cellStyle name="Comma 25 2 2 2 3" xfId="24568" xr:uid="{7A60094D-5D5B-4944-B3D2-8BCD9D464CD6}"/>
    <cellStyle name="Comma 25 2 2 2 3 2" xfId="45996" xr:uid="{4C1790AF-4DF9-4F04-B4B5-257F34B8D6C0}"/>
    <cellStyle name="Comma 25 2 2 2 4" xfId="35883" xr:uid="{F1B17D96-2FDD-4371-9320-90F06BA9FE7E}"/>
    <cellStyle name="Comma 25 2 3" xfId="16755" xr:uid="{E01F4E08-662B-4178-9D13-DEDCF6A296E0}"/>
    <cellStyle name="Comma 25 2 3 2" xfId="20386" xr:uid="{FD85C81F-B32E-4C6B-8434-745BEF9BC893}"/>
    <cellStyle name="Comma 25 2 3 2 2" xfId="27365" xr:uid="{3E32CC04-86AA-4D95-BFB4-4096CE9D5C52}"/>
    <cellStyle name="Comma 25 2 3 2 2 2" xfId="45999" xr:uid="{536F0E5A-F4CA-4562-B581-D7DBC328B669}"/>
    <cellStyle name="Comma 25 2 3 2 3" xfId="35886" xr:uid="{4E497856-78EF-4D1C-A2B1-AF9BAFC28373}"/>
    <cellStyle name="Comma 25 2 3 3" xfId="23934" xr:uid="{F0768854-C8A3-43E3-BFE5-24FB54022EDD}"/>
    <cellStyle name="Comma 25 2 3 3 2" xfId="45998" xr:uid="{054CE470-8E3C-48B5-90BC-78D15480A7AD}"/>
    <cellStyle name="Comma 25 2 3 4" xfId="35885" xr:uid="{546EA3EA-E647-425D-8B39-B438C615B680}"/>
    <cellStyle name="Comma 25 2 4" xfId="12758" xr:uid="{BD8C0786-F3C7-4586-9FE1-48476FD1B604}"/>
    <cellStyle name="Comma 25 2 5" xfId="29606" xr:uid="{6E0B660B-3F80-49DE-9D74-00BBD624E498}"/>
    <cellStyle name="Comma 25 3" xfId="14449" xr:uid="{007B4C04-13D3-424B-B65A-FD4250DFDF13}"/>
    <cellStyle name="Comma 25 3 2" xfId="17165" xr:uid="{CFA28156-1B9D-46FB-862B-3B84F8E3E46B}"/>
    <cellStyle name="Comma 25 3 2 2" xfId="20715" xr:uid="{18F35EAB-AEC5-4FE6-A3AA-EBC9A3F8DDE0}"/>
    <cellStyle name="Comma 25 3 2 2 2" xfId="27694" xr:uid="{193E6A01-37CC-4BB1-8988-6EC3181DD269}"/>
    <cellStyle name="Comma 25 3 2 2 2 2" xfId="46001" xr:uid="{ECC51A0F-D71A-48BE-9211-2C1E1EB890CD}"/>
    <cellStyle name="Comma 25 3 2 2 3" xfId="35888" xr:uid="{162C0CAE-FDD0-4840-9252-0AFF28427294}"/>
    <cellStyle name="Comma 25 3 2 3" xfId="24258" xr:uid="{EEEC4701-9FDD-43D7-AFAA-195BB62215A7}"/>
    <cellStyle name="Comma 25 3 2 3 2" xfId="46000" xr:uid="{DEB10D90-B3E7-47B2-9A78-412DAEE57D46}"/>
    <cellStyle name="Comma 25 3 2 4" xfId="35887" xr:uid="{083FF083-5CA9-4A49-AD72-692AF20BFB47}"/>
    <cellStyle name="Comma 25 4" xfId="14450" xr:uid="{5376CF00-8155-4543-9E51-50E2143FE89D}"/>
    <cellStyle name="Comma 25 5" xfId="16279" xr:uid="{45ECF39B-BDC7-4350-AD3E-3D26BA4EBD93}"/>
    <cellStyle name="Comma 25 5 2" xfId="20068" xr:uid="{D14FDA73-9257-4307-92D7-A22019C43128}"/>
    <cellStyle name="Comma 25 5 2 2" xfId="27047" xr:uid="{F6418279-873D-442D-AC82-0D6F118C169B}"/>
    <cellStyle name="Comma 25 5 2 2 2" xfId="46003" xr:uid="{23095AE5-512E-4F3E-BE1B-7FDFF2742F66}"/>
    <cellStyle name="Comma 25 5 2 3" xfId="35890" xr:uid="{04C42DE9-F2FE-4C62-B6F3-B8B3DE357271}"/>
    <cellStyle name="Comma 25 5 3" xfId="23622" xr:uid="{EDB385CF-09B3-4A89-AAFF-E08D1A5E3A34}"/>
    <cellStyle name="Comma 25 5 3 2" xfId="46002" xr:uid="{B9FC29B1-9272-49A2-8139-34B36347CA7D}"/>
    <cellStyle name="Comma 25 5 4" xfId="35889" xr:uid="{E0A59B40-3F44-4E19-AFAE-E3649366CF1D}"/>
    <cellStyle name="Comma 25 6" xfId="10739" xr:uid="{F02142DF-F4D4-4EA0-A49A-F7F0CC19A8CA}"/>
    <cellStyle name="Comma 26" xfId="236" xr:uid="{DEBBF065-3207-4833-A217-D4B3368C86B8}"/>
    <cellStyle name="Comma 26 2" xfId="12759" xr:uid="{D00EF121-0CC9-45EE-80C1-F4A9B54D59DC}"/>
    <cellStyle name="Comma 26 2 2" xfId="14451" xr:uid="{9913AF4E-DCC0-40A8-8C69-541ECB12977E}"/>
    <cellStyle name="Comma 26 2 2 2" xfId="17495" xr:uid="{C39E0646-FB9B-4A9C-9E69-69DB344FB0F8}"/>
    <cellStyle name="Comma 26 2 2 2 2" xfId="21036" xr:uid="{BEB82363-27D8-4ACE-9AC1-6949D7AB6D90}"/>
    <cellStyle name="Comma 26 2 2 2 2 2" xfId="28015" xr:uid="{EB6EC938-8276-45D7-82D2-A9BEF4EAD2B7}"/>
    <cellStyle name="Comma 26 2 2 2 2 2 2" xfId="46005" xr:uid="{D81B84C1-41D2-42CC-9B6A-072EDE407A08}"/>
    <cellStyle name="Comma 26 2 2 2 2 3" xfId="35892" xr:uid="{7A7E9CAD-CACD-4EFA-B215-3C0E2F76FBEB}"/>
    <cellStyle name="Comma 26 2 2 2 3" xfId="24579" xr:uid="{18D750DF-EE3D-4E53-8C85-2431845A3BF8}"/>
    <cellStyle name="Comma 26 2 2 2 3 2" xfId="46004" xr:uid="{868613EE-98FA-4302-8F85-DAB244F867E0}"/>
    <cellStyle name="Comma 26 2 2 2 4" xfId="35891" xr:uid="{1B25D4EE-0C68-470B-9F5E-08427FE748A7}"/>
    <cellStyle name="Comma 26 2 3" xfId="16767" xr:uid="{68927F44-3CDD-4465-B4F2-0367C40551DF}"/>
    <cellStyle name="Comma 26 2 3 2" xfId="20397" xr:uid="{39F4F957-B6D3-45DC-93E6-0C199BB1AA89}"/>
    <cellStyle name="Comma 26 2 3 2 2" xfId="27376" xr:uid="{572988EE-9DF9-4C41-8FD3-E2C60820D226}"/>
    <cellStyle name="Comma 26 2 3 2 2 2" xfId="46007" xr:uid="{3D09530A-3CE6-4B0F-93C1-E994A85A793D}"/>
    <cellStyle name="Comma 26 2 3 2 3" xfId="35894" xr:uid="{43CBEC4E-66F6-4461-B4B4-353C0F2A61DB}"/>
    <cellStyle name="Comma 26 2 3 3" xfId="23945" xr:uid="{F08A0886-E673-4646-9546-795D4A176D21}"/>
    <cellStyle name="Comma 26 2 3 3 2" xfId="46006" xr:uid="{7F9C3697-FB37-4636-AB0E-C30D4B34359C}"/>
    <cellStyle name="Comma 26 2 3 4" xfId="35893" xr:uid="{9182C715-C33C-4E4F-B870-2277049B3723}"/>
    <cellStyle name="Comma 26 3" xfId="14452" xr:uid="{C595D06E-9354-4778-8672-745B791D7DC3}"/>
    <cellStyle name="Comma 26 3 2" xfId="17177" xr:uid="{B0F3CBFA-A922-4486-8620-6F229A69F0AC}"/>
    <cellStyle name="Comma 26 3 2 2" xfId="20726" xr:uid="{15A2F590-7840-4736-8380-3742838F3D77}"/>
    <cellStyle name="Comma 26 3 2 2 2" xfId="27705" xr:uid="{F5279D38-D029-436D-8F18-9BF59787B923}"/>
    <cellStyle name="Comma 26 3 2 2 2 2" xfId="46009" xr:uid="{1FDBBE67-3E5B-435A-A942-CBA483D66D09}"/>
    <cellStyle name="Comma 26 3 2 2 3" xfId="35896" xr:uid="{E1B91C1F-7DF8-4FF5-B712-7CB30F6D1D47}"/>
    <cellStyle name="Comma 26 3 2 3" xfId="24269" xr:uid="{300D47A5-6A66-4D2F-9467-8DCA7EA8FAE1}"/>
    <cellStyle name="Comma 26 3 2 3 2" xfId="46008" xr:uid="{FF3A447B-1718-492F-8244-93E8A1EA716D}"/>
    <cellStyle name="Comma 26 3 2 4" xfId="35895" xr:uid="{066AC547-3072-424E-BD25-E134F14C70C0}"/>
    <cellStyle name="Comma 26 4" xfId="14453" xr:uid="{EAAA1E29-70D1-4CEB-B8FF-0548C095ACBF}"/>
    <cellStyle name="Comma 26 5" xfId="16291" xr:uid="{079C7933-86CA-4CD3-9831-885500F0247D}"/>
    <cellStyle name="Comma 26 5 2" xfId="20079" xr:uid="{44E93FD4-21DA-4435-B944-4A2AEF56A0D4}"/>
    <cellStyle name="Comma 26 5 2 2" xfId="27058" xr:uid="{D2FCBA67-ED4A-4F27-B21B-828FAF314FB8}"/>
    <cellStyle name="Comma 26 5 2 2 2" xfId="46011" xr:uid="{B72BB0A0-174F-4B3D-B67B-3475C5FA5CF2}"/>
    <cellStyle name="Comma 26 5 2 3" xfId="35898" xr:uid="{CE0AC8C4-73BD-48CC-A46E-CBADEB0CB82C}"/>
    <cellStyle name="Comma 26 5 3" xfId="23633" xr:uid="{20E82A9E-0904-4B3F-825D-21D53FD9EFE1}"/>
    <cellStyle name="Comma 26 5 3 2" xfId="46010" xr:uid="{C9828F4D-C66E-4AFA-A9DB-A51EEEECC074}"/>
    <cellStyle name="Comma 26 5 4" xfId="35897" xr:uid="{0B492619-FD88-409E-8F1F-DED1F4B3D241}"/>
    <cellStyle name="Comma 26 6" xfId="10740" xr:uid="{3DED8763-ECFD-4210-A1E7-D77F453AEAB3}"/>
    <cellStyle name="Comma 27" xfId="238" xr:uid="{69670130-86DA-4652-BBDC-AF55D44B2027}"/>
    <cellStyle name="Comma 27 2" xfId="12760" xr:uid="{4A0717A7-261C-4A41-8FE1-D8F3750D67C5}"/>
    <cellStyle name="Comma 27 2 2" xfId="14454" xr:uid="{402EA8FD-D0AD-4457-8299-03C004FF0F82}"/>
    <cellStyle name="Comma 27 2 2 2" xfId="17494" xr:uid="{6E55A072-ABCD-40C4-BF88-639D8B5AB740}"/>
    <cellStyle name="Comma 27 2 2 2 2" xfId="21035" xr:uid="{41F19D65-BE8A-4EF0-A495-4AC233325355}"/>
    <cellStyle name="Comma 27 2 2 2 2 2" xfId="28014" xr:uid="{9DAC9504-37B9-4C53-808A-5C9EB16D14F7}"/>
    <cellStyle name="Comma 27 2 2 2 2 2 2" xfId="46013" xr:uid="{842C8658-21A4-40DD-8C28-149797D6262D}"/>
    <cellStyle name="Comma 27 2 2 2 2 3" xfId="35900" xr:uid="{40C03739-417F-451A-AFBB-E65D32548386}"/>
    <cellStyle name="Comma 27 2 2 2 3" xfId="24578" xr:uid="{C04952F3-05C3-4AA7-BAAC-9349D6A191F5}"/>
    <cellStyle name="Comma 27 2 2 2 3 2" xfId="46012" xr:uid="{4DED4326-9A17-4AC5-A079-1E4E820C07FB}"/>
    <cellStyle name="Comma 27 2 2 2 4" xfId="35899" xr:uid="{D041BB26-E42D-41A0-900D-ED779B7A5BE0}"/>
    <cellStyle name="Comma 27 2 3" xfId="16766" xr:uid="{A6261FC6-51F5-40F5-9360-100F290C5BB3}"/>
    <cellStyle name="Comma 27 2 3 2" xfId="20396" xr:uid="{D4DB617E-F226-4918-8576-FC33B0FECA72}"/>
    <cellStyle name="Comma 27 2 3 2 2" xfId="27375" xr:uid="{1784328E-3D2A-4819-9B8B-09EABFFB5928}"/>
    <cellStyle name="Comma 27 2 3 2 2 2" xfId="46015" xr:uid="{A2EBD3F0-ABF2-405C-9140-74B548D2335F}"/>
    <cellStyle name="Comma 27 2 3 2 3" xfId="35902" xr:uid="{D74DD947-028E-4445-8209-890AA4FB10B4}"/>
    <cellStyle name="Comma 27 2 3 3" xfId="23944" xr:uid="{BF3DC73E-6228-4874-A7F5-B43958E4F1AB}"/>
    <cellStyle name="Comma 27 2 3 3 2" xfId="46014" xr:uid="{4F355F9C-1278-4919-96D0-897AA1DF34AA}"/>
    <cellStyle name="Comma 27 2 3 4" xfId="35901" xr:uid="{9E57A8B2-B588-4C90-960F-E5E569AEBF7E}"/>
    <cellStyle name="Comma 27 3" xfId="14455" xr:uid="{8FCCE2D2-20C6-4651-B502-7F2A2FD37165}"/>
    <cellStyle name="Comma 27 3 2" xfId="17176" xr:uid="{D73EB759-F67E-4C11-AB55-E8C85E044601}"/>
    <cellStyle name="Comma 27 3 2 2" xfId="20725" xr:uid="{51FC773D-A3F0-468F-95D9-C139DA5F76F2}"/>
    <cellStyle name="Comma 27 3 2 2 2" xfId="27704" xr:uid="{1CB181A0-012E-4EED-9F42-34DE44372FFA}"/>
    <cellStyle name="Comma 27 3 2 2 2 2" xfId="46017" xr:uid="{BD5BE324-1181-46A1-9805-323B68A95DAB}"/>
    <cellStyle name="Comma 27 3 2 2 3" xfId="35904" xr:uid="{9DD8B8CA-67EB-43E1-8AB4-0B7C97D03D19}"/>
    <cellStyle name="Comma 27 3 2 3" xfId="24268" xr:uid="{D4B5EAAE-4A6B-4279-A285-56F7BB76AD3C}"/>
    <cellStyle name="Comma 27 3 2 3 2" xfId="46016" xr:uid="{75E9B497-F163-4A3A-B90C-3F020B535F94}"/>
    <cellStyle name="Comma 27 3 2 4" xfId="35903" xr:uid="{14299C66-9B00-49A1-89E8-AD061E08E97F}"/>
    <cellStyle name="Comma 27 4" xfId="14456" xr:uid="{2C6BE81D-89C6-4E68-986D-6C13840AEC2B}"/>
    <cellStyle name="Comma 27 5" xfId="16290" xr:uid="{C444FB68-B294-43E3-8EEE-8C29F3A13141}"/>
    <cellStyle name="Comma 27 5 2" xfId="20078" xr:uid="{BBF3A23C-BF70-4AE4-9CCB-3357DB91BE80}"/>
    <cellStyle name="Comma 27 5 2 2" xfId="27057" xr:uid="{156C9982-936D-46A9-8DBA-B37BAAC1A6EE}"/>
    <cellStyle name="Comma 27 5 2 2 2" xfId="46019" xr:uid="{B20F33C8-2BB3-4C9C-9E35-DDB001AF594D}"/>
    <cellStyle name="Comma 27 5 2 3" xfId="35906" xr:uid="{7970E535-D64E-46CF-9CA3-CDEB3672E1CC}"/>
    <cellStyle name="Comma 27 5 3" xfId="23632" xr:uid="{DE649D27-CF97-49FB-AF0F-B8A5B2864436}"/>
    <cellStyle name="Comma 27 5 3 2" xfId="46018" xr:uid="{F12699DC-1599-4991-B4DC-57AD08F8891D}"/>
    <cellStyle name="Comma 27 5 4" xfId="35905" xr:uid="{6D75CA5B-7879-48E3-84CB-24C2C6CAD38D}"/>
    <cellStyle name="Comma 27 6" xfId="10741" xr:uid="{95962E50-EE77-438C-9701-653EDE714A89}"/>
    <cellStyle name="Comma 28" xfId="84" xr:uid="{5779CAA9-7C12-4BFF-A959-1DA465AE7460}"/>
    <cellStyle name="Comma 28 2" xfId="249" xr:uid="{5B96C36D-D62B-4273-A982-24C09273B083}"/>
    <cellStyle name="Comma 28 2 2" xfId="304" xr:uid="{DFEE534E-0A11-474B-9896-12412F5B68F5}"/>
    <cellStyle name="Comma 28 2 2 2" xfId="1828" xr:uid="{C06689CA-22D5-4866-8486-CB614A398AA9}"/>
    <cellStyle name="Comma 28 2 2 2 2" xfId="3421" xr:uid="{00E48EC7-30CB-40BC-96AB-F2D4270D6240}"/>
    <cellStyle name="Comma 28 2 2 2 2 2" xfId="6555" xr:uid="{6C614AB0-5122-47C8-ABFB-CFEEC9DE1CC5}"/>
    <cellStyle name="Comma 28 2 2 2 2 2 2" xfId="46021" xr:uid="{7D55A4B5-EC98-4EF1-85A7-6805562A7456}"/>
    <cellStyle name="Comma 28 2 2 2 2 2 3" xfId="28016" xr:uid="{8F86BE7E-D410-4FE1-A9DB-3120D91B195C}"/>
    <cellStyle name="Comma 28 2 2 2 2 3" xfId="21037" xr:uid="{C39FEC05-1D73-4922-8BF7-F06532A9E95B}"/>
    <cellStyle name="Comma 28 2 2 2 2 4" xfId="35908" xr:uid="{B7D427B5-59CC-481A-9670-851BBB6FA076}"/>
    <cellStyle name="Comma 28 2 2 2 2 5" xfId="9681" xr:uid="{BE6827F4-195D-4781-AC15-BBEEA8D7EAA5}"/>
    <cellStyle name="Comma 28 2 2 2 3" xfId="4977" xr:uid="{F4F083D8-1C3C-499E-A434-F51668E9A9AA}"/>
    <cellStyle name="Comma 28 2 2 2 3 2" xfId="46020" xr:uid="{23205928-CCDE-4041-AD91-77638A569690}"/>
    <cellStyle name="Comma 28 2 2 2 3 3" xfId="24580" xr:uid="{AB71272A-D53C-4972-8439-AB9291BBEF47}"/>
    <cellStyle name="Comma 28 2 2 2 4" xfId="17496" xr:uid="{21AC04B8-D79B-42A5-A2DB-22A1DF2408CB}"/>
    <cellStyle name="Comma 28 2 2 2 5" xfId="35907" xr:uid="{8F5A61D4-2713-4812-8922-4CD68255BFF7}"/>
    <cellStyle name="Comma 28 2 2 2 6" xfId="8112" xr:uid="{603C9DC5-1ADA-4BB9-8DA3-445448446AD5}"/>
    <cellStyle name="Comma 28 2 2 3" xfId="2730" xr:uid="{4AB85C65-3E3B-490C-A0F2-2E7B24AECD62}"/>
    <cellStyle name="Comma 28 2 2 3 2" xfId="5864" xr:uid="{EF9502C8-3D69-47D0-802B-1E49F9AF4B52}"/>
    <cellStyle name="Comma 28 2 2 3 3" xfId="8990" xr:uid="{B27260A0-0F0C-4AC1-B4E2-F27B64BE2DA9}"/>
    <cellStyle name="Comma 28 2 2 4" xfId="4289" xr:uid="{14A4C292-FCCD-45E0-B781-7F3943D635F9}"/>
    <cellStyle name="Comma 28 2 2 4 2" xfId="14457" xr:uid="{926C7B2B-8D15-4690-B2BF-9EADBD21E9B2}"/>
    <cellStyle name="Comma 28 2 2 5" xfId="7422" xr:uid="{5E092D59-29FC-4E3E-98A4-9D2FF1C4904A}"/>
    <cellStyle name="Comma 28 2 3" xfId="1793" xr:uid="{4410A7F5-C128-4E21-9206-FE94C0E7CD78}"/>
    <cellStyle name="Comma 28 2 3 2" xfId="3386" xr:uid="{0DD4E6E3-B682-488C-9C2C-BED7127E3A4F}"/>
    <cellStyle name="Comma 28 2 3 2 2" xfId="6520" xr:uid="{EFC8DA9D-A62F-4D5F-B53E-FD41AC963DAC}"/>
    <cellStyle name="Comma 28 2 3 2 3" xfId="9646" xr:uid="{49DA4480-D824-418C-A37F-A3CDA9A3B886}"/>
    <cellStyle name="Comma 28 2 3 3" xfId="4942" xr:uid="{F323682F-B587-4B87-A216-1CAACCF62F3F}"/>
    <cellStyle name="Comma 28 2 3 3 2" xfId="14458" xr:uid="{D66D22C6-5434-4F7B-8390-6A4CD4F8BD35}"/>
    <cellStyle name="Comma 28 2 3 4" xfId="8077" xr:uid="{0D745516-F16F-446C-87E4-A9AD8B14C8E7}"/>
    <cellStyle name="Comma 28 2 4" xfId="2702" xr:uid="{E789E482-DD5A-4ECB-A2C8-BE8AFCF914BE}"/>
    <cellStyle name="Comma 28 2 4 2" xfId="5837" xr:uid="{279FA01E-5660-4E7A-857D-6AB0C5FCD376}"/>
    <cellStyle name="Comma 28 2 4 2 2" xfId="27377" xr:uid="{DFF9B970-08A6-4208-9ED1-878C0F7B0C35}"/>
    <cellStyle name="Comma 28 2 4 2 2 2" xfId="46023" xr:uid="{482831F1-3417-4ADA-9800-CEDED2EC1BEF}"/>
    <cellStyle name="Comma 28 2 4 2 3" xfId="35910" xr:uid="{2863F545-6169-475C-8740-D3571F014C60}"/>
    <cellStyle name="Comma 28 2 4 2 4" xfId="20398" xr:uid="{48AAFAA5-98DA-4AAE-99C8-DB575706E0FD}"/>
    <cellStyle name="Comma 28 2 4 3" xfId="23946" xr:uid="{68A1FE29-64C4-41E9-974E-414C36E983BC}"/>
    <cellStyle name="Comma 28 2 4 3 2" xfId="46022" xr:uid="{AB2B6B3E-5FBC-467A-818F-B8C1D4AD11B6}"/>
    <cellStyle name="Comma 28 2 4 4" xfId="16768" xr:uid="{B6B394BB-62E0-40C8-A264-462C7C2887C4}"/>
    <cellStyle name="Comma 28 2 4 5" xfId="35909" xr:uid="{17172F28-2913-4A84-9745-A1D66FFDFC9C}"/>
    <cellStyle name="Comma 28 2 4 6" xfId="8963" xr:uid="{6A8386D3-71FA-43AC-B68B-AA69A887CD4D}"/>
    <cellStyle name="Comma 28 2 5" xfId="4266" xr:uid="{B2BE73F3-7456-4FFD-911D-AE5D619074CB}"/>
    <cellStyle name="Comma 28 2 5 2" xfId="12761" xr:uid="{0605D7B4-5A75-4CFD-BAF7-26DAA0DAF6B5}"/>
    <cellStyle name="Comma 28 2 6" xfId="29607" xr:uid="{CAF703C9-2E66-4F03-920E-17E3ADC6FB45}"/>
    <cellStyle name="Comma 28 2 7" xfId="7395" xr:uid="{8E9CABED-A35D-4786-8322-FE3C198495FA}"/>
    <cellStyle name="Comma 28 3" xfId="1702" xr:uid="{8937A2C2-1509-40D4-84DC-F8A3102A45BF}"/>
    <cellStyle name="Comma 28 3 2" xfId="2476" xr:uid="{9C832A0F-9E64-41B7-8B05-9EC75DB0636D}"/>
    <cellStyle name="Comma 28 3 2 2" xfId="4069" xr:uid="{999ECEC4-83A4-4A8C-8006-CF2BEB292D1D}"/>
    <cellStyle name="Comma 28 3 2 2 2" xfId="7203" xr:uid="{0640792A-A81E-4558-9385-FD6BB2B96555}"/>
    <cellStyle name="Comma 28 3 2 2 2 2" xfId="46025" xr:uid="{B8D43C3F-662C-4D5A-9D1E-A7AA9B3E2D4E}"/>
    <cellStyle name="Comma 28 3 2 2 2 3" xfId="27706" xr:uid="{9C46BB05-E091-4395-9684-24FB5985575C}"/>
    <cellStyle name="Comma 28 3 2 2 3" xfId="20727" xr:uid="{8C52476A-0961-4E2C-BDCA-373E2D105210}"/>
    <cellStyle name="Comma 28 3 2 2 4" xfId="35912" xr:uid="{807D4B9D-59C1-4C34-9CE5-2718E9D84169}"/>
    <cellStyle name="Comma 28 3 2 2 5" xfId="10329" xr:uid="{5723EDEF-9611-40F7-865B-ACADDF30E535}"/>
    <cellStyle name="Comma 28 3 2 3" xfId="5625" xr:uid="{A60C0BFD-B0CA-4DC5-AB91-9C7833D099C7}"/>
    <cellStyle name="Comma 28 3 2 3 2" xfId="46024" xr:uid="{32425C28-114D-4BA8-B658-2BDF6B44426F}"/>
    <cellStyle name="Comma 28 3 2 3 3" xfId="24270" xr:uid="{03B25310-3718-4AB1-B236-3D466D837450}"/>
    <cellStyle name="Comma 28 3 2 4" xfId="17178" xr:uid="{4CBFFEAE-7FEA-4076-ACA0-00EEE57D5ED0}"/>
    <cellStyle name="Comma 28 3 2 5" xfId="35911" xr:uid="{1F44EB53-3BB5-4E4A-883B-F001C073F389}"/>
    <cellStyle name="Comma 28 3 2 6" xfId="8751" xr:uid="{51FDC35F-6F71-4F90-8713-94B1B4960A56}"/>
    <cellStyle name="Comma 28 3 3" xfId="3308" xr:uid="{E5545AEE-9D8E-41BE-9224-3D138AD70D75}"/>
    <cellStyle name="Comma 28 3 3 2" xfId="6442" xr:uid="{B003A585-EA9B-42FC-80DD-B02EE52FE6E2}"/>
    <cellStyle name="Comma 28 3 3 3" xfId="9568" xr:uid="{4B78CC87-D104-4243-B95E-D3F5E099C3F4}"/>
    <cellStyle name="Comma 28 3 4" xfId="4864" xr:uid="{0266D55F-3B93-4388-B092-B347A9F3128D}"/>
    <cellStyle name="Comma 28 3 4 2" xfId="14459" xr:uid="{72F68BE8-7DBD-46BD-A4B5-C436AD98FAA2}"/>
    <cellStyle name="Comma 28 3 5" xfId="7999" xr:uid="{71C37831-F55C-4D0D-959E-82288707AC7F}"/>
    <cellStyle name="Comma 28 4" xfId="2657" xr:uid="{310AFB52-A9A9-4F17-A990-022269ECE5EE}"/>
    <cellStyle name="Comma 28 4 2" xfId="5805" xr:uid="{B2925B5A-BD98-4973-B765-767299F3F6D8}"/>
    <cellStyle name="Comma 28 4 2 2" xfId="14460" xr:uid="{A4804E08-D750-467F-830B-2B3C8102897E}"/>
    <cellStyle name="Comma 28 4 3" xfId="8931" xr:uid="{D9347E04-0C9F-4CDA-90F6-E981BA6BC524}"/>
    <cellStyle name="Comma 28 5" xfId="2689" xr:uid="{29AAA482-D3E2-444E-B347-CD29E84E938B}"/>
    <cellStyle name="Comma 28 5 2" xfId="20080" xr:uid="{40C31A30-F037-425A-8D17-AC8AADBBA377}"/>
    <cellStyle name="Comma 28 5 2 2" xfId="27059" xr:uid="{7D097C62-7980-4E66-9615-5F667C6E6AF2}"/>
    <cellStyle name="Comma 28 5 2 2 2" xfId="46027" xr:uid="{0B6DB872-CFC8-49A5-BC08-DD319B3DF79E}"/>
    <cellStyle name="Comma 28 5 2 3" xfId="35914" xr:uid="{93859650-0A0E-4895-BF22-40AA1D3132D8}"/>
    <cellStyle name="Comma 28 5 3" xfId="23634" xr:uid="{CE25BA84-6F09-4275-9E67-84515486B5BF}"/>
    <cellStyle name="Comma 28 5 3 2" xfId="46026" xr:uid="{57F53DEF-D736-4116-AC4A-79E40A431D8A}"/>
    <cellStyle name="Comma 28 5 4" xfId="16293" xr:uid="{CD85601E-6385-4B67-BBDA-F02A01ECA17A}"/>
    <cellStyle name="Comma 28 5 5" xfId="35913" xr:uid="{978FDE8A-3DA6-4B66-81D2-35A4048ADAB9}"/>
    <cellStyle name="Comma 28 6" xfId="10742" xr:uid="{C24BA201-0C69-4EA3-971A-4D7CFEE7D3FD}"/>
    <cellStyle name="Comma 29" xfId="253" xr:uid="{2C8CB233-E6EA-464D-A525-3B9D4ACEBFAB}"/>
    <cellStyle name="Comma 29 2" xfId="307" xr:uid="{13ED86AE-E37C-48B0-8B8F-14F9856925EA}"/>
    <cellStyle name="Comma 29 2 2" xfId="1831" xr:uid="{E19E4DE0-F512-4E87-8ADB-9134496F094C}"/>
    <cellStyle name="Comma 29 2 2 2" xfId="3424" xr:uid="{E2C46726-45E1-416C-BCA0-EA13778864AD}"/>
    <cellStyle name="Comma 29 2 2 2 2" xfId="6558" xr:uid="{FFADD72F-5807-49CA-9B2C-56FC9756EB5C}"/>
    <cellStyle name="Comma 29 2 2 2 2 2" xfId="28013" xr:uid="{4FF40DBF-03C5-4F73-8699-EE542C83354E}"/>
    <cellStyle name="Comma 29 2 2 2 2 2 2" xfId="46029" xr:uid="{AC15B8FB-E45D-473D-9ADA-4C3CA4C4CAFD}"/>
    <cellStyle name="Comma 29 2 2 2 2 3" xfId="35916" xr:uid="{1941C0F2-3B94-4EE2-83A1-FEB35D7A0505}"/>
    <cellStyle name="Comma 29 2 2 2 2 4" xfId="21034" xr:uid="{3B68B628-BBF3-421B-A5EA-222017CD0D77}"/>
    <cellStyle name="Comma 29 2 2 2 3" xfId="24577" xr:uid="{CF0A09DB-5775-4ABA-BB4A-F8D4A19D2242}"/>
    <cellStyle name="Comma 29 2 2 2 3 2" xfId="46028" xr:uid="{82A2B649-9AEF-4E28-B31A-C577C74DD5B8}"/>
    <cellStyle name="Comma 29 2 2 2 4" xfId="17493" xr:uid="{D184CFF8-9FAA-46FC-831D-2FE5F02B7316}"/>
    <cellStyle name="Comma 29 2 2 2 5" xfId="35915" xr:uid="{D8A8E0E7-98B3-4028-8B68-4D26B7B13181}"/>
    <cellStyle name="Comma 29 2 2 2 6" xfId="9684" xr:uid="{C70AA717-095B-4B03-8D0E-68A43C2F3A81}"/>
    <cellStyle name="Comma 29 2 2 3" xfId="4980" xr:uid="{82AD6C57-1B44-41B4-8E7A-08EA9AE6BE2B}"/>
    <cellStyle name="Comma 29 2 2 3 2" xfId="14461" xr:uid="{820FB13F-0767-485F-AA79-FFDDF02E7117}"/>
    <cellStyle name="Comma 29 2 2 4" xfId="8115" xr:uid="{9036D7F3-0076-43C5-8819-84B53DDD193C}"/>
    <cellStyle name="Comma 29 2 3" xfId="2733" xr:uid="{BD6B3E81-0F92-4C67-8023-AD9E1DE5F030}"/>
    <cellStyle name="Comma 29 2 3 2" xfId="5867" xr:uid="{593E93E6-17E9-4E4F-9C12-C62619990731}"/>
    <cellStyle name="Comma 29 2 3 2 2" xfId="14462" xr:uid="{98FA24E1-6E68-4F27-A05C-4FC338040E56}"/>
    <cellStyle name="Comma 29 2 3 3" xfId="8993" xr:uid="{37B1C0DC-55AA-4C18-87AD-F9B04306D70C}"/>
    <cellStyle name="Comma 29 2 4" xfId="4292" xr:uid="{193D57A8-A7A6-4778-BA07-F4710AE0499F}"/>
    <cellStyle name="Comma 29 2 4 2" xfId="20395" xr:uid="{762E500B-9118-46E6-9390-552AEA5E86C2}"/>
    <cellStyle name="Comma 29 2 4 2 2" xfId="27374" xr:uid="{057449A8-78B3-43FE-A750-F2B8D2DF4B0F}"/>
    <cellStyle name="Comma 29 2 4 2 2 2" xfId="46031" xr:uid="{B2CD51C6-1FAA-449E-A55D-A5E80AB5B7C6}"/>
    <cellStyle name="Comma 29 2 4 2 3" xfId="35918" xr:uid="{F1459C48-00BC-4D3C-92B1-E9BCE0E5C75D}"/>
    <cellStyle name="Comma 29 2 4 3" xfId="23943" xr:uid="{CE400BE9-F6BA-4FA7-BBF6-61D48A198B18}"/>
    <cellStyle name="Comma 29 2 4 3 2" xfId="46030" xr:uid="{B1766778-5EDD-49B0-BC4C-7AA2A5FEBEDA}"/>
    <cellStyle name="Comma 29 2 4 4" xfId="35917" xr:uid="{7EC3080D-9203-4DC8-A608-366A71553553}"/>
    <cellStyle name="Comma 29 2 4 5" xfId="16765" xr:uid="{5689EC5B-8D44-4365-BE2B-455CD50B42E9}"/>
    <cellStyle name="Comma 29 2 5" xfId="12762" xr:uid="{8B171CF1-D96A-43CE-9426-9218603CDDD1}"/>
    <cellStyle name="Comma 29 2 6" xfId="29608" xr:uid="{E1AAB2F2-EB10-43BA-9E8D-610929165B4D}"/>
    <cellStyle name="Comma 29 2 7" xfId="7425" xr:uid="{8B521679-7248-4C4B-A068-02C35265FF4B}"/>
    <cellStyle name="Comma 29 3" xfId="1054" xr:uid="{1FA591B2-F556-4CB2-A218-0E778C7194B7}"/>
    <cellStyle name="Comma 29 3 2" xfId="1987" xr:uid="{C45F8A5A-5497-4EE3-91AB-ED0434869D44}"/>
    <cellStyle name="Comma 29 3 2 2" xfId="3580" xr:uid="{6A00B28B-3910-42C7-8E4A-79CFF7FC5DC6}"/>
    <cellStyle name="Comma 29 3 2 2 2" xfId="6714" xr:uid="{FEC3A5E7-CC83-4698-8290-9D623A7AA9C3}"/>
    <cellStyle name="Comma 29 3 2 2 2 2" xfId="46033" xr:uid="{5F78AEEF-87E4-410A-A9E4-EA6E46F329E0}"/>
    <cellStyle name="Comma 29 3 2 2 2 3" xfId="27703" xr:uid="{37257CC4-A63C-47C7-A560-730E6DE95A1A}"/>
    <cellStyle name="Comma 29 3 2 2 3" xfId="20724" xr:uid="{FBA7990E-1469-4F76-BC12-B7C4625AD9E7}"/>
    <cellStyle name="Comma 29 3 2 2 4" xfId="35920" xr:uid="{EE588A66-49DD-4D4D-8A26-2F9875DFCB01}"/>
    <cellStyle name="Comma 29 3 2 2 5" xfId="9840" xr:uid="{023D25F4-B20B-4B5F-8E98-4BA7E5DD6A93}"/>
    <cellStyle name="Comma 29 3 2 3" xfId="5136" xr:uid="{A7E8B4FF-E0AF-4D8E-94DD-9164B1A6990D}"/>
    <cellStyle name="Comma 29 3 2 3 2" xfId="46032" xr:uid="{D073044F-8048-484B-A0D9-7D3F151F2717}"/>
    <cellStyle name="Comma 29 3 2 3 3" xfId="24267" xr:uid="{318C0C94-2DD8-4BE3-80FB-7E7C45F3E2EC}"/>
    <cellStyle name="Comma 29 3 2 4" xfId="17175" xr:uid="{F2C63814-29AA-425B-95A2-C2FAEE1629C3}"/>
    <cellStyle name="Comma 29 3 2 5" xfId="35919" xr:uid="{494330A9-F2BA-49CB-ADFD-BD2D8DB39426}"/>
    <cellStyle name="Comma 29 3 2 6" xfId="8262" xr:uid="{D740B973-5429-4522-AB86-2B5B30926492}"/>
    <cellStyle name="Comma 29 3 3" xfId="2811" xr:uid="{18DA196C-1FB2-482E-AA56-71D9470CA2E4}"/>
    <cellStyle name="Comma 29 3 3 2" xfId="5945" xr:uid="{4FF7F7CD-8163-474E-B24B-A841FAA29B73}"/>
    <cellStyle name="Comma 29 3 3 3" xfId="9071" xr:uid="{8CA9F233-2F08-4F46-BBD1-D1E327F844F7}"/>
    <cellStyle name="Comma 29 3 4" xfId="4372" xr:uid="{E951D8CF-8A17-4F4C-8A50-F483BA9B5C52}"/>
    <cellStyle name="Comma 29 3 4 2" xfId="14463" xr:uid="{197B16DC-31C0-4E67-96E2-017553959385}"/>
    <cellStyle name="Comma 29 3 5" xfId="7503" xr:uid="{42D0E04D-5E11-490F-A520-5D9EAB943E2C}"/>
    <cellStyle name="Comma 29 4" xfId="1705" xr:uid="{43F710F4-DE84-47C7-87BF-A79665F988AD}"/>
    <cellStyle name="Comma 29 4 2" xfId="2479" xr:uid="{FE08208F-88E0-40A6-9738-41557EC7DB33}"/>
    <cellStyle name="Comma 29 4 2 2" xfId="4072" xr:uid="{3A22C728-E06A-4450-9A0F-05C606D17C86}"/>
    <cellStyle name="Comma 29 4 2 2 2" xfId="7206" xr:uid="{D227EE01-6C1B-4E88-AD39-1B8536B167FD}"/>
    <cellStyle name="Comma 29 4 2 2 3" xfId="10332" xr:uid="{7EECDC9A-1CDF-4750-B022-E789E919DAC2}"/>
    <cellStyle name="Comma 29 4 2 3" xfId="5628" xr:uid="{88A964A4-9F9F-46BA-8799-E02661057E3A}"/>
    <cellStyle name="Comma 29 4 2 4" xfId="8754" xr:uid="{49746985-0797-414C-B856-86A63260D77D}"/>
    <cellStyle name="Comma 29 4 3" xfId="3311" xr:uid="{59CAD53B-927C-44A7-9D6B-71173C08D40A}"/>
    <cellStyle name="Comma 29 4 3 2" xfId="6445" xr:uid="{68F8EB72-4F19-4486-A3C7-C507EDCB5D96}"/>
    <cellStyle name="Comma 29 4 3 3" xfId="9571" xr:uid="{75C783C1-9ED7-461B-905C-B19CB4B2C5FF}"/>
    <cellStyle name="Comma 29 4 4" xfId="4867" xr:uid="{79D07163-C3A5-4899-B70E-29AA06813B7D}"/>
    <cellStyle name="Comma 29 4 4 2" xfId="14464" xr:uid="{EAF5ED3C-E7C0-4FF7-AD58-B32284A9C715}"/>
    <cellStyle name="Comma 29 4 5" xfId="8002" xr:uid="{C1F32D86-2382-44AA-B4B7-412BEE3DF7A2}"/>
    <cellStyle name="Comma 29 5" xfId="1796" xr:uid="{BF2BF1F4-7BE8-4AD0-9C60-20A5DD0E5DAD}"/>
    <cellStyle name="Comma 29 5 2" xfId="3389" xr:uid="{710B9C87-A268-4261-96E4-10AD70FE1566}"/>
    <cellStyle name="Comma 29 5 2 2" xfId="6523" xr:uid="{AAD74403-EB2B-4EEF-90A1-AF94CA2CF688}"/>
    <cellStyle name="Comma 29 5 2 2 2" xfId="46035" xr:uid="{B375569C-4859-4CCD-8DF4-A8C3BEACF670}"/>
    <cellStyle name="Comma 29 5 2 2 3" xfId="27056" xr:uid="{60D10D65-C5F3-4194-B895-9CCE8F2C8A1C}"/>
    <cellStyle name="Comma 29 5 2 3" xfId="20077" xr:uid="{F824B1AE-53F4-4946-86AB-C3C221CE2CAD}"/>
    <cellStyle name="Comma 29 5 2 4" xfId="35922" xr:uid="{A0237DE6-1CA8-465F-B053-6C6CDBDF9828}"/>
    <cellStyle name="Comma 29 5 2 5" xfId="9649" xr:uid="{2D20F64B-A86B-4F0B-A31F-A5D4C55F9583}"/>
    <cellStyle name="Comma 29 5 3" xfId="4945" xr:uid="{E399F1F8-8523-4EC0-89E3-0694A00A7822}"/>
    <cellStyle name="Comma 29 5 3 2" xfId="46034" xr:uid="{40BB3D9C-3694-4A17-83BC-E1D56D609A86}"/>
    <cellStyle name="Comma 29 5 3 3" xfId="23631" xr:uid="{7093B86F-03CB-4F2D-96C0-8F9693B7A3C9}"/>
    <cellStyle name="Comma 29 5 4" xfId="16289" xr:uid="{2E5456A0-B8CC-49F4-B16F-B296A37EEF33}"/>
    <cellStyle name="Comma 29 5 5" xfId="35921" xr:uid="{45396B94-2F68-4F5B-BBF4-A01D0BBDA84A}"/>
    <cellStyle name="Comma 29 5 6" xfId="8080" xr:uid="{E2337AB3-BE67-46C1-A097-FA8EB74D36A5}"/>
    <cellStyle name="Comma 29 6" xfId="2660" xr:uid="{406AC0F0-7216-4BA8-9934-B375434BC120}"/>
    <cellStyle name="Comma 29 6 2" xfId="5808" xr:uid="{D07D51E7-4393-4B81-8B72-625092D41AB6}"/>
    <cellStyle name="Comma 29 6 3" xfId="8934" xr:uid="{804B5EA4-677E-4D6F-AD07-E74DDC9642AF}"/>
    <cellStyle name="Comma 29 7" xfId="2705" xr:uid="{5AFB5CC1-375D-4320-A966-B4224BD70054}"/>
    <cellStyle name="Comma 29 7 2" xfId="5840" xr:uid="{8D0E21BD-1574-4215-8A06-9A071B56D1EA}"/>
    <cellStyle name="Comma 29 7 3" xfId="8966" xr:uid="{ED4F299A-DB48-45CE-8EE2-1EDE22ED8B2F}"/>
    <cellStyle name="Comma 29 8" xfId="4269" xr:uid="{38E6CE86-0851-4A2E-B0BE-8B826329FB1C}"/>
    <cellStyle name="Comma 29 8 2" xfId="10743" xr:uid="{85FA06DB-97EF-4624-BA58-7C9BECDD129A}"/>
    <cellStyle name="Comma 29 9" xfId="7398" xr:uid="{DB2C63CC-FC0B-4296-8875-CB271C1369C3}"/>
    <cellStyle name="Comma 3" xfId="57" xr:uid="{DFFAD9C7-697C-4DDA-A9D3-9085F150A58A}"/>
    <cellStyle name="Comma 3 10" xfId="12763" xr:uid="{BB7B621C-C636-48DE-89F4-9797AB72E257}"/>
    <cellStyle name="Comma 3 10 2" xfId="14465" xr:uid="{37744680-0841-4325-A78C-6B856074024A}"/>
    <cellStyle name="Comma 3 10 3" xfId="18886" xr:uid="{471EB646-6E77-40B3-BCE1-AD0875EB706E}"/>
    <cellStyle name="Comma 3 10 3 2" xfId="25881" xr:uid="{4675DC7C-C9FF-4B85-B764-B1072C6A36F8}"/>
    <cellStyle name="Comma 3 10 3 2 2" xfId="46036" xr:uid="{A901CF40-E25A-45B3-9FC8-3AB899F5EDB3}"/>
    <cellStyle name="Comma 3 10 3 3" xfId="35923" xr:uid="{C37F84E3-35B1-4105-933A-26F8B5E19ECE}"/>
    <cellStyle name="Comma 3 10 4" xfId="22343" xr:uid="{76C7D62E-7083-470C-85AB-00113F2616B2}"/>
    <cellStyle name="Comma 3 10 5" xfId="29609" xr:uid="{EE091942-8E61-46DA-AA81-E43C7B3B154E}"/>
    <cellStyle name="Comma 3 10 6" xfId="56171" xr:uid="{17CA2979-5D94-4166-BB45-3D71B32125D8}"/>
    <cellStyle name="Comma 3 10 7" xfId="56505" xr:uid="{143F47B6-72E5-4A55-B003-0A84FF5E6897}"/>
    <cellStyle name="Comma 3 10 8" xfId="56761" xr:uid="{FC18143C-FDBB-48F8-8BD9-5B39546D4754}"/>
    <cellStyle name="Comma 3 11" xfId="1687" xr:uid="{E4467842-453C-4A33-8516-A467943FBDA8}"/>
    <cellStyle name="Comma 3 11 2" xfId="29610" xr:uid="{B1355177-BB6D-47DC-898D-8CE753C5D871}"/>
    <cellStyle name="Comma 3 12" xfId="12764" xr:uid="{F0C394AF-98C2-478B-9658-C90FB750AFB6}"/>
    <cellStyle name="Comma 3 12 2" xfId="13515" xr:uid="{87F2E392-E196-4047-8FDF-4641BD16F1DA}"/>
    <cellStyle name="Comma 3 13" xfId="14466" xr:uid="{735264A5-9C16-4B1C-BD7F-2CFE3DC3DED9}"/>
    <cellStyle name="Comma 3 13 2" xfId="28781" xr:uid="{FA938083-E151-4144-9404-894546DFBFEE}"/>
    <cellStyle name="Comma 3 14" xfId="15916" xr:uid="{13907EEF-6810-4925-8A26-2F5AD7A6A93A}"/>
    <cellStyle name="Comma 3 14 2" xfId="31710" xr:uid="{6802B966-49E8-46DB-90AF-90BAB6D649E4}"/>
    <cellStyle name="Comma 3 15" xfId="36881" xr:uid="{0090FEA2-1C8A-4D7E-942A-BEDFD85CDCBC}"/>
    <cellStyle name="Comma 3 2" xfId="195" xr:uid="{49D645DD-5C13-4D27-A157-2654B6599EC3}"/>
    <cellStyle name="Comma 3 2 2" xfId="270" xr:uid="{5BB7EF11-C443-469D-B0E9-1B451A3D467D}"/>
    <cellStyle name="Comma 3 2 2 2" xfId="14467" xr:uid="{DDEA6A19-3199-444F-A4B5-646F267E2FC3}"/>
    <cellStyle name="Comma 3 2 2 3" xfId="14468" xr:uid="{C55E105F-622B-45DE-BFB5-AD5BC8339531}"/>
    <cellStyle name="Comma 3 2 2 4" xfId="12543" xr:uid="{D058254F-A85B-43CB-9152-8E1245F14930}"/>
    <cellStyle name="Comma 3 2 2 4 2" xfId="31711" xr:uid="{8715C651-E858-45D7-93D7-F4BBCD55B79C}"/>
    <cellStyle name="Comma 3 2 3" xfId="1068" xr:uid="{61B0885E-F40A-40E3-9C89-2688C5F272DF}"/>
    <cellStyle name="Comma 3 2 3 2" xfId="12765" xr:uid="{4A132333-5175-4907-9384-3D73FBE1738C}"/>
    <cellStyle name="Comma 3 2 4" xfId="12766" xr:uid="{A315F34E-4788-4E15-9360-84B2B3BD53B4}"/>
    <cellStyle name="Comma 3 2 4 2" xfId="29611" xr:uid="{914C4008-6B7B-491C-A3BD-910BCF880728}"/>
    <cellStyle name="Comma 3 2 5" xfId="14469" xr:uid="{370F59FA-80B5-47F7-BD10-F884F67C087E}"/>
    <cellStyle name="Comma 3 2 6" xfId="14470" xr:uid="{D420EA08-C23C-4C80-9FDD-89C0A01B2438}"/>
    <cellStyle name="Comma 3 2 7" xfId="15917" xr:uid="{C6E06204-F1E1-4BC1-978A-5EAF2770CF92}"/>
    <cellStyle name="Comma 3 2 7 2" xfId="31712" xr:uid="{B3199E01-7BBB-4250-A50D-CB3AE0440D4A}"/>
    <cellStyle name="Comma 3 2 8" xfId="10744" xr:uid="{9927B4AE-776E-489E-887B-080FD9E262F4}"/>
    <cellStyle name="Comma 3 3" xfId="196" xr:uid="{3BC1B925-8C21-4933-A4F6-BBBF7B3D6CB4}"/>
    <cellStyle name="Comma 3 3 2" xfId="1102" xr:uid="{2253D459-9FF6-4738-A102-28F77643BC06}"/>
    <cellStyle name="Comma 3 3 2 2" xfId="12767" xr:uid="{2007EFA5-09EF-45DA-AA0E-9A1C3A56EC12}"/>
    <cellStyle name="Comma 3 3 2 2 2" xfId="18887" xr:uid="{E11C5D68-17E4-4D63-9813-B397DE5C57E3}"/>
    <cellStyle name="Comma 3 3 2 2 2 2" xfId="25882" xr:uid="{2DD6612F-07C5-440D-BFA2-BD3B14F8BFF5}"/>
    <cellStyle name="Comma 3 3 2 2 2 2 2" xfId="46037" xr:uid="{3ABEA98D-1213-4CD9-A5E0-5EB93A852245}"/>
    <cellStyle name="Comma 3 3 2 2 2 3" xfId="35924" xr:uid="{1F7EBBD0-1B0C-4D05-BFBD-A0A61A8F28D0}"/>
    <cellStyle name="Comma 3 3 2 2 3" xfId="22344" xr:uid="{15EE3049-F78B-4A57-84F6-A1BD03BB33DE}"/>
    <cellStyle name="Comma 3 3 2 2 3 2" xfId="40273" xr:uid="{8985A25E-1B14-4C93-952A-170197E0F3BF}"/>
    <cellStyle name="Comma 3 3 2 2 4" xfId="30127" xr:uid="{41BAE24B-4589-4369-853A-51D12160841C}"/>
    <cellStyle name="Comma 3 3 2 2 5" xfId="56172" xr:uid="{B9F83943-8B4C-4309-AC5D-8E6B67D5E5CB}"/>
    <cellStyle name="Comma 3 3 2 2 6" xfId="56506" xr:uid="{B205ED26-ED0A-4C0C-8744-E9E869976E17}"/>
    <cellStyle name="Comma 3 3 2 2 7" xfId="56762" xr:uid="{3BD8CA80-D498-4BF9-A4E8-3305D7F5FE15}"/>
    <cellStyle name="Comma 3 3 2 3" xfId="11278" xr:uid="{CAD63959-4E52-4B72-B396-17FF86C4C4A6}"/>
    <cellStyle name="Comma 3 3 2 4" xfId="29612" xr:uid="{945AB02F-647B-4091-A8E5-4A5ED9C4E6C7}"/>
    <cellStyle name="Comma 3 3 3" xfId="14471" xr:uid="{992975B4-8A62-4D73-93CC-34035B9A3E2F}"/>
    <cellStyle name="Comma 3 3 3 2" xfId="31713" xr:uid="{944E4E08-52AA-4164-8CD9-FBB45423C268}"/>
    <cellStyle name="Comma 3 3 4" xfId="14472" xr:uid="{C9D12393-1840-43A2-8003-DA8C02078FB8}"/>
    <cellStyle name="Comma 3 3 5" xfId="14473" xr:uid="{319B307D-BDAC-42A5-8558-54F943482F55}"/>
    <cellStyle name="Comma 3 3 6" xfId="14474" xr:uid="{6D5CDF58-8AEA-498C-903A-08060BBFB94E}"/>
    <cellStyle name="Comma 3 3 6 2" xfId="40065" xr:uid="{2EF9C283-9CEE-4A8A-9B53-95C2CEF6518D}"/>
    <cellStyle name="Comma 3 3 7" xfId="16434" xr:uid="{2A1C9E73-9958-44BF-96F6-35B1DCE164C2}"/>
    <cellStyle name="Comma 3 3 7 2" xfId="31714" xr:uid="{58769C88-8DA7-49EA-8986-020B05032D52}"/>
    <cellStyle name="Comma 3 4" xfId="194" xr:uid="{810DF2BF-B5E3-413B-B7CC-62A44925BF34}"/>
    <cellStyle name="Comma 3 4 2" xfId="81" xr:uid="{E3ACFD51-21BE-4A7F-B2A4-12F0CF18B070}"/>
    <cellStyle name="Comma 3 4 2 2" xfId="14475" xr:uid="{6BD6185B-A80B-49DD-9785-E94B831EC75A}"/>
    <cellStyle name="Comma 3 4 3" xfId="1103" xr:uid="{B9B1B310-6293-4D0C-AC4A-97A26EC44304}"/>
    <cellStyle name="Comma 3 4 3 2" xfId="14476" xr:uid="{010FF781-1DC6-4B02-BAFD-84EBA752A8E2}"/>
    <cellStyle name="Comma 3 4 4" xfId="14477" xr:uid="{9630790D-8DB0-4AD3-BC6A-451D9A6B0020}"/>
    <cellStyle name="Comma 3 4 5" xfId="14478" xr:uid="{763EC057-5DF2-41F8-AA50-D9E06440EE39}"/>
    <cellStyle name="Comma 3 4 5 2" xfId="40066" xr:uid="{E1461743-48C0-4019-A5AA-C9D17A8A240C}"/>
    <cellStyle name="Comma 3 4 6" xfId="13516" xr:uid="{09FCDB7E-C1F3-4AC2-A7EB-A833CBFE7D57}"/>
    <cellStyle name="Comma 3 4 6 2" xfId="37055" xr:uid="{C9B09F05-72F5-4474-9919-50D06ECA7B51}"/>
    <cellStyle name="Comma 3 4 7" xfId="11018" xr:uid="{7E0C8874-1EB5-494F-B1FC-AF6B14894DE7}"/>
    <cellStyle name="Comma 3 4 7 2" xfId="31715" xr:uid="{B7D39A21-E8FA-46D9-8EFE-420232C913BF}"/>
    <cellStyle name="Comma 3 5" xfId="242" xr:uid="{3D0EC40C-AD98-42C0-ADBF-6705FA3E07ED}"/>
    <cellStyle name="Comma 3 5 2" xfId="14479" xr:uid="{000ED87D-C993-4654-B54E-255C7611E78B}"/>
    <cellStyle name="Comma 3 5 3" xfId="31716" xr:uid="{5343E2EE-137A-4D0A-A678-66E90C535323}"/>
    <cellStyle name="Comma 3 5 4" xfId="56173" xr:uid="{F6A10504-CD24-4F4D-8177-0D1620A24393}"/>
    <cellStyle name="Comma 3 5 5" xfId="56507" xr:uid="{846FA7BC-4112-476D-8CEE-96EA5729294E}"/>
    <cellStyle name="Comma 3 5 6" xfId="56763" xr:uid="{DE34A557-7E1D-418F-8FAF-89349DC45190}"/>
    <cellStyle name="Comma 3 6" xfId="11277" xr:uid="{5A44EDFA-0887-47F3-80BB-E6CC2B7FA165}"/>
    <cellStyle name="Comma 3 6 2" xfId="14480" xr:uid="{C3E0E929-8A34-4D1F-B679-2B3044112917}"/>
    <cellStyle name="Comma 3 6 3" xfId="56174" xr:uid="{D63247D5-D4D5-44FD-89DB-51B00F33060F}"/>
    <cellStyle name="Comma 3 6 4" xfId="56508" xr:uid="{80434F4D-6DF0-467E-AF1B-89EA80F7C227}"/>
    <cellStyle name="Comma 3 6 5" xfId="56764" xr:uid="{12EA1E56-9AC9-4BC1-90EE-4D82DD1287DE}"/>
    <cellStyle name="Comma 3 7" xfId="12768" xr:uid="{64FFE274-4BD4-4DA7-9A22-3E414657F9F8}"/>
    <cellStyle name="Comma 3 7 2" xfId="14481" xr:uid="{89B32642-5C78-408C-A8C4-1F65D27C56DC}"/>
    <cellStyle name="Comma 3 7 3" xfId="18888" xr:uid="{7B22F4AF-00AE-4AC8-B461-A171172CC943}"/>
    <cellStyle name="Comma 3 7 3 2" xfId="25883" xr:uid="{FA8B0BB6-5135-47C5-9C0E-A127240F6DE6}"/>
    <cellStyle name="Comma 3 7 3 2 2" xfId="46038" xr:uid="{2C96C4C7-AB61-4961-A155-9F6C02D25441}"/>
    <cellStyle name="Comma 3 7 3 3" xfId="35925" xr:uid="{A4E9F9BE-5A99-400C-AC74-CE44F1C9A034}"/>
    <cellStyle name="Comma 3 7 4" xfId="22345" xr:uid="{DEEF23D3-3AFA-45A5-841E-879DDD18C3FD}"/>
    <cellStyle name="Comma 3 7 5" xfId="56175" xr:uid="{712D9774-B226-4BF8-B986-ACF5150FD8AC}"/>
    <cellStyle name="Comma 3 7 6" xfId="56509" xr:uid="{83675FD5-FE35-4366-A6AE-A13C5EDFADB8}"/>
    <cellStyle name="Comma 3 7 7" xfId="56765" xr:uid="{983C9175-6589-40CF-93D2-5D937C928445}"/>
    <cellStyle name="Comma 3 8" xfId="12769" xr:uid="{9178B38C-1705-40FD-8858-3FD1DE6148E9}"/>
    <cellStyle name="Comma 3 8 2" xfId="14482" xr:uid="{155F067B-207A-46F7-9991-8D8504B2F696}"/>
    <cellStyle name="Comma 3 8 2 2" xfId="31717" xr:uid="{93C9818D-868C-473B-8B4D-ABB8C116B3D3}"/>
    <cellStyle name="Comma 3 8 3" xfId="18889" xr:uid="{9EF39B3D-A893-456E-841A-BCE24E38EAAB}"/>
    <cellStyle name="Comma 3 8 3 2" xfId="25884" xr:uid="{F2013068-390F-4C8A-828F-47052C01D1F1}"/>
    <cellStyle name="Comma 3 8 3 3" xfId="31718" xr:uid="{B55F568D-33DB-4CCA-9AAC-9A6B7F245B5B}"/>
    <cellStyle name="Comma 3 8 4" xfId="22346" xr:uid="{6E87B198-1D30-4FE6-A44A-6BE5FFB591E8}"/>
    <cellStyle name="Comma 3 8 4 2" xfId="31719" xr:uid="{0A52733E-AB44-448E-8892-C9B882B58DD0}"/>
    <cellStyle name="Comma 3 8 5" xfId="56176" xr:uid="{C73F7D07-CA6F-4A25-B80D-E9C6FE32019A}"/>
    <cellStyle name="Comma 3 8 6" xfId="56510" xr:uid="{BE701140-655A-4702-97B6-C628671B80A6}"/>
    <cellStyle name="Comma 3 8 7" xfId="56766" xr:uid="{8656D343-B486-4575-92C2-EE83DF343000}"/>
    <cellStyle name="Comma 3 9" xfId="12770" xr:uid="{30E57FD0-5F9E-406A-8FA5-DB663AE7A301}"/>
    <cellStyle name="Comma 3 9 2" xfId="14483" xr:uid="{1D555D1D-025B-429F-99C0-53ECA2393F03}"/>
    <cellStyle name="Comma 3 9 3" xfId="18890" xr:uid="{207251DC-1756-4744-8B91-9C5543C3B0B0}"/>
    <cellStyle name="Comma 3 9 3 2" xfId="25885" xr:uid="{F065E8B9-4E6B-4584-B6BB-DE7A4A68BED6}"/>
    <cellStyle name="Comma 3 9 3 2 2" xfId="46039" xr:uid="{EB4222D1-FFA6-4C0C-96A4-F9F73E783D36}"/>
    <cellStyle name="Comma 3 9 3 3" xfId="35926" xr:uid="{266611AC-47DD-4136-8A94-ACE79C251D17}"/>
    <cellStyle name="Comma 3 9 4" xfId="22347" xr:uid="{4B9F974C-8F01-4145-82FB-53167293C56B}"/>
    <cellStyle name="Comma 3 9 5" xfId="56177" xr:uid="{74A456EC-D762-4D57-8094-488E5341110E}"/>
    <cellStyle name="Comma 3 9 6" xfId="56511" xr:uid="{B7AA8CD5-B033-49EA-89F8-17958FCBEC7C}"/>
    <cellStyle name="Comma 3 9 7" xfId="56767" xr:uid="{911EAA00-A2ED-46A4-B45C-9DEE15E59687}"/>
    <cellStyle name="Comma 3_Book1" xfId="10745" xr:uid="{0866EC7E-EC5B-47BD-BFD2-442496B77360}"/>
    <cellStyle name="Comma 30" xfId="254" xr:uid="{C1F7CC2F-5674-4B12-9064-5C4835612116}"/>
    <cellStyle name="Comma 30 2" xfId="308" xr:uid="{9F57F5A0-A737-41E0-8870-CDAA0D72B0EA}"/>
    <cellStyle name="Comma 30 2 2" xfId="1832" xr:uid="{EB9DABCA-62E2-47B1-AB05-EBA070DF5934}"/>
    <cellStyle name="Comma 30 2 2 2" xfId="3425" xr:uid="{E30F62A2-9656-42F1-8AE4-DADDFC98F497}"/>
    <cellStyle name="Comma 30 2 2 2 2" xfId="6559" xr:uid="{A6991046-9848-4AEE-B492-69895BD674D9}"/>
    <cellStyle name="Comma 30 2 2 2 2 2" xfId="28017" xr:uid="{98F3C1A8-08CA-4CD2-AB1A-1A5D1D30E51D}"/>
    <cellStyle name="Comma 30 2 2 2 2 2 2" xfId="46041" xr:uid="{075AE93D-6BC1-4683-9F90-A01CCA4E57A9}"/>
    <cellStyle name="Comma 30 2 2 2 2 3" xfId="35928" xr:uid="{7B6B69B6-9DBF-4692-B385-E04A1459AB74}"/>
    <cellStyle name="Comma 30 2 2 2 2 4" xfId="21038" xr:uid="{B67B4639-3DFB-4D25-8E67-6D3676C7C3CF}"/>
    <cellStyle name="Comma 30 2 2 2 3" xfId="24581" xr:uid="{60F82984-DC65-4A6B-BAF8-1EF34F5F9762}"/>
    <cellStyle name="Comma 30 2 2 2 3 2" xfId="46040" xr:uid="{586251DC-C549-4A8B-BA42-8F4417AB3BAF}"/>
    <cellStyle name="Comma 30 2 2 2 4" xfId="17498" xr:uid="{E6822B23-85CF-490D-9B82-5D66FF557B5C}"/>
    <cellStyle name="Comma 30 2 2 2 5" xfId="35927" xr:uid="{54F4CEC7-D6C4-47CC-A504-71CFC43ACD38}"/>
    <cellStyle name="Comma 30 2 2 2 6" xfId="9685" xr:uid="{CCFA80C6-045B-45F4-AE7D-57046D56DF09}"/>
    <cellStyle name="Comma 30 2 2 3" xfId="4981" xr:uid="{5EF5E4B6-17F8-4180-83D6-F05C5F49F2FB}"/>
    <cellStyle name="Comma 30 2 2 3 2" xfId="14484" xr:uid="{C82D7195-F9DB-4061-BF1D-8403B67F038C}"/>
    <cellStyle name="Comma 30 2 2 4" xfId="8116" xr:uid="{D56D75DD-4E02-49F7-AC99-7E44C50F58C0}"/>
    <cellStyle name="Comma 30 2 3" xfId="2734" xr:uid="{861FC0E4-8931-43F4-9828-BFE5B50200BE}"/>
    <cellStyle name="Comma 30 2 3 2" xfId="5868" xr:uid="{58E4505E-AFCF-4AEA-8EE6-1E15C7A3F693}"/>
    <cellStyle name="Comma 30 2 3 2 2" xfId="27378" xr:uid="{4BBB1EA3-0E38-4DC4-8721-91EDBBA71005}"/>
    <cellStyle name="Comma 30 2 3 2 2 2" xfId="46043" xr:uid="{9A8F69E5-DBD5-4AB1-9CE9-7B73F69815D1}"/>
    <cellStyle name="Comma 30 2 3 2 3" xfId="35930" xr:uid="{FCBF7AF7-51EA-4823-847A-0332D049044D}"/>
    <cellStyle name="Comma 30 2 3 2 4" xfId="20399" xr:uid="{C1E7DD46-3A1D-428B-8C52-265442970F22}"/>
    <cellStyle name="Comma 30 2 3 3" xfId="23947" xr:uid="{0087D511-4FF1-4DB7-B0CE-6C3FAD80500E}"/>
    <cellStyle name="Comma 30 2 3 3 2" xfId="46042" xr:uid="{7CC341E7-8EF8-4BC7-9EDB-9D0B479D0525}"/>
    <cellStyle name="Comma 30 2 3 4" xfId="16770" xr:uid="{E64B3DE4-8532-4E50-B8AA-F625349D81C9}"/>
    <cellStyle name="Comma 30 2 3 5" xfId="35929" xr:uid="{7B27AF51-9A30-4BCD-9B4C-7558ACE17651}"/>
    <cellStyle name="Comma 30 2 3 6" xfId="8994" xr:uid="{47D74D77-AEC4-47F2-9F2C-AECE1234AF3D}"/>
    <cellStyle name="Comma 30 2 4" xfId="4293" xr:uid="{237629C7-B249-4EA4-8D5D-8E5E71347F49}"/>
    <cellStyle name="Comma 30 2 4 2" xfId="12771" xr:uid="{9E868561-105B-4F45-AB88-F0675D1F352B}"/>
    <cellStyle name="Comma 30 2 5" xfId="29613" xr:uid="{72A17F81-809D-41EA-B4C2-693B9DEF7FF2}"/>
    <cellStyle name="Comma 30 2 6" xfId="7426" xr:uid="{747553B2-6AD5-4D53-AA7E-82B0CBF65E07}"/>
    <cellStyle name="Comma 30 3" xfId="1055" xr:uid="{13E112FF-A216-42F1-ADC6-A3D09BB0678A}"/>
    <cellStyle name="Comma 30 3 2" xfId="1988" xr:uid="{8B7E3AD8-45A3-4A2C-A31E-6378B81F0CF7}"/>
    <cellStyle name="Comma 30 3 2 2" xfId="3581" xr:uid="{011DC128-BA44-487D-9AB0-9C09A72EBB1E}"/>
    <cellStyle name="Comma 30 3 2 2 2" xfId="6715" xr:uid="{3CC60FA1-CB29-4F09-AFBC-16ED9E710591}"/>
    <cellStyle name="Comma 30 3 2 2 2 2" xfId="46045" xr:uid="{C9AEFDCB-31F0-4A9B-824A-2329D27A62DB}"/>
    <cellStyle name="Comma 30 3 2 2 2 3" xfId="27707" xr:uid="{7209B393-8210-47C7-BA55-51827B6A1CDA}"/>
    <cellStyle name="Comma 30 3 2 2 3" xfId="20728" xr:uid="{772B1F53-31DB-45F6-BE35-D7D98BD0E258}"/>
    <cellStyle name="Comma 30 3 2 2 4" xfId="35932" xr:uid="{B07897CE-6040-408C-B51E-423C2BAC1BBA}"/>
    <cellStyle name="Comma 30 3 2 2 5" xfId="9841" xr:uid="{72242FCC-A82F-41AD-A822-6CB21AFC05F5}"/>
    <cellStyle name="Comma 30 3 2 3" xfId="5137" xr:uid="{F63C3BD7-869C-4377-9A54-E32DB7EF5BE3}"/>
    <cellStyle name="Comma 30 3 2 3 2" xfId="46044" xr:uid="{A68BE8A4-734F-43EA-A6ED-1FD02CAF271A}"/>
    <cellStyle name="Comma 30 3 2 3 3" xfId="24271" xr:uid="{1B7A1CEC-4676-40BF-9151-E96A941A30CF}"/>
    <cellStyle name="Comma 30 3 2 4" xfId="17179" xr:uid="{2654A252-F605-4F81-8F6A-403B0E225402}"/>
    <cellStyle name="Comma 30 3 2 5" xfId="35931" xr:uid="{A24DAD3F-923D-4A60-8D46-93CBEFE54B81}"/>
    <cellStyle name="Comma 30 3 2 6" xfId="8263" xr:uid="{1FC2EDE4-EFBB-4A4A-AF27-959803BB2176}"/>
    <cellStyle name="Comma 30 3 3" xfId="2812" xr:uid="{DF2CED1C-E7CA-4847-8C17-A8E3C1A1F777}"/>
    <cellStyle name="Comma 30 3 3 2" xfId="5946" xr:uid="{42F0B319-4322-4D46-9C8E-FF5EBE293F1F}"/>
    <cellStyle name="Comma 30 3 3 3" xfId="9072" xr:uid="{B9F1C193-12ED-48D1-BB85-4B6399FD98DB}"/>
    <cellStyle name="Comma 30 3 4" xfId="4373" xr:uid="{17424CC3-4295-4444-BD19-BD2E73AB1122}"/>
    <cellStyle name="Comma 30 3 4 2" xfId="14485" xr:uid="{D686D643-E694-4734-B0A6-92906070CB4D}"/>
    <cellStyle name="Comma 30 3 5" xfId="7504" xr:uid="{FE8132C8-76A2-432B-8657-03B92DC4D0E9}"/>
    <cellStyle name="Comma 30 4" xfId="1706" xr:uid="{B5CFA39F-8B7C-407D-99CB-094C6203369C}"/>
    <cellStyle name="Comma 30 4 2" xfId="2480" xr:uid="{20951FB6-E629-4EAB-A5DD-F777C96C4F40}"/>
    <cellStyle name="Comma 30 4 2 2" xfId="4073" xr:uid="{8568AE61-02F2-448B-873F-DAE662E5C098}"/>
    <cellStyle name="Comma 30 4 2 2 2" xfId="7207" xr:uid="{3648CDFA-EB8D-4326-B6AE-1F60F29276C8}"/>
    <cellStyle name="Comma 30 4 2 2 3" xfId="10333" xr:uid="{B6CE27AA-2AC1-4C20-851D-17D028B9C5D9}"/>
    <cellStyle name="Comma 30 4 2 3" xfId="5629" xr:uid="{5AB3F96A-2C22-4688-8C27-CACC4680B8AB}"/>
    <cellStyle name="Comma 30 4 2 4" xfId="8755" xr:uid="{6A186E10-7B37-4EFD-94FB-E88087FB6CAE}"/>
    <cellStyle name="Comma 30 4 3" xfId="3312" xr:uid="{53830022-0134-4A7A-99BC-5F081403C3CF}"/>
    <cellStyle name="Comma 30 4 3 2" xfId="6446" xr:uid="{B872FCD8-083C-4C86-BEC7-46CDA88BBCA7}"/>
    <cellStyle name="Comma 30 4 3 3" xfId="9572" xr:uid="{7D3B1B8F-685F-4ACF-9F2C-2DD477AD718A}"/>
    <cellStyle name="Comma 30 4 4" xfId="4868" xr:uid="{717D837E-D935-40B0-BC23-7C33529C5E11}"/>
    <cellStyle name="Comma 30 4 4 2" xfId="14486" xr:uid="{E639B422-0D40-4AB4-8660-967C3BAD4F91}"/>
    <cellStyle name="Comma 30 4 5" xfId="8003" xr:uid="{09583EE7-5DE0-42D3-9525-801566C16F1B}"/>
    <cellStyle name="Comma 30 5" xfId="1797" xr:uid="{6D767E06-C622-4AE9-AEC9-347F0C76D31B}"/>
    <cellStyle name="Comma 30 5 2" xfId="3390" xr:uid="{D8F59E3A-2392-4725-B027-A22A70787A45}"/>
    <cellStyle name="Comma 30 5 2 2" xfId="6524" xr:uid="{7CF58F19-9519-49CA-BDC9-01D910D6C64F}"/>
    <cellStyle name="Comma 30 5 2 2 2" xfId="46047" xr:uid="{C21EA843-78DA-494F-A04C-A83C4709CBEA}"/>
    <cellStyle name="Comma 30 5 2 2 3" xfId="27060" xr:uid="{D14FA0E9-6D76-4789-9B9E-46DD027C3E01}"/>
    <cellStyle name="Comma 30 5 2 3" xfId="20081" xr:uid="{6646C91A-2F5E-496A-97D5-DD69B85994F4}"/>
    <cellStyle name="Comma 30 5 2 4" xfId="35934" xr:uid="{478D1F9A-8F3A-41A1-9A21-5BAF710CB0BF}"/>
    <cellStyle name="Comma 30 5 2 5" xfId="9650" xr:uid="{053CC8EE-4F57-4246-9848-FF3B3E1912E2}"/>
    <cellStyle name="Comma 30 5 3" xfId="4946" xr:uid="{FFAB7A38-8CB4-4354-A46D-25E0C6FFAC06}"/>
    <cellStyle name="Comma 30 5 3 2" xfId="46046" xr:uid="{42E254BB-BA21-4020-973B-7C7BAAE6E409}"/>
    <cellStyle name="Comma 30 5 3 3" xfId="23635" xr:uid="{5670CFF7-05FC-4ACD-9F8F-6890D4D445F0}"/>
    <cellStyle name="Comma 30 5 4" xfId="16294" xr:uid="{D9680603-D068-4BFB-8EAC-CAA0FD7190B8}"/>
    <cellStyle name="Comma 30 5 5" xfId="35933" xr:uid="{D079C7FC-8B83-4241-8121-16E99990DBCB}"/>
    <cellStyle name="Comma 30 5 6" xfId="8081" xr:uid="{2F467B6E-271C-43FC-8EE8-BB5C27593CD9}"/>
    <cellStyle name="Comma 30 6" xfId="2661" xr:uid="{F980492A-9D25-4452-8AC1-06A4FC724FC5}"/>
    <cellStyle name="Comma 30 6 2" xfId="5809" xr:uid="{7FC25E5D-E30C-4472-9BDA-2F58534564E8}"/>
    <cellStyle name="Comma 30 6 3" xfId="8935" xr:uid="{F7ED598B-5EF5-4E9B-BAD2-04258D58FE98}"/>
    <cellStyle name="Comma 30 7" xfId="2706" xr:uid="{E8C2117A-8B19-40E3-8DAD-3F9946115ED7}"/>
    <cellStyle name="Comma 30 7 2" xfId="5841" xr:uid="{8055DDAB-A5DF-4F7B-AE2C-192462629517}"/>
    <cellStyle name="Comma 30 7 3" xfId="8967" xr:uid="{1B6818FC-A03E-416E-8200-B37A7C21947C}"/>
    <cellStyle name="Comma 30 8" xfId="4270" xr:uid="{DEF70A1A-1300-4E1C-829D-A37EF84360CF}"/>
    <cellStyle name="Comma 30 8 2" xfId="10746" xr:uid="{2E1227E5-FB72-4CBA-9206-E5B7586D347D}"/>
    <cellStyle name="Comma 30 9" xfId="7399" xr:uid="{5CA6340D-08AC-4B73-AEB3-09B0B043B0E2}"/>
    <cellStyle name="Comma 31" xfId="252" xr:uid="{E7D3F3AF-FE86-4882-A9DD-8C4FEA0F8FA3}"/>
    <cellStyle name="Comma 31 2" xfId="306" xr:uid="{248DD152-C382-4F3E-8D82-C787731EA02B}"/>
    <cellStyle name="Comma 31 2 2" xfId="1830" xr:uid="{38AA0A4D-4839-495D-B89C-4ECAE6929098}"/>
    <cellStyle name="Comma 31 2 2 2" xfId="3423" xr:uid="{237BB610-432C-45C5-A617-B53E8C2E95E4}"/>
    <cellStyle name="Comma 31 2 2 2 2" xfId="6557" xr:uid="{3B8D8D12-7D84-41C1-AFED-68F13EBB8D04}"/>
    <cellStyle name="Comma 31 2 2 2 2 2" xfId="28018" xr:uid="{04E27EBC-0C04-4239-91C3-9273BCE1250D}"/>
    <cellStyle name="Comma 31 2 2 2 2 2 2" xfId="46049" xr:uid="{7245F94C-0A0F-4287-9AAE-D9925EE1867C}"/>
    <cellStyle name="Comma 31 2 2 2 2 3" xfId="35936" xr:uid="{0246DA0E-87BC-4D99-B5C3-E3E7DA93F4F9}"/>
    <cellStyle name="Comma 31 2 2 2 2 4" xfId="21039" xr:uid="{037D6379-ABEA-4D18-9F59-969CAF38F8A7}"/>
    <cellStyle name="Comma 31 2 2 2 3" xfId="24582" xr:uid="{3E83B84A-87B5-4CF7-9489-7C3FC4DAA85F}"/>
    <cellStyle name="Comma 31 2 2 2 3 2" xfId="46048" xr:uid="{80207869-1E6D-44C6-BC6C-C300942BBD42}"/>
    <cellStyle name="Comma 31 2 2 2 4" xfId="17499" xr:uid="{3AF65813-942F-4EA5-83F2-446B1C938347}"/>
    <cellStyle name="Comma 31 2 2 2 5" xfId="35935" xr:uid="{26593E5D-9861-4348-B735-09F14D9B5D37}"/>
    <cellStyle name="Comma 31 2 2 2 6" xfId="9683" xr:uid="{01FEA229-1999-4A79-8255-CBDCA0E1D9BF}"/>
    <cellStyle name="Comma 31 2 2 3" xfId="4979" xr:uid="{201E8F0B-1CCC-43AA-8415-1A2C3D25C3C4}"/>
    <cellStyle name="Comma 31 2 2 3 2" xfId="14487" xr:uid="{14FBBB9E-3A20-496E-984B-8A5053823DEA}"/>
    <cellStyle name="Comma 31 2 2 4" xfId="8114" xr:uid="{1E699A41-C15F-45FA-86B2-118173508B88}"/>
    <cellStyle name="Comma 31 2 3" xfId="2732" xr:uid="{1AE93B53-C45A-4F5E-9A27-12173B6BE86E}"/>
    <cellStyle name="Comma 31 2 3 2" xfId="5866" xr:uid="{2101B9A4-690E-45F9-87C8-580E0F34B61B}"/>
    <cellStyle name="Comma 31 2 3 2 2" xfId="27379" xr:uid="{7C6044E6-8F1E-4570-ABB6-6255A83BD13D}"/>
    <cellStyle name="Comma 31 2 3 2 2 2" xfId="46051" xr:uid="{DEE96D18-111E-444A-BE89-53E56EEA68F5}"/>
    <cellStyle name="Comma 31 2 3 2 3" xfId="35938" xr:uid="{2105BB74-0484-404A-A6B6-3D581C6FA92C}"/>
    <cellStyle name="Comma 31 2 3 2 4" xfId="20400" xr:uid="{CE48A0F0-7783-4187-9874-5340B265A50F}"/>
    <cellStyle name="Comma 31 2 3 3" xfId="23948" xr:uid="{81274EBD-D658-4877-A815-CC5455AB4F51}"/>
    <cellStyle name="Comma 31 2 3 3 2" xfId="46050" xr:uid="{7E561687-FBAF-4D87-85F7-AEF7A98DB7D1}"/>
    <cellStyle name="Comma 31 2 3 4" xfId="16772" xr:uid="{0CFFA35F-A63F-4A32-9006-9EFFAB888031}"/>
    <cellStyle name="Comma 31 2 3 5" xfId="35937" xr:uid="{70404F05-B4CA-417B-B01D-3BCA4E7A7C7C}"/>
    <cellStyle name="Comma 31 2 3 6" xfId="8992" xr:uid="{CCFF81D8-4C12-4DD6-83EF-80E48FE30701}"/>
    <cellStyle name="Comma 31 2 4" xfId="4291" xr:uid="{188FCD18-EA4F-43E1-9E70-85C983EACC18}"/>
    <cellStyle name="Comma 31 2 4 2" xfId="11279" xr:uid="{FF9747CC-A95A-4A3B-BD0D-51B3BA603B7A}"/>
    <cellStyle name="Comma 31 2 5" xfId="29614" xr:uid="{AD634FFB-19D2-4B6E-BFF7-DC26E27EB947}"/>
    <cellStyle name="Comma 31 2 6" xfId="7424" xr:uid="{A718E476-434C-40A7-B630-C7411DE0C0C0}"/>
    <cellStyle name="Comma 31 3" xfId="1704" xr:uid="{86A63599-D312-45BA-B401-07A35E2B12B1}"/>
    <cellStyle name="Comma 31 3 2" xfId="2478" xr:uid="{EC09AB1C-7D6E-4160-B9BD-65670383C9B5}"/>
    <cellStyle name="Comma 31 3 2 2" xfId="4071" xr:uid="{5CD4CE01-0A7A-4F71-9204-41B06988FDC3}"/>
    <cellStyle name="Comma 31 3 2 2 2" xfId="7205" xr:uid="{EC829707-6FB1-4314-B3C1-5D5974B71165}"/>
    <cellStyle name="Comma 31 3 2 2 2 2" xfId="46053" xr:uid="{7B3FF4CF-55FD-4BF5-82D4-0B77EBD5BFBC}"/>
    <cellStyle name="Comma 31 3 2 2 2 3" xfId="27708" xr:uid="{128F2C6A-21F8-4569-A8A0-BD82C5050022}"/>
    <cellStyle name="Comma 31 3 2 2 3" xfId="20729" xr:uid="{BC6CDC5D-0FD4-479C-B942-0111BF966C2A}"/>
    <cellStyle name="Comma 31 3 2 2 4" xfId="35940" xr:uid="{29EF4B34-1710-4E1F-8C97-0E55FEC38143}"/>
    <cellStyle name="Comma 31 3 2 2 5" xfId="10331" xr:uid="{BCC752C2-1D79-4339-AE06-C6DED058FB82}"/>
    <cellStyle name="Comma 31 3 2 3" xfId="5627" xr:uid="{3C3D6553-4EF7-4F86-8F42-0A07398F9F56}"/>
    <cellStyle name="Comma 31 3 2 3 2" xfId="46052" xr:uid="{F0F96FE8-4F02-4BE3-B612-28BD33A6F09E}"/>
    <cellStyle name="Comma 31 3 2 3 3" xfId="24272" xr:uid="{AD969F52-1E9A-41D8-9D87-4BFF244D829A}"/>
    <cellStyle name="Comma 31 3 2 4" xfId="17181" xr:uid="{94A7CDC0-990C-4097-B51D-D7FA598F398C}"/>
    <cellStyle name="Comma 31 3 2 5" xfId="35939" xr:uid="{675D9A44-99A8-4283-A66C-F875B9ECCC2E}"/>
    <cellStyle name="Comma 31 3 2 6" xfId="8753" xr:uid="{C1C769DD-070C-4F3C-81DF-8CC8251B9305}"/>
    <cellStyle name="Comma 31 3 3" xfId="3310" xr:uid="{F70143A1-06F7-42BE-A934-230370C26907}"/>
    <cellStyle name="Comma 31 3 3 2" xfId="6444" xr:uid="{6DF6CBB2-0C8E-4288-A2B6-8E0A2EC5A595}"/>
    <cellStyle name="Comma 31 3 3 3" xfId="9570" xr:uid="{31C6628F-1690-444A-AFDF-70D7655F752F}"/>
    <cellStyle name="Comma 31 3 4" xfId="4866" xr:uid="{58D7F819-4899-4D28-9574-1B6015EACA4C}"/>
    <cellStyle name="Comma 31 3 4 2" xfId="14488" xr:uid="{CE172026-102F-4914-B611-4ED7EC5D5FD7}"/>
    <cellStyle name="Comma 31 3 5" xfId="8001" xr:uid="{07E5CDC9-0DBF-435C-B317-B68633CC32CD}"/>
    <cellStyle name="Comma 31 4" xfId="1795" xr:uid="{4D05EC75-3DE4-4639-86DA-B31A39E43F39}"/>
    <cellStyle name="Comma 31 4 2" xfId="3388" xr:uid="{0C0D4878-8507-40CE-A126-6B3DDA6734B8}"/>
    <cellStyle name="Comma 31 4 2 2" xfId="6522" xr:uid="{1E1D2223-8DC1-466C-BE6D-A10963989BC0}"/>
    <cellStyle name="Comma 31 4 2 3" xfId="9648" xr:uid="{204718A0-D63A-461A-9A4D-26E2F5A958DB}"/>
    <cellStyle name="Comma 31 4 3" xfId="4944" xr:uid="{73F26555-195F-4A8D-B1DB-D154D0C54468}"/>
    <cellStyle name="Comma 31 4 3 2" xfId="14489" xr:uid="{4B21AD08-9CBF-47C1-9274-C7126999CE58}"/>
    <cellStyle name="Comma 31 4 4" xfId="8079" xr:uid="{E007D75D-96FF-4123-995E-478E6AB41D8B}"/>
    <cellStyle name="Comma 31 5" xfId="2659" xr:uid="{CD2A1D30-AEE1-4BF6-99D9-18F82E2301F1}"/>
    <cellStyle name="Comma 31 5 2" xfId="5807" xr:uid="{48EC8624-87BC-4A73-90EF-37C700259F93}"/>
    <cellStyle name="Comma 31 5 2 2" xfId="27061" xr:uid="{E9794FDA-7203-4360-95A2-77FC32483827}"/>
    <cellStyle name="Comma 31 5 2 2 2" xfId="46055" xr:uid="{95193C49-FBCD-421D-8842-4B304EAF60F7}"/>
    <cellStyle name="Comma 31 5 2 3" xfId="35942" xr:uid="{7A6EDCA1-E03A-41FE-8115-8FF049D7DD3B}"/>
    <cellStyle name="Comma 31 5 2 4" xfId="20082" xr:uid="{E6B6E08C-7840-49FA-BCD1-6765E074E717}"/>
    <cellStyle name="Comma 31 5 3" xfId="23636" xr:uid="{297F119E-F419-4A66-AB11-E010585D61BD}"/>
    <cellStyle name="Comma 31 5 3 2" xfId="46054" xr:uid="{BF2E8185-2194-4FD2-9489-24B742293FAB}"/>
    <cellStyle name="Comma 31 5 4" xfId="16295" xr:uid="{73E25C6C-4E57-460A-908C-34E91944C79F}"/>
    <cellStyle name="Comma 31 5 5" xfId="35941" xr:uid="{0D66A144-FD4B-4DC4-94F7-C7BDDEE787C5}"/>
    <cellStyle name="Comma 31 5 6" xfId="8933" xr:uid="{5D6EBAE1-D10A-43AD-9A68-B21855977FF4}"/>
    <cellStyle name="Comma 31 6" xfId="2704" xr:uid="{25922795-3846-40FF-920B-771A81CF0CB2}"/>
    <cellStyle name="Comma 31 6 2" xfId="5839" xr:uid="{B6419F37-27D7-4C34-9BF4-E6B233427E6C}"/>
    <cellStyle name="Comma 31 6 3" xfId="8965" xr:uid="{12132183-3A3A-48CB-8CD0-C11317BE737A}"/>
    <cellStyle name="Comma 31 7" xfId="4268" xr:uid="{CBCDDF84-9F43-4724-ACEB-007843CC1066}"/>
    <cellStyle name="Comma 31 7 2" xfId="10747" xr:uid="{C5C774F7-84ED-499B-A279-28DEC7ED77BA}"/>
    <cellStyle name="Comma 31 8" xfId="7397" xr:uid="{01B52E54-50EC-45F8-BB3F-6CA55FBCE0CD}"/>
    <cellStyle name="Comma 32" xfId="58" xr:uid="{0DB59C95-D1E0-4A13-AB0A-BA0FADBBCD20}"/>
    <cellStyle name="Comma 32 10" xfId="4256" xr:uid="{DF8054EA-C91A-4D95-8A13-634565C4C249}"/>
    <cellStyle name="Comma 32 10 2" xfId="10748" xr:uid="{D39291D2-1415-43AF-840F-5623B8A5F177}"/>
    <cellStyle name="Comma 32 11" xfId="7385" xr:uid="{A6EB1E8B-0246-481E-9AC1-FE28FD63A7E2}"/>
    <cellStyle name="Comma 32 2" xfId="265" xr:uid="{0F0DF15E-A4BB-4A22-ACC9-3889D35DCD22}"/>
    <cellStyle name="Comma 32 2 2" xfId="313" xr:uid="{645A1C08-8558-40B9-B2D9-ABCCC86C0429}"/>
    <cellStyle name="Comma 32 2 2 2" xfId="1837" xr:uid="{3DB26C0D-83C5-4100-B9F7-3CC7455D9FD0}"/>
    <cellStyle name="Comma 32 2 2 2 2" xfId="3430" xr:uid="{AA161BA7-55DF-4FD8-8380-E31C19AF4F9D}"/>
    <cellStyle name="Comma 32 2 2 2 2 2" xfId="6564" xr:uid="{8DFCDCAB-3EF1-4B5D-8C9B-ABBB7F13B6A9}"/>
    <cellStyle name="Comma 32 2 2 2 2 2 2" xfId="46057" xr:uid="{B6239A2C-C9CB-4650-94FD-22BA9E1E0566}"/>
    <cellStyle name="Comma 32 2 2 2 2 2 3" xfId="28019" xr:uid="{1C0DC064-031D-4D62-84D4-84E58ABC0DC1}"/>
    <cellStyle name="Comma 32 2 2 2 2 3" xfId="21040" xr:uid="{D199313E-6472-4C42-8F63-92B2CACD6AAC}"/>
    <cellStyle name="Comma 32 2 2 2 2 4" xfId="35944" xr:uid="{6395295D-B15B-448F-A4D4-1E6E26CE3AF6}"/>
    <cellStyle name="Comma 32 2 2 2 2 5" xfId="9690" xr:uid="{ED769A74-C702-4E43-9DB2-8D781599612F}"/>
    <cellStyle name="Comma 32 2 2 2 3" xfId="4986" xr:uid="{D3487133-9F91-4EAE-B5B3-D640AEC04B2A}"/>
    <cellStyle name="Comma 32 2 2 2 3 2" xfId="46056" xr:uid="{14ACE1D5-FDC2-4F05-A38F-5FC3B46E4074}"/>
    <cellStyle name="Comma 32 2 2 2 3 3" xfId="24583" xr:uid="{7818B7EF-A7CA-421F-82D8-41E3892806C0}"/>
    <cellStyle name="Comma 32 2 2 2 4" xfId="17500" xr:uid="{7E43BDC4-153E-432E-939E-4D14D5C6EA09}"/>
    <cellStyle name="Comma 32 2 2 2 5" xfId="35943" xr:uid="{F2899374-9561-4A06-B5A5-553BC04E70C1}"/>
    <cellStyle name="Comma 32 2 2 2 6" xfId="8121" xr:uid="{20A9CD6A-97B9-46A8-8454-16EE141D6906}"/>
    <cellStyle name="Comma 32 2 2 3" xfId="2739" xr:uid="{A60E0863-0518-4A17-B7A5-0870A9F98EC2}"/>
    <cellStyle name="Comma 32 2 2 3 2" xfId="5873" xr:uid="{800660F8-635A-4B80-9ED4-8F24978F6C15}"/>
    <cellStyle name="Comma 32 2 2 3 3" xfId="8999" xr:uid="{C5A736E5-D40F-4D5B-BE20-7D3BD0413AA0}"/>
    <cellStyle name="Comma 32 2 2 4" xfId="4298" xr:uid="{0EAD7E3C-788B-4E8C-B7B0-05D8693C26B5}"/>
    <cellStyle name="Comma 32 2 2 4 2" xfId="14490" xr:uid="{1A4F31A8-3203-48AF-9C1A-7F1BF5F880B0}"/>
    <cellStyle name="Comma 32 2 2 5" xfId="7431" xr:uid="{35474517-9285-405B-A375-BAC02E772DB9}"/>
    <cellStyle name="Comma 32 2 3" xfId="1711" xr:uid="{45531106-D47D-4705-B77F-C343019039F1}"/>
    <cellStyle name="Comma 32 2 3 2" xfId="2485" xr:uid="{CE0BCA6E-D7F4-4DEF-96F7-80D1185CDDC5}"/>
    <cellStyle name="Comma 32 2 3 2 2" xfId="4078" xr:uid="{0C427C41-4DF8-4316-AB9E-84E354E36B53}"/>
    <cellStyle name="Comma 32 2 3 2 2 2" xfId="7212" xr:uid="{D9195405-AC81-4BFC-92EA-D8D1FD86A92B}"/>
    <cellStyle name="Comma 32 2 3 2 2 2 2" xfId="27380" xr:uid="{47BE8E52-9AE6-4D60-8498-D8CC86D2852C}"/>
    <cellStyle name="Comma 32 2 3 2 2 3" xfId="46059" xr:uid="{87AE44B5-CD1E-4F53-8458-FFBDF71080B9}"/>
    <cellStyle name="Comma 32 2 3 2 2 4" xfId="10338" xr:uid="{4EA45D11-898B-4724-9B99-77B3B4343617}"/>
    <cellStyle name="Comma 32 2 3 2 3" xfId="5634" xr:uid="{DC258A3E-9D88-4FF2-B684-DDB48F3DC2CD}"/>
    <cellStyle name="Comma 32 2 3 2 3 2" xfId="20401" xr:uid="{1EBFEB42-368D-4A3A-A59B-99F6C474F72A}"/>
    <cellStyle name="Comma 32 2 3 2 4" xfId="35946" xr:uid="{F38CB8F7-B487-4D41-B177-79DE598A2070}"/>
    <cellStyle name="Comma 32 2 3 2 5" xfId="8760" xr:uid="{0AC1570C-7E5E-40DF-AB66-662182ECD9AA}"/>
    <cellStyle name="Comma 32 2 3 3" xfId="3317" xr:uid="{163FC029-F9AE-4B46-8E3C-83D2CFEBCDF8}"/>
    <cellStyle name="Comma 32 2 3 3 2" xfId="6451" xr:uid="{8C0D8B4E-F3FE-42D9-A362-892E172A8B2C}"/>
    <cellStyle name="Comma 32 2 3 3 2 2" xfId="23949" xr:uid="{61EC9BFA-A574-4829-8491-32EA6AA84132}"/>
    <cellStyle name="Comma 32 2 3 3 3" xfId="46058" xr:uid="{151DB312-5BF2-4314-BB1F-6254566342DA}"/>
    <cellStyle name="Comma 32 2 3 3 4" xfId="9577" xr:uid="{44B8BD96-7D08-4418-BBBC-3F471D36F05C}"/>
    <cellStyle name="Comma 32 2 3 4" xfId="4873" xr:uid="{730D5C32-91BC-4110-999C-F952559FC8D3}"/>
    <cellStyle name="Comma 32 2 3 4 2" xfId="16773" xr:uid="{A0FFEF75-3410-4C2C-99C8-585CE258B997}"/>
    <cellStyle name="Comma 32 2 3 5" xfId="35945" xr:uid="{0C4C3CE0-87FF-41F6-AA63-45531B266B3E}"/>
    <cellStyle name="Comma 32 2 3 6" xfId="8008" xr:uid="{42CA4098-E9BA-4506-B55E-F13247695593}"/>
    <cellStyle name="Comma 32 2 4" xfId="1806" xr:uid="{D5377204-8BA0-4648-80B7-9DF8AA2B7BC3}"/>
    <cellStyle name="Comma 32 2 4 2" xfId="3399" xr:uid="{04D89463-5FD9-4E2A-9DA1-6C49127C218C}"/>
    <cellStyle name="Comma 32 2 4 2 2" xfId="6533" xr:uid="{5EFD7B9C-9E59-426B-9857-07ACE7DAC86D}"/>
    <cellStyle name="Comma 32 2 4 2 3" xfId="9659" xr:uid="{EAC20642-9F56-48D9-B1EA-060078658606}"/>
    <cellStyle name="Comma 32 2 4 3" xfId="4955" xr:uid="{F903AA10-FF42-405B-849D-F495CE7D5022}"/>
    <cellStyle name="Comma 32 2 4 4" xfId="8090" xr:uid="{C7894160-1B78-44C8-943D-165B8FDE234D}"/>
    <cellStyle name="Comma 32 2 5" xfId="2666" xr:uid="{8E3CAB5A-FF7B-4FFF-BCA8-AC115E1AF867}"/>
    <cellStyle name="Comma 32 2 5 2" xfId="5814" xr:uid="{C4F502A4-C7F3-482F-84F7-A872C04C3CC3}"/>
    <cellStyle name="Comma 32 2 5 3" xfId="8940" xr:uid="{4497FF41-3525-493C-B668-4FA6599B0CDA}"/>
    <cellStyle name="Comma 32 2 6" xfId="2711" xr:uid="{8F21A227-D65C-4265-9FCD-6C2E98319071}"/>
    <cellStyle name="Comma 32 2 6 2" xfId="5846" xr:uid="{C9523CEF-59A2-43A5-8781-2B6707A9D56F}"/>
    <cellStyle name="Comma 32 2 6 3" xfId="8972" xr:uid="{F78BBC9B-C9A4-4A01-B916-F9F602EF5C7A}"/>
    <cellStyle name="Comma 32 2 7" xfId="4275" xr:uid="{23E44DDA-90CC-470C-8E86-1E761EBDB520}"/>
    <cellStyle name="Comma 32 2 7 2" xfId="11280" xr:uid="{0D9D556A-3170-4DD9-85C6-DD4F218EECCC}"/>
    <cellStyle name="Comma 32 2 8" xfId="7404" xr:uid="{84E3926F-9FFC-4EE6-853B-51445BA22EAD}"/>
    <cellStyle name="Comma 32 3" xfId="255" xr:uid="{A9FAC5EA-87BE-42D7-9D99-25EA181BEE9F}"/>
    <cellStyle name="Comma 32 3 2" xfId="309" xr:uid="{767DEAB5-AA1C-464A-AE5D-0FC27D283E96}"/>
    <cellStyle name="Comma 32 3 2 2" xfId="1833" xr:uid="{2F10BD02-4BD1-48BE-A13A-DCBF579574A8}"/>
    <cellStyle name="Comma 32 3 2 2 2" xfId="3426" xr:uid="{C104A57C-57FB-4499-BC94-2EABC61C9CAA}"/>
    <cellStyle name="Comma 32 3 2 2 2 2" xfId="6560" xr:uid="{B08DC212-6BE8-4A8F-B61A-F9F231D0E661}"/>
    <cellStyle name="Comma 32 3 2 2 2 2 2" xfId="27709" xr:uid="{1E7B4266-3D0C-44AE-8B31-07F6B9C2A79A}"/>
    <cellStyle name="Comma 32 3 2 2 2 3" xfId="46061" xr:uid="{7EA04EE0-0B13-48A0-A4AC-7C95BBC228F4}"/>
    <cellStyle name="Comma 32 3 2 2 2 4" xfId="9686" xr:uid="{1B742848-6C16-4DDC-98E5-4EA2C72DFC22}"/>
    <cellStyle name="Comma 32 3 2 2 3" xfId="4982" xr:uid="{36D4C900-756A-4270-8843-99F61D83F5B8}"/>
    <cellStyle name="Comma 32 3 2 2 3 2" xfId="20730" xr:uid="{ED186783-CDE3-4BC7-97D1-A74FF1D611E2}"/>
    <cellStyle name="Comma 32 3 2 2 4" xfId="35948" xr:uid="{19BA33C9-76B9-48B3-BFA9-E1A93AF3ACD5}"/>
    <cellStyle name="Comma 32 3 2 2 5" xfId="8117" xr:uid="{F7D1DF02-A6B6-422A-9347-9FCAEB5D8F96}"/>
    <cellStyle name="Comma 32 3 2 3" xfId="2735" xr:uid="{8E04581F-03B5-496E-9CBB-384ACED3545F}"/>
    <cellStyle name="Comma 32 3 2 3 2" xfId="5869" xr:uid="{78EFB47B-B9C0-4F21-8C8A-2AED07815604}"/>
    <cellStyle name="Comma 32 3 2 3 2 2" xfId="24273" xr:uid="{1C0FF9A7-AB04-4745-BCA5-DAF72820193B}"/>
    <cellStyle name="Comma 32 3 2 3 3" xfId="46060" xr:uid="{6839EB44-BA41-4F5D-8679-4D8295A2A239}"/>
    <cellStyle name="Comma 32 3 2 3 4" xfId="8995" xr:uid="{5B812086-11DE-49B6-8843-DEA802C76371}"/>
    <cellStyle name="Comma 32 3 2 4" xfId="4294" xr:uid="{7D938F54-B813-4942-929E-A7648134A524}"/>
    <cellStyle name="Comma 32 3 2 4 2" xfId="17182" xr:uid="{6666C9FD-976D-4EF0-9890-0E3A255EB6A9}"/>
    <cellStyle name="Comma 32 3 2 5" xfId="35947" xr:uid="{D5855E87-7B0F-40E6-BBBB-896FB565BFF9}"/>
    <cellStyle name="Comma 32 3 2 6" xfId="7427" xr:uid="{E8CC98B4-5E34-4F75-83C1-317BA2C16991}"/>
    <cellStyle name="Comma 32 3 3" xfId="1798" xr:uid="{CF158A33-9E2E-4003-88D0-B047D6381AD2}"/>
    <cellStyle name="Comma 32 3 3 2" xfId="3391" xr:uid="{A47F0412-43A3-4552-BD32-A29E00035291}"/>
    <cellStyle name="Comma 32 3 3 2 2" xfId="6525" xr:uid="{261BB85B-A7B0-4391-95A4-F007279FA342}"/>
    <cellStyle name="Comma 32 3 3 2 3" xfId="9651" xr:uid="{E8D98246-B9DE-4747-8649-1F138E17D62C}"/>
    <cellStyle name="Comma 32 3 3 3" xfId="4947" xr:uid="{6855B9B8-B255-4C1D-BAF5-AE41A2730196}"/>
    <cellStyle name="Comma 32 3 3 4" xfId="8082" xr:uid="{C665C4CD-C0E1-4A7C-BCDE-3AAF028374E4}"/>
    <cellStyle name="Comma 32 3 4" xfId="2707" xr:uid="{F4967ABE-D958-471E-B099-381771EAB81F}"/>
    <cellStyle name="Comma 32 3 4 2" xfId="5842" xr:uid="{25862960-7BEB-4B18-BCF5-9964D1C716B1}"/>
    <cellStyle name="Comma 32 3 4 3" xfId="8968" xr:uid="{44C619BF-9BC3-4242-B438-B19E5C3A4E46}"/>
    <cellStyle name="Comma 32 3 5" xfId="4271" xr:uid="{DFB2882C-BE67-43DA-9B26-031BEC686A9B}"/>
    <cellStyle name="Comma 32 3 5 2" xfId="14491" xr:uid="{DF63FC18-6DB9-4B91-B9F4-E7333E4E9F60}"/>
    <cellStyle name="Comma 32 3 6" xfId="7400" xr:uid="{DF4D9D9B-0977-4B91-9FCE-D7DEB754551A}"/>
    <cellStyle name="Comma 32 4" xfId="294" xr:uid="{F2141330-A703-41B9-9221-EBB41F28962C}"/>
    <cellStyle name="Comma 32 4 2" xfId="1818" xr:uid="{8CA7D64F-5C54-4647-965E-3F41851331C6}"/>
    <cellStyle name="Comma 32 4 2 2" xfId="3411" xr:uid="{3DBA5C62-CFCA-4AC2-B1C6-EE125CAAF4C5}"/>
    <cellStyle name="Comma 32 4 2 2 2" xfId="6545" xr:uid="{E66195B8-FFF0-4C60-9B5F-D7F64A5E6D86}"/>
    <cellStyle name="Comma 32 4 2 2 2 2" xfId="26478" xr:uid="{B51BAF89-187A-4C56-8C56-33F771553336}"/>
    <cellStyle name="Comma 32 4 2 2 3" xfId="46062" xr:uid="{F64BE43C-5E7A-42B7-A23F-DF896FC8FC3E}"/>
    <cellStyle name="Comma 32 4 2 2 4" xfId="9671" xr:uid="{027CF20B-D591-47C8-A5E3-C40DFC7B1FDE}"/>
    <cellStyle name="Comma 32 4 2 3" xfId="4967" xr:uid="{A84A2E55-83D7-4B44-A5A0-E67EEBE13A66}"/>
    <cellStyle name="Comma 32 4 2 3 2" xfId="19489" xr:uid="{448CE9BE-E86F-4A8B-AE26-E0B96CFA34F8}"/>
    <cellStyle name="Comma 32 4 2 4" xfId="35949" xr:uid="{2B07F28C-8636-45C7-A53D-337E0841F9CE}"/>
    <cellStyle name="Comma 32 4 2 5" xfId="8102" xr:uid="{563B4489-756A-499B-AFCC-44A4A19FA4BE}"/>
    <cellStyle name="Comma 32 4 3" xfId="2720" xr:uid="{99E911E2-CF08-454C-8E13-434BE1E537A7}"/>
    <cellStyle name="Comma 32 4 3 2" xfId="5854" xr:uid="{5F2B0933-B573-46BC-80FF-281315931376}"/>
    <cellStyle name="Comma 32 4 3 2 2" xfId="22945" xr:uid="{EF65504A-7D91-435E-B216-D4FB73FD7AA3}"/>
    <cellStyle name="Comma 32 4 3 3" xfId="40274" xr:uid="{72DC17FE-967A-4AB5-8717-DA4B71E0CC4F}"/>
    <cellStyle name="Comma 32 4 3 4" xfId="8980" xr:uid="{A136922B-3946-4307-8DC7-76992714D694}"/>
    <cellStyle name="Comma 32 4 4" xfId="4279" xr:uid="{A3C895E1-8453-4BE6-882C-3F28C1D19BA3}"/>
    <cellStyle name="Comma 32 4 4 2" xfId="14492" xr:uid="{477B08E5-F049-43A6-A94C-239C72DB0DE6}"/>
    <cellStyle name="Comma 32 4 5" xfId="30129" xr:uid="{FA94E206-3117-41D2-A604-8CFADBD60012}"/>
    <cellStyle name="Comma 32 4 6" xfId="7412" xr:uid="{59050360-4C60-4534-84CD-934FBF02C990}"/>
    <cellStyle name="Comma 32 5" xfId="1072" xr:uid="{946FDBD5-3D85-488D-AECC-8DF836AD2E03}"/>
    <cellStyle name="Comma 32 5 2" xfId="1994" xr:uid="{EB17072C-35A7-4446-9AE2-7E6A89742952}"/>
    <cellStyle name="Comma 32 5 2 2" xfId="3587" xr:uid="{C956C836-DE1F-475B-832F-02C19E6D12B3}"/>
    <cellStyle name="Comma 32 5 2 2 2" xfId="6721" xr:uid="{7E5ED106-4EF5-4085-BBD8-447444EDF084}"/>
    <cellStyle name="Comma 32 5 2 2 2 2" xfId="27062" xr:uid="{D711A691-21A0-4B0F-BE5D-8056DE4F19CD}"/>
    <cellStyle name="Comma 32 5 2 2 3" xfId="46064" xr:uid="{CC7D6740-5EEC-43DC-ABF2-B516A5DC138B}"/>
    <cellStyle name="Comma 32 5 2 2 4" xfId="9847" xr:uid="{445CA6FC-CE55-4C7D-8A75-E9C2F897C58E}"/>
    <cellStyle name="Comma 32 5 2 3" xfId="5143" xr:uid="{E04B9AFC-9002-4F38-9E37-EA86998D3FA3}"/>
    <cellStyle name="Comma 32 5 2 3 2" xfId="20083" xr:uid="{89894860-B01B-4CD9-BBBA-C40D4F302728}"/>
    <cellStyle name="Comma 32 5 2 4" xfId="35951" xr:uid="{F98ADC47-F67F-4617-B7E8-42A8EAD11A9F}"/>
    <cellStyle name="Comma 32 5 2 5" xfId="8269" xr:uid="{A6CD0843-3F17-422D-98F9-42BB1A7D252C}"/>
    <cellStyle name="Comma 32 5 3" xfId="2815" xr:uid="{00FD9669-6711-42FF-9FFE-8E836CF88393}"/>
    <cellStyle name="Comma 32 5 3 2" xfId="5949" xr:uid="{122BBD1E-E845-41B0-8959-99DAD17E8526}"/>
    <cellStyle name="Comma 32 5 3 2 2" xfId="23637" xr:uid="{817AA580-B22B-4A4E-A661-D767EE63967A}"/>
    <cellStyle name="Comma 32 5 3 3" xfId="46063" xr:uid="{DB0576C0-9934-47ED-BBF5-DFC17306DC81}"/>
    <cellStyle name="Comma 32 5 3 4" xfId="9075" xr:uid="{90BCF7C2-1238-4070-A523-23B77E5ADB6B}"/>
    <cellStyle name="Comma 32 5 4" xfId="4376" xr:uid="{5511A077-5F2F-4C47-AA99-5EA6C8D4A5FB}"/>
    <cellStyle name="Comma 32 5 4 2" xfId="16296" xr:uid="{299EBB0D-14F3-49C9-8EA7-10470C0A443A}"/>
    <cellStyle name="Comma 32 5 5" xfId="35950" xr:uid="{27DB610F-2129-4BC5-B17C-33CC8638C981}"/>
    <cellStyle name="Comma 32 5 6" xfId="7507" xr:uid="{E94A97FA-3C54-47AB-9165-589BF4C313EA}"/>
    <cellStyle name="Comma 32 6" xfId="1707" xr:uid="{9C98D458-010E-4ABA-871D-EA538154A8C6}"/>
    <cellStyle name="Comma 32 6 2" xfId="2481" xr:uid="{06781E46-40B0-412A-B459-D533186FD54C}"/>
    <cellStyle name="Comma 32 6 2 2" xfId="4074" xr:uid="{DD0979BD-2CB7-4348-8395-AED227D0FC1C}"/>
    <cellStyle name="Comma 32 6 2 2 2" xfId="7208" xr:uid="{CC96036F-D6FF-493F-AD83-193D7165E93B}"/>
    <cellStyle name="Comma 32 6 2 2 3" xfId="10334" xr:uid="{1F0C1992-2B73-4AFA-9B47-C058E1E193D7}"/>
    <cellStyle name="Comma 32 6 2 3" xfId="5630" xr:uid="{7F5A1967-5124-4689-ACA1-991F6EB4AF06}"/>
    <cellStyle name="Comma 32 6 2 4" xfId="8756" xr:uid="{1E72BDBB-C9AA-4684-98E7-65399389AF16}"/>
    <cellStyle name="Comma 32 6 3" xfId="3313" xr:uid="{8702E383-F59D-4893-82EA-916BF08062A8}"/>
    <cellStyle name="Comma 32 6 3 2" xfId="6447" xr:uid="{CE8A8AC7-F4B1-4E2F-A867-B7452A37C795}"/>
    <cellStyle name="Comma 32 6 3 3" xfId="9573" xr:uid="{175DC2EB-A72A-4CA2-8D4D-F90C65B0E864}"/>
    <cellStyle name="Comma 32 6 4" xfId="4869" xr:uid="{41B5A88F-E1A2-4D3C-9393-89E3CA421E5B}"/>
    <cellStyle name="Comma 32 6 5" xfId="8004" xr:uid="{8A61CF41-FDF1-407A-B9BF-C47D96EB2451}"/>
    <cellStyle name="Comma 32 7" xfId="1743" xr:uid="{66FE6121-D3BD-4650-8D77-E97396A9DFFF}"/>
    <cellStyle name="Comma 32 7 2" xfId="3336" xr:uid="{4F043A6C-9FCD-4CA3-B840-FDA24EE6F580}"/>
    <cellStyle name="Comma 32 7 2 2" xfId="6470" xr:uid="{61778EAA-29CE-486E-8CE7-D81BCFDE5CFF}"/>
    <cellStyle name="Comma 32 7 2 3" xfId="9596" xr:uid="{188C47AD-4DDD-4440-B89D-F69CC4052A38}"/>
    <cellStyle name="Comma 32 7 3" xfId="4892" xr:uid="{B06BC73E-11E1-4F7B-863B-A53605DBA554}"/>
    <cellStyle name="Comma 32 7 4" xfId="8027" xr:uid="{8B71BE12-AEBF-4EE0-AF32-3E9D55C2E88B}"/>
    <cellStyle name="Comma 32 8" xfId="2662" xr:uid="{0475161A-99BF-4E87-B1A3-F1298782C574}"/>
    <cellStyle name="Comma 32 8 2" xfId="5810" xr:uid="{694539ED-E936-491B-9FED-3EE735EB5E0E}"/>
    <cellStyle name="Comma 32 8 3" xfId="8936" xr:uid="{22417A96-1754-40B6-822D-BF6D38D57D98}"/>
    <cellStyle name="Comma 32 9" xfId="2675" xr:uid="{5E9814DA-FCBC-4475-8263-75BDEC4608D9}"/>
    <cellStyle name="Comma 32 9 2" xfId="5822" xr:uid="{8CC0FB67-A610-4047-9542-C11BF8BBB4BD}"/>
    <cellStyle name="Comma 32 9 3" xfId="8948" xr:uid="{7CF6DDF9-9BA0-4854-83D8-29A8F8C95FC6}"/>
    <cellStyle name="Comma 33" xfId="271" xr:uid="{6DEC9291-B3C0-4BCE-810A-594ACAF655F7}"/>
    <cellStyle name="Comma 33 2" xfId="14493" xr:uid="{B0A982B9-0A4E-4F45-AC52-79BF384FD218}"/>
    <cellStyle name="Comma 33 2 2" xfId="17514" xr:uid="{A2DBD8D8-D288-412E-A343-6A9DC2883984}"/>
    <cellStyle name="Comma 33 2 2 2" xfId="21054" xr:uid="{C2A69C43-95EA-46C7-9F08-F9CD66E7B963}"/>
    <cellStyle name="Comma 33 2 2 2 2" xfId="28033" xr:uid="{AF50A3CC-CC94-4E5C-8AAB-6ADBDB2153D3}"/>
    <cellStyle name="Comma 33 2 2 2 2 2" xfId="46066" xr:uid="{DCF24579-2154-4898-8C63-250C1D4CAA2E}"/>
    <cellStyle name="Comma 33 2 2 2 3" xfId="35953" xr:uid="{2FD99C4F-0861-4ACC-93A9-51C0D84B0257}"/>
    <cellStyle name="Comma 33 2 2 3" xfId="24597" xr:uid="{7CD6EC2C-E63E-4375-88AB-7D1B4FBD7C84}"/>
    <cellStyle name="Comma 33 2 2 3 2" xfId="46065" xr:uid="{07088CFA-2695-4E23-99F0-7992BCB6AF62}"/>
    <cellStyle name="Comma 33 2 2 4" xfId="35952" xr:uid="{72BC2573-1DA9-48BA-AC4B-C9FC70896E51}"/>
    <cellStyle name="Comma 33 2 3" xfId="16789" xr:uid="{93EB6F0A-0CDA-45FB-96B1-2649054A4B73}"/>
    <cellStyle name="Comma 33 2 3 2" xfId="20415" xr:uid="{F003ACFE-8D49-4A51-B89C-CC6BC34F02E6}"/>
    <cellStyle name="Comma 33 2 3 2 2" xfId="27394" xr:uid="{A36F0050-1B41-465D-99A9-55FFF29D2731}"/>
    <cellStyle name="Comma 33 2 3 2 2 2" xfId="46068" xr:uid="{1D8CE9C2-5CD8-4C52-AF75-8865086BD8D9}"/>
    <cellStyle name="Comma 33 2 3 2 3" xfId="35955" xr:uid="{B6DA9AE7-C59C-4497-86EA-0A2B5E24EA6C}"/>
    <cellStyle name="Comma 33 2 3 3" xfId="23963" xr:uid="{DE835E65-D81F-4FD0-A64F-74DC40ABA4F6}"/>
    <cellStyle name="Comma 33 2 3 3 2" xfId="46067" xr:uid="{815E408C-4C8A-49A1-92A6-C89A4EE3DDAB}"/>
    <cellStyle name="Comma 33 2 3 4" xfId="35954" xr:uid="{F5CDD461-A6C4-4B44-8358-A398D577B09C}"/>
    <cellStyle name="Comma 33 3" xfId="14494" xr:uid="{A046E687-80C0-4694-91AC-BD5C9F2E1245}"/>
    <cellStyle name="Comma 33 3 2" xfId="17196" xr:uid="{00BC0C48-900B-4027-844F-C9E03487CD65}"/>
    <cellStyle name="Comma 33 3 2 2" xfId="20744" xr:uid="{DFE53011-9000-4BA9-A66D-79D8119BD40A}"/>
    <cellStyle name="Comma 33 3 2 2 2" xfId="27723" xr:uid="{F2A851E6-41FC-4187-ADC0-546863C843E0}"/>
    <cellStyle name="Comma 33 3 2 2 2 2" xfId="46070" xr:uid="{EEA6FA09-6673-463C-A98C-8CECE0955793}"/>
    <cellStyle name="Comma 33 3 2 2 3" xfId="35957" xr:uid="{2A9B7FDB-1D9C-441C-B45E-9DB5972F7F08}"/>
    <cellStyle name="Comma 33 3 2 3" xfId="24287" xr:uid="{12A5853D-A43C-46A0-8893-01EE0DC2CDF2}"/>
    <cellStyle name="Comma 33 3 2 3 2" xfId="46069" xr:uid="{5EC6EEE1-B335-43CE-ABDA-E0749D1752D9}"/>
    <cellStyle name="Comma 33 3 2 4" xfId="35956" xr:uid="{52DA2508-3921-4AD3-B089-54C0665D638D}"/>
    <cellStyle name="Comma 33 4" xfId="16313" xr:uid="{72D2D0CC-5B80-4E32-9CDB-ED6211D703B6}"/>
    <cellStyle name="Comma 33 4 2" xfId="20097" xr:uid="{6EE1D941-29E4-4C92-8589-BBA01982EF6E}"/>
    <cellStyle name="Comma 33 4 2 2" xfId="27076" xr:uid="{61A345EE-D5B7-463C-9F14-47E6E9BFCCD0}"/>
    <cellStyle name="Comma 33 4 2 2 2" xfId="46072" xr:uid="{65AC4A7A-12CE-47F9-AA2D-F62EDEFEDFC2}"/>
    <cellStyle name="Comma 33 4 2 3" xfId="35959" xr:uid="{91D1727B-2877-4238-939A-177AA21D0607}"/>
    <cellStyle name="Comma 33 4 3" xfId="23651" xr:uid="{8ACA5B2D-5F87-4C79-813B-89D7B6CB2691}"/>
    <cellStyle name="Comma 33 4 3 2" xfId="46071" xr:uid="{669C72EE-471E-4926-831C-13CD3AF11BEA}"/>
    <cellStyle name="Comma 33 4 4" xfId="35958" xr:uid="{1430A27B-9EC7-4059-865D-FE8A54FE854F}"/>
    <cellStyle name="Comma 34" xfId="278" xr:uid="{5D667D34-0A79-472F-BCC2-99675C43A609}"/>
    <cellStyle name="Comma 34 2" xfId="11281" xr:uid="{3A01E038-46EC-4CE8-B621-B06852CCEE75}"/>
    <cellStyle name="Comma 34 2 2" xfId="11681" xr:uid="{955F5F35-EB8E-45C8-9437-63CDC91B973A}"/>
    <cellStyle name="Comma 34 2 2 2" xfId="12341" xr:uid="{5EDCFB39-191D-4F25-9962-957E00F50831}"/>
    <cellStyle name="Comma 34 2 2 2 2" xfId="18700" xr:uid="{2AB60357-46EB-4E4D-8E77-456352B2844E}"/>
    <cellStyle name="Comma 34 2 2 2 2 2" xfId="25695" xr:uid="{663BD77B-AFA2-492E-B701-705A73E384E4}"/>
    <cellStyle name="Comma 34 2 2 2 2 2 2" xfId="46073" xr:uid="{4BB923DB-0083-4311-B307-E36539776A50}"/>
    <cellStyle name="Comma 34 2 2 2 2 3" xfId="35960" xr:uid="{CC1C0F62-E3E4-40C2-A312-0A9CBEA5269A}"/>
    <cellStyle name="Comma 34 2 2 2 3" xfId="22184" xr:uid="{1AB79070-1D00-424B-BA65-010545FE8B5D}"/>
    <cellStyle name="Comma 34 2 2 2 3 2" xfId="40895" xr:uid="{F013989C-B6E7-4612-A07F-7048C3464333}"/>
    <cellStyle name="Comma 34 2 2 2 4" xfId="30745" xr:uid="{30B900FB-2B4B-4AAC-A532-479E5B350D23}"/>
    <cellStyle name="Comma 34 2 2 3" xfId="17517" xr:uid="{02665264-A6E9-49DB-84F9-DFCB148457AD}"/>
    <cellStyle name="Comma 34 2 2 3 2" xfId="21056" xr:uid="{C8E40C95-2367-4256-816E-509BC0811F69}"/>
    <cellStyle name="Comma 34 2 2 3 2 2" xfId="28035" xr:uid="{ECD7FDF5-A2F6-4BA0-843F-F8AFAA1FCD1B}"/>
    <cellStyle name="Comma 34 2 2 3 2 2 2" xfId="46075" xr:uid="{8DE1191F-5521-4931-A57D-AF1257944829}"/>
    <cellStyle name="Comma 34 2 2 3 2 3" xfId="35962" xr:uid="{12E5650F-77A7-4A81-A846-66E1F5EECC61}"/>
    <cellStyle name="Comma 34 2 2 3 3" xfId="24599" xr:uid="{EEB42289-00B3-43F7-9A7C-F297CFAF71FA}"/>
    <cellStyle name="Comma 34 2 2 3 3 2" xfId="46074" xr:uid="{CE2D9A03-766B-45C3-8CE8-1836CB261E6E}"/>
    <cellStyle name="Comma 34 2 2 3 4" xfId="35961" xr:uid="{75E0B07D-C99F-4AA9-8318-B220C438E909}"/>
    <cellStyle name="Comma 34 2 2 4" xfId="18109" xr:uid="{252882CE-4BDD-4257-8CA8-E229FBAF9BEF}"/>
    <cellStyle name="Comma 34 2 2 4 2" xfId="25104" xr:uid="{1BD16312-B595-498B-997F-264B9A574735}"/>
    <cellStyle name="Comma 34 2 2 4 2 2" xfId="46076" xr:uid="{853C6B8D-B4D8-4250-8B75-32A5D2AF1657}"/>
    <cellStyle name="Comma 34 2 2 4 3" xfId="35963" xr:uid="{2B6987FA-CA6E-42DD-B903-D487A5C8758A}"/>
    <cellStyle name="Comma 34 2 2 5" xfId="21619" xr:uid="{DB394897-42D3-44FE-A2DC-613C2347DDAC}"/>
    <cellStyle name="Comma 34 2 2 6" xfId="29616" xr:uid="{3AF2FC69-C34C-44CE-937B-BE2CA40A7394}"/>
    <cellStyle name="Comma 34 2 3" xfId="12052" xr:uid="{683721FF-4038-453F-9845-9C7796307339}"/>
    <cellStyle name="Comma 34 2 3 2" xfId="18412" xr:uid="{6D06A821-AAF9-4911-9688-FAD1C0B93AFA}"/>
    <cellStyle name="Comma 34 2 3 2 2" xfId="25407" xr:uid="{D9F526C0-BC29-403A-8FEE-EFB2BFD60485}"/>
    <cellStyle name="Comma 34 2 3 2 2 2" xfId="46077" xr:uid="{87DDAB6B-E176-4753-9FE1-A9EDA0485408}"/>
    <cellStyle name="Comma 34 2 3 2 3" xfId="35964" xr:uid="{75904711-7F2E-42B4-B938-B80809D9A7E4}"/>
    <cellStyle name="Comma 34 2 3 3" xfId="21907" xr:uid="{BA10E240-2218-45F2-851B-F4A89F6A0278}"/>
    <cellStyle name="Comma 34 2 3 4" xfId="29617" xr:uid="{0DBF3DCD-1385-4FC3-A870-3A25CDA06DFC}"/>
    <cellStyle name="Comma 34 2 4" xfId="13512" xr:uid="{750CAA79-D1B9-4E27-BF6D-5145B15CB3AC}"/>
    <cellStyle name="Comma 34 2 4 2" xfId="29618" xr:uid="{2562DCC2-B610-47F9-A514-64126B7A6051}"/>
    <cellStyle name="Comma 34 2 5" xfId="16791" xr:uid="{BADA3DE6-3A5E-420A-A399-CB79233F9534}"/>
    <cellStyle name="Comma 34 2 5 2" xfId="20417" xr:uid="{61280F28-CFC1-4B03-BE56-B3F05A3A1604}"/>
    <cellStyle name="Comma 34 2 5 2 2" xfId="27396" xr:uid="{41520849-1D04-4CD9-BF3D-997210B3E7A2}"/>
    <cellStyle name="Comma 34 2 5 2 2 2" xfId="46079" xr:uid="{8D125131-6A20-4330-85D4-B98E8946B48A}"/>
    <cellStyle name="Comma 34 2 5 2 3" xfId="35966" xr:uid="{C09BB61F-7C97-4B55-8D5D-6F30F73D6447}"/>
    <cellStyle name="Comma 34 2 5 3" xfId="23965" xr:uid="{E12B9208-112F-4391-A7A3-9E1472B1592F}"/>
    <cellStyle name="Comma 34 2 5 3 2" xfId="46078" xr:uid="{171F6675-FB3B-49BE-B9B3-21D8AAAAB40C}"/>
    <cellStyle name="Comma 34 2 5 4" xfId="35965" xr:uid="{CB86A365-1EB0-4344-B61B-8A731E141C3D}"/>
    <cellStyle name="Comma 34 2 6" xfId="17831" xr:uid="{B0F7BC68-84E3-4C56-9C32-8670C00DEF45}"/>
    <cellStyle name="Comma 34 2 6 2" xfId="24826" xr:uid="{389C1A19-5DFD-424F-AF28-36C1FCDBF77E}"/>
    <cellStyle name="Comma 34 2 6 2 2" xfId="46080" xr:uid="{392863FD-4BD5-42A2-8E62-81FFDCC85CB0}"/>
    <cellStyle name="Comma 34 2 6 3" xfId="35967" xr:uid="{D118CC1D-2748-4094-B7F6-00A207687ADC}"/>
    <cellStyle name="Comma 34 2 7" xfId="21343" xr:uid="{9BC4D05B-81F7-4CFB-A3EA-465D4AC9BBE5}"/>
    <cellStyle name="Comma 34 2 8" xfId="29615" xr:uid="{D4642D82-CF13-4197-BF1B-410B3B653A0A}"/>
    <cellStyle name="Comma 34 3" xfId="11202" xr:uid="{CD439067-1E64-4BA9-8B74-0718EB8DC074}"/>
    <cellStyle name="Comma 34 3 2" xfId="14495" xr:uid="{9F594698-6B87-4B0C-9F66-CD77F965D0E8}"/>
    <cellStyle name="Comma 34 3 3" xfId="17198" xr:uid="{109643F9-37E4-491A-8319-275BB8568080}"/>
    <cellStyle name="Comma 34 3 3 2" xfId="20746" xr:uid="{282E53D2-4ECF-427D-B2A4-29FF0ED2B2EB}"/>
    <cellStyle name="Comma 34 3 3 2 2" xfId="27725" xr:uid="{3744D0DF-FBE3-49E0-A4D6-A46595EB3CC8}"/>
    <cellStyle name="Comma 34 3 3 2 2 2" xfId="46082" xr:uid="{EC1EA539-5886-4E3E-8DC7-D3A3C6BD54DE}"/>
    <cellStyle name="Comma 34 3 3 2 3" xfId="35969" xr:uid="{1E253B11-0CCA-4DF2-AE62-15E74392ED1C}"/>
    <cellStyle name="Comma 34 3 3 3" xfId="24289" xr:uid="{F75F40E7-631B-435D-A06C-535E83654FC9}"/>
    <cellStyle name="Comma 34 3 3 3 2" xfId="46081" xr:uid="{C3A751BA-6EFF-4060-AE19-79647134733C}"/>
    <cellStyle name="Comma 34 3 3 4" xfId="35968" xr:uid="{4399C763-A73F-4107-895D-87386309257A}"/>
    <cellStyle name="Comma 34 4" xfId="11543" xr:uid="{510BFF70-4321-42E5-8298-BAE571248CA9}"/>
    <cellStyle name="Comma 34 4 2" xfId="12203" xr:uid="{FD450998-2A5D-46AE-89AE-FB48A7C8F6AD}"/>
    <cellStyle name="Comma 34 4 2 2" xfId="18562" xr:uid="{119DACCA-C1E7-4531-A96F-62043A4AA304}"/>
    <cellStyle name="Comma 34 4 2 2 2" xfId="25557" xr:uid="{309148FE-1109-46D4-BB31-FC9449D90CE7}"/>
    <cellStyle name="Comma 34 4 2 2 2 2" xfId="46083" xr:uid="{D0542F47-F17D-4594-A1E7-6D070CDD67A5}"/>
    <cellStyle name="Comma 34 4 2 2 3" xfId="35970" xr:uid="{38AD35D7-9F8C-4E75-97C9-1A313DB95B0E}"/>
    <cellStyle name="Comma 34 4 2 3" xfId="22048" xr:uid="{E1D9EB53-8469-45D1-8254-48E271549CF2}"/>
    <cellStyle name="Comma 34 4 2 3 2" xfId="40896" xr:uid="{C9A0E8D3-9E49-49FF-890E-965A96FE608D}"/>
    <cellStyle name="Comma 34 4 2 4" xfId="30746" xr:uid="{9F7C92EF-C2CA-43A0-B57A-17C6F7B97DB1}"/>
    <cellStyle name="Comma 34 4 3" xfId="17973" xr:uid="{331F7D07-8E04-491C-A574-84680169B3E8}"/>
    <cellStyle name="Comma 34 4 3 2" xfId="24968" xr:uid="{DAC29ACB-03C8-417B-98E8-CAAAA831394F}"/>
    <cellStyle name="Comma 34 4 3 2 2" xfId="46084" xr:uid="{F901789A-2BA8-4F97-8878-B82FDBAE8694}"/>
    <cellStyle name="Comma 34 4 3 3" xfId="35971" xr:uid="{9313D9E1-9234-42C6-AFBF-BC0ADCD5BAC2}"/>
    <cellStyle name="Comma 34 4 4" xfId="21483" xr:uid="{FF784AD4-E8C6-4579-A13C-3125DA2E71D0}"/>
    <cellStyle name="Comma 34 4 5" xfId="29619" xr:uid="{F7474397-F09F-4DAB-A532-0A6B17B85543}"/>
    <cellStyle name="Comma 34 5" xfId="11879" xr:uid="{A02E81DF-FEDC-4D60-8BEC-5F7B8079F01E}"/>
    <cellStyle name="Comma 34 5 2" xfId="18263" xr:uid="{8BE2B512-EB4B-42B4-AC79-DBD019FCFA12}"/>
    <cellStyle name="Comma 34 5 2 2" xfId="25258" xr:uid="{384DE169-B500-4336-9940-6E4F2DCADADD}"/>
    <cellStyle name="Comma 34 5 2 2 2" xfId="46085" xr:uid="{B53DD8CB-C5B2-4EAF-AE72-C26A6650AE97}"/>
    <cellStyle name="Comma 34 5 2 3" xfId="35972" xr:uid="{0464B945-D4A6-43B4-A9E6-97C790964522}"/>
    <cellStyle name="Comma 34 5 3" xfId="21769" xr:uid="{A0638258-9865-499E-B6D7-0858EEB39B9E}"/>
    <cellStyle name="Comma 34 5 3 2" xfId="37050" xr:uid="{7B3E5A9C-7C20-44E3-BA42-EBE040F96D94}"/>
    <cellStyle name="Comma 34 5 4" xfId="40277" xr:uid="{EA736CD5-0082-41F8-87F4-74C993AD19E1}"/>
    <cellStyle name="Comma 34 5 5" xfId="30131" xr:uid="{82A81724-23A0-49E7-AB94-1BF850FB0D06}"/>
    <cellStyle name="Comma 34 6" xfId="16318" xr:uid="{4C4D792C-A0D4-4659-ACD3-E88DEF9073AF}"/>
    <cellStyle name="Comma 34 6 2" xfId="20099" xr:uid="{9C8130D4-3EDC-4197-AFB4-B79170B229D4}"/>
    <cellStyle name="Comma 34 6 2 2" xfId="27078" xr:uid="{0191732F-7300-41FD-AEA8-7DC40A7A1F3C}"/>
    <cellStyle name="Comma 34 6 2 2 2" xfId="46087" xr:uid="{61905316-56E7-4802-A330-7AB628E3CC6D}"/>
    <cellStyle name="Comma 34 6 2 3" xfId="35974" xr:uid="{F1CAE793-8788-423A-B859-BBF7CF5E1E84}"/>
    <cellStyle name="Comma 34 6 3" xfId="23653" xr:uid="{A37DA3B1-0EF4-435E-A7EC-5C80EF8C68E8}"/>
    <cellStyle name="Comma 34 6 3 2" xfId="46086" xr:uid="{A4D80F6A-D50D-4F84-A9DF-DDD8F2806B98}"/>
    <cellStyle name="Comma 34 6 4" xfId="35973" xr:uid="{D1CBF0CF-FFED-4D83-A461-93EF5AB5353D}"/>
    <cellStyle name="Comma 34 7" xfId="17671" xr:uid="{589BFF06-0967-4B9B-BFF4-B8FF0429A49F}"/>
    <cellStyle name="Comma 34 7 2" xfId="24680" xr:uid="{298E3D0E-4157-4479-AD7B-F71D8DD4F543}"/>
    <cellStyle name="Comma 34 7 2 2" xfId="46088" xr:uid="{BDAE0074-830D-4C03-9D50-81BA341A5438}"/>
    <cellStyle name="Comma 34 7 3" xfId="35975" xr:uid="{9A10209E-1300-4FFF-A04C-573FB1819530}"/>
    <cellStyle name="Comma 34 8" xfId="21192" xr:uid="{0FF75864-BE19-464D-98D4-8FE9D72E0027}"/>
    <cellStyle name="Comma 34 9" xfId="10749" xr:uid="{F8355361-9097-48E2-91A3-5C2AE9ACEA49}"/>
    <cellStyle name="Comma 35" xfId="292" xr:uid="{134C685B-A802-45AD-97D7-0DD772E14875}"/>
    <cellStyle name="Comma 35 10" xfId="10750" xr:uid="{651326F6-B215-4E33-82EC-9980FA3CD53A}"/>
    <cellStyle name="Comma 35 11" xfId="29620" xr:uid="{A19A9307-6A11-4F5C-873D-48F742BB6E49}"/>
    <cellStyle name="Comma 35 2" xfId="11282" xr:uid="{950D4344-F1C5-48AA-BD93-DBC87FE151D1}"/>
    <cellStyle name="Comma 35 2 2" xfId="11682" xr:uid="{2ADD16AE-7F2F-4D11-8509-11392C330B19}"/>
    <cellStyle name="Comma 35 2 2 2" xfId="12342" xr:uid="{A44C04BF-9D0B-4693-8D17-9A12777E2B91}"/>
    <cellStyle name="Comma 35 2 2 2 2" xfId="18701" xr:uid="{57A2AD01-D45D-4032-88CB-1C92F0DC262D}"/>
    <cellStyle name="Comma 35 2 2 2 2 2" xfId="25696" xr:uid="{F96078F7-C3D6-482D-B6E8-265AC7EED5B4}"/>
    <cellStyle name="Comma 35 2 2 2 2 2 2" xfId="46089" xr:uid="{205CC795-F916-4CA9-AA5C-4D22AD15E407}"/>
    <cellStyle name="Comma 35 2 2 2 2 3" xfId="35976" xr:uid="{7057F96C-8230-4DC6-A158-0B66EC16A4A3}"/>
    <cellStyle name="Comma 35 2 2 2 3" xfId="22185" xr:uid="{3F58909E-4576-433F-868C-A588D7A10AA8}"/>
    <cellStyle name="Comma 35 2 2 2 4" xfId="29623" xr:uid="{B84191B6-9EFA-4CB8-90E4-0E0B42831FD5}"/>
    <cellStyle name="Comma 35 2 2 3" xfId="17531" xr:uid="{5914523D-7E71-46C7-BEB0-F0F54EC4F990}"/>
    <cellStyle name="Comma 35 2 2 3 2" xfId="21070" xr:uid="{B52795B6-6F53-4A02-8B27-9ABFCFCA6D73}"/>
    <cellStyle name="Comma 35 2 2 3 2 2" xfId="28049" xr:uid="{5A98C008-5F59-4E05-BF66-65472ECEEBBE}"/>
    <cellStyle name="Comma 35 2 2 3 2 2 2" xfId="46091" xr:uid="{8BE54E41-C077-4B85-A2FA-BBDE062DB098}"/>
    <cellStyle name="Comma 35 2 2 3 2 3" xfId="35978" xr:uid="{833015C7-B3A6-401B-BBC5-21FA2FDCF59C}"/>
    <cellStyle name="Comma 35 2 2 3 3" xfId="24613" xr:uid="{8AB167B9-9745-4BD2-8BC9-7150CABB62C1}"/>
    <cellStyle name="Comma 35 2 2 3 3 2" xfId="46090" xr:uid="{3084A0A4-9740-4EA4-874D-AABBBD332075}"/>
    <cellStyle name="Comma 35 2 2 3 4" xfId="35977" xr:uid="{C104AF0C-5A6A-4EF5-A54A-DCA3C1D3470A}"/>
    <cellStyle name="Comma 35 2 2 4" xfId="18110" xr:uid="{BB2B8374-4854-4F9D-AD13-2BC59D762359}"/>
    <cellStyle name="Comma 35 2 2 4 2" xfId="25105" xr:uid="{76FA7B63-9863-4835-A655-C249589E93DF}"/>
    <cellStyle name="Comma 35 2 2 4 2 2" xfId="46092" xr:uid="{F8C44BFD-209B-4662-A6E8-D0B53726337E}"/>
    <cellStyle name="Comma 35 2 2 4 3" xfId="35979" xr:uid="{71D19170-126E-4172-8811-A4D1984D59D6}"/>
    <cellStyle name="Comma 35 2 2 5" xfId="21620" xr:uid="{051F7AA9-57AE-4777-A986-F3C175FA9EE3}"/>
    <cellStyle name="Comma 35 2 2 6" xfId="29622" xr:uid="{4E80CDA2-0046-4D29-AFCF-21A31AE5A8F7}"/>
    <cellStyle name="Comma 35 2 3" xfId="12053" xr:uid="{3164985F-52CC-4B5C-B1EB-215464002E0E}"/>
    <cellStyle name="Comma 35 2 3 2" xfId="14496" xr:uid="{D52DDBD2-EF9A-4734-9979-E90F9E5BC661}"/>
    <cellStyle name="Comma 35 2 3 3" xfId="18413" xr:uid="{17AEA768-E480-47E1-8267-7F2F8C36FDC0}"/>
    <cellStyle name="Comma 35 2 3 3 2" xfId="25408" xr:uid="{A89E5824-A6CA-4397-8988-9DA3DA695223}"/>
    <cellStyle name="Comma 35 2 3 3 2 2" xfId="46093" xr:uid="{1814AC80-1822-45D7-931F-A9A3ABAC51BD}"/>
    <cellStyle name="Comma 35 2 3 3 3" xfId="35980" xr:uid="{3EDE0905-84DB-4085-A939-39E1B44E9160}"/>
    <cellStyle name="Comma 35 2 3 4" xfId="21908" xr:uid="{CCEC34BB-7639-47A8-9672-FFCCEA3E6D13}"/>
    <cellStyle name="Comma 35 2 3 5" xfId="29624" xr:uid="{62CFCE43-FFB9-4F76-BA49-6BA0BB42E0C4}"/>
    <cellStyle name="Comma 35 2 4" xfId="14497" xr:uid="{78A2FB0B-B434-4E57-9F40-7733E58516DC}"/>
    <cellStyle name="Comma 35 2 5" xfId="16805" xr:uid="{20739DC5-B75E-475A-ADE7-4AE8A478B91A}"/>
    <cellStyle name="Comma 35 2 5 2" xfId="20431" xr:uid="{D45DEEFE-50DF-44E5-BEBB-54F80ED3341F}"/>
    <cellStyle name="Comma 35 2 5 2 2" xfId="27410" xr:uid="{68FD9E85-33AF-4D55-954E-A11D2310BBF5}"/>
    <cellStyle name="Comma 35 2 5 2 2 2" xfId="46095" xr:uid="{8B9F7110-EB16-4CC7-82D1-43EA04311F63}"/>
    <cellStyle name="Comma 35 2 5 2 3" xfId="35982" xr:uid="{EA075FCC-F34F-4247-8BEC-D8AD32E090AC}"/>
    <cellStyle name="Comma 35 2 5 3" xfId="23979" xr:uid="{F1D59B8A-2020-41CD-8DEF-13664566F5F5}"/>
    <cellStyle name="Comma 35 2 5 3 2" xfId="46094" xr:uid="{083C5FD1-6ADA-4AD3-872E-9ACADD8852C7}"/>
    <cellStyle name="Comma 35 2 5 4" xfId="35981" xr:uid="{D03F1B41-12CB-49F9-A48A-4A2B6267315F}"/>
    <cellStyle name="Comma 35 2 6" xfId="17832" xr:uid="{09A4FB47-B380-4B5F-AA44-640F3938B87A}"/>
    <cellStyle name="Comma 35 2 6 2" xfId="24827" xr:uid="{07E44F59-0314-4473-A3E0-549F7D0F2899}"/>
    <cellStyle name="Comma 35 2 6 2 2" xfId="46096" xr:uid="{579AABBB-EEFA-41E3-A592-F1AF10D6341D}"/>
    <cellStyle name="Comma 35 2 6 3" xfId="35983" xr:uid="{3FC51B80-127F-411B-950E-4A210299C750}"/>
    <cellStyle name="Comma 35 2 7" xfId="21344" xr:uid="{DC2F092B-D17E-4D40-A556-4BEF2A78292D}"/>
    <cellStyle name="Comma 35 2 8" xfId="29621" xr:uid="{A2C25FF8-3B5A-4A83-846A-0F919A8DAA0B}"/>
    <cellStyle name="Comma 35 3" xfId="11544" xr:uid="{DBAF0104-1D2F-4331-81D4-8283C54D7FD9}"/>
    <cellStyle name="Comma 35 3 2" xfId="12204" xr:uid="{A030B986-4B51-4926-97C8-4494B0651938}"/>
    <cellStyle name="Comma 35 3 2 2" xfId="18563" xr:uid="{520ADC33-2B64-4067-B838-97176945F4AB}"/>
    <cellStyle name="Comma 35 3 2 2 2" xfId="25558" xr:uid="{98693B48-B3A0-4069-B4BE-73E07EFA49AC}"/>
    <cellStyle name="Comma 35 3 2 2 2 2" xfId="46097" xr:uid="{3351B3DA-8115-4848-B66F-EFF0A077D927}"/>
    <cellStyle name="Comma 35 3 2 2 3" xfId="35984" xr:uid="{3E03C7B1-C9F8-4BD3-9761-6377A10B3A4C}"/>
    <cellStyle name="Comma 35 3 2 3" xfId="22049" xr:uid="{997A3ED6-09D6-4F58-B3EA-91F06AA59A4B}"/>
    <cellStyle name="Comma 35 3 2 4" xfId="29626" xr:uid="{755B7BA9-003B-46FF-B3B9-A9FAC350994C}"/>
    <cellStyle name="Comma 35 3 3" xfId="17212" xr:uid="{88E14F2A-BE3A-48BC-BD1A-89B62164C897}"/>
    <cellStyle name="Comma 35 3 3 2" xfId="20760" xr:uid="{82E34567-DEB9-4C51-8359-E5A85772AAE0}"/>
    <cellStyle name="Comma 35 3 3 2 2" xfId="27739" xr:uid="{6ACCA238-E518-4979-8744-1EA41C195012}"/>
    <cellStyle name="Comma 35 3 3 2 2 2" xfId="46099" xr:uid="{8E12BC25-C130-428C-9512-1ACE68189128}"/>
    <cellStyle name="Comma 35 3 3 2 3" xfId="35986" xr:uid="{AB7118C2-0E92-499D-9F26-F8E5D919BD39}"/>
    <cellStyle name="Comma 35 3 3 3" xfId="24303" xr:uid="{B087AF9B-B6D4-4C47-8323-CC28D7B7743B}"/>
    <cellStyle name="Comma 35 3 3 3 2" xfId="46098" xr:uid="{52CB67C6-B9B1-4416-8CDA-37CEAEC19657}"/>
    <cellStyle name="Comma 35 3 3 4" xfId="35985" xr:uid="{78B1BA62-F854-4F00-89DB-536A6488614E}"/>
    <cellStyle name="Comma 35 3 4" xfId="17974" xr:uid="{51C24C5F-D598-48D6-AF22-7420E438B1E0}"/>
    <cellStyle name="Comma 35 3 4 2" xfId="24969" xr:uid="{E4BE7E32-32CE-4C21-8B97-445111051ED3}"/>
    <cellStyle name="Comma 35 3 4 2 2" xfId="46100" xr:uid="{0641C0CA-7C00-494D-B393-22FDED43DC15}"/>
    <cellStyle name="Comma 35 3 4 3" xfId="35987" xr:uid="{EC68C364-F1BA-4FE7-8BB8-A68CD78B2E80}"/>
    <cellStyle name="Comma 35 3 5" xfId="21484" xr:uid="{4C4BF825-4EB9-44F3-9F02-69F977A7CED1}"/>
    <cellStyle name="Comma 35 3 6" xfId="29625" xr:uid="{D997CE62-C896-4E88-9EED-8C07407372D5}"/>
    <cellStyle name="Comma 35 4" xfId="11880" xr:uid="{825B9766-33BE-4BCE-885D-B8113B3C89C8}"/>
    <cellStyle name="Comma 35 4 2" xfId="18264" xr:uid="{25E56A59-0B09-4B8F-90AA-7F866EF727DE}"/>
    <cellStyle name="Comma 35 4 2 2" xfId="25259" xr:uid="{A598EAF5-3E53-4547-ACEB-3315F0BDC97A}"/>
    <cellStyle name="Comma 35 4 2 2 2" xfId="46101" xr:uid="{758686D7-1934-47C1-91F6-1E52110EA70F}"/>
    <cellStyle name="Comma 35 4 2 3" xfId="35988" xr:uid="{4C537747-5975-449F-A178-DF907D7D0710}"/>
    <cellStyle name="Comma 35 4 3" xfId="21770" xr:uid="{CB0B1DB1-9075-4894-89A5-8D54B6748BEB}"/>
    <cellStyle name="Comma 35 4 4" xfId="29627" xr:uid="{EADD2CB0-5B3F-4B10-B266-48F758BA24C8}"/>
    <cellStyle name="Comma 35 4 5" xfId="55923" xr:uid="{1F6AF5BB-BB2F-4256-B0F9-C375F1D272C8}"/>
    <cellStyle name="Comma 35 5" xfId="14498" xr:uid="{DCC2911B-BB42-4FEE-9E95-5108EC388E44}"/>
    <cellStyle name="Comma 35 6" xfId="14499" xr:uid="{E7702B48-14B1-461A-A4D1-40E32F58DC0C}"/>
    <cellStyle name="Comma 35 7" xfId="16332" xr:uid="{665D3A38-D528-47EA-9AC5-180824855658}"/>
    <cellStyle name="Comma 35 7 2" xfId="20113" xr:uid="{64CDBECF-B82C-4FAA-834B-2F7D5AF5A6AB}"/>
    <cellStyle name="Comma 35 7 2 2" xfId="27092" xr:uid="{252FF010-1C68-478E-A9B2-28DC7E59B69A}"/>
    <cellStyle name="Comma 35 7 2 2 2" xfId="46103" xr:uid="{FC87E627-81FE-4C7A-904F-0EBF7F71AD4B}"/>
    <cellStyle name="Comma 35 7 2 3" xfId="35990" xr:uid="{A585DD79-0C06-460A-AAF3-14DCF79E5C79}"/>
    <cellStyle name="Comma 35 7 3" xfId="23667" xr:uid="{0D6A7320-61F4-43CE-A8D5-243EE84AF19F}"/>
    <cellStyle name="Comma 35 7 3 2" xfId="46102" xr:uid="{ACA28089-F5E4-415E-822D-D7442BE1F96D}"/>
    <cellStyle name="Comma 35 7 4" xfId="35989" xr:uid="{6CD58048-3C69-465D-9856-03FA7478BCDF}"/>
    <cellStyle name="Comma 35 8" xfId="17672" xr:uid="{EBFD6723-A09C-498A-9F42-9D2325A0E481}"/>
    <cellStyle name="Comma 35 8 2" xfId="24681" xr:uid="{9E82E15E-7087-4D4D-9CDA-C660E44495EB}"/>
    <cellStyle name="Comma 35 8 2 2" xfId="46104" xr:uid="{7F9A4600-D1FA-4486-A2F7-248ABF4F7AC9}"/>
    <cellStyle name="Comma 35 8 3" xfId="35991" xr:uid="{852469D0-7EC5-4F46-AB56-4E0077A087C2}"/>
    <cellStyle name="Comma 35 9" xfId="21193" xr:uid="{EDC36AE2-63DA-47FA-927D-369E3472EA1B}"/>
    <cellStyle name="Comma 36" xfId="318" xr:uid="{3BECAF8B-6728-4651-82A3-B9E8A0641FC2}"/>
    <cellStyle name="Comma 36 10" xfId="10979" xr:uid="{4E4338CA-1EF5-4E4A-A4E6-2B129720DC37}"/>
    <cellStyle name="Comma 36 2" xfId="11392" xr:uid="{69A6C63F-5233-4B0B-AB4F-F06067A36ED5}"/>
    <cellStyle name="Comma 36 2 2" xfId="11687" xr:uid="{FA97DAB4-1567-4878-8E1D-EFC69DE4830F}"/>
    <cellStyle name="Comma 36 2 2 2" xfId="12346" xr:uid="{B3B361D6-A253-42EF-9750-8B2660A5CA48}"/>
    <cellStyle name="Comma 36 2 2 2 2" xfId="18705" xr:uid="{CC27E92F-E7FA-4108-8921-A2773FF12A50}"/>
    <cellStyle name="Comma 36 2 2 2 2 2" xfId="25700" xr:uid="{BDE6D98A-1D9A-448A-AA3C-AD9E7898523C}"/>
    <cellStyle name="Comma 36 2 2 2 2 2 2" xfId="46105" xr:uid="{AEDE55FC-4E0F-4386-9B96-3E1933141C0F}"/>
    <cellStyle name="Comma 36 2 2 2 2 3" xfId="35992" xr:uid="{FBA81138-62CC-40BC-BE47-8FBBFCF14899}"/>
    <cellStyle name="Comma 36 2 2 2 3" xfId="22187" xr:uid="{A084D75D-3CD5-46B5-B4D9-0AB457D47D11}"/>
    <cellStyle name="Comma 36 2 2 2 3 2" xfId="40897" xr:uid="{26AA2668-AEE9-4894-BCCF-4083EFD56001}"/>
    <cellStyle name="Comma 36 2 2 2 4" xfId="30747" xr:uid="{753B8BD3-3F24-48FA-A2A5-5CD5605C0FB5}"/>
    <cellStyle name="Comma 36 2 2 3" xfId="17532" xr:uid="{A8D3B195-25AA-4A3D-B4B5-E9343BC40C01}"/>
    <cellStyle name="Comma 36 2 2 3 2" xfId="21071" xr:uid="{945A9D05-66D8-4C8A-B848-A6F1C8D8C1D0}"/>
    <cellStyle name="Comma 36 2 2 3 2 2" xfId="28050" xr:uid="{EE54A7BF-18BD-46DA-BFF4-0BA15C3D75BD}"/>
    <cellStyle name="Comma 36 2 2 3 2 2 2" xfId="46107" xr:uid="{EEE344AF-29A9-49BB-9CC6-4D905CBA4299}"/>
    <cellStyle name="Comma 36 2 2 3 2 3" xfId="35994" xr:uid="{A4DEE0D8-D654-46E7-AEFA-7781C6C0ACAD}"/>
    <cellStyle name="Comma 36 2 2 3 3" xfId="24614" xr:uid="{996D54E3-0203-4512-94E5-776E07CE9ED1}"/>
    <cellStyle name="Comma 36 2 2 3 3 2" xfId="46106" xr:uid="{011561B7-4A92-48B3-9210-EA9606DE19D6}"/>
    <cellStyle name="Comma 36 2 2 3 4" xfId="35993" xr:uid="{615E335F-952C-45FE-AF34-4C6DD315C02A}"/>
    <cellStyle name="Comma 36 2 2 4" xfId="18115" xr:uid="{0BFBB46E-0312-4E02-A572-785E856F249D}"/>
    <cellStyle name="Comma 36 2 2 4 2" xfId="25110" xr:uid="{645FF5BE-4FD7-4A8F-9ED1-5C92FCB5C610}"/>
    <cellStyle name="Comma 36 2 2 4 2 2" xfId="46108" xr:uid="{9BBCD8B9-8277-4A83-AF27-BA87D15FAEDA}"/>
    <cellStyle name="Comma 36 2 2 4 3" xfId="35995" xr:uid="{0C9806CE-A895-489C-9CF3-510BB5557049}"/>
    <cellStyle name="Comma 36 2 2 5" xfId="21622" xr:uid="{4A665829-224D-4AD4-B93B-73AC502B4648}"/>
    <cellStyle name="Comma 36 2 2 6" xfId="29629" xr:uid="{0639067C-FD93-4C4B-B342-B1BE519C213D}"/>
    <cellStyle name="Comma 36 2 3" xfId="12063" xr:uid="{DED42E21-FBB0-4CDE-87AF-D12ED9890A59}"/>
    <cellStyle name="Comma 36 2 3 2" xfId="18422" xr:uid="{A524C2CB-B873-4F1F-A826-3A863147F1E8}"/>
    <cellStyle name="Comma 36 2 3 2 2" xfId="25417" xr:uid="{44893A45-9F68-4522-BCF1-57E17C846428}"/>
    <cellStyle name="Comma 36 2 3 2 2 2" xfId="46109" xr:uid="{F46908EF-4D3E-4991-A08D-66930A68DDC5}"/>
    <cellStyle name="Comma 36 2 3 2 3" xfId="35996" xr:uid="{3F2E5B0D-125B-417B-95F4-9BFD15E4B6B5}"/>
    <cellStyle name="Comma 36 2 3 3" xfId="21911" xr:uid="{BDF99D14-5A50-4C45-A34C-F04A9E586ABE}"/>
    <cellStyle name="Comma 36 2 3 4" xfId="29630" xr:uid="{5BC3E782-89F4-4C65-A9BD-5F1774CBCB39}"/>
    <cellStyle name="Comma 36 2 4" xfId="16807" xr:uid="{7506EE3D-B06E-493B-A7BA-3E83ADBFCE96}"/>
    <cellStyle name="Comma 36 2 4 2" xfId="20432" xr:uid="{2146C918-0D6B-42BD-9D34-AFAA5CBBF087}"/>
    <cellStyle name="Comma 36 2 4 2 2" xfId="27411" xr:uid="{8CD1A4D7-8E4D-47AC-A7E0-845FC091326C}"/>
    <cellStyle name="Comma 36 2 4 2 2 2" xfId="46111" xr:uid="{498C650A-69D1-411D-BA2B-9A1C3730DB42}"/>
    <cellStyle name="Comma 36 2 4 2 3" xfId="35998" xr:uid="{C9C2765A-1551-4577-A56D-C09AD832D5B6}"/>
    <cellStyle name="Comma 36 2 4 3" xfId="23980" xr:uid="{679424B6-F0D3-4E76-9E98-088D49B9BC10}"/>
    <cellStyle name="Comma 36 2 4 3 2" xfId="46110" xr:uid="{18D5A467-4840-4708-9FC7-C5F3AF2C52DC}"/>
    <cellStyle name="Comma 36 2 4 4" xfId="35997" xr:uid="{B8F92713-41A1-4DF1-836C-DC3B8BC96BFA}"/>
    <cellStyle name="Comma 36 2 5" xfId="17836" xr:uid="{B84B40A4-352F-43CF-91AA-3FF452161DAC}"/>
    <cellStyle name="Comma 36 2 5 2" xfId="24831" xr:uid="{E11C32EC-E852-4963-AA0B-F8EDA67DBC11}"/>
    <cellStyle name="Comma 36 2 5 2 2" xfId="46112" xr:uid="{3B425FED-A954-4489-A5C0-D51D2C91C929}"/>
    <cellStyle name="Comma 36 2 5 3" xfId="35999" xr:uid="{6998D008-125E-4D51-848A-FA2AC39C6B38}"/>
    <cellStyle name="Comma 36 2 6" xfId="21346" xr:uid="{01F833E2-BE08-46CC-BC6E-D42CDB0A8B50}"/>
    <cellStyle name="Comma 36 2 7" xfId="29628" xr:uid="{46F015DC-BF34-493F-9950-83D710F2F3D3}"/>
    <cellStyle name="Comma 36 3" xfId="11548" xr:uid="{C315FEF1-F078-482D-89F1-1D3B1F7D9AFA}"/>
    <cellStyle name="Comma 36 3 2" xfId="12208" xr:uid="{CD97A70C-E344-4DDC-9A28-6E14247CA6CC}"/>
    <cellStyle name="Comma 36 3 2 2" xfId="18567" xr:uid="{BE50D330-A1B7-423A-B7FD-DE6D180FDA78}"/>
    <cellStyle name="Comma 36 3 2 2 2" xfId="25562" xr:uid="{2E273786-201A-45F8-A5F5-7E41230A6760}"/>
    <cellStyle name="Comma 36 3 2 2 2 2" xfId="46113" xr:uid="{85C07177-B3D6-4156-8A84-B33E968F16ED}"/>
    <cellStyle name="Comma 36 3 2 2 3" xfId="36000" xr:uid="{C430DF67-B0EC-4A62-8A87-52DF27845AFF}"/>
    <cellStyle name="Comma 36 3 2 3" xfId="22051" xr:uid="{FA0ED398-C200-49FB-A846-F242856A4F36}"/>
    <cellStyle name="Comma 36 3 2 4" xfId="29632" xr:uid="{C5D55679-9E82-44C2-B6D9-78EE5D207BAE}"/>
    <cellStyle name="Comma 36 3 3" xfId="17213" xr:uid="{797E192B-66FD-491F-83A4-5AAE73F7F1B8}"/>
    <cellStyle name="Comma 36 3 3 2" xfId="20761" xr:uid="{70ED8251-E3BF-442F-B19F-B67D6DF38FAF}"/>
    <cellStyle name="Comma 36 3 3 2 2" xfId="27740" xr:uid="{E052EDC9-1D2B-4027-AA20-DFDE8637E8B1}"/>
    <cellStyle name="Comma 36 3 3 2 2 2" xfId="46115" xr:uid="{06B9CD27-DAE0-4E85-986E-9EC774210FD2}"/>
    <cellStyle name="Comma 36 3 3 2 3" xfId="36002" xr:uid="{3910AD80-D425-46C0-A915-40BFC2A4E4B8}"/>
    <cellStyle name="Comma 36 3 3 3" xfId="24304" xr:uid="{CC21CB99-330A-481C-9E0F-3537F7247213}"/>
    <cellStyle name="Comma 36 3 3 3 2" xfId="46114" xr:uid="{D92293DA-A867-4ACA-844F-1EE4F6ED9721}"/>
    <cellStyle name="Comma 36 3 3 4" xfId="36001" xr:uid="{5C0687FB-DAB8-47CF-9AB2-94F093B3B776}"/>
    <cellStyle name="Comma 36 3 4" xfId="17976" xr:uid="{4F752827-39F1-4A79-A6CF-8F0803D4F55C}"/>
    <cellStyle name="Comma 36 3 4 2" xfId="24971" xr:uid="{E886A0D0-0A02-4927-AF5D-3F9B49BC9FD5}"/>
    <cellStyle name="Comma 36 3 4 2 2" xfId="46116" xr:uid="{2CED3918-70AE-4FB9-8750-885E55D8C49D}"/>
    <cellStyle name="Comma 36 3 4 3" xfId="36003" xr:uid="{742F45A7-3EEA-4F54-A421-5650FEDC4399}"/>
    <cellStyle name="Comma 36 3 5" xfId="21486" xr:uid="{A548834C-3E1E-478C-8744-E58E48778669}"/>
    <cellStyle name="Comma 36 3 6" xfId="29631" xr:uid="{E048C759-FF54-44B6-99C6-8CAB15A28867}"/>
    <cellStyle name="Comma 36 4" xfId="11905" xr:uid="{641C0946-AC07-41E9-AD8D-4D325FA2F00F}"/>
    <cellStyle name="Comma 36 4 2" xfId="14500" xr:uid="{C0F76D9F-5711-4D80-A030-945E2A6EE68D}"/>
    <cellStyle name="Comma 36 4 3" xfId="18270" xr:uid="{2E1AFCA9-88A5-472F-AC81-83EF904859B1}"/>
    <cellStyle name="Comma 36 4 3 2" xfId="25265" xr:uid="{F4E7E244-D65A-4EFF-B1D9-7822D2B6B2B3}"/>
    <cellStyle name="Comma 36 4 3 2 2" xfId="46117" xr:uid="{6597D502-D536-4378-A0AD-48E4F011F416}"/>
    <cellStyle name="Comma 36 4 3 3" xfId="36004" xr:uid="{B4009900-74C7-4E88-99DD-2086FD388614}"/>
    <cellStyle name="Comma 36 4 4" xfId="21773" xr:uid="{EF01CCF4-93B0-4347-A520-55AA4C4EBE08}"/>
    <cellStyle name="Comma 36 4 5" xfId="29633" xr:uid="{0FB006DA-C209-4CF4-8B62-C1B2A56D83C6}"/>
    <cellStyle name="Comma 36 5" xfId="13187" xr:uid="{5719D272-5E81-4C3F-A87F-0087564F4EA1}"/>
    <cellStyle name="Comma 36 5 2" xfId="29634" xr:uid="{53C3FE3A-FDBA-4F3B-B91A-A1BAAEED29AF}"/>
    <cellStyle name="Comma 36 6" xfId="14501" xr:uid="{152F6AF9-3432-46DF-B63D-6D89194C1C05}"/>
    <cellStyle name="Comma 36 7" xfId="16334" xr:uid="{FDE518CE-DDD7-4753-B3E5-9AA26531072A}"/>
    <cellStyle name="Comma 36 7 2" xfId="20114" xr:uid="{F49569C9-1C4D-4171-838B-6F4A27F5D26D}"/>
    <cellStyle name="Comma 36 7 2 2" xfId="27093" xr:uid="{00DA4891-0E57-4855-AC8B-1B8FBCBE62CB}"/>
    <cellStyle name="Comma 36 7 2 2 2" xfId="46119" xr:uid="{51406FA2-F8AE-4F20-9334-3B668518A931}"/>
    <cellStyle name="Comma 36 7 2 3" xfId="36006" xr:uid="{90945440-BC1D-4DB4-BC9A-60B18D6EA817}"/>
    <cellStyle name="Comma 36 7 3" xfId="23668" xr:uid="{9143BE07-14B6-437C-AA76-56C12960BC4B}"/>
    <cellStyle name="Comma 36 7 3 2" xfId="46118" xr:uid="{EFA8F7C0-A898-48A8-95B7-4181E34C081F}"/>
    <cellStyle name="Comma 36 7 4" xfId="36005" xr:uid="{731633EB-B098-4B3B-9AEC-8A8254E3CBB1}"/>
    <cellStyle name="Comma 36 8" xfId="17698" xr:uid="{73DF7A62-09E1-4FAD-A41E-6CE5AB590F54}"/>
    <cellStyle name="Comma 36 8 2" xfId="24693" xr:uid="{75A1F3CA-BAB3-4212-8971-5B669DE21CA2}"/>
    <cellStyle name="Comma 36 8 2 2" xfId="46120" xr:uid="{F330E88B-8872-4BFF-AFF8-EB8DDB29174A}"/>
    <cellStyle name="Comma 36 8 3" xfId="36007" xr:uid="{A33086EA-661C-4F92-88C6-064CFBEEC4D3}"/>
    <cellStyle name="Comma 36 9" xfId="21210" xr:uid="{738D6EF2-B04F-4AF0-AA87-1FD5442A9D4D}"/>
    <cellStyle name="Comma 37" xfId="622" xr:uid="{E8F46B5D-EFB3-4881-81DF-78ED6C9C05A0}"/>
    <cellStyle name="Comma 37 10" xfId="21213" xr:uid="{B3CE0F68-931A-4DB0-B5DE-622858689FF6}"/>
    <cellStyle name="Comma 37 11" xfId="10985" xr:uid="{7A2F1507-C2E4-44E5-8160-90864A34464A}"/>
    <cellStyle name="Comma 37 12" xfId="29635" xr:uid="{BDCE6471-8A7B-4C53-B9F5-FD9BCD962E75}"/>
    <cellStyle name="Comma 37 2" xfId="11396" xr:uid="{3F4E9665-C29C-401D-A773-4B088B3F2B4F}"/>
    <cellStyle name="Comma 37 2 2" xfId="11690" xr:uid="{FCD4650E-0232-4FC8-A213-A9BF83B03586}"/>
    <cellStyle name="Comma 37 2 2 2" xfId="12349" xr:uid="{72A9F70D-28F8-4505-BB0F-CE15D345AE3B}"/>
    <cellStyle name="Comma 37 2 2 2 2" xfId="18708" xr:uid="{175A3A42-8B4A-4D6F-9757-F2B135BBC53D}"/>
    <cellStyle name="Comma 37 2 2 2 2 2" xfId="25703" xr:uid="{73B3EDCC-C577-4263-880F-8BED641CAABA}"/>
    <cellStyle name="Comma 37 2 2 2 2 2 2" xfId="46121" xr:uid="{D167926C-392E-4697-8F9B-CDA021293AD4}"/>
    <cellStyle name="Comma 37 2 2 2 2 3" xfId="36008" xr:uid="{3599B208-9B94-4FB7-9118-2EE547BB9E68}"/>
    <cellStyle name="Comma 37 2 2 2 3" xfId="22190" xr:uid="{5806C40F-A941-4C56-91B0-BEB472B3CD69}"/>
    <cellStyle name="Comma 37 2 2 2 3 2" xfId="40898" xr:uid="{17945618-A527-49FB-A390-039C79C1AB70}"/>
    <cellStyle name="Comma 37 2 2 2 4" xfId="30748" xr:uid="{CED2F931-A673-44D8-9F79-15C20503BE6E}"/>
    <cellStyle name="Comma 37 2 2 3" xfId="17534" xr:uid="{E3C563C4-41D3-4ECD-9743-059D9327F5BB}"/>
    <cellStyle name="Comma 37 2 2 3 2" xfId="21073" xr:uid="{ACD9C699-C816-4343-BFED-6B7CE837D855}"/>
    <cellStyle name="Comma 37 2 2 3 2 2" xfId="28052" xr:uid="{22AF1B38-008A-4422-87A4-FAFB0641339A}"/>
    <cellStyle name="Comma 37 2 2 3 2 2 2" xfId="46123" xr:uid="{9EDE826E-4289-4FEA-848F-0553D67870DB}"/>
    <cellStyle name="Comma 37 2 2 3 2 3" xfId="36010" xr:uid="{7BB25E35-43E8-424B-91B1-A05FCA9A30EB}"/>
    <cellStyle name="Comma 37 2 2 3 3" xfId="24616" xr:uid="{85A90401-0313-4439-AE2F-1B771ECB9D12}"/>
    <cellStyle name="Comma 37 2 2 3 3 2" xfId="46122" xr:uid="{C3B094C0-E673-48F9-B31F-E2C0E1CFB456}"/>
    <cellStyle name="Comma 37 2 2 3 4" xfId="36009" xr:uid="{EE1BB838-8E7A-4603-B469-4B74EDC3F489}"/>
    <cellStyle name="Comma 37 2 2 4" xfId="18118" xr:uid="{7A44D9E5-4787-4C46-BBB0-F7B41FEC3D37}"/>
    <cellStyle name="Comma 37 2 2 4 2" xfId="25113" xr:uid="{36A63F91-3D40-4CCA-B97D-B10D4AFECC71}"/>
    <cellStyle name="Comma 37 2 2 4 2 2" xfId="46124" xr:uid="{E1D99D33-B3E1-443F-A4A6-C09F75C9525A}"/>
    <cellStyle name="Comma 37 2 2 4 3" xfId="36011" xr:uid="{6A7012D5-051A-40E3-BE71-38FDE56E8100}"/>
    <cellStyle name="Comma 37 2 2 5" xfId="21625" xr:uid="{C7B902C1-49E1-4982-89E1-F266D6AEE032}"/>
    <cellStyle name="Comma 37 2 2 6" xfId="29637" xr:uid="{900FC518-4940-41C8-A054-31E2C464769E}"/>
    <cellStyle name="Comma 37 2 3" xfId="12066" xr:uid="{AF2D489C-BF6E-4E9E-99FF-90D8F551F5BD}"/>
    <cellStyle name="Comma 37 2 3 2" xfId="18425" xr:uid="{EE332938-7C91-4888-A9D9-9E4506766138}"/>
    <cellStyle name="Comma 37 2 3 2 2" xfId="25420" xr:uid="{4361C6ED-B578-459D-9714-9E47243FDDEC}"/>
    <cellStyle name="Comma 37 2 3 2 2 2" xfId="46125" xr:uid="{1AF56708-F921-40A3-B615-6F20CAD769A5}"/>
    <cellStyle name="Comma 37 2 3 2 3" xfId="36012" xr:uid="{8DAA4E63-F725-4CEE-9215-54344487DFDD}"/>
    <cellStyle name="Comma 37 2 3 3" xfId="21914" xr:uid="{6FCF032A-A99E-467E-AAB3-E4D90C90FB89}"/>
    <cellStyle name="Comma 37 2 3 3 2" xfId="40899" xr:uid="{D9CC7E65-D0D7-4077-82EF-DDE164A849D5}"/>
    <cellStyle name="Comma 37 2 3 4" xfId="30749" xr:uid="{88DB3AC1-6032-4A16-9F3A-2222541DF530}"/>
    <cellStyle name="Comma 37 2 4" xfId="16814" xr:uid="{708F7D14-9651-4213-8CF8-C2FEBF814002}"/>
    <cellStyle name="Comma 37 2 4 2" xfId="20434" xr:uid="{7ED8F288-3FEE-4109-92EB-5B6DE6704007}"/>
    <cellStyle name="Comma 37 2 4 2 2" xfId="27413" xr:uid="{7F63D396-7474-457D-B13D-F638B438D76A}"/>
    <cellStyle name="Comma 37 2 4 2 2 2" xfId="46127" xr:uid="{EAAA2374-CCE0-4C13-B72C-17DE7F38294D}"/>
    <cellStyle name="Comma 37 2 4 2 3" xfId="36014" xr:uid="{313E2884-93ED-4875-8B0E-63D79BF9B960}"/>
    <cellStyle name="Comma 37 2 4 3" xfId="23982" xr:uid="{56A41698-01B3-4E20-91F0-A52CE665602D}"/>
    <cellStyle name="Comma 37 2 4 3 2" xfId="46126" xr:uid="{1A4536CA-11A3-4063-9DA1-7CC06AC6A34A}"/>
    <cellStyle name="Comma 37 2 4 4" xfId="36013" xr:uid="{D6941626-C18E-43CC-AC11-84503BB1CB6F}"/>
    <cellStyle name="Comma 37 2 5" xfId="17839" xr:uid="{DDFD8757-92F1-404C-B1F7-725D6D5D423C}"/>
    <cellStyle name="Comma 37 2 5 2" xfId="24834" xr:uid="{CBE70D73-C07A-42AC-82A0-03C8D597AD43}"/>
    <cellStyle name="Comma 37 2 5 2 2" xfId="46128" xr:uid="{768FA7C9-CE88-49D3-9640-7692DD76ACDD}"/>
    <cellStyle name="Comma 37 2 5 3" xfId="36015" xr:uid="{55CBDD88-D3E4-4DD3-8AB1-263FE64A3A29}"/>
    <cellStyle name="Comma 37 2 6" xfId="21349" xr:uid="{5E9F5626-2A0A-4514-8ABB-E34E7DBBD84A}"/>
    <cellStyle name="Comma 37 2 7" xfId="29636" xr:uid="{CB5F094A-ECEE-4762-8B84-4FCF1FB64E82}"/>
    <cellStyle name="Comma 37 2 8" xfId="55924" xr:uid="{F3FAA783-A830-43B6-B4B9-01DBA569FD0C}"/>
    <cellStyle name="Comma 37 3" xfId="11551" xr:uid="{EEB2EF9F-8758-4F62-B184-668AAC1DED76}"/>
    <cellStyle name="Comma 37 3 2" xfId="12211" xr:uid="{774168FA-518C-40A7-B55D-D0777DEA44F2}"/>
    <cellStyle name="Comma 37 3 2 2" xfId="18570" xr:uid="{1D240C59-6F79-42D1-A59D-6361EF1809D6}"/>
    <cellStyle name="Comma 37 3 2 2 2" xfId="25565" xr:uid="{D2EA9EF8-0FC1-47EF-B215-8FF3C2A60F66}"/>
    <cellStyle name="Comma 37 3 2 2 2 2" xfId="46129" xr:uid="{57141F5D-E6FE-42F7-BC1F-91DDB178ADA5}"/>
    <cellStyle name="Comma 37 3 2 2 3" xfId="36016" xr:uid="{C3A067DB-D611-444C-BADA-B92AFE0A1098}"/>
    <cellStyle name="Comma 37 3 2 3" xfId="22054" xr:uid="{B3452526-0408-4FFD-BA63-E4408A1A401A}"/>
    <cellStyle name="Comma 37 3 2 3 2" xfId="40900" xr:uid="{306F4F2B-D547-4781-9294-07C0792F7F0E}"/>
    <cellStyle name="Comma 37 3 2 4" xfId="30750" xr:uid="{30A41AE9-4B92-4BAC-8647-76E084E47C4A}"/>
    <cellStyle name="Comma 37 3 3" xfId="17215" xr:uid="{261E5775-E0D3-45FC-B67D-022CE4778EA4}"/>
    <cellStyle name="Comma 37 3 3 2" xfId="20763" xr:uid="{FB511CF6-0A88-4185-99AB-140907EEADC5}"/>
    <cellStyle name="Comma 37 3 3 2 2" xfId="27742" xr:uid="{066D73D2-9EEF-48D3-98DC-E2E025313492}"/>
    <cellStyle name="Comma 37 3 3 2 2 2" xfId="46131" xr:uid="{069F0C60-0A12-42FE-8128-EC17D4801680}"/>
    <cellStyle name="Comma 37 3 3 2 3" xfId="36018" xr:uid="{CF1C3433-7EF4-4880-A90F-1512E3689374}"/>
    <cellStyle name="Comma 37 3 3 3" xfId="24306" xr:uid="{3F256480-CC86-4087-82B9-E4135D684D2D}"/>
    <cellStyle name="Comma 37 3 3 3 2" xfId="46130" xr:uid="{F0B0D639-DBB4-4957-AB9C-8192155A017E}"/>
    <cellStyle name="Comma 37 3 3 4" xfId="36017" xr:uid="{92E2C8A1-35C0-42AB-A212-A52BC5C80A1D}"/>
    <cellStyle name="Comma 37 3 4" xfId="17979" xr:uid="{7758BCFD-70F9-4D1C-9391-47841DF92C39}"/>
    <cellStyle name="Comma 37 3 4 2" xfId="24974" xr:uid="{7A27FE04-0675-435B-B406-2D6E3EBD26D8}"/>
    <cellStyle name="Comma 37 3 4 2 2" xfId="46132" xr:uid="{1D0190EC-C5FB-45F1-A4C0-9735427C7053}"/>
    <cellStyle name="Comma 37 3 4 3" xfId="36019" xr:uid="{696D7378-BF2E-4E4C-B6F0-B81343E70C7A}"/>
    <cellStyle name="Comma 37 3 5" xfId="21489" xr:uid="{D1B2E6AF-A885-42DB-BE45-EB52F2842BC1}"/>
    <cellStyle name="Comma 37 3 6" xfId="29638" xr:uid="{7C8F77F7-8EF1-41F1-BC92-1BE31268395B}"/>
    <cellStyle name="Comma 37 4" xfId="11909" xr:uid="{D9659137-BA52-4B2E-94E7-29CD775EE731}"/>
    <cellStyle name="Comma 37 4 2" xfId="18273" xr:uid="{CE935E2B-DD0E-49EE-8BE4-2EFD29499C8D}"/>
    <cellStyle name="Comma 37 4 2 2" xfId="25268" xr:uid="{482A382E-102B-45B2-BC4F-3038910AB3DE}"/>
    <cellStyle name="Comma 37 4 2 2 2" xfId="46133" xr:uid="{19704E3C-C139-49C6-A41D-E40584BAE2CD}"/>
    <cellStyle name="Comma 37 4 2 3" xfId="36020" xr:uid="{8A3CE480-2D8C-4B67-B918-65BCA80AE381}"/>
    <cellStyle name="Comma 37 4 3" xfId="21776" xr:uid="{12AF9A97-9322-4DA2-920D-45B3903D99FD}"/>
    <cellStyle name="Comma 37 4 4" xfId="29639" xr:uid="{BB780732-0DF8-4356-9940-4880C076DC6C}"/>
    <cellStyle name="Comma 37 5" xfId="14502" xr:uid="{3EB3F89B-5310-4F89-98B3-EE630B5E0119}"/>
    <cellStyle name="Comma 37 6" xfId="14503" xr:uid="{EB87E986-79A5-47E5-ABEA-51041B90E0EF}"/>
    <cellStyle name="Comma 37 7" xfId="14504" xr:uid="{167FE2D6-4BAB-4F08-AD47-1BC9883590FD}"/>
    <cellStyle name="Comma 37 7 2" xfId="19490" xr:uid="{C74C22AF-9C57-4D7D-BAD9-09563A236FC6}"/>
    <cellStyle name="Comma 37 7 2 2" xfId="26479" xr:uid="{C9228D44-3F1E-490C-8CED-B1DDED2BECE4}"/>
    <cellStyle name="Comma 37 7 2 2 2" xfId="46134" xr:uid="{5673FFEF-DB49-4939-B69F-8E74AA433CF2}"/>
    <cellStyle name="Comma 37 7 2 3" xfId="36021" xr:uid="{B023D241-FCE2-4754-AD7A-5DD3E0786F0B}"/>
    <cellStyle name="Comma 37 7 3" xfId="22946" xr:uid="{96B92107-6070-4F4C-9F8A-6C1D00AE51EB}"/>
    <cellStyle name="Comma 37 7 3 2" xfId="40278" xr:uid="{8AC2694F-3C9A-4842-A6F2-FA4D0F6441BD}"/>
    <cellStyle name="Comma 37 7 4" xfId="30132" xr:uid="{AB236007-18CA-45CE-BECC-E38DBB4E309E}"/>
    <cellStyle name="Comma 37 8" xfId="16342" xr:uid="{1B096461-8951-42F2-8042-240BA9DD03E0}"/>
    <cellStyle name="Comma 37 8 2" xfId="20116" xr:uid="{D00F61A9-CF44-4C8D-B171-8A09407B54C1}"/>
    <cellStyle name="Comma 37 8 2 2" xfId="27095" xr:uid="{35E8542F-11E0-44B8-BDEF-CEBFC69F1D15}"/>
    <cellStyle name="Comma 37 8 2 2 2" xfId="46136" xr:uid="{CABDDF09-E0B7-40B7-A664-39D91654E39A}"/>
    <cellStyle name="Comma 37 8 2 3" xfId="36023" xr:uid="{88A2D370-5781-4CA2-A17A-AA319B35DDEE}"/>
    <cellStyle name="Comma 37 8 3" xfId="23670" xr:uid="{EFCB69BA-A377-4DA6-9610-2CB418240967}"/>
    <cellStyle name="Comma 37 8 3 2" xfId="46135" xr:uid="{F7E57F1E-1FE9-482F-8021-3283FCCFD791}"/>
    <cellStyle name="Comma 37 8 4" xfId="36022" xr:uid="{451575DB-7E0D-4947-A5DA-482C467A8CB7}"/>
    <cellStyle name="Comma 37 9" xfId="17701" xr:uid="{1F1CC877-CDB8-405F-AAAD-DBA3E3A07EA3}"/>
    <cellStyle name="Comma 37 9 2" xfId="24696" xr:uid="{D3721D87-736B-4C3F-ACBC-654BDE7904DA}"/>
    <cellStyle name="Comma 37 9 2 2" xfId="46137" xr:uid="{6918FE61-277C-4496-A1BD-567CF956AB8C}"/>
    <cellStyle name="Comma 37 9 3" xfId="36024" xr:uid="{DB93F827-C61A-4F7B-99BE-11A3F2404EF3}"/>
    <cellStyle name="Comma 38" xfId="1630" xr:uid="{A43C9444-5F6A-46DE-841D-48967EE079E4}"/>
    <cellStyle name="Comma 38 10" xfId="10980" xr:uid="{BC74FF38-2948-4E58-9E72-F05AD167F3DA}"/>
    <cellStyle name="Comma 38 11" xfId="29640" xr:uid="{0843C01E-FE8D-441F-96F5-188B56F500BC}"/>
    <cellStyle name="Comma 38 2" xfId="11393" xr:uid="{1578404A-A0E8-4C00-B1D3-98C3EBED5135}"/>
    <cellStyle name="Comma 38 2 2" xfId="11688" xr:uid="{1773B007-EE24-486C-A0AC-457A81C76057}"/>
    <cellStyle name="Comma 38 2 2 2" xfId="12347" xr:uid="{7CBC9AA1-9135-4F7D-8904-1821C7928045}"/>
    <cellStyle name="Comma 38 2 2 2 2" xfId="18706" xr:uid="{3EF60986-E034-44BC-A328-6EBB52250EC0}"/>
    <cellStyle name="Comma 38 2 2 2 2 2" xfId="25701" xr:uid="{4137B3B9-6FEB-490D-89CF-52CB7F3C9336}"/>
    <cellStyle name="Comma 38 2 2 2 2 2 2" xfId="46138" xr:uid="{9AEB9376-D31A-4027-B52C-921AD241C3DF}"/>
    <cellStyle name="Comma 38 2 2 2 2 3" xfId="36025" xr:uid="{F4D8A682-4CA2-47A9-BED2-2725544120F7}"/>
    <cellStyle name="Comma 38 2 2 2 3" xfId="22188" xr:uid="{F35A98BA-D1F3-4FAD-A93B-5D26AE4D3CF3}"/>
    <cellStyle name="Comma 38 2 2 2 3 2" xfId="40901" xr:uid="{318474F8-5DFF-4330-8F12-08548C233F6A}"/>
    <cellStyle name="Comma 38 2 2 2 4" xfId="30751" xr:uid="{5FE2ABC0-78C3-4A15-BC8F-5BE4854D35B5}"/>
    <cellStyle name="Comma 38 2 2 3" xfId="17539" xr:uid="{E043FC09-116C-4F89-B03E-E16811C8E330}"/>
    <cellStyle name="Comma 38 2 2 3 2" xfId="21078" xr:uid="{EC9F2568-7444-461F-BA58-F289E86295DB}"/>
    <cellStyle name="Comma 38 2 2 3 2 2" xfId="28057" xr:uid="{E1818942-9140-49A8-AD6D-D766C33FB8A0}"/>
    <cellStyle name="Comma 38 2 2 3 2 2 2" xfId="46140" xr:uid="{02CC5742-ABE3-4E08-869E-6EB31FA0C95E}"/>
    <cellStyle name="Comma 38 2 2 3 2 3" xfId="36027" xr:uid="{8FDC7F85-122A-4B5A-83AD-B0A4E59E3430}"/>
    <cellStyle name="Comma 38 2 2 3 3" xfId="24621" xr:uid="{98ED37FC-145E-46B4-BC5A-06FB82DBDD97}"/>
    <cellStyle name="Comma 38 2 2 3 3 2" xfId="46139" xr:uid="{60EC17B8-11D0-4581-BAE5-514D9373C06D}"/>
    <cellStyle name="Comma 38 2 2 3 4" xfId="36026" xr:uid="{CDA3DCA1-2FBB-4CE7-8951-BBD195FEFDE1}"/>
    <cellStyle name="Comma 38 2 2 4" xfId="18116" xr:uid="{5ADF8B70-2592-49F4-AF22-51CF5DAF8760}"/>
    <cellStyle name="Comma 38 2 2 4 2" xfId="25111" xr:uid="{D693BE72-D737-4EF9-8C7F-E67F35BDDA00}"/>
    <cellStyle name="Comma 38 2 2 4 2 2" xfId="46141" xr:uid="{C7FB3E2D-085E-4FDB-BF1B-9C62EDAED213}"/>
    <cellStyle name="Comma 38 2 2 4 3" xfId="36028" xr:uid="{76887FF8-0B3C-4F81-9060-912DA59C0D32}"/>
    <cellStyle name="Comma 38 2 2 5" xfId="21623" xr:uid="{FFECCD74-B4FE-468D-93B3-70C3874308BB}"/>
    <cellStyle name="Comma 38 2 2 6" xfId="29642" xr:uid="{DE03E017-2DB8-4E05-866B-47CF5FC0E7D2}"/>
    <cellStyle name="Comma 38 2 3" xfId="12064" xr:uid="{AD884E05-368E-4BB6-892F-821B71A29177}"/>
    <cellStyle name="Comma 38 2 3 2" xfId="18423" xr:uid="{130A7CA1-DD26-45A6-94C2-3FE43034473A}"/>
    <cellStyle name="Comma 38 2 3 2 2" xfId="25418" xr:uid="{92F96E34-BFC9-4F54-AF7D-ADB00A863632}"/>
    <cellStyle name="Comma 38 2 3 2 2 2" xfId="46142" xr:uid="{C976D1C8-3A35-47E0-8E82-D942CF6E0E9B}"/>
    <cellStyle name="Comma 38 2 3 2 3" xfId="36029" xr:uid="{2035BC19-12F0-4FF6-AA25-99551BA7512F}"/>
    <cellStyle name="Comma 38 2 3 3" xfId="21912" xr:uid="{3934A31C-A975-4240-AA7B-BB29238271F9}"/>
    <cellStyle name="Comma 38 2 3 3 2" xfId="40902" xr:uid="{44BD83BA-D906-4A82-8549-ABBB9DF7527C}"/>
    <cellStyle name="Comma 38 2 3 4" xfId="30752" xr:uid="{3D9D86BB-A0A6-4073-A027-417FEE2C1FA5}"/>
    <cellStyle name="Comma 38 2 4" xfId="16819" xr:uid="{079682FE-053B-45AB-9409-F8753054BE5E}"/>
    <cellStyle name="Comma 38 2 4 2" xfId="20439" xr:uid="{F41A1A21-73DB-4B52-8616-0442C1295907}"/>
    <cellStyle name="Comma 38 2 4 2 2" xfId="27418" xr:uid="{6D9D6B7C-24B2-4EEC-9E54-2D91471D44E3}"/>
    <cellStyle name="Comma 38 2 4 2 2 2" xfId="46144" xr:uid="{DDC21F23-7D4E-4906-9B3C-2A4B6A234471}"/>
    <cellStyle name="Comma 38 2 4 2 3" xfId="36031" xr:uid="{2F14A3C2-24B8-4038-AFEB-24C1AC8AE808}"/>
    <cellStyle name="Comma 38 2 4 3" xfId="23987" xr:uid="{A1A4948A-06FC-46FC-B7A9-7C47B3676896}"/>
    <cellStyle name="Comma 38 2 4 3 2" xfId="46143" xr:uid="{F4AF795F-95F5-4C28-85BD-D7CD84BC6952}"/>
    <cellStyle name="Comma 38 2 4 4" xfId="36030" xr:uid="{136B3CB5-98EB-425B-B998-1C981BFC4AE6}"/>
    <cellStyle name="Comma 38 2 5" xfId="17837" xr:uid="{F9B491B7-3AE9-4FE8-B4A2-4CE6F5E62BDD}"/>
    <cellStyle name="Comma 38 2 5 2" xfId="24832" xr:uid="{1D0CAA90-3118-446E-A32F-502D1B035BB6}"/>
    <cellStyle name="Comma 38 2 5 2 2" xfId="46145" xr:uid="{C82E8FA9-D838-47CE-B9AA-CC404C0BBAE1}"/>
    <cellStyle name="Comma 38 2 5 3" xfId="36032" xr:uid="{C4F7F253-B0F6-4B10-8856-46982DE30D99}"/>
    <cellStyle name="Comma 38 2 6" xfId="21347" xr:uid="{576E4DCA-42AF-4FC7-829B-BA450CC51FBD}"/>
    <cellStyle name="Comma 38 2 7" xfId="29641" xr:uid="{519D3A79-27FD-4295-9E3C-1676E5519DB1}"/>
    <cellStyle name="Comma 38 3" xfId="11549" xr:uid="{E1D796D1-5A7F-4588-A77E-7685879FD121}"/>
    <cellStyle name="Comma 38 3 2" xfId="12209" xr:uid="{3619E066-7D5A-4C54-958B-95F552A325F4}"/>
    <cellStyle name="Comma 38 3 2 2" xfId="18568" xr:uid="{302D6642-9DA2-4CAB-A726-77CE5A4D9A27}"/>
    <cellStyle name="Comma 38 3 2 2 2" xfId="25563" xr:uid="{E19EBD6D-2471-4E81-A62D-1A0EB6F1E2AB}"/>
    <cellStyle name="Comma 38 3 2 2 2 2" xfId="46146" xr:uid="{83C3792B-9F5D-45FA-9BD3-2D73E4BEA89A}"/>
    <cellStyle name="Comma 38 3 2 2 3" xfId="36033" xr:uid="{871EFFB7-8019-4A37-94B1-8597DD0B625C}"/>
    <cellStyle name="Comma 38 3 2 3" xfId="22052" xr:uid="{ABCADB7F-BA1B-42E5-9198-315FFC8DFB03}"/>
    <cellStyle name="Comma 38 3 2 3 2" xfId="40903" xr:uid="{A1CFE838-5D51-4239-86C2-B80501C2243E}"/>
    <cellStyle name="Comma 38 3 2 4" xfId="30753" xr:uid="{70F3BF01-2A2E-4304-80F8-C5F859F32053}"/>
    <cellStyle name="Comma 38 3 3" xfId="17220" xr:uid="{AC0798AE-4A23-4840-A007-89464F529715}"/>
    <cellStyle name="Comma 38 3 3 2" xfId="20768" xr:uid="{2654FFA3-6587-40E7-BF41-4F84EE9CA5FD}"/>
    <cellStyle name="Comma 38 3 3 2 2" xfId="27747" xr:uid="{614C2441-CA4F-4394-89DF-D7FAE45C3D00}"/>
    <cellStyle name="Comma 38 3 3 2 2 2" xfId="46148" xr:uid="{04D02C68-2AF5-4A41-AA36-B8E5EBA38382}"/>
    <cellStyle name="Comma 38 3 3 2 3" xfId="36035" xr:uid="{A85A407C-2924-44E1-93D5-AB1E2F3487D0}"/>
    <cellStyle name="Comma 38 3 3 3" xfId="24311" xr:uid="{D96341B2-62E8-4ACC-AE6D-133E781BF41B}"/>
    <cellStyle name="Comma 38 3 3 3 2" xfId="46147" xr:uid="{64258781-23FC-40C0-B41C-CC2057F3602E}"/>
    <cellStyle name="Comma 38 3 3 4" xfId="36034" xr:uid="{36F525DB-D752-4957-846F-096233D89CA3}"/>
    <cellStyle name="Comma 38 3 4" xfId="17977" xr:uid="{A5AB7644-54C4-4FC9-89C6-F82346FE3F6E}"/>
    <cellStyle name="Comma 38 3 4 2" xfId="24972" xr:uid="{85561190-C349-4E40-865F-237D67C2E522}"/>
    <cellStyle name="Comma 38 3 4 2 2" xfId="46149" xr:uid="{828E742A-DA75-4871-82CF-405646665922}"/>
    <cellStyle name="Comma 38 3 4 3" xfId="36036" xr:uid="{C1B50DFC-174A-4A9D-AC4D-1D6F1057E502}"/>
    <cellStyle name="Comma 38 3 5" xfId="21487" xr:uid="{BD628740-C320-4D40-B819-5452D9A7871F}"/>
    <cellStyle name="Comma 38 3 6" xfId="29643" xr:uid="{9AC7B037-2E44-46CB-B73E-945F8EBF4891}"/>
    <cellStyle name="Comma 38 3 7" xfId="55925" xr:uid="{2C0DEAD9-5C03-4BD1-BF06-10B2D1589042}"/>
    <cellStyle name="Comma 38 4" xfId="11906" xr:uid="{5B338F4D-8342-4BC4-9169-F514D5C52B6A}"/>
    <cellStyle name="Comma 38 4 2" xfId="18271" xr:uid="{5AFEFB8B-2595-4FCB-BB08-936B61B76039}"/>
    <cellStyle name="Comma 38 4 2 2" xfId="25266" xr:uid="{11E0BD83-7ECD-419D-803F-B7ED12C07FDC}"/>
    <cellStyle name="Comma 38 4 2 2 2" xfId="46150" xr:uid="{620E7EF4-B1B1-4FDB-9CFF-AFF45083E107}"/>
    <cellStyle name="Comma 38 4 2 3" xfId="36037" xr:uid="{E25646BF-09C5-4E30-8C52-B63047C7E5CB}"/>
    <cellStyle name="Comma 38 4 3" xfId="21774" xr:uid="{CCC0C43D-78CC-401C-8A70-A472381D4ABF}"/>
    <cellStyle name="Comma 38 4 4" xfId="29644" xr:uid="{0B285136-BE00-4DF4-9348-D96CC4B9C68E}"/>
    <cellStyle name="Comma 38 5" xfId="14505" xr:uid="{988CFC43-AC37-4435-9FEA-D8783D08D2EF}"/>
    <cellStyle name="Comma 38 6" xfId="14506" xr:uid="{C9CDE2B4-DFDD-42ED-9375-B517E797A849}"/>
    <cellStyle name="Comma 38 6 2" xfId="19491" xr:uid="{D1907C4E-E416-453A-AEBF-8E097B091BE0}"/>
    <cellStyle name="Comma 38 6 2 2" xfId="26480" xr:uid="{7B2E0B0E-FD6E-4ACF-8B5D-8BB2A8C02EC0}"/>
    <cellStyle name="Comma 38 6 2 2 2" xfId="46151" xr:uid="{C584814B-82B2-44EF-8062-526B5725D9CD}"/>
    <cellStyle name="Comma 38 6 2 3" xfId="36038" xr:uid="{96FA074E-9FED-4726-8573-7859439257F7}"/>
    <cellStyle name="Comma 38 6 3" xfId="22947" xr:uid="{2884463E-0C73-4D58-BBAE-43AFF6AE9D42}"/>
    <cellStyle name="Comma 38 6 3 2" xfId="41391" xr:uid="{3FD5711E-4F5C-40D3-8E97-371EE63DBEFB}"/>
    <cellStyle name="Comma 38 6 4" xfId="31212" xr:uid="{5E0BA7A4-1690-474E-A747-01EA2A00A96E}"/>
    <cellStyle name="Comma 38 7" xfId="16347" xr:uid="{5EE02CB0-563E-4A6F-BD38-118536CAF6A1}"/>
    <cellStyle name="Comma 38 7 2" xfId="20121" xr:uid="{5214867B-EE1C-4016-BA21-2BE1FAEFCF8D}"/>
    <cellStyle name="Comma 38 7 2 2" xfId="27100" xr:uid="{5D94EB63-8758-444F-B615-C51D9DDE05B8}"/>
    <cellStyle name="Comma 38 7 2 2 2" xfId="46153" xr:uid="{9E87A1E3-7C54-4A3F-B716-0340CCD4B03C}"/>
    <cellStyle name="Comma 38 7 2 3" xfId="36040" xr:uid="{C76BB72F-5D8E-4CC3-9B6A-BAD2EA6158DE}"/>
    <cellStyle name="Comma 38 7 3" xfId="23675" xr:uid="{2D9112C9-EFCC-48AC-8CDB-D7646546B22C}"/>
    <cellStyle name="Comma 38 7 3 2" xfId="46152" xr:uid="{FE5EBDB5-0DF0-418A-9142-D6042AD76769}"/>
    <cellStyle name="Comma 38 7 4" xfId="36039" xr:uid="{ED2B2AB5-84E9-4178-AD66-4D4023760BF3}"/>
    <cellStyle name="Comma 38 8" xfId="17699" xr:uid="{85545F95-DF60-4CA6-B4E4-04FF2931006A}"/>
    <cellStyle name="Comma 38 8 2" xfId="24694" xr:uid="{2F535AF0-C46F-4BAC-BDAD-2B30C3BC9D70}"/>
    <cellStyle name="Comma 38 8 2 2" xfId="46154" xr:uid="{46776A23-52BC-4A5B-8393-5FC77C55E04D}"/>
    <cellStyle name="Comma 38 8 3" xfId="36041" xr:uid="{CC6008B8-3AC6-473F-A347-A73FC2C5B557}"/>
    <cellStyle name="Comma 38 9" xfId="21211" xr:uid="{4E24A18B-DB7D-452F-BE65-BBAF4E21460A}"/>
    <cellStyle name="Comma 39" xfId="259" xr:uid="{81BCF492-1722-43EE-96B0-8D037F07BDAA}"/>
    <cellStyle name="Comma 39 2" xfId="13188" xr:uid="{2D08DE0B-35EA-4093-AF4C-88123686ED06}"/>
    <cellStyle name="Comma 39 2 2" xfId="14507" xr:uid="{592D931C-07BA-4542-82E1-CECEC2CABAAD}"/>
    <cellStyle name="Comma 39 2 2 2" xfId="17549" xr:uid="{EB316147-A142-43D4-9484-1A33FBF0AA39}"/>
    <cellStyle name="Comma 39 2 2 2 2" xfId="21088" xr:uid="{40DD2763-40C6-42FA-9180-4218376A79CC}"/>
    <cellStyle name="Comma 39 2 2 2 2 2" xfId="28067" xr:uid="{362B569D-DEF8-4D48-80B1-A43290CEBD59}"/>
    <cellStyle name="Comma 39 2 2 2 2 2 2" xfId="46156" xr:uid="{3B0EB905-CD5E-4A2C-856B-27FC022F316C}"/>
    <cellStyle name="Comma 39 2 2 2 2 3" xfId="36043" xr:uid="{4A7302D1-0F62-4009-A67A-5F7840E54A35}"/>
    <cellStyle name="Comma 39 2 2 2 3" xfId="24631" xr:uid="{12C4FEF8-F191-4CBA-94E2-39211E024D82}"/>
    <cellStyle name="Comma 39 2 2 2 3 2" xfId="46155" xr:uid="{95C8BDA3-10A0-47AE-9DB0-99374B353E15}"/>
    <cellStyle name="Comma 39 2 2 2 4" xfId="36042" xr:uid="{4447A220-C9FA-4913-81B8-5BCDDD33FB46}"/>
    <cellStyle name="Comma 39 2 3" xfId="16830" xr:uid="{C0528B71-E03D-4566-977A-04382FD24054}"/>
    <cellStyle name="Comma 39 2 3 2" xfId="20449" xr:uid="{EC78E9FE-3EFA-480A-9C71-DBB4F1DB0748}"/>
    <cellStyle name="Comma 39 2 3 2 2" xfId="27428" xr:uid="{F574A140-CDC5-4C98-B272-F2412289D43C}"/>
    <cellStyle name="Comma 39 2 3 2 2 2" xfId="46157" xr:uid="{574C870B-3B8B-446C-93E3-8650BAA89675}"/>
    <cellStyle name="Comma 39 2 3 2 3" xfId="36044" xr:uid="{9CB9746A-F3DB-4909-AE2A-0FB343580A2D}"/>
    <cellStyle name="Comma 39 2 3 3" xfId="23997" xr:uid="{13F82A99-AB1D-4898-91B2-F4CB07C7FBBC}"/>
    <cellStyle name="Comma 39 2 3 4" xfId="31720" xr:uid="{154EC5A7-1856-4F19-BC62-520BAE445389}"/>
    <cellStyle name="Comma 39 3" xfId="13189" xr:uid="{BD191229-8D64-4004-AF86-33E2A0371707}"/>
    <cellStyle name="Comma 39 3 2" xfId="17231" xr:uid="{2718068E-653A-492D-BA3A-9F34ABA421AF}"/>
    <cellStyle name="Comma 39 3 2 2" xfId="20778" xr:uid="{A58F1142-BE64-4A8B-AB43-6DECE4222ED4}"/>
    <cellStyle name="Comma 39 3 2 2 2" xfId="27757" xr:uid="{4C5A4874-FAD5-4141-BB35-096F7E11647E}"/>
    <cellStyle name="Comma 39 3 2 2 2 2" xfId="46159" xr:uid="{1AF40E38-AEA6-4DC4-9725-D5072AE3C22D}"/>
    <cellStyle name="Comma 39 3 2 2 3" xfId="36046" xr:uid="{14CD6B9C-3F4D-4317-9DE9-BDF008C7A830}"/>
    <cellStyle name="Comma 39 3 2 3" xfId="24321" xr:uid="{6B6C9673-9CB8-4BA3-B575-59F3864F9F48}"/>
    <cellStyle name="Comma 39 3 2 3 2" xfId="46158" xr:uid="{EF07941B-83BD-4093-9536-22950DD641BC}"/>
    <cellStyle name="Comma 39 3 2 4" xfId="36045" xr:uid="{F78F5AA4-3B6B-4735-9C9C-62A2FFD33F7B}"/>
    <cellStyle name="Comma 39 3 3" xfId="29645" xr:uid="{1237EC3D-60D0-43DC-8E15-095933D658C0}"/>
    <cellStyle name="Comma 39 4" xfId="264" xr:uid="{0E06A360-64B5-41C3-BC60-111490A31D5E}"/>
    <cellStyle name="Comma 39 4 2" xfId="14509" xr:uid="{21D82C62-B616-4FE5-A248-9D49A02677CA}"/>
    <cellStyle name="Comma 39 4 3" xfId="14508" xr:uid="{E70DB628-08DF-467D-89AA-7185DE0BA21D}"/>
    <cellStyle name="Comma 39 5" xfId="14510" xr:uid="{84339B94-8A36-4392-BC2C-FF90833B9BCD}"/>
    <cellStyle name="Comma 39 6" xfId="16357" xr:uid="{9E6491AD-08A0-46AC-915F-3DFFFEDC6C34}"/>
    <cellStyle name="Comma 39 6 2" xfId="20131" xr:uid="{C3851010-5210-4C1A-9801-4D78362DFAB2}"/>
    <cellStyle name="Comma 39 6 2 2" xfId="27110" xr:uid="{98071876-509D-4CE6-8965-8183B4CDC47C}"/>
    <cellStyle name="Comma 39 6 2 2 2" xfId="46161" xr:uid="{FFA0E7A1-F93C-4763-AD8B-47FF4B4160B7}"/>
    <cellStyle name="Comma 39 6 2 3" xfId="36048" xr:uid="{ED19EED3-B175-4FC3-BB05-46315D95516C}"/>
    <cellStyle name="Comma 39 6 3" xfId="23685" xr:uid="{B2513559-3666-4199-B3BC-ACEA46D05C58}"/>
    <cellStyle name="Comma 39 6 3 2" xfId="46160" xr:uid="{DFC64FA1-AF3A-442B-AD59-5899389AD2E1}"/>
    <cellStyle name="Comma 39 6 4" xfId="36047" xr:uid="{744C14B0-60CE-4015-AE6D-33E80E173CD8}"/>
    <cellStyle name="Comma 4" xfId="7" xr:uid="{0A984834-1DFC-4D04-8784-B2FA37C5808C}"/>
    <cellStyle name="Comma 4 10" xfId="56813" xr:uid="{49933DDF-6332-44D2-87D1-CDB8DEF7E23A}"/>
    <cellStyle name="Comma 4 11" xfId="56827" xr:uid="{975239CB-0CC0-417E-824C-06B52F193272}"/>
    <cellStyle name="Comma 4 2" xfId="80" xr:uid="{C30BFD90-31C1-4DA8-8CF3-1DD03BF68A04}"/>
    <cellStyle name="Comma 4 2 2" xfId="1105" xr:uid="{7271B562-D9EE-4A71-8803-A79B80B23CDC}"/>
    <cellStyle name="Comma 4 2 2 2" xfId="1106" xr:uid="{485D0D10-F27B-47E5-B234-861C16CBD5C8}"/>
    <cellStyle name="Comma 4 2 2 2 2" xfId="2008" xr:uid="{8C95105A-E494-41FF-BCBD-F995D7D2C816}"/>
    <cellStyle name="Comma 4 2 2 2 2 2" xfId="3601" xr:uid="{43B5052B-E872-4AC9-95D5-CB6D6C551F3C}"/>
    <cellStyle name="Comma 4 2 2 2 2 2 2" xfId="6735" xr:uid="{38DF832A-B340-4C0A-B9C4-321B0DE17C82}"/>
    <cellStyle name="Comma 4 2 2 2 2 2 2 2" xfId="26481" xr:uid="{7D6F99D9-031F-44E1-9556-5918EEADE650}"/>
    <cellStyle name="Comma 4 2 2 2 2 2 3" xfId="46162" xr:uid="{326F8697-770D-4DB3-A227-6596BA22C8FD}"/>
    <cellStyle name="Comma 4 2 2 2 2 2 4" xfId="9861" xr:uid="{71C3CFB1-487C-48DD-8F48-3AA5A1E48032}"/>
    <cellStyle name="Comma 4 2 2 2 2 3" xfId="5157" xr:uid="{DD648DDA-5DF3-4E03-987A-9F22ADC75C73}"/>
    <cellStyle name="Comma 4 2 2 2 2 3 2" xfId="19492" xr:uid="{E65C6415-6DE7-443A-8B14-40A8CDEAA21E}"/>
    <cellStyle name="Comma 4 2 2 2 2 4" xfId="36049" xr:uid="{5B6086F5-41F8-4603-8A8B-615D2ABF44B8}"/>
    <cellStyle name="Comma 4 2 2 2 2 5" xfId="8283" xr:uid="{FE95D5C9-9ABA-40F8-AB4D-435A90CD92E0}"/>
    <cellStyle name="Comma 4 2 2 2 3" xfId="2825" xr:uid="{19401939-A6F8-4349-BF81-EF77CE1D227A}"/>
    <cellStyle name="Comma 4 2 2 2 3 2" xfId="5959" xr:uid="{0D3C3F08-8ADC-46E8-9B4E-70AAD500C289}"/>
    <cellStyle name="Comma 4 2 2 2 3 2 2" xfId="22948" xr:uid="{F0D1EB0C-1917-4AC6-918B-D88270E7A830}"/>
    <cellStyle name="Comma 4 2 2 2 3 3" xfId="41024" xr:uid="{184E5AA1-1CB4-4546-B5A5-7744B5BF3466}"/>
    <cellStyle name="Comma 4 2 2 2 3 4" xfId="9085" xr:uid="{05687482-0313-48CF-9BBC-EB2A883E4194}"/>
    <cellStyle name="Comma 4 2 2 2 4" xfId="4386" xr:uid="{C7BEA413-C717-431D-84DA-881E55021118}"/>
    <cellStyle name="Comma 4 2 2 2 4 2" xfId="14511" xr:uid="{2A929335-AD8D-4DFB-A01C-D5104286C5CE}"/>
    <cellStyle name="Comma 4 2 2 2 5" xfId="30864" xr:uid="{507C65DD-A800-4765-A806-6DAE1B49D593}"/>
    <cellStyle name="Comma 4 2 2 2 6" xfId="7517" xr:uid="{94699B28-0F53-4ECD-BFB8-A41C2D9A23B1}"/>
    <cellStyle name="Comma 4 2 2 3" xfId="2007" xr:uid="{E7EE7240-D8B4-41E8-AEAF-A5EE3C153E8F}"/>
    <cellStyle name="Comma 4 2 2 3 2" xfId="3600" xr:uid="{C9DF4BB4-9AD8-456A-9A01-C9CBF5A02307}"/>
    <cellStyle name="Comma 4 2 2 3 2 2" xfId="6734" xr:uid="{CCA586C6-3869-4810-8509-2460B0B343F0}"/>
    <cellStyle name="Comma 4 2 2 3 2 3" xfId="9860" xr:uid="{01777CC0-8F69-4664-ACE9-B8CE7691B381}"/>
    <cellStyle name="Comma 4 2 2 3 3" xfId="5156" xr:uid="{B99A0370-2AEE-487E-A429-F90926668E9D}"/>
    <cellStyle name="Comma 4 2 2 3 3 2" xfId="16435" xr:uid="{4DA86BBC-4515-46BE-851B-3EB364FE3DCF}"/>
    <cellStyle name="Comma 4 2 2 3 4" xfId="31721" xr:uid="{9E2A36DB-8B33-4F4C-B928-B1CC78E2958A}"/>
    <cellStyle name="Comma 4 2 2 3 5" xfId="8282" xr:uid="{C6C63005-8174-4B83-86A8-AB68E07045FD}"/>
    <cellStyle name="Comma 4 2 2 4" xfId="2824" xr:uid="{18F6B035-1436-4E83-A40F-A843442E1E84}"/>
    <cellStyle name="Comma 4 2 2 4 2" xfId="5958" xr:uid="{627AFABA-42BC-4F3B-8104-BED63740B575}"/>
    <cellStyle name="Comma 4 2 2 4 3" xfId="9084" xr:uid="{1A35A174-0AC7-4904-BDF6-AC8B67ECC945}"/>
    <cellStyle name="Comma 4 2 2 5" xfId="4385" xr:uid="{3FD24E07-AF35-4513-9667-440E46C67F28}"/>
    <cellStyle name="Comma 4 2 2 5 2" xfId="11284" xr:uid="{F7C0EBD8-89CB-4174-AA97-5FF972A5EEDE}"/>
    <cellStyle name="Comma 4 2 2 6" xfId="29646" xr:uid="{E75E562B-6187-4A3F-8E52-09410A9E9C83}"/>
    <cellStyle name="Comma 4 2 2 7" xfId="7516" xr:uid="{3BC16AD6-8C52-420B-90A1-302D5B406B3D}"/>
    <cellStyle name="Comma 4 2 3" xfId="1104" xr:uid="{BDF50B16-9B53-4963-A23F-BD25EDE44CEC}"/>
    <cellStyle name="Comma 4 2 3 2" xfId="2006" xr:uid="{ED9BC75D-717D-40DD-B85F-1A9D47C05240}"/>
    <cellStyle name="Comma 4 2 3 2 2" xfId="3599" xr:uid="{40C8485F-6D49-4B04-A9CD-3F111D066600}"/>
    <cellStyle name="Comma 4 2 3 2 2 2" xfId="6733" xr:uid="{16ABC5C5-6344-418D-B822-07FB7A3840A2}"/>
    <cellStyle name="Comma 4 2 3 2 2 3" xfId="9859" xr:uid="{4FC51517-8F4A-4AB5-A762-E672C99B8E01}"/>
    <cellStyle name="Comma 4 2 3 2 3" xfId="5155" xr:uid="{75087C7B-3503-47F0-ABF6-0DC9BE918F0F}"/>
    <cellStyle name="Comma 4 2 3 2 3 2" xfId="31722" xr:uid="{76253304-149B-445A-AD6A-14F43DA74980}"/>
    <cellStyle name="Comma 4 2 3 2 4" xfId="8281" xr:uid="{ECB45DC5-B25F-47CF-9632-75852E747C70}"/>
    <cellStyle name="Comma 4 2 3 3" xfId="2823" xr:uid="{1CB172D1-BCE9-4B8F-B05D-592B25535EDD}"/>
    <cellStyle name="Comma 4 2 3 3 2" xfId="5957" xr:uid="{5CEC382B-B276-44AC-825D-33003D1FFE60}"/>
    <cellStyle name="Comma 4 2 3 3 3" xfId="9083" xr:uid="{8F53BE48-584B-4375-9EF7-342FA02C55BF}"/>
    <cellStyle name="Comma 4 2 3 4" xfId="4384" xr:uid="{79F772BF-F3D4-4F30-89D8-DD45E28AE71F}"/>
    <cellStyle name="Comma 4 2 3 4 2" xfId="14512" xr:uid="{9323E37C-ADB6-4266-8512-F4089F7E5FCD}"/>
    <cellStyle name="Comma 4 2 3 5" xfId="7515" xr:uid="{693C1432-E5D0-4358-8C9E-FC691AC10D17}"/>
    <cellStyle name="Comma 4 2 4" xfId="15918" xr:uid="{E6453183-4D8D-423B-B62D-62C780EFA1F5}"/>
    <cellStyle name="Comma 4 2 4 2" xfId="31723" xr:uid="{B2F1FFB1-C545-43C2-A06A-D991FF4DB639}"/>
    <cellStyle name="Comma 4 2 5" xfId="10752" xr:uid="{2985044B-8275-4501-A063-F41F4372DCDF}"/>
    <cellStyle name="Comma 4 3" xfId="116" xr:uid="{91B7383D-EC60-4E07-B58C-35A7EB6B1B2F}"/>
    <cellStyle name="Comma 4 3 2" xfId="1107" xr:uid="{BA8A21C3-2CF6-4269-ABBA-04B7F2FDD84F}"/>
    <cellStyle name="Comma 4 3 2 2" xfId="11285" xr:uid="{B85397C2-F26B-42CB-9B5A-79F1DE94BCB9}"/>
    <cellStyle name="Comma 4 3 3" xfId="14513" xr:uid="{208C1B1F-5834-49C8-BD96-631ED9C338B5}"/>
    <cellStyle name="Comma 4 3 4" xfId="10753" xr:uid="{6089DC34-1CF3-41AA-8A0C-2B5CD2E6C5EE}"/>
    <cellStyle name="Comma 4 3 4 2" xfId="31724" xr:uid="{FF58F99E-6E0B-47F8-A9DA-101EA0A813D0}"/>
    <cellStyle name="Comma 4 4" xfId="1726" xr:uid="{76515083-C3CC-4482-8D64-BC141A05D0CB}"/>
    <cellStyle name="Comma 4 4 2" xfId="14514" xr:uid="{EDBFF6BC-0A91-454D-A6D9-A2348B57011E}"/>
    <cellStyle name="Comma 4 4 2 2" xfId="14515" xr:uid="{C11F962C-7731-456B-A39C-A92A894963BB}"/>
    <cellStyle name="Comma 4 4 3" xfId="14516" xr:uid="{34E7255E-EE09-434B-9F64-7B49B3CE63C1}"/>
    <cellStyle name="Comma 4 4 4" xfId="14517" xr:uid="{7B95BB4B-6C09-4F14-A7F0-C97B0E893EEC}"/>
    <cellStyle name="Comma 4 4 5" xfId="14518" xr:uid="{74B94E9E-6F3E-4D05-AFDB-88C0A08E6F4A}"/>
    <cellStyle name="Comma 4 4 6" xfId="11283" xr:uid="{0661498F-BDC6-4BEB-B87D-570457F19D02}"/>
    <cellStyle name="Comma 4 5" xfId="2682" xr:uid="{F9EAD487-5935-4F0B-90D0-873583759C0C}"/>
    <cellStyle name="Comma 4 5 2" xfId="14519" xr:uid="{963F83BA-7493-4A41-A4E2-3FB66DCB5D1B}"/>
    <cellStyle name="Comma 4 6" xfId="14520" xr:uid="{C34A944D-2D39-42D1-A78D-127115043D14}"/>
    <cellStyle name="Comma 4 7" xfId="14521" xr:uid="{3DD187AA-38F5-47C0-844F-818814A51C43}"/>
    <cellStyle name="Comma 4 8" xfId="14522" xr:uid="{CA7DF1F2-57A9-4008-8715-3C7EEFC5F54C}"/>
    <cellStyle name="Comma 4 9" xfId="10751" xr:uid="{5DCDA24C-1C78-4D27-8DAB-776C8ABD2482}"/>
    <cellStyle name="Comma 4_8.Trade receivables - other" xfId="36930" xr:uid="{F6D50C01-B8D1-43C8-80C2-5663CF61A78D}"/>
    <cellStyle name="Comma 40" xfId="1717" xr:uid="{C6C59855-1DF8-43E5-9102-1378EE240BA3}"/>
    <cellStyle name="Comma 40 2" xfId="3322" xr:uid="{14CB3FA2-0371-4FA4-800A-71D792CD9D29}"/>
    <cellStyle name="Comma 40 2 2" xfId="6456" xr:uid="{38216F88-D608-4E7B-80A9-CB0DB9A7EA89}"/>
    <cellStyle name="Comma 40 2 2 2" xfId="17548" xr:uid="{7210B024-7FED-488A-9E58-DD54CAA43054}"/>
    <cellStyle name="Comma 40 2 2 2 2" xfId="21087" xr:uid="{46DE443B-514B-466A-96DA-48C89C22C28B}"/>
    <cellStyle name="Comma 40 2 2 2 2 2" xfId="28066" xr:uid="{045E6631-B803-4906-95B3-8778B54E26CF}"/>
    <cellStyle name="Comma 40 2 2 2 2 2 2" xfId="46164" xr:uid="{7ED8ADD0-6907-417D-90CB-328407F4FFDC}"/>
    <cellStyle name="Comma 40 2 2 2 2 3" xfId="36051" xr:uid="{3F99020B-A72B-4ADD-89ED-9214D4B75AB0}"/>
    <cellStyle name="Comma 40 2 2 2 3" xfId="24630" xr:uid="{D0B84594-1E45-47C0-B480-8B52753DBCC2}"/>
    <cellStyle name="Comma 40 2 2 2 3 2" xfId="46163" xr:uid="{F438C8DD-B224-494F-AAE4-00D5485E715B}"/>
    <cellStyle name="Comma 40 2 2 2 4" xfId="36050" xr:uid="{025C2876-4B46-4DC4-9001-4980D023403D}"/>
    <cellStyle name="Comma 40 2 2 3" xfId="14523" xr:uid="{6C622129-4890-4435-A9A6-EFF7760E8CF9}"/>
    <cellStyle name="Comma 40 2 3" xfId="16829" xr:uid="{56FEAA94-C8F8-426D-A113-454BA75F9651}"/>
    <cellStyle name="Comma 40 2 3 2" xfId="20448" xr:uid="{02B7CAE5-1DC8-4F3D-8327-FF51A63A6076}"/>
    <cellStyle name="Comma 40 2 3 2 2" xfId="27427" xr:uid="{AD1129BD-7B59-43FE-8E2F-91633B0B2449}"/>
    <cellStyle name="Comma 40 2 3 2 2 2" xfId="46166" xr:uid="{4B4BF16C-FB35-48A1-9F65-A68BE1158A04}"/>
    <cellStyle name="Comma 40 2 3 2 3" xfId="36053" xr:uid="{25716405-F075-42C0-BD06-0444BD9E9271}"/>
    <cellStyle name="Comma 40 2 3 3" xfId="23996" xr:uid="{14D0A752-ADDA-4654-BE61-69D1C0FFDDD0}"/>
    <cellStyle name="Comma 40 2 3 3 2" xfId="46165" xr:uid="{273F3384-21A2-4254-A946-953845CD0912}"/>
    <cellStyle name="Comma 40 2 3 4" xfId="36052" xr:uid="{CF71AC9C-B041-4482-9868-94412EF85D4E}"/>
    <cellStyle name="Comma 40 2 4" xfId="11413" xr:uid="{81CB38F3-2876-43AB-A5D4-98E6BBC8A7EF}"/>
    <cellStyle name="Comma 40 2 5" xfId="29647" xr:uid="{116EFB0B-2F8C-4D5C-9E36-16B05F90BA8B}"/>
    <cellStyle name="Comma 40 2 6" xfId="9582" xr:uid="{20D1FE3B-1474-4F7A-97EB-2BF792773940}"/>
    <cellStyle name="Comma 40 3" xfId="4878" xr:uid="{999EA8CC-D22A-4CC7-9287-D5ACB0478E9C}"/>
    <cellStyle name="Comma 40 3 2" xfId="17230" xr:uid="{F4EE97D5-5FCF-45EF-83FC-E4F5A20DA162}"/>
    <cellStyle name="Comma 40 3 2 2" xfId="20777" xr:uid="{A43D1B9B-3815-4EAD-B69A-5B201AE63AF8}"/>
    <cellStyle name="Comma 40 3 2 2 2" xfId="27756" xr:uid="{04472D34-F743-4809-99E6-21F8C92DF7BE}"/>
    <cellStyle name="Comma 40 3 2 2 2 2" xfId="46168" xr:uid="{0A66FD43-C259-4827-9FEC-86974059B925}"/>
    <cellStyle name="Comma 40 3 2 2 3" xfId="36055" xr:uid="{5275B6CE-C004-4A31-9AAA-57776B01902C}"/>
    <cellStyle name="Comma 40 3 2 3" xfId="24320" xr:uid="{08F1D5AA-208A-4174-AE87-C03967F64C70}"/>
    <cellStyle name="Comma 40 3 2 3 2" xfId="46167" xr:uid="{F865B44C-03A4-4B6F-9653-F53C2417FD0D}"/>
    <cellStyle name="Comma 40 3 2 4" xfId="36054" xr:uid="{363267EC-ED0D-416C-8781-A97AE212D9FF}"/>
    <cellStyle name="Comma 40 3 3" xfId="29648" xr:uid="{3892DA66-BAD4-4360-B35B-B4E8B190F7C3}"/>
    <cellStyle name="Comma 40 3 4" xfId="13190" xr:uid="{E24060D0-3E07-4ADB-B927-6A34A97EDEBB}"/>
    <cellStyle name="Comma 40 4" xfId="14524" xr:uid="{54DF8690-A237-4A02-89F7-95D64BD19DB7}"/>
    <cellStyle name="Comma 40 5" xfId="16356" xr:uid="{AEE530BC-BFE8-4F0E-B573-543303E2FC0F}"/>
    <cellStyle name="Comma 40 5 2" xfId="20130" xr:uid="{DD8DF0DA-E213-49C7-86A3-A430BD5F6C78}"/>
    <cellStyle name="Comma 40 5 2 2" xfId="27109" xr:uid="{B4C34D32-0E9B-41CE-955C-FE0141CA03DE}"/>
    <cellStyle name="Comma 40 5 2 2 2" xfId="46170" xr:uid="{EC8DD468-2009-4E78-A372-15C3378A65FC}"/>
    <cellStyle name="Comma 40 5 2 3" xfId="36057" xr:uid="{903517BE-BC06-4B41-865A-8600C590D376}"/>
    <cellStyle name="Comma 40 5 3" xfId="23684" xr:uid="{A86F517A-14C8-478E-8110-054AA870A82F}"/>
    <cellStyle name="Comma 40 5 3 2" xfId="46169" xr:uid="{580D88ED-CA20-4CB1-AD99-829BF765EDA6}"/>
    <cellStyle name="Comma 40 5 4" xfId="36056" xr:uid="{85AA7ECE-BC67-4168-A0B8-DDC2A3EE6A0D}"/>
    <cellStyle name="Comma 40 6" xfId="11023" xr:uid="{CB997AF5-B317-4851-8873-DFEB65CD5162}"/>
    <cellStyle name="Comma 40 7" xfId="8013" xr:uid="{123EC8F8-77D0-49D3-93B8-D33D9A5E3389}"/>
    <cellStyle name="Comma 41" xfId="1720" xr:uid="{A785B67B-7591-4336-9135-C4E6CE96F1D7}"/>
    <cellStyle name="Comma 41 2" xfId="11414" xr:uid="{5DE1FA95-3C11-4A75-B38D-2BE759BAA697}"/>
    <cellStyle name="Comma 41 2 2" xfId="11707" xr:uid="{66AB94EE-1BDC-46C4-86B9-A1FA227E802C}"/>
    <cellStyle name="Comma 41 2 2 2" xfId="12366" xr:uid="{2718482E-B2F0-4CCF-9741-675CFE9A62BE}"/>
    <cellStyle name="Comma 41 2 2 2 2" xfId="18725" xr:uid="{1BE9889A-3F74-4E11-9770-8BA4A2111227}"/>
    <cellStyle name="Comma 41 2 2 2 2 2" xfId="25720" xr:uid="{250D3BB1-6D67-432A-91C2-4895B5952264}"/>
    <cellStyle name="Comma 41 2 2 2 2 2 2" xfId="46171" xr:uid="{2FA4598E-A6F4-4418-9979-B24E0A914DF9}"/>
    <cellStyle name="Comma 41 2 2 2 2 3" xfId="36058" xr:uid="{E7847E2E-D4A9-4231-A16D-4AAA623E87FA}"/>
    <cellStyle name="Comma 41 2 2 2 3" xfId="22207" xr:uid="{587F4D56-D049-4EBA-A366-718D8F566FBC}"/>
    <cellStyle name="Comma 41 2 2 2 3 2" xfId="40904" xr:uid="{DAE10D08-C7E3-45F8-8CCA-8F1F43E41819}"/>
    <cellStyle name="Comma 41 2 2 2 4" xfId="30754" xr:uid="{C6CA47D7-FD5A-4BB2-8E9F-1A699F269934}"/>
    <cellStyle name="Comma 41 2 2 3" xfId="17550" xr:uid="{EB698002-EC1D-45B9-B02A-D5B2AA0EC68F}"/>
    <cellStyle name="Comma 41 2 2 3 2" xfId="21089" xr:uid="{6A922723-A938-4000-9A9B-E92523EC4063}"/>
    <cellStyle name="Comma 41 2 2 3 2 2" xfId="28068" xr:uid="{5187DD75-DE38-42BB-A5C3-0A56671A0D33}"/>
    <cellStyle name="Comma 41 2 2 3 2 2 2" xfId="46173" xr:uid="{E59C5DFC-807C-4E97-AC41-E8297345505C}"/>
    <cellStyle name="Comma 41 2 2 3 2 3" xfId="36060" xr:uid="{9A5D5C24-03D8-47F7-8C11-1C24AA00C9EA}"/>
    <cellStyle name="Comma 41 2 2 3 3" xfId="24632" xr:uid="{DB267607-514F-436B-B548-A6E88B5C55BC}"/>
    <cellStyle name="Comma 41 2 2 3 3 2" xfId="46172" xr:uid="{1513B3CD-2F6A-4AB8-9F34-29AB1BFA013E}"/>
    <cellStyle name="Comma 41 2 2 3 4" xfId="36059" xr:uid="{9ACCC11D-1D22-4C14-9136-9CBDEC026CDA}"/>
    <cellStyle name="Comma 41 2 2 4" xfId="18135" xr:uid="{D237666A-EBF3-4235-A4A7-9C0FC766FBFF}"/>
    <cellStyle name="Comma 41 2 2 4 2" xfId="25130" xr:uid="{C014EECC-1EAC-40C8-B18A-FCB866798438}"/>
    <cellStyle name="Comma 41 2 2 4 2 2" xfId="46174" xr:uid="{2C5F7BD8-6EEB-45E9-A5B9-07D2E9526D66}"/>
    <cellStyle name="Comma 41 2 2 4 3" xfId="36061" xr:uid="{7C62CDE0-2250-4254-8CAD-E84A6305928D}"/>
    <cellStyle name="Comma 41 2 2 5" xfId="21642" xr:uid="{DC7BCCC2-3DF1-4419-A0D3-511791D7ED07}"/>
    <cellStyle name="Comma 41 2 2 6" xfId="29651" xr:uid="{A0930754-691F-4BFD-BEBE-66173042EF16}"/>
    <cellStyle name="Comma 41 2 3" xfId="12083" xr:uid="{DE773A9F-F201-4C92-986E-2F19FA5232F3}"/>
    <cellStyle name="Comma 41 2 3 2" xfId="18442" xr:uid="{9AD6BB68-13ED-4BF8-81F6-7CA7D183B3C9}"/>
    <cellStyle name="Comma 41 2 3 2 2" xfId="25437" xr:uid="{A25ACE2F-8D51-450D-851A-50103BF6A791}"/>
    <cellStyle name="Comma 41 2 3 2 2 2" xfId="46175" xr:uid="{B8DD142A-3EF7-4B46-8A00-38B5058E4B6B}"/>
    <cellStyle name="Comma 41 2 3 2 3" xfId="36062" xr:uid="{BFF6987B-BA9D-410E-8E6A-2F45CEE311A1}"/>
    <cellStyle name="Comma 41 2 3 3" xfId="21931" xr:uid="{99D0E27D-33AA-42DD-8802-8DC024274A25}"/>
    <cellStyle name="Comma 41 2 3 3 2" xfId="40905" xr:uid="{A331D504-F697-49E4-9066-698CCFE0D959}"/>
    <cellStyle name="Comma 41 2 3 4" xfId="30755" xr:uid="{22E74F34-96B3-4EA3-9663-5D18C6A2D6FD}"/>
    <cellStyle name="Comma 41 2 4" xfId="16831" xr:uid="{FE12C3F0-281D-4D0F-879E-2E7F5DA20430}"/>
    <cellStyle name="Comma 41 2 4 2" xfId="20450" xr:uid="{3D97A218-975A-495D-ABF3-CF13A9A17ADF}"/>
    <cellStyle name="Comma 41 2 4 2 2" xfId="27429" xr:uid="{4D02E71B-A689-493F-9BF4-6CF0FEC775A4}"/>
    <cellStyle name="Comma 41 2 4 2 2 2" xfId="46177" xr:uid="{2B782941-3720-476A-8B78-201E858E6BEC}"/>
    <cellStyle name="Comma 41 2 4 2 3" xfId="36064" xr:uid="{3A3C7E41-EACE-49EF-9466-BF2E293776BE}"/>
    <cellStyle name="Comma 41 2 4 3" xfId="23998" xr:uid="{50A08557-DAF8-45C0-BE71-37D06D48A917}"/>
    <cellStyle name="Comma 41 2 4 3 2" xfId="46176" xr:uid="{62C845D3-84FF-4DC3-811A-1DFF78C13761}"/>
    <cellStyle name="Comma 41 2 4 4" xfId="36063" xr:uid="{71B7AE32-4ED8-4AB2-88B0-9E5B1AF48568}"/>
    <cellStyle name="Comma 41 2 5" xfId="17856" xr:uid="{991CD5EC-4337-4126-972E-1754BF333053}"/>
    <cellStyle name="Comma 41 2 5 2" xfId="24851" xr:uid="{779F8359-BB88-4549-9352-4562C19FF4A4}"/>
    <cellStyle name="Comma 41 2 5 2 2" xfId="46178" xr:uid="{4E58E487-EE58-4E69-AAE8-D370B1891C0B}"/>
    <cellStyle name="Comma 41 2 5 3" xfId="36065" xr:uid="{44BF19CD-63DA-462A-8672-34A810791297}"/>
    <cellStyle name="Comma 41 2 6" xfId="21366" xr:uid="{F5A5AE15-5098-40EC-877C-6C3B3BDF4C64}"/>
    <cellStyle name="Comma 41 2 7" xfId="29650" xr:uid="{38436423-AF38-429F-AC54-EBF220B33B3F}"/>
    <cellStyle name="Comma 41 3" xfId="11568" xr:uid="{44C23918-94ED-4BE1-8337-673BE040E2D8}"/>
    <cellStyle name="Comma 41 3 2" xfId="12228" xr:uid="{CE1D1409-3B65-4F91-9A90-FB35F9172BC9}"/>
    <cellStyle name="Comma 41 3 2 2" xfId="18587" xr:uid="{7C59B2D0-B9F8-4633-A424-EB7AC9BF7C43}"/>
    <cellStyle name="Comma 41 3 2 2 2" xfId="25582" xr:uid="{759C9583-4D83-431F-B712-9D0F563E5FFF}"/>
    <cellStyle name="Comma 41 3 2 2 2 2" xfId="46179" xr:uid="{16EA96EC-0CD8-456D-91E3-0E3688E3E616}"/>
    <cellStyle name="Comma 41 3 2 2 3" xfId="36066" xr:uid="{84111228-4A7A-47D4-B2F1-4867D0A1AC3C}"/>
    <cellStyle name="Comma 41 3 2 3" xfId="22071" xr:uid="{C6EEB7C5-F6B7-4354-B4CD-EBB2966F4269}"/>
    <cellStyle name="Comma 41 3 2 3 2" xfId="40906" xr:uid="{3822A4BB-0833-4E3A-BBD6-6794FA85BFCC}"/>
    <cellStyle name="Comma 41 3 2 4" xfId="30756" xr:uid="{346670E7-D087-4539-B8EB-13867719AF37}"/>
    <cellStyle name="Comma 41 3 3" xfId="17232" xr:uid="{17045DC9-FC75-4AB0-A9B9-3E255C65A779}"/>
    <cellStyle name="Comma 41 3 3 2" xfId="20779" xr:uid="{2A8BC6FD-D0A4-425C-A3C9-0DB0D2BB0EFD}"/>
    <cellStyle name="Comma 41 3 3 2 2" xfId="27758" xr:uid="{40079B69-F835-433F-86F8-F0940E00C977}"/>
    <cellStyle name="Comma 41 3 3 2 2 2" xfId="46181" xr:uid="{A21EC9E1-5D7C-4C83-BBE2-395BFA3D2BE1}"/>
    <cellStyle name="Comma 41 3 3 2 3" xfId="36068" xr:uid="{C2DA6E28-AC12-43AE-B760-B7908A0FD3AA}"/>
    <cellStyle name="Comma 41 3 3 3" xfId="24322" xr:uid="{381B2D88-9750-40F3-A8BA-1AD6B216A87E}"/>
    <cellStyle name="Comma 41 3 3 3 2" xfId="46180" xr:uid="{58737428-B67B-44A7-AA0C-DA6F1AAA78B8}"/>
    <cellStyle name="Comma 41 3 3 4" xfId="36067" xr:uid="{4DD252F1-B5EF-43E7-B009-7951323291E6}"/>
    <cellStyle name="Comma 41 3 4" xfId="17996" xr:uid="{25BD91F0-9639-4B2E-B7C0-A4542EABA8F8}"/>
    <cellStyle name="Comma 41 3 4 2" xfId="24991" xr:uid="{0F846E8C-6816-405E-BAB8-21C68B23306D}"/>
    <cellStyle name="Comma 41 3 4 2 2" xfId="46182" xr:uid="{AC5D7673-337D-4EF3-B0F8-CFEE2EA01672}"/>
    <cellStyle name="Comma 41 3 4 3" xfId="36069" xr:uid="{D4C00208-3CB7-454F-B8A4-669E10A3D12B}"/>
    <cellStyle name="Comma 41 3 5" xfId="21506" xr:uid="{213E11CF-8440-4517-BBC6-2C590F83A074}"/>
    <cellStyle name="Comma 41 3 6" xfId="29652" xr:uid="{E95F38FA-66B7-4D34-87E2-1ED52E9E2396}"/>
    <cellStyle name="Comma 41 3 7" xfId="55926" xr:uid="{E1AEAB5F-C571-499B-84F0-E15D023BDF75}"/>
    <cellStyle name="Comma 41 4" xfId="11927" xr:uid="{FB84294C-4253-4646-B2A0-04409B5D3C8F}"/>
    <cellStyle name="Comma 41 4 2" xfId="18291" xr:uid="{6BA330CB-2E27-41E1-8F5B-DD1744A80107}"/>
    <cellStyle name="Comma 41 4 2 2" xfId="25286" xr:uid="{0FEF7222-64D8-48DA-AA4D-B4A991EB9CEE}"/>
    <cellStyle name="Comma 41 4 2 2 2" xfId="46183" xr:uid="{3B06C918-EBC0-4362-806D-5E23646C04E3}"/>
    <cellStyle name="Comma 41 4 2 3" xfId="36070" xr:uid="{C26DA0FB-3D0E-4751-B10A-660CEF693BC1}"/>
    <cellStyle name="Comma 41 4 3" xfId="21794" xr:uid="{FB9E964F-641D-4ADF-9D05-66D212F0D640}"/>
    <cellStyle name="Comma 41 4 4" xfId="29653" xr:uid="{B1CED48E-409E-4464-BAD0-A62FC3E63F88}"/>
    <cellStyle name="Comma 41 5" xfId="16358" xr:uid="{9DA56F39-9D86-497E-8B81-124646F3D142}"/>
    <cellStyle name="Comma 41 5 2" xfId="20132" xr:uid="{2DFE07BA-80F7-481D-A327-E7C02C71DFE5}"/>
    <cellStyle name="Comma 41 5 2 2" xfId="27111" xr:uid="{156E9567-0EE5-456E-A5CC-BF5A90B6874D}"/>
    <cellStyle name="Comma 41 5 2 2 2" xfId="46185" xr:uid="{0A1E3EA3-5401-4973-A497-2CD959B0EDC9}"/>
    <cellStyle name="Comma 41 5 2 3" xfId="36072" xr:uid="{CE915F8D-EC9F-4050-96FC-E013D7D2E7C4}"/>
    <cellStyle name="Comma 41 5 3" xfId="23686" xr:uid="{7E7606F4-C279-41B5-8F16-1BA783D6F165}"/>
    <cellStyle name="Comma 41 5 3 2" xfId="46184" xr:uid="{B9AABEEB-6A23-4BEC-ABB9-F12175E12A34}"/>
    <cellStyle name="Comma 41 5 4" xfId="36071" xr:uid="{1168D2FF-DB67-4149-ACC1-55F510D1E555}"/>
    <cellStyle name="Comma 41 6" xfId="17718" xr:uid="{CD98BAE4-4796-4E9C-82A0-1598C125E149}"/>
    <cellStyle name="Comma 41 6 2" xfId="24713" xr:uid="{02FD7448-804C-4109-BF3A-4C2D667C3DE2}"/>
    <cellStyle name="Comma 41 6 2 2" xfId="46186" xr:uid="{2577C7CC-B366-46C9-9F01-A078B95ACC6A}"/>
    <cellStyle name="Comma 41 6 3" xfId="36073" xr:uid="{D69A0F24-C366-41E2-B5F2-A5FE17378B9C}"/>
    <cellStyle name="Comma 41 7" xfId="21230" xr:uid="{E05DDAC3-FE97-4D45-94BE-CC213A3E237D}"/>
    <cellStyle name="Comma 41 8" xfId="11024" xr:uid="{4D22DF93-9A77-49F8-9378-F6A60FF370E1}"/>
    <cellStyle name="Comma 41 9" xfId="29649" xr:uid="{A122351B-E71F-448A-80CF-416D75636F9C}"/>
    <cellStyle name="Comma 42" xfId="2653" xr:uid="{3DED53DF-BFD8-43AA-8722-70FC8CB2F007}"/>
    <cellStyle name="Comma 42 10" xfId="8927" xr:uid="{1D3ACF2C-0915-4E5B-BFF3-5F849A62C68B}"/>
    <cellStyle name="Comma 42 2" xfId="4245" xr:uid="{F3B472E9-F65A-4755-A0FB-2949B715C5CB}"/>
    <cellStyle name="Comma 42 2 2" xfId="7379" xr:uid="{DB9E074D-BDEC-4C8D-B13D-A56396DD9294}"/>
    <cellStyle name="Comma 42 2 2 2" xfId="12380" xr:uid="{11CF981B-E4FF-43B2-96D9-AE0E2096CA0E}"/>
    <cellStyle name="Comma 42 2 2 2 2" xfId="18739" xr:uid="{6FC539DE-9A5F-4F43-BAD6-4BC578E8C5DF}"/>
    <cellStyle name="Comma 42 2 2 2 2 2" xfId="25734" xr:uid="{BDDEF9CA-BE8F-4667-9325-4D7B9BEEB89A}"/>
    <cellStyle name="Comma 42 2 2 2 2 2 2" xfId="46187" xr:uid="{BBFE9353-41F8-46E2-86C3-82D4ADAFB26E}"/>
    <cellStyle name="Comma 42 2 2 2 2 3" xfId="36074" xr:uid="{9890B9B2-789D-4139-9452-B58DA19A5CC6}"/>
    <cellStyle name="Comma 42 2 2 2 3" xfId="22221" xr:uid="{8246C637-6FA4-4AC2-8C36-1E23BE35EC29}"/>
    <cellStyle name="Comma 42 2 2 2 3 2" xfId="40907" xr:uid="{7AB3F672-0274-4B75-92EB-F5E837600E58}"/>
    <cellStyle name="Comma 42 2 2 2 4" xfId="30757" xr:uid="{AD1780AE-F81B-413A-8E2D-F9F7E9BF0EEE}"/>
    <cellStyle name="Comma 42 2 2 3" xfId="18149" xr:uid="{FED8DD73-D6B8-45EB-85C1-2A6542F295D8}"/>
    <cellStyle name="Comma 42 2 2 3 2" xfId="25144" xr:uid="{A98C2945-424D-4B3F-A479-A885BE67CBC0}"/>
    <cellStyle name="Comma 42 2 2 3 2 2" xfId="46188" xr:uid="{9057F1D4-BA02-4A81-AF59-6C97344DC9A7}"/>
    <cellStyle name="Comma 42 2 2 3 3" xfId="36075" xr:uid="{80D3BD35-8824-43C4-B3AA-C87F8DD0A8C7}"/>
    <cellStyle name="Comma 42 2 2 4" xfId="21656" xr:uid="{61316161-3813-4A43-B14E-E3EE232C2C89}"/>
    <cellStyle name="Comma 42 2 2 5" xfId="29656" xr:uid="{CCD10482-9495-4669-9FD3-B5106852825C}"/>
    <cellStyle name="Comma 42 2 2 6" xfId="11721" xr:uid="{0EE51A37-FA93-43D3-88C3-F4F34FEB1269}"/>
    <cellStyle name="Comma 42 2 3" xfId="12097" xr:uid="{A2C83100-1C64-4D75-AFA7-4CEB40932622}"/>
    <cellStyle name="Comma 42 2 3 2" xfId="18456" xr:uid="{0C0D1736-3811-4FD8-BAEE-B02359D572C4}"/>
    <cellStyle name="Comma 42 2 3 2 2" xfId="25451" xr:uid="{7D52E1D9-60AE-4489-A7F2-6815D6A1B6E3}"/>
    <cellStyle name="Comma 42 2 3 2 2 2" xfId="46189" xr:uid="{2E371F7D-E2E6-434A-A7B0-917D0080D041}"/>
    <cellStyle name="Comma 42 2 3 2 3" xfId="36076" xr:uid="{BAFF25A1-8A2E-4380-8781-A22262931778}"/>
    <cellStyle name="Comma 42 2 3 3" xfId="21945" xr:uid="{35F95CAA-1D5E-4D4F-985C-5A69CBB973B1}"/>
    <cellStyle name="Comma 42 2 3 3 2" xfId="40908" xr:uid="{3D74DEA3-7A46-4DC7-A0C4-47641FE64315}"/>
    <cellStyle name="Comma 42 2 3 4" xfId="30758" xr:uid="{A4F019B2-3852-4BFD-82C6-66DD8DCF5ED0}"/>
    <cellStyle name="Comma 42 2 4" xfId="17870" xr:uid="{A3DA7F7C-336F-422B-A756-2C6F710F625A}"/>
    <cellStyle name="Comma 42 2 4 2" xfId="24865" xr:uid="{1A6415BB-8612-4311-923B-03C21397F9CA}"/>
    <cellStyle name="Comma 42 2 4 2 2" xfId="46190" xr:uid="{C3FE77B9-F403-43E0-981C-56C189045C8E}"/>
    <cellStyle name="Comma 42 2 4 3" xfId="36077" xr:uid="{10ED991A-064D-4BCE-B7FE-CD8DD20544E1}"/>
    <cellStyle name="Comma 42 2 5" xfId="21380" xr:uid="{45FA7521-2C0E-4775-8EA2-906BDD25CCB7}"/>
    <cellStyle name="Comma 42 2 6" xfId="11430" xr:uid="{BC6FB49A-9D39-47E3-95D7-6EABF8FB803A}"/>
    <cellStyle name="Comma 42 2 7" xfId="29655" xr:uid="{7E36D5D8-02E7-4BC8-AC8F-5A194F0614C4}"/>
    <cellStyle name="Comma 42 2 8" xfId="10505" xr:uid="{7A38758F-9438-489A-965B-AF77434A9872}"/>
    <cellStyle name="Comma 42 3" xfId="5801" xr:uid="{3E37A69C-1C4F-4FBA-A71D-A1D74A6DF125}"/>
    <cellStyle name="Comma 42 3 2" xfId="12242" xr:uid="{A326915B-1CAC-4717-9D2D-161D93ECD6DF}"/>
    <cellStyle name="Comma 42 3 2 2" xfId="18601" xr:uid="{8BBB6739-8B66-4AB6-8F2E-6EFB601CF944}"/>
    <cellStyle name="Comma 42 3 2 2 2" xfId="25596" xr:uid="{1848BDF5-27BF-4240-B532-09FDED344BDE}"/>
    <cellStyle name="Comma 42 3 2 2 2 2" xfId="46191" xr:uid="{86D8AE8B-E07B-410B-A42F-245808158C13}"/>
    <cellStyle name="Comma 42 3 2 2 3" xfId="36078" xr:uid="{59322A35-2ACC-4B8F-9B5A-88D158BA8142}"/>
    <cellStyle name="Comma 42 3 2 3" xfId="22085" xr:uid="{35FE8C1E-102A-4B23-9AC7-8142603333A1}"/>
    <cellStyle name="Comma 42 3 2 3 2" xfId="40909" xr:uid="{832D4A42-F488-4762-8DB7-8A395AB227EB}"/>
    <cellStyle name="Comma 42 3 2 4" xfId="30759" xr:uid="{F9D87C4F-EFF7-483C-98BB-1EDC0E2CFE4E}"/>
    <cellStyle name="Comma 42 3 3" xfId="18010" xr:uid="{AF112F68-7133-4669-84F8-BBBFAA2A39A4}"/>
    <cellStyle name="Comma 42 3 3 2" xfId="25005" xr:uid="{1DA7CAA5-F4B1-4AEE-9941-D175A0559911}"/>
    <cellStyle name="Comma 42 3 3 2 2" xfId="46192" xr:uid="{286C9C17-221B-4924-9492-10752C10E310}"/>
    <cellStyle name="Comma 42 3 3 3" xfId="36079" xr:uid="{F02F40EF-F622-4147-8343-0BE809364549}"/>
    <cellStyle name="Comma 42 3 4" xfId="21520" xr:uid="{09F61F68-8064-4AB5-B846-9A41FD4D4D38}"/>
    <cellStyle name="Comma 42 3 5" xfId="29657" xr:uid="{76523FC1-DB39-4062-8D7D-3E51CBBF3461}"/>
    <cellStyle name="Comma 42 3 6" xfId="11582" xr:uid="{553FF6B2-657B-49AB-B7BA-695861CDB63D}"/>
    <cellStyle name="Comma 42 3 7" xfId="55927" xr:uid="{D70863D5-614D-46C8-BFDA-E203DCDA08C8}"/>
    <cellStyle name="Comma 42 4" xfId="11942" xr:uid="{F53FA702-0B65-41BD-8EB6-FEADA6FC100D}"/>
    <cellStyle name="Comma 42 4 2" xfId="18305" xr:uid="{EBFB6A4E-9A50-47B6-9311-8672D060A061}"/>
    <cellStyle name="Comma 42 4 2 2" xfId="25300" xr:uid="{91BD6D5B-187C-4EDD-B86E-5CEDA62F181E}"/>
    <cellStyle name="Comma 42 4 2 2 2" xfId="46193" xr:uid="{19F0DCD4-C7D7-4FF8-9038-3D039E1D5A67}"/>
    <cellStyle name="Comma 42 4 2 3" xfId="36080" xr:uid="{8FFF55BC-00C8-4ACE-9059-D7D7F4AA9043}"/>
    <cellStyle name="Comma 42 4 3" xfId="21808" xr:uid="{44FCF645-281F-48D2-82C3-7B02DDD8E868}"/>
    <cellStyle name="Comma 42 4 4" xfId="29658" xr:uid="{0DDC1B7C-007D-4C32-86C7-A400BA845C7D}"/>
    <cellStyle name="Comma 42 5" xfId="16431" xr:uid="{4309CB22-5D3E-4E80-B076-1DAC1C4E5826}"/>
    <cellStyle name="Comma 42 6" xfId="17732" xr:uid="{F3AE4412-7F64-4CE6-A99D-CF9FC4BF9112}"/>
    <cellStyle name="Comma 42 6 2" xfId="24727" xr:uid="{697F6854-45C3-47B3-B8BF-3BB39BED3DEC}"/>
    <cellStyle name="Comma 42 6 2 2" xfId="46194" xr:uid="{36DE5CDD-7F33-4EE0-973C-1CF6C7EE8C34}"/>
    <cellStyle name="Comma 42 6 3" xfId="36081" xr:uid="{C444D118-AF8F-4DB1-8A05-0C494A6A8934}"/>
    <cellStyle name="Comma 42 7" xfId="21244" xr:uid="{495E4B35-1B94-4BDC-B466-D8C3F2745414}"/>
    <cellStyle name="Comma 42 8" xfId="11047" xr:uid="{4CEDC5FA-FFE3-41CD-9503-3813D0B41358}"/>
    <cellStyle name="Comma 42 9" xfId="29654" xr:uid="{EF8AF5AE-3DD1-46E2-9EC3-6BA6866D673E}"/>
    <cellStyle name="Comma 43" xfId="4249" xr:uid="{C82EC83A-3DC2-45B6-B293-B427514243CA}"/>
    <cellStyle name="Comma 43 2" xfId="13191" xr:uid="{3A5C9E0A-EB76-4CA2-B80C-A6A80DCFF107}"/>
    <cellStyle name="Comma 43 2 2" xfId="14525" xr:uid="{D2A33477-0260-4338-BAFB-DB077D159BB2}"/>
    <cellStyle name="Comma 43 3" xfId="13192" xr:uid="{53CCD7A2-9A56-4D80-9491-BB051ACDFCC2}"/>
    <cellStyle name="Comma 43 3 2" xfId="29659" xr:uid="{B1BFAA3A-9322-4595-A702-61CA4993AAEE}"/>
    <cellStyle name="Comma 43 4" xfId="14526" xr:uid="{7E98C2D2-FB43-45A5-B14D-BC933FF0A316}"/>
    <cellStyle name="Comma 43 5" xfId="16746" xr:uid="{F9AEAB8C-4A17-4C79-A416-C25A83572162}"/>
    <cellStyle name="Comma 43 6" xfId="11069" xr:uid="{8B3932F6-CF06-406E-BDE4-6B4645ACC156}"/>
    <cellStyle name="Comma 44" xfId="11136" xr:uid="{CD9A4705-1864-43CD-8E00-EF524799EE51}"/>
    <cellStyle name="Comma 44 2" xfId="11490" xr:uid="{3F697769-A269-42BF-90D6-3C0C6561C4BB}"/>
    <cellStyle name="Comma 44 2 2" xfId="11776" xr:uid="{302239F2-AC81-4A15-B05E-2EE67B532722}"/>
    <cellStyle name="Comma 44 2 2 2" xfId="12435" xr:uid="{ED234A60-09B9-4A52-9D47-E20A0009CB5C}"/>
    <cellStyle name="Comma 44 2 2 2 2" xfId="18794" xr:uid="{6F4BA6ED-5521-4E71-AFAA-B5C7DADABD07}"/>
    <cellStyle name="Comma 44 2 2 2 2 2" xfId="25789" xr:uid="{1EF6953F-94E1-4467-A4B8-13AF60BD6FD9}"/>
    <cellStyle name="Comma 44 2 2 2 2 2 2" xfId="46195" xr:uid="{3707F6A9-9182-4DDF-8920-D5C04658CA46}"/>
    <cellStyle name="Comma 44 2 2 2 2 3" xfId="36082" xr:uid="{368F13A4-8EDA-42A7-8828-3450B07DBFD0}"/>
    <cellStyle name="Comma 44 2 2 2 3" xfId="22276" xr:uid="{1A8D27F2-B7AC-4F94-8BCD-1E1D0C547303}"/>
    <cellStyle name="Comma 44 2 2 2 3 2" xfId="40910" xr:uid="{083FD8C9-7D21-4A32-860A-C1720F18C1D7}"/>
    <cellStyle name="Comma 44 2 2 2 4" xfId="30760" xr:uid="{95B5E8A2-FF1B-4811-B4E5-DB4C57518FB4}"/>
    <cellStyle name="Comma 44 2 2 3" xfId="18204" xr:uid="{0542DD5D-B97A-42EE-9A48-678339081449}"/>
    <cellStyle name="Comma 44 2 2 3 2" xfId="25199" xr:uid="{92FD8F2F-F51C-4BFB-BF58-8870CEFE33B1}"/>
    <cellStyle name="Comma 44 2 2 3 2 2" xfId="46196" xr:uid="{DB3635C1-6EB8-492D-A050-025A61F63369}"/>
    <cellStyle name="Comma 44 2 2 3 3" xfId="36083" xr:uid="{50689709-E306-48A8-AC8E-A1FF4FD26A20}"/>
    <cellStyle name="Comma 44 2 2 4" xfId="21711" xr:uid="{292285B6-2A86-4ED5-8737-198B1C50E1C6}"/>
    <cellStyle name="Comma 44 2 2 5" xfId="29662" xr:uid="{1D558B1E-55AC-436D-ADFD-AC1B25CDE015}"/>
    <cellStyle name="Comma 44 2 3" xfId="12153" xr:uid="{3355E685-31BC-4EFC-BBF2-3FD2C71FC4A5}"/>
    <cellStyle name="Comma 44 2 3 2" xfId="18512" xr:uid="{62E4DC4C-2FA5-47D3-9523-9D8BC721EA85}"/>
    <cellStyle name="Comma 44 2 3 2 2" xfId="25507" xr:uid="{7E1E46F8-EA76-43EC-872A-494EB261A6B4}"/>
    <cellStyle name="Comma 44 2 3 2 2 2" xfId="46197" xr:uid="{1CE1CE94-9AAC-4698-A371-D211E639E1D1}"/>
    <cellStyle name="Comma 44 2 3 2 3" xfId="36084" xr:uid="{6F160191-515E-458A-95EB-C93C1C24604C}"/>
    <cellStyle name="Comma 44 2 3 3" xfId="22000" xr:uid="{527D0449-09C3-495C-BB9A-8FF185D99ED8}"/>
    <cellStyle name="Comma 44 2 3 3 2" xfId="40911" xr:uid="{F0905791-93DD-46F1-BD92-7B674D6AE6BC}"/>
    <cellStyle name="Comma 44 2 3 4" xfId="30761" xr:uid="{10F0C2E1-03CA-4754-ABC2-30B3291D34D4}"/>
    <cellStyle name="Comma 44 2 4" xfId="17925" xr:uid="{806F6409-26F8-4F9B-80BC-EAF626674A13}"/>
    <cellStyle name="Comma 44 2 4 2" xfId="24920" xr:uid="{07223523-F309-4284-87A0-F96B93E24DF6}"/>
    <cellStyle name="Comma 44 2 4 2 2" xfId="46198" xr:uid="{405BD41A-DA65-42CC-875F-2C4E872F5A14}"/>
    <cellStyle name="Comma 44 2 4 3" xfId="36085" xr:uid="{A6EF7C9C-A642-41F7-B2EB-A8977E03054E}"/>
    <cellStyle name="Comma 44 2 5" xfId="21435" xr:uid="{64D0243F-522E-402F-8583-84F6E7043181}"/>
    <cellStyle name="Comma 44 2 6" xfId="29661" xr:uid="{822D85C5-3C67-4EB1-A88D-6536BD210052}"/>
    <cellStyle name="Comma 44 3" xfId="11637" xr:uid="{270059CC-2FAB-4597-98FF-182999EE04C2}"/>
    <cellStyle name="Comma 44 3 2" xfId="12297" xr:uid="{02BDC37F-84BE-4639-A5E1-2E2BA7E1B8AE}"/>
    <cellStyle name="Comma 44 3 2 2" xfId="18656" xr:uid="{2BD88A0D-3944-4E0B-8D4B-DE66580C925A}"/>
    <cellStyle name="Comma 44 3 2 2 2" xfId="25651" xr:uid="{ADDB47AD-3AD4-4660-BD46-80E0E65685FE}"/>
    <cellStyle name="Comma 44 3 2 2 2 2" xfId="46199" xr:uid="{F09DCD9A-E27E-46B7-B94D-07F65A463CD2}"/>
    <cellStyle name="Comma 44 3 2 2 3" xfId="36086" xr:uid="{81C53174-C452-4BE3-965F-D813B37A0978}"/>
    <cellStyle name="Comma 44 3 2 3" xfId="22140" xr:uid="{CADBFF6A-1010-44BB-ACDD-4D624155D185}"/>
    <cellStyle name="Comma 44 3 2 3 2" xfId="40912" xr:uid="{65437FE5-491B-41E0-AFC8-482148C9241D}"/>
    <cellStyle name="Comma 44 3 2 4" xfId="30762" xr:uid="{8D1CEB9E-8E81-4D4C-A5DD-0EA1D4E5A922}"/>
    <cellStyle name="Comma 44 3 3" xfId="18065" xr:uid="{3B97F007-393B-4774-8369-FFA0CA6C640A}"/>
    <cellStyle name="Comma 44 3 3 2" xfId="25060" xr:uid="{DC5A1E99-3E98-4B5E-B348-F1D4DBBC7B2D}"/>
    <cellStyle name="Comma 44 3 3 2 2" xfId="46200" xr:uid="{1968C85E-2A7E-4650-A895-8B2EA8A53FED}"/>
    <cellStyle name="Comma 44 3 3 3" xfId="36087" xr:uid="{A4D960D5-00C6-4F57-B855-4EACF0BD4087}"/>
    <cellStyle name="Comma 44 3 4" xfId="21575" xr:uid="{318A4B54-46A9-4830-A90B-827FF3BE13AC}"/>
    <cellStyle name="Comma 44 3 5" xfId="29663" xr:uid="{17F5B3F7-C26C-4981-9FCC-80C799CB6317}"/>
    <cellStyle name="Comma 44 3 6" xfId="55928" xr:uid="{D3EACF6A-6B16-420B-8C79-7534549E0947}"/>
    <cellStyle name="Comma 44 4" xfId="11999" xr:uid="{76B502BE-2920-4755-A5D5-0610F5974F16}"/>
    <cellStyle name="Comma 44 4 2" xfId="18360" xr:uid="{C3EB07CD-DC1B-424B-968C-EA9F934619A5}"/>
    <cellStyle name="Comma 44 4 2 2" xfId="25355" xr:uid="{B07CFB95-A286-4AFE-A641-E6CC5A5E37D6}"/>
    <cellStyle name="Comma 44 4 2 2 2" xfId="46201" xr:uid="{A818DEF1-B663-49AD-9562-8FF539D00E96}"/>
    <cellStyle name="Comma 44 4 2 3" xfId="36088" xr:uid="{58AB4AE1-492A-4B89-94C9-665344B0B0C6}"/>
    <cellStyle name="Comma 44 4 3" xfId="21863" xr:uid="{4C5BCC31-5DBD-4448-8533-9BF3F093154C}"/>
    <cellStyle name="Comma 44 4 4" xfId="29664" xr:uid="{4B2E1250-B288-4880-B099-7B6AF4FD9B7E}"/>
    <cellStyle name="Comma 44 4 5" xfId="56239" xr:uid="{6A25EB40-985E-4F38-A169-6B6212EA3E33}"/>
    <cellStyle name="Comma 44 5" xfId="16916" xr:uid="{749414F6-EBD5-4387-BF62-A540596BFA96}"/>
    <cellStyle name="Comma 44 6" xfId="17787" xr:uid="{2839564A-3BDB-46FC-B477-498FD330CFFD}"/>
    <cellStyle name="Comma 44 6 2" xfId="24782" xr:uid="{D7A3B4A0-0275-4646-9495-0F32F9142A1D}"/>
    <cellStyle name="Comma 44 6 2 2" xfId="46202" xr:uid="{A643BA8D-6D4A-408A-AF53-B4B2C1C1F7D5}"/>
    <cellStyle name="Comma 44 6 3" xfId="36089" xr:uid="{83A1FD29-92A4-4C52-AA09-69EA8BBF5597}"/>
    <cellStyle name="Comma 44 7" xfId="21299" xr:uid="{CBCE423A-D15A-4B69-B16F-71836AC1BB65}"/>
    <cellStyle name="Comma 44 8" xfId="29660" xr:uid="{30F1CCA6-3182-41D2-A943-30C15D274E50}"/>
    <cellStyle name="Comma 45" xfId="11143" xr:uid="{CFA37401-7F98-4D0F-B089-04920BF79A8D}"/>
    <cellStyle name="Comma 45 2" xfId="11491" xr:uid="{5C500601-4EF6-414E-ACE1-906D12BE91AE}"/>
    <cellStyle name="Comma 45 2 2" xfId="11777" xr:uid="{04FF7F7C-A970-4B2C-8156-FEBBB489B1A6}"/>
    <cellStyle name="Comma 45 2 2 2" xfId="12436" xr:uid="{F49E7BB1-5399-48F1-8DC0-1AC380AB7D72}"/>
    <cellStyle name="Comma 45 2 2 2 2" xfId="18795" xr:uid="{7832E2E8-E802-40AF-B7DF-85C51DEAD4B0}"/>
    <cellStyle name="Comma 45 2 2 2 2 2" xfId="25790" xr:uid="{793C2E34-7C26-4D7E-A237-A00F29887CFE}"/>
    <cellStyle name="Comma 45 2 2 2 2 2 2" xfId="46203" xr:uid="{CCC7EC3B-A711-4C7E-A295-1C62C7FCDE89}"/>
    <cellStyle name="Comma 45 2 2 2 2 3" xfId="36090" xr:uid="{A0A93DC4-A41E-4293-A67F-FC1CCD781FC9}"/>
    <cellStyle name="Comma 45 2 2 2 3" xfId="22277" xr:uid="{A694DC4C-A07D-4A4E-B577-DEE4D7818F62}"/>
    <cellStyle name="Comma 45 2 2 2 3 2" xfId="40913" xr:uid="{6B1C97CF-B9A8-4D7F-BBEE-5647219E89DA}"/>
    <cellStyle name="Comma 45 2 2 2 4" xfId="30763" xr:uid="{EDD29A02-00E6-4D4D-BC34-05D6FEB06399}"/>
    <cellStyle name="Comma 45 2 2 3" xfId="18205" xr:uid="{3AE97D9A-8B22-4010-8684-DBE886C87918}"/>
    <cellStyle name="Comma 45 2 2 3 2" xfId="25200" xr:uid="{43072D49-1A0C-48A3-999B-F4B834703821}"/>
    <cellStyle name="Comma 45 2 2 3 2 2" xfId="46204" xr:uid="{C08707CF-CB9F-44BF-82D0-ECC3B67CD9C2}"/>
    <cellStyle name="Comma 45 2 2 3 3" xfId="36091" xr:uid="{6F1C5397-194C-4B16-B0D8-69DC67B1419C}"/>
    <cellStyle name="Comma 45 2 2 4" xfId="21712" xr:uid="{9E4B1449-D786-4468-9D32-D59AD593CF3E}"/>
    <cellStyle name="Comma 45 2 2 5" xfId="29667" xr:uid="{E5E98B70-61C8-426F-A9D9-DCC83DB2C9A6}"/>
    <cellStyle name="Comma 45 2 3" xfId="12154" xr:uid="{6B7DDE4E-8C84-4E83-AFA6-8A88D48702E0}"/>
    <cellStyle name="Comma 45 2 3 2" xfId="18513" xr:uid="{9DEB7134-D071-4F06-926C-3057A941D948}"/>
    <cellStyle name="Comma 45 2 3 2 2" xfId="25508" xr:uid="{A36C4346-B48F-4908-899E-88DF5DA062A0}"/>
    <cellStyle name="Comma 45 2 3 2 2 2" xfId="46205" xr:uid="{11858101-C1B6-492C-B386-4F7B36CE201A}"/>
    <cellStyle name="Comma 45 2 3 2 3" xfId="36092" xr:uid="{A4D0D662-6516-4030-A556-6A752120A0AA}"/>
    <cellStyle name="Comma 45 2 3 3" xfId="22001" xr:uid="{B3C05127-8C01-4263-A3ED-D7DE280558B4}"/>
    <cellStyle name="Comma 45 2 3 3 2" xfId="40914" xr:uid="{EACF575E-57C8-47B2-9654-70CC23F51D62}"/>
    <cellStyle name="Comma 45 2 3 4" xfId="30764" xr:uid="{2DF64C1D-2B27-4893-911B-E0A74E62B5CB}"/>
    <cellStyle name="Comma 45 2 4" xfId="17926" xr:uid="{D13D156F-33D1-4B42-A8E8-500FDD1FDBC8}"/>
    <cellStyle name="Comma 45 2 4 2" xfId="24921" xr:uid="{7BCE8ACC-DA95-4D14-B008-A784C99771CC}"/>
    <cellStyle name="Comma 45 2 4 2 2" xfId="46206" xr:uid="{3443C0C0-AFE3-4439-A8F9-F62A46F430AF}"/>
    <cellStyle name="Comma 45 2 4 3" xfId="36093" xr:uid="{B20E1295-07CE-4AD4-ABF6-BF058EB33286}"/>
    <cellStyle name="Comma 45 2 5" xfId="21436" xr:uid="{7350946D-9308-4680-B332-5D5FB7A55F9C}"/>
    <cellStyle name="Comma 45 2 6" xfId="29666" xr:uid="{70455AAC-1D87-43BC-AEDD-DFC5DA60433F}"/>
    <cellStyle name="Comma 45 3" xfId="11638" xr:uid="{CD7B1AED-7E47-4184-BEC8-F16DD615C472}"/>
    <cellStyle name="Comma 45 3 2" xfId="12298" xr:uid="{E3E55D12-71D0-458D-B0B2-812F39951F48}"/>
    <cellStyle name="Comma 45 3 2 2" xfId="18657" xr:uid="{57384123-FA47-4028-9646-00ABA3A4F809}"/>
    <cellStyle name="Comma 45 3 2 2 2" xfId="25652" xr:uid="{13BD9595-3CE4-4E7D-BCEA-9C762D2C0406}"/>
    <cellStyle name="Comma 45 3 2 2 2 2" xfId="46207" xr:uid="{B55E9FC4-B88B-42CE-8519-5F917853AFF2}"/>
    <cellStyle name="Comma 45 3 2 2 3" xfId="36094" xr:uid="{DB0CEACA-99ED-4905-AF06-022B3388DDF0}"/>
    <cellStyle name="Comma 45 3 2 3" xfId="22141" xr:uid="{C61C4901-3BD9-43C2-8656-23AAFF0B7DF8}"/>
    <cellStyle name="Comma 45 3 2 3 2" xfId="40915" xr:uid="{2474A9AE-F5C9-476B-8503-6421E052ECED}"/>
    <cellStyle name="Comma 45 3 2 4" xfId="30765" xr:uid="{2C466613-1F0F-4CC2-84EE-7140F11F6377}"/>
    <cellStyle name="Comma 45 3 3" xfId="18066" xr:uid="{5D314EAF-6B78-4A0C-A430-E23F6FC77CEB}"/>
    <cellStyle name="Comma 45 3 3 2" xfId="25061" xr:uid="{90AABF97-A49D-4FA9-A033-F8EA38FF40CE}"/>
    <cellStyle name="Comma 45 3 3 2 2" xfId="46208" xr:uid="{03817CCE-A1F2-438E-AFD2-08C8EA732A3A}"/>
    <cellStyle name="Comma 45 3 3 3" xfId="36095" xr:uid="{49E20ED9-D700-4BB1-AE27-D1E286A47688}"/>
    <cellStyle name="Comma 45 3 4" xfId="21576" xr:uid="{78E24FA8-78EF-407F-9F77-C426F3ABE663}"/>
    <cellStyle name="Comma 45 3 5" xfId="29668" xr:uid="{7DB5F0D0-BCF8-4657-9F8D-2FD385DD4AB8}"/>
    <cellStyle name="Comma 45 3 6" xfId="55929" xr:uid="{CF320347-B545-435D-AA0E-33AF9796FF66}"/>
    <cellStyle name="Comma 45 4" xfId="12000" xr:uid="{9865E002-6E49-4AEE-86E1-861BF718C99D}"/>
    <cellStyle name="Comma 45 4 2" xfId="18361" xr:uid="{E8B92D1B-F496-4FA7-BABD-67F3D7B2FE6D}"/>
    <cellStyle name="Comma 45 4 2 2" xfId="25356" xr:uid="{55E6106F-9612-4260-8139-3A50A43C563D}"/>
    <cellStyle name="Comma 45 4 2 2 2" xfId="46209" xr:uid="{A6293BAB-64E8-419B-8593-0E694109BB3F}"/>
    <cellStyle name="Comma 45 4 2 3" xfId="36096" xr:uid="{FBD862F2-625C-45B5-91CB-0DFDC718A40D}"/>
    <cellStyle name="Comma 45 4 3" xfId="21864" xr:uid="{583009FB-3655-485C-A2BA-36B33A9379E5}"/>
    <cellStyle name="Comma 45 4 3 2" xfId="40916" xr:uid="{6ACCA7FB-87A2-4F79-A690-A03EFBA86C74}"/>
    <cellStyle name="Comma 45 4 4" xfId="30766" xr:uid="{DD814E73-ACA8-4465-8148-301CFE103BAD}"/>
    <cellStyle name="Comma 45 5" xfId="17587" xr:uid="{74A11CA5-2639-4C5B-95B1-9A0193E94F3B}"/>
    <cellStyle name="Comma 45 6" xfId="17788" xr:uid="{31F44698-8BC7-435C-B7CE-E41E87052C15}"/>
    <cellStyle name="Comma 45 6 2" xfId="24783" xr:uid="{1BB4A26D-4A72-494B-B0F9-47EAE8D265AA}"/>
    <cellStyle name="Comma 45 6 2 2" xfId="46210" xr:uid="{91B96AF5-C923-4BCA-919D-C6C3BD41D3EC}"/>
    <cellStyle name="Comma 45 6 3" xfId="36097" xr:uid="{00480CFD-8A07-4584-93BE-A4D337662BDE}"/>
    <cellStyle name="Comma 45 7" xfId="21300" xr:uid="{20209A6A-883A-4BC1-83F6-7C3C7F734E53}"/>
    <cellStyle name="Comma 45 8" xfId="29665" xr:uid="{CE7C2620-65E7-426E-B7A1-A157F1F05125}"/>
    <cellStyle name="Comma 46" xfId="11151" xr:uid="{159BA12E-2D34-4EEB-A415-7A4131B2DDB7}"/>
    <cellStyle name="Comma 46 2" xfId="11495" xr:uid="{58217609-7042-405E-94F0-4A71236C34A8}"/>
    <cellStyle name="Comma 46 2 2" xfId="11781" xr:uid="{D5201FAE-5F1F-4F93-967F-BA95A0812CA3}"/>
    <cellStyle name="Comma 46 2 2 2" xfId="12440" xr:uid="{ADC50162-C04E-4B95-BEBF-A703BC9562B1}"/>
    <cellStyle name="Comma 46 2 2 2 2" xfId="18799" xr:uid="{7D167517-2669-433D-BAD8-85CB2C9A7094}"/>
    <cellStyle name="Comma 46 2 2 2 2 2" xfId="25794" xr:uid="{6C08826B-3B48-4E92-89B7-99280EFAF3C1}"/>
    <cellStyle name="Comma 46 2 2 2 2 2 2" xfId="46211" xr:uid="{E18BA77C-EC2E-4B16-A581-7486B238BFEB}"/>
    <cellStyle name="Comma 46 2 2 2 2 3" xfId="36098" xr:uid="{8048867B-430B-4893-BA8D-864C5A4309F4}"/>
    <cellStyle name="Comma 46 2 2 2 3" xfId="22281" xr:uid="{23192C06-B4C9-477B-A499-BA8AB86F63EA}"/>
    <cellStyle name="Comma 46 2 2 2 3 2" xfId="40917" xr:uid="{E2D3519F-2F79-4C50-8E7A-70C1E2A5DA97}"/>
    <cellStyle name="Comma 46 2 2 2 4" xfId="30767" xr:uid="{CDA9690E-BF5B-48DB-BB2C-C85ACF0C4938}"/>
    <cellStyle name="Comma 46 2 2 3" xfId="18209" xr:uid="{56B519CC-6567-4F18-8EE1-BEACB0E369D2}"/>
    <cellStyle name="Comma 46 2 2 3 2" xfId="25204" xr:uid="{CE589AEE-24B1-4CDF-88E7-DD6D1623A495}"/>
    <cellStyle name="Comma 46 2 2 3 2 2" xfId="46212" xr:uid="{22BF481B-6526-40FA-9B61-52A62DE58376}"/>
    <cellStyle name="Comma 46 2 2 3 3" xfId="36099" xr:uid="{91817B7C-B922-4D15-A385-0F94D0B24F21}"/>
    <cellStyle name="Comma 46 2 2 4" xfId="21716" xr:uid="{2422C061-1B5F-493C-9BFD-B9E1D5D14CE9}"/>
    <cellStyle name="Comma 46 2 2 5" xfId="29671" xr:uid="{013B2F79-AD2F-45A8-B2F1-9706E16AD793}"/>
    <cellStyle name="Comma 46 2 3" xfId="12158" xr:uid="{F780BD52-060B-4C50-9F5D-EE43BADFF17B}"/>
    <cellStyle name="Comma 46 2 3 2" xfId="18517" xr:uid="{3536E1AF-E96B-4E8A-AF3B-E7D867050340}"/>
    <cellStyle name="Comma 46 2 3 2 2" xfId="25512" xr:uid="{5F4A4AF6-9B5A-48F6-8BAD-CA3E3BD8D63E}"/>
    <cellStyle name="Comma 46 2 3 2 2 2" xfId="46213" xr:uid="{B8EF0BE7-B7FC-4099-8C8C-FCD92A6451CB}"/>
    <cellStyle name="Comma 46 2 3 2 3" xfId="36100" xr:uid="{57896204-01C0-4797-B4EE-EB78E1C152AD}"/>
    <cellStyle name="Comma 46 2 3 3" xfId="22005" xr:uid="{62C0031D-6AB0-48AE-AF01-7648B4357BEA}"/>
    <cellStyle name="Comma 46 2 3 3 2" xfId="40918" xr:uid="{90D5E46C-9728-4F4A-BCA2-51B279E6D4B4}"/>
    <cellStyle name="Comma 46 2 3 4" xfId="30768" xr:uid="{C6D61338-7CDF-4ED8-9027-7C30A7A47A4B}"/>
    <cellStyle name="Comma 46 2 4" xfId="17930" xr:uid="{894DBBA5-E320-4DBC-803F-3044B794D313}"/>
    <cellStyle name="Comma 46 2 4 2" xfId="24925" xr:uid="{8854AE42-58A1-44EB-B1F3-7284235AECE6}"/>
    <cellStyle name="Comma 46 2 4 2 2" xfId="46214" xr:uid="{FD46840A-7B6E-4FE1-BA66-588E6EA9CAC7}"/>
    <cellStyle name="Comma 46 2 4 3" xfId="36101" xr:uid="{924BA0EA-6F4C-410C-A198-4D74335E8185}"/>
    <cellStyle name="Comma 46 2 5" xfId="21440" xr:uid="{A384D195-6AAE-45E3-8AAF-F20341DF0883}"/>
    <cellStyle name="Comma 46 2 6" xfId="29670" xr:uid="{0B9721E3-EE45-4847-A14C-A35F54BA6531}"/>
    <cellStyle name="Comma 46 3" xfId="11642" xr:uid="{B3258326-0535-4CDB-B1C2-0FED15AE7BAF}"/>
    <cellStyle name="Comma 46 3 2" xfId="12302" xr:uid="{C99AD358-A15F-4180-8B61-79175F0E1639}"/>
    <cellStyle name="Comma 46 3 2 2" xfId="18661" xr:uid="{20707F72-436F-487A-A847-A69D62113155}"/>
    <cellStyle name="Comma 46 3 2 2 2" xfId="25656" xr:uid="{AE2C93A3-CF9A-4420-A7C2-1206621D3084}"/>
    <cellStyle name="Comma 46 3 2 2 2 2" xfId="46215" xr:uid="{82CBFAD4-F815-4224-AF6B-B88C7D09BC3F}"/>
    <cellStyle name="Comma 46 3 2 2 3" xfId="36102" xr:uid="{29BECD03-3A79-4AAA-820F-F80AC66EAF4B}"/>
    <cellStyle name="Comma 46 3 2 3" xfId="22145" xr:uid="{2FDF4631-BD8C-4CA0-9FE1-23F0BBBBA9FD}"/>
    <cellStyle name="Comma 46 3 2 3 2" xfId="40919" xr:uid="{750D9AAB-3741-42DC-99BF-8CD51C4CB477}"/>
    <cellStyle name="Comma 46 3 2 4" xfId="30769" xr:uid="{9A41CD18-2BD9-409F-884C-C99779DF4A8A}"/>
    <cellStyle name="Comma 46 3 3" xfId="18070" xr:uid="{36F88213-E81A-476C-A63D-149B71733596}"/>
    <cellStyle name="Comma 46 3 3 2" xfId="25065" xr:uid="{25173696-EFE4-403A-9A9B-3C9479124104}"/>
    <cellStyle name="Comma 46 3 3 2 2" xfId="46216" xr:uid="{190D1AFF-968D-4DBC-B873-EA6AE43563C4}"/>
    <cellStyle name="Comma 46 3 3 3" xfId="36103" xr:uid="{8DEA2437-7C54-41C4-9C7B-384DD1480F42}"/>
    <cellStyle name="Comma 46 3 4" xfId="21580" xr:uid="{D4843EDF-E40E-4D59-AEBB-6D2F1975D420}"/>
    <cellStyle name="Comma 46 3 5" xfId="29672" xr:uid="{8CE0F42D-C2FB-417E-B9ED-E3C10236A6C2}"/>
    <cellStyle name="Comma 46 3 6" xfId="55930" xr:uid="{21D7A1F0-8C2C-411E-BF0A-AFDA4CA6BC86}"/>
    <cellStyle name="Comma 46 4" xfId="12005" xr:uid="{A04EEB8A-D5F2-48DE-B8F3-EA177698E1AB}"/>
    <cellStyle name="Comma 46 4 2" xfId="18365" xr:uid="{D45E60C6-D1D5-4A2F-8D5E-05850FBCE4FD}"/>
    <cellStyle name="Comma 46 4 2 2" xfId="25360" xr:uid="{4619A801-B6D8-43C0-BB07-7C181D8C1221}"/>
    <cellStyle name="Comma 46 4 2 2 2" xfId="46217" xr:uid="{26690F10-2D5E-4B9C-8C73-D5A5B9685FA8}"/>
    <cellStyle name="Comma 46 4 2 3" xfId="36104" xr:uid="{52014B30-6919-44FB-8FAC-1A88161661AA}"/>
    <cellStyle name="Comma 46 4 3" xfId="21868" xr:uid="{B5DD988A-B4F8-416F-BBC1-BDEA37045AB9}"/>
    <cellStyle name="Comma 46 4 3 2" xfId="40920" xr:uid="{46E42FEA-DDA7-4DFF-98FD-5C49B07A4B5D}"/>
    <cellStyle name="Comma 46 4 4" xfId="30770" xr:uid="{4877D7EF-A82B-4F72-AC0B-01E2828268F8}"/>
    <cellStyle name="Comma 46 5" xfId="15912" xr:uid="{7BD9D85C-AE1B-4936-8A8E-0EBBB3D05A62}"/>
    <cellStyle name="Comma 46 6" xfId="17792" xr:uid="{E425F1A9-DE73-43EE-903C-425032C72B18}"/>
    <cellStyle name="Comma 46 6 2" xfId="24787" xr:uid="{98DFC07E-53C8-402D-AC85-5FAE8B86152A}"/>
    <cellStyle name="Comma 46 6 2 2" xfId="46218" xr:uid="{E829E66F-CDC1-4D84-B844-E2B82A2B66FF}"/>
    <cellStyle name="Comma 46 6 3" xfId="36105" xr:uid="{46455EAB-1B81-4AA3-AE88-A1291D606823}"/>
    <cellStyle name="Comma 46 7" xfId="21304" xr:uid="{8A2DA942-7D8E-4DC9-B89B-24E0F09561E5}"/>
    <cellStyle name="Comma 46 8" xfId="29669" xr:uid="{6B2472BB-4EE7-430B-95D5-341989C6D2BB}"/>
    <cellStyle name="Comma 460" xfId="37052" xr:uid="{C2AF8D18-43A6-49F2-9195-FB2325BD18D9}"/>
    <cellStyle name="Comma 460 2" xfId="46979" xr:uid="{0BF6A59B-6A8D-434A-A0E4-11913D4874C4}"/>
    <cellStyle name="Comma 47" xfId="11180" xr:uid="{D05BD5F7-73CF-4BD0-8FAA-0E7D94260C5F}"/>
    <cellStyle name="Comma 47 2" xfId="11507" xr:uid="{3A853BCF-0A8F-4833-B983-DAE871540F59}"/>
    <cellStyle name="Comma 47 2 2" xfId="11793" xr:uid="{2107BE69-6EF8-4FD6-809C-9EEE5FD50F13}"/>
    <cellStyle name="Comma 47 2 2 2" xfId="12452" xr:uid="{B004DC73-3C4F-431E-BFBF-A60877F38714}"/>
    <cellStyle name="Comma 47 2 2 2 2" xfId="18811" xr:uid="{C9A810E4-0248-40EA-9C46-7ABD1F42AD1C}"/>
    <cellStyle name="Comma 47 2 2 2 2 2" xfId="25806" xr:uid="{C39C9C56-CD8E-4D3E-8EE5-ABDF865A6B21}"/>
    <cellStyle name="Comma 47 2 2 2 2 2 2" xfId="46219" xr:uid="{C9966646-2495-4441-B9B6-2AF192BCDA78}"/>
    <cellStyle name="Comma 47 2 2 2 2 3" xfId="36106" xr:uid="{A241F38C-1FFB-49E8-AB8D-36A3DE1CD471}"/>
    <cellStyle name="Comma 47 2 2 2 3" xfId="22293" xr:uid="{5F8580C9-FEFB-4796-BD65-BB32F1468490}"/>
    <cellStyle name="Comma 47 2 2 2 3 2" xfId="40921" xr:uid="{ED32AF75-AAE9-45EE-8A85-444A77FDA93D}"/>
    <cellStyle name="Comma 47 2 2 2 4" xfId="30771" xr:uid="{8851D427-CA54-4135-AF9B-803D313A3912}"/>
    <cellStyle name="Comma 47 2 2 3" xfId="18221" xr:uid="{7952056C-ACC5-422E-AC4A-1CACCB103C56}"/>
    <cellStyle name="Comma 47 2 2 3 2" xfId="25216" xr:uid="{CA916C49-145E-4BF9-8BBF-747105433970}"/>
    <cellStyle name="Comma 47 2 2 3 2 2" xfId="46220" xr:uid="{6FDCEE5E-421A-47A4-AED6-B00ECD58D012}"/>
    <cellStyle name="Comma 47 2 2 3 3" xfId="36107" xr:uid="{B052DB8D-7DAE-4389-8C60-BF98748FAAB8}"/>
    <cellStyle name="Comma 47 2 2 4" xfId="21728" xr:uid="{C871258B-DDDD-4ADA-ACF1-387FAC22E840}"/>
    <cellStyle name="Comma 47 2 2 5" xfId="29675" xr:uid="{F37F7F25-1457-40DE-A1E4-83A3FE53AB7B}"/>
    <cellStyle name="Comma 47 2 3" xfId="12170" xr:uid="{E4C92380-68F9-43B8-AFED-7341DDECE205}"/>
    <cellStyle name="Comma 47 2 3 2" xfId="18529" xr:uid="{60D12DDB-B6F7-4020-BF22-6EE62B6784C8}"/>
    <cellStyle name="Comma 47 2 3 2 2" xfId="25524" xr:uid="{805C9312-16C3-437D-9A49-D87FC0CD14A9}"/>
    <cellStyle name="Comma 47 2 3 2 2 2" xfId="46221" xr:uid="{3CD308E8-DA2D-46D9-BD1A-27E5C4984E4F}"/>
    <cellStyle name="Comma 47 2 3 2 3" xfId="36108" xr:uid="{F4ADD106-4C86-41BD-9ACB-02E94471DEB4}"/>
    <cellStyle name="Comma 47 2 3 3" xfId="22017" xr:uid="{2F23679E-4187-4FE8-A7D0-791C68ED09B3}"/>
    <cellStyle name="Comma 47 2 3 3 2" xfId="40922" xr:uid="{F73B1BCA-6765-4A0E-BF52-0FA39E05DF7A}"/>
    <cellStyle name="Comma 47 2 3 4" xfId="30772" xr:uid="{268F5455-8E6C-4516-A60E-E11734D47AD8}"/>
    <cellStyle name="Comma 47 2 4" xfId="17942" xr:uid="{FEC80FE5-CCEC-402C-A6C7-30A682615F57}"/>
    <cellStyle name="Comma 47 2 4 2" xfId="24937" xr:uid="{7DEB225F-63FC-437F-9CA8-D318C2C5FB02}"/>
    <cellStyle name="Comma 47 2 4 2 2" xfId="46222" xr:uid="{09344C62-FC65-4783-AC29-627F910B6965}"/>
    <cellStyle name="Comma 47 2 4 3" xfId="36109" xr:uid="{579C69A8-0B60-4101-9ECE-4074774A1ED7}"/>
    <cellStyle name="Comma 47 2 5" xfId="21452" xr:uid="{94375D56-0A9D-4682-A018-C9862788638B}"/>
    <cellStyle name="Comma 47 2 6" xfId="29674" xr:uid="{97BEBEA4-8C07-4B1B-8E9F-CE6010123CC5}"/>
    <cellStyle name="Comma 47 3" xfId="11654" xr:uid="{03D5F435-EFB2-4F70-AE8A-2E15B4EB7987}"/>
    <cellStyle name="Comma 47 3 2" xfId="12314" xr:uid="{8236648A-8119-4B26-8CC5-C56A31A54290}"/>
    <cellStyle name="Comma 47 3 2 2" xfId="18673" xr:uid="{98ED2267-8FDF-4B2C-B23B-87ECF050EB17}"/>
    <cellStyle name="Comma 47 3 2 2 2" xfId="25668" xr:uid="{E380943E-4854-4B94-A613-6DBDFEDA7F17}"/>
    <cellStyle name="Comma 47 3 2 2 2 2" xfId="46223" xr:uid="{8092C471-AF8A-4A91-83E4-F6F3305EC117}"/>
    <cellStyle name="Comma 47 3 2 2 3" xfId="36110" xr:uid="{A8099836-24B3-4CFD-BD50-DBCDCC9D3A02}"/>
    <cellStyle name="Comma 47 3 2 3" xfId="22157" xr:uid="{BD152B2E-565C-4248-AE5B-5B212E789903}"/>
    <cellStyle name="Comma 47 3 2 3 2" xfId="40923" xr:uid="{3A7C4321-3AB4-4683-A545-034A87E1679F}"/>
    <cellStyle name="Comma 47 3 2 4" xfId="30773" xr:uid="{332370B7-21E7-419D-85C3-A13A8446DA3A}"/>
    <cellStyle name="Comma 47 3 3" xfId="18082" xr:uid="{78755AD9-51BF-44E3-8BED-A7BA8795370D}"/>
    <cellStyle name="Comma 47 3 3 2" xfId="25077" xr:uid="{1CEEC115-BCCD-4C77-80CB-42CCD4338698}"/>
    <cellStyle name="Comma 47 3 3 2 2" xfId="46224" xr:uid="{95C1BE44-9153-4FA9-9F52-5714090358A8}"/>
    <cellStyle name="Comma 47 3 3 3" xfId="36111" xr:uid="{5E61457A-A7F2-48E3-8887-3057A8EA8D65}"/>
    <cellStyle name="Comma 47 3 4" xfId="21592" xr:uid="{0A48854F-052E-466D-A217-5FD26AF5DB04}"/>
    <cellStyle name="Comma 47 3 5" xfId="29676" xr:uid="{A44B9EBD-5CA3-4D9C-9079-BEDA15DD5386}"/>
    <cellStyle name="Comma 47 3 6" xfId="55931" xr:uid="{E31CCCF6-0CCA-4350-9E51-EF8B7633A21D}"/>
    <cellStyle name="Comma 47 4" xfId="12017" xr:uid="{3F5B9AB8-7E50-45C6-BF19-52DBB77E9EE3}"/>
    <cellStyle name="Comma 47 4 2" xfId="18377" xr:uid="{A0787608-1D58-4DCE-BB3E-0C361462AAB5}"/>
    <cellStyle name="Comma 47 4 2 2" xfId="25372" xr:uid="{35AD5926-4C71-48B0-92F0-71BD353145C6}"/>
    <cellStyle name="Comma 47 4 2 2 2" xfId="46225" xr:uid="{63634684-5F44-4FDB-A8D3-DD0D07908DF5}"/>
    <cellStyle name="Comma 47 4 2 3" xfId="36112" xr:uid="{29A2BD29-1459-4A93-A2A2-C59BE062B767}"/>
    <cellStyle name="Comma 47 4 3" xfId="21880" xr:uid="{07E64074-0FB7-4C65-A864-99F4515D90FC}"/>
    <cellStyle name="Comma 47 4 3 2" xfId="40924" xr:uid="{759058FD-E743-4970-8816-D36D1299729E}"/>
    <cellStyle name="Comma 47 4 4" xfId="30774" xr:uid="{D4A78F44-F13F-4003-A382-4923E1D703B9}"/>
    <cellStyle name="Comma 47 5" xfId="17804" xr:uid="{2957B9D6-D989-463F-92C3-DCFF561892EB}"/>
    <cellStyle name="Comma 47 5 2" xfId="24799" xr:uid="{0B76A59E-64D8-4D80-8A0E-BA8A00A31C8B}"/>
    <cellStyle name="Comma 47 5 2 2" xfId="46226" xr:uid="{D72A42C5-80D0-4788-995A-F38CA955808F}"/>
    <cellStyle name="Comma 47 5 3" xfId="36113" xr:uid="{47A5EEED-C9A3-4B54-B7AD-0BC43EBA9668}"/>
    <cellStyle name="Comma 47 6" xfId="21316" xr:uid="{F173DA7D-C748-4C8B-8B45-DF310A057833}"/>
    <cellStyle name="Comma 47 7" xfId="29673" xr:uid="{787D6B2B-797B-47CA-BFE5-620FEAF7307F}"/>
    <cellStyle name="Comma 48" xfId="11186" xr:uid="{6AE9D5EB-58FA-48E2-8EF0-18B073B724E9}"/>
    <cellStyle name="Comma 48 2" xfId="11508" xr:uid="{0D86F489-0FF6-4DBE-9C8E-8BE2EE878767}"/>
    <cellStyle name="Comma 48 2 2" xfId="11794" xr:uid="{07A750C7-641F-4D98-850A-8F8D6C65232F}"/>
    <cellStyle name="Comma 48 2 2 2" xfId="12453" xr:uid="{73F901D9-1ED3-4330-995B-165E0B5E0D70}"/>
    <cellStyle name="Comma 48 2 2 2 2" xfId="18812" xr:uid="{F768E5FA-5DD9-4934-8A46-FC26730F881A}"/>
    <cellStyle name="Comma 48 2 2 2 2 2" xfId="25807" xr:uid="{53A569FB-69AC-40FF-AC13-EEFA00C2DFD1}"/>
    <cellStyle name="Comma 48 2 2 2 2 2 2" xfId="46227" xr:uid="{2205B693-BAD1-41AD-B27F-2C23F5974B19}"/>
    <cellStyle name="Comma 48 2 2 2 2 3" xfId="36114" xr:uid="{5818A16E-8592-447C-A9C3-2FBCE5C07E2F}"/>
    <cellStyle name="Comma 48 2 2 2 3" xfId="22294" xr:uid="{7E9D8558-AB69-4F0B-8155-3AE1F4F6E5EF}"/>
    <cellStyle name="Comma 48 2 2 2 3 2" xfId="40925" xr:uid="{378798B5-D343-4028-A77F-0B3B46F3F2D9}"/>
    <cellStyle name="Comma 48 2 2 2 4" xfId="30775" xr:uid="{A3FB2BA9-F7B2-47ED-B82B-93398A95880A}"/>
    <cellStyle name="Comma 48 2 2 3" xfId="18222" xr:uid="{75C0E85C-83AD-4CAF-8FCC-8008B40C0A31}"/>
    <cellStyle name="Comma 48 2 2 3 2" xfId="25217" xr:uid="{E25FACFA-5FE5-41E8-83F3-A74403C44755}"/>
    <cellStyle name="Comma 48 2 2 3 2 2" xfId="46228" xr:uid="{106BC4FB-2932-4018-A74E-6AC791ACBEAB}"/>
    <cellStyle name="Comma 48 2 2 3 3" xfId="36115" xr:uid="{70611F26-E3F9-4BBF-BB35-61F8DB551B29}"/>
    <cellStyle name="Comma 48 2 2 4" xfId="21729" xr:uid="{F94D1993-3A14-46D7-AFD1-9485AC07A3A3}"/>
    <cellStyle name="Comma 48 2 2 5" xfId="29679" xr:uid="{435B483A-5F08-4859-BECD-9A5F7EE6F056}"/>
    <cellStyle name="Comma 48 2 3" xfId="12171" xr:uid="{069662D9-7115-4A1A-87C1-900DCA133779}"/>
    <cellStyle name="Comma 48 2 3 2" xfId="18530" xr:uid="{25265335-1391-40D2-ABE3-353EFC487060}"/>
    <cellStyle name="Comma 48 2 3 2 2" xfId="25525" xr:uid="{37C02935-5AFB-454E-8796-358EC2DAA11A}"/>
    <cellStyle name="Comma 48 2 3 2 2 2" xfId="46229" xr:uid="{EDA982EA-0565-4CAA-A26F-F5C96EDBE4FB}"/>
    <cellStyle name="Comma 48 2 3 2 3" xfId="36116" xr:uid="{A1871DC9-24EA-4AC9-B6FB-9093AF1B786A}"/>
    <cellStyle name="Comma 48 2 3 3" xfId="22018" xr:uid="{6E65CC43-BB52-4D7D-923B-6BE1E2663502}"/>
    <cellStyle name="Comma 48 2 3 3 2" xfId="40926" xr:uid="{E49FF9CB-1730-4721-99CD-608F5DB88615}"/>
    <cellStyle name="Comma 48 2 3 4" xfId="30776" xr:uid="{822B9D3C-D134-449D-B7A7-A7B25BE11EA6}"/>
    <cellStyle name="Comma 48 2 4" xfId="17943" xr:uid="{077C5D79-5D92-461E-AA3F-6747727306F4}"/>
    <cellStyle name="Comma 48 2 4 2" xfId="24938" xr:uid="{6AF8472F-2FCD-4B77-8978-71BBD298A701}"/>
    <cellStyle name="Comma 48 2 4 2 2" xfId="46230" xr:uid="{32D01B9A-619C-40AE-900B-16184F6EC862}"/>
    <cellStyle name="Comma 48 2 4 3" xfId="36117" xr:uid="{1102B3C1-99F7-40B3-9FF3-965473345258}"/>
    <cellStyle name="Comma 48 2 5" xfId="21453" xr:uid="{C8720B88-DAA8-4A77-8E7C-94CAA9BFFF1D}"/>
    <cellStyle name="Comma 48 2 6" xfId="29678" xr:uid="{1056678A-38B9-4F8B-ABD2-F6D68093B9C9}"/>
    <cellStyle name="Comma 48 3" xfId="11655" xr:uid="{13389826-12A9-4B48-B1F8-650C0C67E6D8}"/>
    <cellStyle name="Comma 48 3 2" xfId="12315" xr:uid="{F6571272-F74B-4B19-9C61-93B4D3C7CFA3}"/>
    <cellStyle name="Comma 48 3 2 2" xfId="18674" xr:uid="{E4DD1910-E9F5-49B4-A8D8-2C816943E819}"/>
    <cellStyle name="Comma 48 3 2 2 2" xfId="25669" xr:uid="{85700E27-A83E-45F7-A0D4-D2C1658D4D3F}"/>
    <cellStyle name="Comma 48 3 2 2 2 2" xfId="46231" xr:uid="{E67B3B1C-E624-4AEF-A169-E7776CF374B6}"/>
    <cellStyle name="Comma 48 3 2 2 3" xfId="36118" xr:uid="{1D412257-D695-4D8F-8930-FBF8F15115CE}"/>
    <cellStyle name="Comma 48 3 2 3" xfId="22158" xr:uid="{E5E776D9-839F-4FE5-A209-0A3ECB68241A}"/>
    <cellStyle name="Comma 48 3 2 3 2" xfId="40927" xr:uid="{3DC0CB9A-50DB-4FB5-A416-CC122638407A}"/>
    <cellStyle name="Comma 48 3 2 4" xfId="30777" xr:uid="{7D5BEF35-727E-442B-86E7-4A8D94B1FC55}"/>
    <cellStyle name="Comma 48 3 3" xfId="18083" xr:uid="{6EE26877-C374-4261-B789-4F4D59C7687E}"/>
    <cellStyle name="Comma 48 3 3 2" xfId="25078" xr:uid="{CF743B69-5977-4FCA-9F03-3D0735A071BD}"/>
    <cellStyle name="Comma 48 3 3 2 2" xfId="46232" xr:uid="{7E2900D0-D03E-4FEA-997E-CE666112B067}"/>
    <cellStyle name="Comma 48 3 3 3" xfId="36119" xr:uid="{42E4E389-1C74-4D1A-8974-E2EA2CB202CB}"/>
    <cellStyle name="Comma 48 3 4" xfId="21593" xr:uid="{B62AF5BB-693F-486F-8607-673F406E2DDB}"/>
    <cellStyle name="Comma 48 3 5" xfId="29680" xr:uid="{A12EEBC6-925C-4A5A-9447-EA12EB5E8B82}"/>
    <cellStyle name="Comma 48 3 6" xfId="55932" xr:uid="{0DA1B42E-9FB0-41B5-9B64-869D15AF9A0C}"/>
    <cellStyle name="Comma 48 4" xfId="12018" xr:uid="{369F25BF-39C7-44E7-8029-08FED3531067}"/>
    <cellStyle name="Comma 48 4 2" xfId="18378" xr:uid="{68F69F54-FD38-4E43-BA8C-17D1A95303F1}"/>
    <cellStyle name="Comma 48 4 2 2" xfId="25373" xr:uid="{C68818D0-1B6F-497E-B224-8007B9C8C420}"/>
    <cellStyle name="Comma 48 4 2 2 2" xfId="46233" xr:uid="{6A88712B-6CC0-4FD9-B4EB-5E682B4A7F61}"/>
    <cellStyle name="Comma 48 4 2 3" xfId="36120" xr:uid="{515AF861-9D5F-4482-8772-3E4313274EAC}"/>
    <cellStyle name="Comma 48 4 3" xfId="21881" xr:uid="{A1B80B6F-1AE0-4044-B5F3-C4BC3D549CCC}"/>
    <cellStyle name="Comma 48 4 3 2" xfId="40928" xr:uid="{64503323-66D8-4AF1-9899-7C18365F73C7}"/>
    <cellStyle name="Comma 48 4 4" xfId="30778" xr:uid="{8956D588-662E-415C-9AD7-E116FEADAF75}"/>
    <cellStyle name="Comma 48 5" xfId="17805" xr:uid="{F8A335E6-77BA-4BE9-8DFC-3B004601C72B}"/>
    <cellStyle name="Comma 48 5 2" xfId="24800" xr:uid="{ADDC0C98-12BC-447B-9440-2951CB2688CC}"/>
    <cellStyle name="Comma 48 5 2 2" xfId="46234" xr:uid="{11DC605C-8CE8-4E03-89B9-E4E20FBF5278}"/>
    <cellStyle name="Comma 48 5 3" xfId="36121" xr:uid="{FF5D6017-8F4E-4452-A718-AFB8E57097A5}"/>
    <cellStyle name="Comma 48 6" xfId="21317" xr:uid="{74B5B600-B2FD-4747-A537-C700D74F2A7B}"/>
    <cellStyle name="Comma 48 7" xfId="29677" xr:uid="{95A73A2A-97CA-4EFA-B631-0D6215D27749}"/>
    <cellStyle name="Comma 49" xfId="11168" xr:uid="{0CB6F829-B85E-4AB6-88AA-AECE3A9F0C88}"/>
    <cellStyle name="Comma 49 2" xfId="11506" xr:uid="{2305A929-ABC6-4A0B-87F5-07387F550C95}"/>
    <cellStyle name="Comma 49 2 2" xfId="11792" xr:uid="{9B8BABAD-FDED-48D3-A33A-572583F0900D}"/>
    <cellStyle name="Comma 49 2 2 2" xfId="12451" xr:uid="{D02522D2-7CEA-41E4-ABB1-B8BE729FE837}"/>
    <cellStyle name="Comma 49 2 2 2 2" xfId="18810" xr:uid="{298FFAFD-4CF6-445C-BF1E-BCE3BD3F4C3C}"/>
    <cellStyle name="Comma 49 2 2 2 2 2" xfId="25805" xr:uid="{E4EC2E13-B35B-43ED-8207-3FD29D6EA91B}"/>
    <cellStyle name="Comma 49 2 2 2 2 2 2" xfId="46235" xr:uid="{BF683249-595F-4AE1-A61B-BE97AC131826}"/>
    <cellStyle name="Comma 49 2 2 2 2 3" xfId="36122" xr:uid="{DCF05E00-8D73-4FA4-A943-4D8E60DAF4DF}"/>
    <cellStyle name="Comma 49 2 2 2 3" xfId="22292" xr:uid="{CE8544B7-A963-4EA7-8B3A-DEB1D72BA2FB}"/>
    <cellStyle name="Comma 49 2 2 2 3 2" xfId="40929" xr:uid="{EAF46BF2-29C0-4B76-9D22-FEE872BBE509}"/>
    <cellStyle name="Comma 49 2 2 2 4" xfId="30779" xr:uid="{C5B6CE71-7D21-4857-84DD-618448610AB5}"/>
    <cellStyle name="Comma 49 2 2 3" xfId="18220" xr:uid="{7FA9440F-FF8D-4BD5-AC57-858C73F7DE22}"/>
    <cellStyle name="Comma 49 2 2 3 2" xfId="25215" xr:uid="{50A805BE-0157-40D4-824B-8FEFC0E1BE6A}"/>
    <cellStyle name="Comma 49 2 2 3 2 2" xfId="46236" xr:uid="{9C00DACC-B879-4C5E-ABBA-69AECFA15853}"/>
    <cellStyle name="Comma 49 2 2 3 3" xfId="36123" xr:uid="{27C6E271-4DC6-4A61-943A-9256FA9901EF}"/>
    <cellStyle name="Comma 49 2 2 4" xfId="21727" xr:uid="{255BA77E-2983-4D7F-93B7-2292E1D7CDA5}"/>
    <cellStyle name="Comma 49 2 2 5" xfId="29683" xr:uid="{25CFE195-A3D0-45ED-A499-200D0EEF94C8}"/>
    <cellStyle name="Comma 49 2 3" xfId="12169" xr:uid="{C83264F9-42EB-4E79-A701-45AC56181C09}"/>
    <cellStyle name="Comma 49 2 3 2" xfId="18528" xr:uid="{49D8C321-91FB-485A-88E4-3AA0FCE30B23}"/>
    <cellStyle name="Comma 49 2 3 2 2" xfId="25523" xr:uid="{EAF09DDE-69C5-4502-B07E-68B188D46801}"/>
    <cellStyle name="Comma 49 2 3 2 2 2" xfId="46237" xr:uid="{09104E50-18F2-489A-BDF9-BD52836845CE}"/>
    <cellStyle name="Comma 49 2 3 2 3" xfId="36124" xr:uid="{55973A9F-2FE5-4412-BE56-8D681AB5F550}"/>
    <cellStyle name="Comma 49 2 3 3" xfId="22016" xr:uid="{DA3E5BA2-BABE-4D41-AC1A-7C5049683412}"/>
    <cellStyle name="Comma 49 2 3 3 2" xfId="40930" xr:uid="{74EECE68-927F-41D1-A909-F2B71E64373C}"/>
    <cellStyle name="Comma 49 2 3 4" xfId="30780" xr:uid="{FAAC4A1B-85A5-4006-9372-523F3EA7CE44}"/>
    <cellStyle name="Comma 49 2 4" xfId="17941" xr:uid="{E4D85063-4C12-426D-95E4-105745120630}"/>
    <cellStyle name="Comma 49 2 4 2" xfId="24936" xr:uid="{FFE63560-EEB6-4A69-923E-76CC005B31D2}"/>
    <cellStyle name="Comma 49 2 4 2 2" xfId="46238" xr:uid="{C0D79D68-76FE-477E-8C79-B05B7A9BDDA4}"/>
    <cellStyle name="Comma 49 2 4 3" xfId="36125" xr:uid="{F720BC25-ABC3-48C0-B26F-F6C8EEF71604}"/>
    <cellStyle name="Comma 49 2 5" xfId="21451" xr:uid="{FCFCFF05-5804-425F-9978-4D87ADA89557}"/>
    <cellStyle name="Comma 49 2 6" xfId="29682" xr:uid="{933B9127-2A77-461A-8FFB-CAD8249EF041}"/>
    <cellStyle name="Comma 49 3" xfId="11653" xr:uid="{F62EDF5E-86D2-4BF4-A2CF-6CD5656737CD}"/>
    <cellStyle name="Comma 49 3 2" xfId="12313" xr:uid="{F432485F-D3AE-460A-B5FB-67DF6A2B7138}"/>
    <cellStyle name="Comma 49 3 2 2" xfId="18672" xr:uid="{8F5DFE5E-849D-4C32-9CC7-B1AF3FA7E373}"/>
    <cellStyle name="Comma 49 3 2 2 2" xfId="25667" xr:uid="{BE59A773-2BBF-48B1-A38D-145D619FD953}"/>
    <cellStyle name="Comma 49 3 2 2 2 2" xfId="46239" xr:uid="{D54E8028-68BF-40C9-93BC-D28E16F41C3E}"/>
    <cellStyle name="Comma 49 3 2 2 3" xfId="36126" xr:uid="{7283E699-3960-427D-890F-E490F835A608}"/>
    <cellStyle name="Comma 49 3 2 3" xfId="22156" xr:uid="{128DA99D-FF4A-4E1D-AC1C-C8381D70B8B5}"/>
    <cellStyle name="Comma 49 3 2 3 2" xfId="40931" xr:uid="{0462D749-E703-4108-96D3-8ADCF50074B7}"/>
    <cellStyle name="Comma 49 3 2 4" xfId="30781" xr:uid="{72E811BF-4219-4431-A200-E3EFED93DF5E}"/>
    <cellStyle name="Comma 49 3 3" xfId="18081" xr:uid="{8C7F7615-975F-43F4-84DD-2A24ACDAFCB4}"/>
    <cellStyle name="Comma 49 3 3 2" xfId="25076" xr:uid="{771DE971-B063-43EA-A454-D3CEF90CB854}"/>
    <cellStyle name="Comma 49 3 3 2 2" xfId="46240" xr:uid="{C9EA26FE-728A-4F3A-9141-B04300D552FB}"/>
    <cellStyle name="Comma 49 3 3 3" xfId="36127" xr:uid="{08CACC68-55D4-459B-9BBD-435125B75998}"/>
    <cellStyle name="Comma 49 3 4" xfId="21591" xr:uid="{848F729C-018A-4B38-9B6E-955A09FD4C7D}"/>
    <cellStyle name="Comma 49 3 5" xfId="29684" xr:uid="{5A15BBC9-F742-4356-BBB9-A690DEDD702F}"/>
    <cellStyle name="Comma 49 3 6" xfId="55933" xr:uid="{E2584A87-CD8A-49C2-BD21-E7924D1BC83B}"/>
    <cellStyle name="Comma 49 4" xfId="12016" xr:uid="{472CCA16-A81A-41D4-ADF3-1B492B13794B}"/>
    <cellStyle name="Comma 49 4 2" xfId="18376" xr:uid="{D90A284E-9E93-4C61-A867-130EC0E42B33}"/>
    <cellStyle name="Comma 49 4 2 2" xfId="25371" xr:uid="{8F80001B-BC70-4BBC-AAC6-FA2BEEF1949C}"/>
    <cellStyle name="Comma 49 4 2 2 2" xfId="46241" xr:uid="{3CE34E2B-9FB9-46C7-8D92-34BE6FEF4BFC}"/>
    <cellStyle name="Comma 49 4 2 3" xfId="36128" xr:uid="{36571004-7E6E-46EB-89E9-DC5A49806A27}"/>
    <cellStyle name="Comma 49 4 3" xfId="21879" xr:uid="{DAE972D9-B5D0-41A0-948A-6E9417B23D36}"/>
    <cellStyle name="Comma 49 4 3 2" xfId="40932" xr:uid="{64DFE812-7510-4ACF-A785-90890FEC9CF9}"/>
    <cellStyle name="Comma 49 4 4" xfId="30782" xr:uid="{E4A2717B-1408-45CE-BDB2-7E716E74513E}"/>
    <cellStyle name="Comma 49 5" xfId="17803" xr:uid="{B0FE15F9-ACF9-40E4-920E-136EF50BB410}"/>
    <cellStyle name="Comma 49 5 2" xfId="24798" xr:uid="{75413637-D67A-476D-9A1C-D23F2E821DCB}"/>
    <cellStyle name="Comma 49 5 2 2" xfId="46242" xr:uid="{8405B386-CE16-42E1-B695-465466A7FAE7}"/>
    <cellStyle name="Comma 49 5 3" xfId="36129" xr:uid="{7C82BEF8-6382-4B15-8A97-6AD199782FB0}"/>
    <cellStyle name="Comma 49 6" xfId="21315" xr:uid="{D9EAE84F-32E0-44B5-BB64-3E23689B896D}"/>
    <cellStyle name="Comma 49 7" xfId="29681" xr:uid="{7B6CC95D-5C1C-4954-A9B2-6E0CD2CEF353}"/>
    <cellStyle name="Comma 5" xfId="74" xr:uid="{4DAA942C-4D8D-40C9-B650-E56D26BE9C30}"/>
    <cellStyle name="Comma 5 10" xfId="7388" xr:uid="{2F02A118-0AE7-450D-B49F-BD880C801F2E}"/>
    <cellStyle name="Comma 5 11" xfId="56832" xr:uid="{CDDDF6FB-7F38-4B3B-93C5-933CD167448E}"/>
    <cellStyle name="Comma 5 2" xfId="197" xr:uid="{FF379E77-C6D1-4913-8540-6B679A25E547}"/>
    <cellStyle name="Comma 5 2 2" xfId="1109" xr:uid="{6F4AF6D6-36F0-4BC8-84AA-B7D9E6E718C3}"/>
    <cellStyle name="Comma 5 2 2 2" xfId="11286" xr:uid="{1E878A69-0B1F-400F-9FF3-994F620E8FAC}"/>
    <cellStyle name="Comma 5 2 2 3" xfId="29685" xr:uid="{A9110016-4C47-4E69-B553-417D1D2470AC}"/>
    <cellStyle name="Comma 5 2 3" xfId="1108" xr:uid="{D1337B7B-881A-4FA0-9258-83E1B78E3380}"/>
    <cellStyle name="Comma 5 2 3 2" xfId="14527" xr:uid="{5A92D616-4D98-48BB-84FD-3C3116ED0FB8}"/>
    <cellStyle name="Comma 5 2 4" xfId="14528" xr:uid="{2AF20AD9-5B00-48FF-A48C-B079BC0E9359}"/>
    <cellStyle name="Comma 5 2 5" xfId="16436" xr:uid="{4ED7B065-AF23-44E4-B93B-592B3B02F377}"/>
    <cellStyle name="Comma 5 2 5 2" xfId="31725" xr:uid="{53968897-3B96-4F42-9D1B-2DA264158C22}"/>
    <cellStyle name="Comma 5 2 6" xfId="10755" xr:uid="{CA299CC5-4AB3-47B5-84B1-5C2FB4EE5FB8}"/>
    <cellStyle name="Comma 5 3" xfId="117" xr:uid="{4A09106A-98D3-493B-99E4-F4E81C9C9481}"/>
    <cellStyle name="Comma 5 3 2" xfId="1111" xr:uid="{8C09866A-B899-48A5-8936-545EC3CC748A}"/>
    <cellStyle name="Comma 5 3 2 2" xfId="14529" xr:uid="{DBAFA931-CEB8-43F2-B2FB-589685CCCF14}"/>
    <cellStyle name="Comma 5 3 3" xfId="1110" xr:uid="{C3751969-9E49-4E13-9228-37BF389DE925}"/>
    <cellStyle name="Comma 5 3 3 2" xfId="14530" xr:uid="{7617E3EE-986C-4678-AB49-05F9102DCECE}"/>
    <cellStyle name="Comma 5 3 4" xfId="14531" xr:uid="{265A2BF4-E05E-4030-9405-FB26658499F7}"/>
    <cellStyle name="Comma 5 3 5" xfId="14532" xr:uid="{170D9D36-AE1F-43FA-AA88-8F766EF615F4}"/>
    <cellStyle name="Comma 5 3 6" xfId="18891" xr:uid="{00ACA313-722C-4EF7-A6C2-0238AD746D99}"/>
    <cellStyle name="Comma 5 3 6 2" xfId="25886" xr:uid="{706D4895-8E72-401F-879E-4CE22D938737}"/>
    <cellStyle name="Comma 5 3 6 3" xfId="31726" xr:uid="{55C6BE3F-F9CE-42F5-AF56-6FDA0C4122E9}"/>
    <cellStyle name="Comma 5 3 7" xfId="22348" xr:uid="{E22EA190-EAD8-47B6-A04E-A2BEBD96F071}"/>
    <cellStyle name="Comma 5 3 8" xfId="12772" xr:uid="{F4C50956-8D7F-42B1-A5EF-DE4103F81C96}"/>
    <cellStyle name="Comma 5 4" xfId="297" xr:uid="{DCA6C36C-64C8-4E3E-8E95-060BD8FDB40A}"/>
    <cellStyle name="Comma 5 4 2" xfId="1113" xr:uid="{FF4AF7A7-A130-4198-8B8E-D9EDC5CF6D85}"/>
    <cellStyle name="Comma 5 4 2 2" xfId="14533" xr:uid="{CB5D8D37-685C-4FF7-9B77-BA7ABBB738FD}"/>
    <cellStyle name="Comma 5 4 3" xfId="1112" xr:uid="{397A94E2-63EE-439D-BEF0-E464E3E5146D}"/>
    <cellStyle name="Comma 5 4 4" xfId="1821" xr:uid="{A2F93A33-EB76-45DA-BE15-53372DE642E7}"/>
    <cellStyle name="Comma 5 4 4 2" xfId="3414" xr:uid="{E7FE72F4-FEF6-4BB4-B094-8B2D9AD430A5}"/>
    <cellStyle name="Comma 5 4 4 2 2" xfId="6548" xr:uid="{F35B7E10-6EDC-40B6-AEFC-B72146FA1FAB}"/>
    <cellStyle name="Comma 5 4 4 2 3" xfId="9674" xr:uid="{C47ACED3-5715-4CF3-B67B-A477432E50F1}"/>
    <cellStyle name="Comma 5 4 4 3" xfId="4970" xr:uid="{539033EF-1B71-4408-936D-F6EDCDBE320F}"/>
    <cellStyle name="Comma 5 4 4 3 2" xfId="14534" xr:uid="{9CBC64CC-7E49-454D-B005-43EC6DE1936E}"/>
    <cellStyle name="Comma 5 4 4 4" xfId="8105" xr:uid="{01554320-067C-415A-BE59-2053EE862154}"/>
    <cellStyle name="Comma 5 4 5" xfId="2723" xr:uid="{D5F41569-18BF-44B4-A69B-951DE5AAEFEF}"/>
    <cellStyle name="Comma 5 4 5 2" xfId="5857" xr:uid="{CFB3BB6B-A6FF-40B7-9D35-A64999FBEF9B}"/>
    <cellStyle name="Comma 5 4 5 3" xfId="8983" xr:uid="{CA3E99FF-3814-47F0-8BD7-8222C20C077D}"/>
    <cellStyle name="Comma 5 4 6" xfId="4282" xr:uid="{843D1FB9-8DBC-447B-8D6A-67BF32D54D5E}"/>
    <cellStyle name="Comma 5 4 6 2" xfId="12773" xr:uid="{3B25CD60-7009-4B13-AC2D-6CE9F2DB92F4}"/>
    <cellStyle name="Comma 5 4 7" xfId="7415" xr:uid="{312862BC-D07E-489C-9CAA-FD0B13DE9655}"/>
    <cellStyle name="Comma 5 5" xfId="1114" xr:uid="{DED66DCE-8F97-43D6-B4B1-6C598197E4F5}"/>
    <cellStyle name="Comma 5 5 2" xfId="12774" xr:uid="{838D34A8-1AA5-4A35-B547-322B69FFF856}"/>
    <cellStyle name="Comma 5 5 3" xfId="29686" xr:uid="{6C2D414D-3147-41E3-BB1D-959C8E99FB82}"/>
    <cellStyle name="Comma 5 6" xfId="1052" xr:uid="{C0DAFA8D-F720-4275-AC5D-D4C93FB4009C}"/>
    <cellStyle name="Comma 5 6 2" xfId="12775" xr:uid="{F3357CF2-AE60-4933-98FF-F6F897B61209}"/>
    <cellStyle name="Comma 5 7" xfId="1753" xr:uid="{26ECA922-C6DA-420A-9A27-D5FB52678B14}"/>
    <cellStyle name="Comma 5 7 2" xfId="3346" xr:uid="{5E6C4122-EF12-4102-B765-E88FC59F9402}"/>
    <cellStyle name="Comma 5 7 2 2" xfId="6480" xr:uid="{28C78562-E352-4E33-A668-AE00AA97BD73}"/>
    <cellStyle name="Comma 5 7 2 3" xfId="9606" xr:uid="{B219943E-2C19-449D-A9FA-573792AF6B46}"/>
    <cellStyle name="Comma 5 7 3" xfId="4902" xr:uid="{916DBF27-BA0E-4E6D-BC99-5104BFC0ED22}"/>
    <cellStyle name="Comma 5 7 3 2" xfId="14535" xr:uid="{B8FB7012-7523-431E-8B9B-90BF6E3A6751}"/>
    <cellStyle name="Comma 5 7 4" xfId="8037" xr:uid="{CBD497DC-90EC-4A3E-ACA3-97B1717474E2}"/>
    <cellStyle name="Comma 5 8" xfId="2685" xr:uid="{84D2BD9E-8359-4391-BD72-40D52D5EDF88}"/>
    <cellStyle name="Comma 5 8 2" xfId="5825" xr:uid="{CD9E9819-1E16-4596-A85D-DEEFB49CE92B}"/>
    <cellStyle name="Comma 5 8 2 2" xfId="15919" xr:uid="{2EA8DD5A-7634-4D96-BFD3-9C53BDCF819A}"/>
    <cellStyle name="Comma 5 8 3" xfId="31727" xr:uid="{6A9C1401-91B9-44F6-B923-3B9E4C227255}"/>
    <cellStyle name="Comma 5 8 4" xfId="8951" xr:uid="{EF91C4A9-68CD-4F93-933E-7AE21E3DF0AD}"/>
    <cellStyle name="Comma 5 9" xfId="4259" xr:uid="{14D46253-29D4-474A-A5EB-131AB8568E82}"/>
    <cellStyle name="Comma 5 9 2" xfId="10754" xr:uid="{539BD7D1-3442-4D50-A3EA-EF1F951FA4A1}"/>
    <cellStyle name="Comma 5_2.AP" xfId="13193" xr:uid="{7A61B71D-FD86-478D-94A5-9D2AAC5F222C}"/>
    <cellStyle name="Comma 50" xfId="11528" xr:uid="{7F2800CA-4C1C-45B5-B790-A27946878031}"/>
    <cellStyle name="Comma 50 2" xfId="12188" xr:uid="{902D3A5B-7F48-4DBB-B16F-1467E30ECE52}"/>
    <cellStyle name="Comma 50 2 2" xfId="14536" xr:uid="{6737896E-769C-44C5-A51E-443E65430720}"/>
    <cellStyle name="Comma 50 2 3" xfId="18547" xr:uid="{2D619151-32D1-435E-9A9F-67130D8B19A9}"/>
    <cellStyle name="Comma 50 2 3 2" xfId="25542" xr:uid="{2C1A99EE-0DE5-4C96-A28A-2F15F3833769}"/>
    <cellStyle name="Comma 50 2 3 2 2" xfId="46243" xr:uid="{32FD7A1B-255D-40A0-860E-9A15F232083F}"/>
    <cellStyle name="Comma 50 2 3 3" xfId="36130" xr:uid="{5B331230-CE89-4F80-9B9D-BC179750C313}"/>
    <cellStyle name="Comma 50 2 4" xfId="22033" xr:uid="{8AF651A2-1014-40E1-B2F4-1EB70E4D522B}"/>
    <cellStyle name="Comma 50 2 5" xfId="29687" xr:uid="{F7FE5EDD-8153-4B9C-A836-45D9A6E82367}"/>
    <cellStyle name="Comma 50 3" xfId="13194" xr:uid="{940DDDDF-3950-48A0-8CBE-A79183802B5F}"/>
    <cellStyle name="Comma 50 3 2" xfId="29688" xr:uid="{6BF674AC-49E5-4353-B835-6CC173FDCBA6}"/>
    <cellStyle name="Comma 50 4" xfId="14537" xr:uid="{CB617686-DAB9-42A3-998F-6401EF99B1A1}"/>
    <cellStyle name="Comma 50 5" xfId="17958" xr:uid="{C83D8325-F71F-481A-BFE8-72316784C11E}"/>
    <cellStyle name="Comma 50 5 2" xfId="24953" xr:uid="{390BDA7A-019E-4273-9837-484AAC06B69B}"/>
    <cellStyle name="Comma 50 5 2 2" xfId="46244" xr:uid="{73A0299F-8920-4920-BA77-8150068E1D27}"/>
    <cellStyle name="Comma 50 5 3" xfId="36131" xr:uid="{AFCDD8F0-84E4-4AE3-90A1-19A32C31F69B}"/>
    <cellStyle name="Comma 50 6" xfId="21468" xr:uid="{37DF7953-3A43-4C5E-A63B-ABEB1E34C128}"/>
    <cellStyle name="Comma 51" xfId="11530" xr:uid="{88938DA0-45D8-498E-AB13-C5D80E801A0F}"/>
    <cellStyle name="Comma 51 2" xfId="12190" xr:uid="{F0474AA2-E9C6-46F7-8C40-EA7A74EC3AF1}"/>
    <cellStyle name="Comma 51 2 2" xfId="14538" xr:uid="{18A1E470-2713-47C6-8951-B3785C068501}"/>
    <cellStyle name="Comma 51 2 3" xfId="18549" xr:uid="{0320E1C3-BC2D-440C-9087-087B9151C54C}"/>
    <cellStyle name="Comma 51 2 3 2" xfId="25544" xr:uid="{EC666A21-50D2-40EB-A85A-8332933E203F}"/>
    <cellStyle name="Comma 51 2 3 2 2" xfId="46245" xr:uid="{0C191696-A10F-4E0D-969F-E92E3ECC5CAA}"/>
    <cellStyle name="Comma 51 2 3 3" xfId="36132" xr:uid="{694AE811-16EB-4F05-BAF1-78AE60C03E5B}"/>
    <cellStyle name="Comma 51 2 4" xfId="22035" xr:uid="{B107359C-C828-4F3E-888F-6AA52711C74C}"/>
    <cellStyle name="Comma 51 2 5" xfId="29689" xr:uid="{E4777CF9-479C-48E1-A847-3A2541628744}"/>
    <cellStyle name="Comma 51 3" xfId="13195" xr:uid="{5010D9CB-3DED-4AC7-B593-61757DD0016E}"/>
    <cellStyle name="Comma 51 3 2" xfId="29690" xr:uid="{18233E1A-D036-441D-9A0E-A80AC858A4E4}"/>
    <cellStyle name="Comma 51 4" xfId="17960" xr:uid="{084840D7-89BE-4E50-A5E3-3A94E005CE4D}"/>
    <cellStyle name="Comma 51 4 2" xfId="24955" xr:uid="{D0DB9DE0-199C-42C9-8284-657B1187652E}"/>
    <cellStyle name="Comma 51 4 2 2" xfId="46246" xr:uid="{26F9E35E-4822-4B87-82BB-0B58E1B03D66}"/>
    <cellStyle name="Comma 51 4 3" xfId="36133" xr:uid="{042E1A13-6A1B-4EA5-8237-D93AD3409983}"/>
    <cellStyle name="Comma 51 5" xfId="21470" xr:uid="{1957A454-874F-4B99-9235-2AA7FA4CC273}"/>
    <cellStyle name="Comma 52" xfId="11878" xr:uid="{17B848BE-CA47-4533-A32E-25882E116C66}"/>
    <cellStyle name="Comma 52 2" xfId="14539" xr:uid="{2D6D8DF7-0298-4686-BCAB-3AEBAF2F0555}"/>
    <cellStyle name="Comma 52 3" xfId="14540" xr:uid="{7AC1FCBB-3377-46AF-9168-AA8B6E6C824E}"/>
    <cellStyle name="Comma 52 4" xfId="40067" xr:uid="{DAF89DB7-0E43-4FCC-9F32-C8660C082EAB}"/>
    <cellStyle name="Comma 53" xfId="12488" xr:uid="{87B1500F-6D30-4988-AD5D-0CF790595E35}"/>
    <cellStyle name="Comma 53 2" xfId="14541" xr:uid="{B6DB9C7C-C6B7-4B51-BE3F-2464367135B0}"/>
    <cellStyle name="Comma 53 3" xfId="14542" xr:uid="{951D3008-DB1B-4C13-AA19-29F6866CF6B4}"/>
    <cellStyle name="Comma 53 4" xfId="40068" xr:uid="{C6B5CA6C-41AF-4211-A731-A1CEEBEA44F9}"/>
    <cellStyle name="Comma 54" xfId="11091" xr:uid="{DAFDA1D4-7E88-48D5-8734-797EBA3E870A}"/>
    <cellStyle name="Comma 54 2" xfId="14543" xr:uid="{04C90024-DDEA-4819-83E4-5539DF5BF083}"/>
    <cellStyle name="Comma 54 3" xfId="14544" xr:uid="{ED3E33DE-74E5-47EB-AC26-B0943CCC941B}"/>
    <cellStyle name="Comma 54 4" xfId="40069" xr:uid="{0D22523B-F1AF-4511-A2F3-8E99254ED637}"/>
    <cellStyle name="Comma 55" xfId="12504" xr:uid="{48295C44-11FE-486D-9979-424FB39E70CF}"/>
    <cellStyle name="Comma 55 2" xfId="13196" xr:uid="{58B2360C-A606-4E90-89F7-57F3C2F98DC7}"/>
    <cellStyle name="Comma 55 2 2" xfId="36994" xr:uid="{235BF523-2BF7-436C-B8AC-799EDE9D8AAF}"/>
    <cellStyle name="Comma 55 3" xfId="14545" xr:uid="{8317242B-4BFB-477A-869F-15C601C5A029}"/>
    <cellStyle name="Comma 56" xfId="12518" xr:uid="{DF369990-E68A-44E7-BC1F-7D830D477906}"/>
    <cellStyle name="Comma 56 2" xfId="13197" xr:uid="{E9C82104-1B08-4778-8E97-6FB4B52F1EC6}"/>
    <cellStyle name="Comma 56 2 2" xfId="29691" xr:uid="{20008637-8ABA-4181-B15F-9BA017FE8ED9}"/>
    <cellStyle name="Comma 56 3" xfId="14546" xr:uid="{5BA3515F-3BBD-41C4-94DC-3D279DE47388}"/>
    <cellStyle name="Comma 57" xfId="12497" xr:uid="{8D3736A7-82E0-4620-AC76-8D45FD82A187}"/>
    <cellStyle name="Comma 57 2" xfId="14547" xr:uid="{16FBFADD-5C45-4BC1-9660-9E52A889D069}"/>
    <cellStyle name="Comma 57 3" xfId="14548" xr:uid="{CC33878A-5CEF-4D18-81A4-8902C2CB84D4}"/>
    <cellStyle name="Comma 58" xfId="12542" xr:uid="{ABE07C2B-4729-4A42-AA05-DBB4495CE7DC}"/>
    <cellStyle name="Comma 58 2" xfId="14549" xr:uid="{05D79434-3711-47D0-AC33-A1F088A53185}"/>
    <cellStyle name="Comma 58 3" xfId="29692" xr:uid="{ADD01676-5534-4AE5-90F2-BF3F69C39476}"/>
    <cellStyle name="Comma 59" xfId="12776" xr:uid="{C89FFE64-0CC2-4C2E-9562-7EEB289C8B99}"/>
    <cellStyle name="Comma 59 2" xfId="14550" xr:uid="{90065C97-4ACC-4C98-A179-C1C0DE88B867}"/>
    <cellStyle name="Comma 59 3" xfId="14551" xr:uid="{037B2768-DEAE-4AA2-B5E8-B69B6F8D7BEE}"/>
    <cellStyle name="Comma 59 4" xfId="29693" xr:uid="{7BD15057-A338-4447-9CAF-1B1890E2D961}"/>
    <cellStyle name="Comma 6" xfId="56" xr:uid="{572F35C6-15A2-42C4-8CCF-F446A84D3BD5}"/>
    <cellStyle name="Comma 6 2" xfId="198" xr:uid="{D3DB316D-17D3-431D-A738-481D7AF10CBE}"/>
    <cellStyle name="Comma 6 2 2" xfId="1115" xr:uid="{BF8E70AE-AD9D-45FE-8A0F-E45C855B325B}"/>
    <cellStyle name="Comma 6 2 2 2" xfId="11287" xr:uid="{38F033F1-04E8-4FE7-9FD8-C3853B0BA68B}"/>
    <cellStyle name="Comma 6 2 3" xfId="14552" xr:uid="{26BFE2E5-DD04-4268-B90E-7E2BE39E46E1}"/>
    <cellStyle name="Comma 6 2 4" xfId="16437" xr:uid="{F696C5F4-BC22-47EF-9909-A8CA08ABCB16}"/>
    <cellStyle name="Comma 6 2 4 2" xfId="31728" xr:uid="{4CD55B76-3D65-47EA-A4A1-ECD645C33D3E}"/>
    <cellStyle name="Comma 6 2 5" xfId="10757" xr:uid="{F55858E3-7A5B-4505-BEC3-11D4F31BDF51}"/>
    <cellStyle name="Comma 6 3" xfId="1058" xr:uid="{0AD5E478-98F8-432E-B7F8-77C67325CD21}"/>
    <cellStyle name="Comma 6 3 2" xfId="14553" xr:uid="{DC5DA630-7C70-4C4B-9EED-3064A2F10C0D}"/>
    <cellStyle name="Comma 6 3 3" xfId="14554" xr:uid="{43D93855-B0FD-47D3-8A8F-F8A25784C77A}"/>
    <cellStyle name="Comma 6 3 4" xfId="12777" xr:uid="{524331E3-B590-4A90-9501-1970D01A3B89}"/>
    <cellStyle name="Comma 6 3 4 2" xfId="31729" xr:uid="{04F194F1-A839-4503-ABBC-67082A4842E5}"/>
    <cellStyle name="Comma 6 4" xfId="12778" xr:uid="{0614CC51-7EDD-4A7C-AF2A-29A5000363D9}"/>
    <cellStyle name="Comma 6 4 2" xfId="37009" xr:uid="{04294AB4-8CAD-4A45-8328-4463CE492C65}"/>
    <cellStyle name="Comma 6 5" xfId="12779" xr:uid="{DA35BFB2-4AEC-4122-9CA8-2BAF62226A82}"/>
    <cellStyle name="Comma 6 5 2" xfId="29694" xr:uid="{EF835CFA-78AA-48CA-818D-3BC3D5542814}"/>
    <cellStyle name="Comma 6 6" xfId="14555" xr:uid="{A5C66FAD-D639-4A46-9FB5-DBDF84D9AFE8}"/>
    <cellStyle name="Comma 6 7" xfId="14556" xr:uid="{3509B3F5-C9B0-4783-B7F6-177C510563CB}"/>
    <cellStyle name="Comma 6 8" xfId="10756" xr:uid="{7DA479F2-5CF5-4C00-A27B-7C04CDA5AA3E}"/>
    <cellStyle name="Comma 6_2.AP" xfId="13198" xr:uid="{F5B13C16-F6DB-4235-A307-07AAAB5A7E20}"/>
    <cellStyle name="Comma 60" xfId="12780" xr:uid="{624C1BD0-37DF-42C4-9914-2865F81B4943}"/>
    <cellStyle name="Comma 60 2" xfId="14557" xr:uid="{558F0196-D5BB-4CB3-86CB-B5C6C3E4C8AF}"/>
    <cellStyle name="Comma 60 3" xfId="14558" xr:uid="{05C9606D-F337-4206-B4F3-2929F3A78403}"/>
    <cellStyle name="Comma 60 4" xfId="18892" xr:uid="{2425EA31-C854-4A50-9E97-2DCE2103EA93}"/>
    <cellStyle name="Comma 60 4 2" xfId="25887" xr:uid="{16538671-68CF-40EE-B9BE-D63F3519561E}"/>
    <cellStyle name="Comma 60 4 2 2" xfId="46247" xr:uid="{85985AC9-D718-42A8-80FA-312809D97AB4}"/>
    <cellStyle name="Comma 60 4 3" xfId="36134" xr:uid="{E770E119-B078-455F-87CD-C89D1833139B}"/>
    <cellStyle name="Comma 60 5" xfId="22349" xr:uid="{9E973DA5-62E8-490D-9326-0901F8FDBEA8}"/>
    <cellStyle name="Comma 60 6" xfId="29695" xr:uid="{FEC7BDCA-EE15-480E-9DE6-8EC3F35F97A3}"/>
    <cellStyle name="Comma 61" xfId="12781" xr:uid="{928DBD95-35FF-4F71-8E0C-A5935A5A730E}"/>
    <cellStyle name="Comma 61 2" xfId="14559" xr:uid="{81AE34A6-CBB1-4793-B4D2-69E2260E8779}"/>
    <cellStyle name="Comma 61 3" xfId="18893" xr:uid="{2D44EEB7-BD73-48D1-AE96-9329E8D9F1F4}"/>
    <cellStyle name="Comma 61 3 2" xfId="25888" xr:uid="{E4BCF128-FC7B-4184-A9B2-686B481E7FEE}"/>
    <cellStyle name="Comma 61 3 2 2" xfId="46248" xr:uid="{971F78AB-1445-4038-9F53-94E7C3EB7E42}"/>
    <cellStyle name="Comma 61 3 3" xfId="36135" xr:uid="{BA0CFFF6-7C3D-40C9-B084-8AAF722AC870}"/>
    <cellStyle name="Comma 61 4" xfId="22350" xr:uid="{5E91EE9B-654D-4942-BC70-7A3DF39BF539}"/>
    <cellStyle name="Comma 61 5" xfId="29696" xr:uid="{F7871ACB-2CB2-4EB7-975A-AD1A0E44DC0A}"/>
    <cellStyle name="Comma 62" xfId="12782" xr:uid="{7BE68FA7-83A9-41D9-887B-D46DA543F227}"/>
    <cellStyle name="Comma 62 2" xfId="14560" xr:uid="{93579ABA-3F5C-409F-9399-300741E7E577}"/>
    <cellStyle name="Comma 62 3" xfId="29697" xr:uid="{0E752136-1B43-4648-B9C1-3504C123A82A}"/>
    <cellStyle name="Comma 63" xfId="12783" xr:uid="{B7F1D4C2-664A-4192-A0A0-07042E6DDFD9}"/>
    <cellStyle name="Comma 63 2" xfId="14561" xr:uid="{EFAA2427-C8DE-4D70-A7CE-355726EBDD5A}"/>
    <cellStyle name="Comma 63 3" xfId="29698" xr:uid="{A818AD71-D109-450C-B3D0-9F782FFBC94F}"/>
    <cellStyle name="Comma 64" xfId="12784" xr:uid="{F9E735A5-5459-4D19-A30D-E8778323BF61}"/>
    <cellStyle name="Comma 64 2" xfId="12785" xr:uid="{7C5F8DF9-57D6-44C7-A03D-BC3B57D1B1F5}"/>
    <cellStyle name="Comma 64 2 2" xfId="29699" xr:uid="{18808A38-900E-4708-A937-D2087822B652}"/>
    <cellStyle name="Comma 64 3" xfId="40070" xr:uid="{78F6F59E-EA13-46E5-971F-ED36201D459A}"/>
    <cellStyle name="Comma 65" xfId="12786" xr:uid="{41F588A7-27F3-4C92-B443-4C5FCA9A203E}"/>
    <cellStyle name="Comma 65 2" xfId="14562" xr:uid="{A90267B3-5516-4993-9F0F-E42A6517FCD8}"/>
    <cellStyle name="Comma 65 3" xfId="40071" xr:uid="{969CA6D3-85AF-415B-8827-F3D8088B5DC8}"/>
    <cellStyle name="Comma 65 4" xfId="29700" xr:uid="{C6CF63D8-D0BA-4C50-9AAA-0BBCE4923254}"/>
    <cellStyle name="Comma 66" xfId="12787" xr:uid="{7C446013-B512-4609-A9F8-BCDDB7C22AF1}"/>
    <cellStyle name="Comma 66 2" xfId="14563" xr:uid="{85016CFB-D423-4025-A852-47CBE1483247}"/>
    <cellStyle name="Comma 66 3" xfId="40072" xr:uid="{54501ED8-4E60-4913-9A85-BEA973E5D63C}"/>
    <cellStyle name="Comma 66 4" xfId="29701" xr:uid="{6CE47A45-37D3-4CE5-A594-ECB5744B1A3C}"/>
    <cellStyle name="Comma 67" xfId="12788" xr:uid="{0A7B5B2C-9969-4A00-A447-C38A4061AD07}"/>
    <cellStyle name="Comma 67 2" xfId="14564" xr:uid="{230A510E-DA80-4184-97EC-7DB897BAE4BE}"/>
    <cellStyle name="Comma 67 3" xfId="40073" xr:uid="{72645A96-F381-49D5-88FD-6D96B082A8B9}"/>
    <cellStyle name="Comma 67 4" xfId="29702" xr:uid="{B5EFAD35-7F99-4D1B-8060-937985DF489A}"/>
    <cellStyle name="Comma 68" xfId="13199" xr:uid="{85DF23AE-9F0B-46B5-A018-564E60972A05}"/>
    <cellStyle name="Comma 68 2" xfId="14565" xr:uid="{2193BD70-47E5-40C6-BF0C-CF4916A160C0}"/>
    <cellStyle name="Comma 68 3" xfId="40074" xr:uid="{A40C127E-6389-4635-A9C1-CB2D4D490F2F}"/>
    <cellStyle name="Comma 69" xfId="13200" xr:uid="{1CE29899-8330-4CD5-B0C2-78A8F8813A6C}"/>
    <cellStyle name="Comma 69 2" xfId="14566" xr:uid="{75BA2F11-430C-4BB2-BE49-CA3CB0A34831}"/>
    <cellStyle name="Comma 69 3" xfId="40075" xr:uid="{67410513-21BC-435D-93C1-A64011DDA389}"/>
    <cellStyle name="Comma 7" xfId="78" xr:uid="{B009AD65-5C10-416A-97BD-B99D6407787A}"/>
    <cellStyle name="Comma 7 10" xfId="7389" xr:uid="{DC54477E-8E40-478D-91CB-BB208B1D1E24}"/>
    <cellStyle name="Comma 7 2" xfId="200" xr:uid="{882634B3-939D-4039-883E-CF683E42F954}"/>
    <cellStyle name="Comma 7 2 2" xfId="201" xr:uid="{250591D7-BC52-4FB0-91A5-DA75DB4D8723}"/>
    <cellStyle name="Comma 7 2 2 2" xfId="14567" xr:uid="{9909B0BF-498B-4D80-919C-D370F513C9DA}"/>
    <cellStyle name="Comma 7 2 3" xfId="11288" xr:uid="{8D870651-B31E-4C8B-982B-38EA4CADCF66}"/>
    <cellStyle name="Comma 7 2 3 2" xfId="29703" xr:uid="{3B9F266C-0336-43D5-88C2-1CBCE810102C}"/>
    <cellStyle name="Comma 7 2 4" xfId="13513" xr:uid="{1C44D175-BEE3-4FFF-A727-4639D5DFCF30}"/>
    <cellStyle name="Comma 7 2 4 2" xfId="29704" xr:uid="{93DB3CEC-6700-41CC-87EB-521E1668DD68}"/>
    <cellStyle name="Comma 7 2 5" xfId="14568" xr:uid="{82D92F8E-A615-4BE5-8C1B-0A57296F80CF}"/>
    <cellStyle name="Comma 7 2 6" xfId="16438" xr:uid="{AE57470D-3B78-40C4-A86B-8A377BC1499A}"/>
    <cellStyle name="Comma 7 2 7" xfId="10759" xr:uid="{51179341-4ACB-466F-A88D-AA224E0050EC}"/>
    <cellStyle name="Comma 7 2_2RBL" xfId="13201" xr:uid="{C049A986-5239-40FE-86E4-E0377B49FCF5}"/>
    <cellStyle name="Comma 7 3" xfId="199" xr:uid="{4559B84F-946B-4804-8AB8-7FC5AD853895}"/>
    <cellStyle name="Comma 7 3 2" xfId="11289" xr:uid="{77910161-33D7-427C-9A6F-F2B1C7C38C8F}"/>
    <cellStyle name="Comma 7 3 2 2" xfId="29705" xr:uid="{1D446C62-F69A-42DC-9B9D-0B28C22ABA43}"/>
    <cellStyle name="Comma 7 3 3" xfId="14569" xr:uid="{FE740670-316A-4A1A-8D5E-2EE49536D794}"/>
    <cellStyle name="Comma 7 3 4" xfId="14570" xr:uid="{619B7B45-E148-4D6B-BE4A-3FD679109A37}"/>
    <cellStyle name="Comma 7 3 5" xfId="10760" xr:uid="{7B6385BF-6C7E-4BFE-872B-56D3C9A02AC2}"/>
    <cellStyle name="Comma 7 4" xfId="118" xr:uid="{00DD1751-8CC8-4873-9F78-B48FD6BB4D48}"/>
    <cellStyle name="Comma 7 4 2" xfId="13202" xr:uid="{39451D21-2871-4EE2-8108-E1542C1CFB41}"/>
    <cellStyle name="Comma 7 4 3" xfId="14571" xr:uid="{1DA371B6-7FF1-4A18-AC9D-ACD07692F2C6}"/>
    <cellStyle name="Comma 7 4 4" xfId="12789" xr:uid="{44CBBB55-8B87-43B6-9CBC-A4B3286CE741}"/>
    <cellStyle name="Comma 7 5" xfId="298" xr:uid="{6B179630-3F7F-43A4-9B8C-02B7FABD3F41}"/>
    <cellStyle name="Comma 7 5 2" xfId="1822" xr:uid="{A4379A84-16AD-4414-85E3-48B0DC975945}"/>
    <cellStyle name="Comma 7 5 2 2" xfId="3415" xr:uid="{0D581037-87BB-432A-AE13-7569B858A21E}"/>
    <cellStyle name="Comma 7 5 2 2 2" xfId="6549" xr:uid="{99A9CBCA-E58B-4840-A4F5-0A2852CE957F}"/>
    <cellStyle name="Comma 7 5 2 2 3" xfId="9675" xr:uid="{247315FA-F6B5-4280-B217-744D4D3F98BB}"/>
    <cellStyle name="Comma 7 5 2 3" xfId="4971" xr:uid="{5CAF93A5-DAF3-40CB-831C-D7E8156A4893}"/>
    <cellStyle name="Comma 7 5 2 3 2" xfId="14572" xr:uid="{4435638C-33AC-4209-ACCB-273994505AED}"/>
    <cellStyle name="Comma 7 5 2 4" xfId="8106" xr:uid="{C7E0BB45-BC1C-4D7A-9C8B-E1600D5C1081}"/>
    <cellStyle name="Comma 7 5 3" xfId="2724" xr:uid="{E668CF8C-59F7-4226-A852-5408868A38EE}"/>
    <cellStyle name="Comma 7 5 3 2" xfId="5858" xr:uid="{E20A60E6-B89B-48E9-AA83-0BA47AD50055}"/>
    <cellStyle name="Comma 7 5 3 2 2" xfId="14573" xr:uid="{8DE33B55-D97A-473D-91C6-7E055F3760DC}"/>
    <cellStyle name="Comma 7 5 3 3" xfId="8984" xr:uid="{601FFF60-FFAD-4E83-A6E5-A353CCA89588}"/>
    <cellStyle name="Comma 7 5 4" xfId="4283" xr:uid="{9E8BB797-EAEF-48EB-A0BC-4148CC5A947F}"/>
    <cellStyle name="Comma 7 5 4 2" xfId="12790" xr:uid="{C1AE1642-891C-4B42-A6E9-ECC240538BB6}"/>
    <cellStyle name="Comma 7 5 5" xfId="29706" xr:uid="{26321EA9-476F-4AA6-8CE0-23AA126627A1}"/>
    <cellStyle name="Comma 7 5 6" xfId="7416" xr:uid="{103FFB90-C18A-4B49-AF88-9306108A760B}"/>
    <cellStyle name="Comma 7 6" xfId="1063" xr:uid="{1BFC05DC-381A-4DFF-936E-8D92FABED25C}"/>
    <cellStyle name="Comma 7 6 2" xfId="14575" xr:uid="{A66D30BB-3DC6-43FB-AAAF-B940397E9C68}"/>
    <cellStyle name="Comma 7 6 3" xfId="14576" xr:uid="{F4054A68-4FC6-451F-9218-90BA4E6A7E12}"/>
    <cellStyle name="Comma 7 6 4" xfId="14574" xr:uid="{F4EDF688-D460-46EA-897C-D65107D239B9}"/>
    <cellStyle name="Comma 7 7" xfId="1755" xr:uid="{40D3ED2C-0AA8-40D1-B834-534227E100BD}"/>
    <cellStyle name="Comma 7 7 2" xfId="3348" xr:uid="{0951BF2F-7084-445E-A2F7-216604B61FEB}"/>
    <cellStyle name="Comma 7 7 2 2" xfId="6482" xr:uid="{7AD9DA91-3D53-4735-8A7F-F04BAE08D0C6}"/>
    <cellStyle name="Comma 7 7 2 3" xfId="9608" xr:uid="{C8C7F8F9-1B81-40BC-89CD-BE821397AC60}"/>
    <cellStyle name="Comma 7 7 3" xfId="4904" xr:uid="{F5C8EA05-6D08-4EC8-ABD5-656E7A864965}"/>
    <cellStyle name="Comma 7 7 3 2" xfId="14577" xr:uid="{56EB4DEB-9BB0-4B5A-AA59-B49E3E0252A9}"/>
    <cellStyle name="Comma 7 7 4" xfId="8039" xr:uid="{FB5798A3-F8F9-40F4-94E5-3E9B8C5FE5FB}"/>
    <cellStyle name="Comma 7 8" xfId="2686" xr:uid="{6B9C0DF8-CF28-460D-A861-4843846E35F9}"/>
    <cellStyle name="Comma 7 8 2" xfId="5826" xr:uid="{F85B6900-C9F0-4F1F-B0FF-8D2DBB3D2C9E}"/>
    <cellStyle name="Comma 7 8 2 2" xfId="15920" xr:uid="{C1D2B8A6-256F-41A1-964C-B8B6880024B7}"/>
    <cellStyle name="Comma 7 8 3" xfId="31730" xr:uid="{6DCC39C9-C096-4CC8-B57D-AF99CC89CC1C}"/>
    <cellStyle name="Comma 7 8 4" xfId="8952" xr:uid="{8A68345B-CC33-4F10-9392-A7D84688F2C2}"/>
    <cellStyle name="Comma 7 9" xfId="4260" xr:uid="{0F6B9C07-E7A5-47C4-A6E7-287211AB3EC0}"/>
    <cellStyle name="Comma 7 9 2" xfId="37051" xr:uid="{16F9EE52-EC20-43FF-AC82-71E848B1EB9F}"/>
    <cellStyle name="Comma 7 9 3" xfId="10758" xr:uid="{FD3316FB-5EB7-44B3-83F2-B7B83B989C28}"/>
    <cellStyle name="Comma 7_Book1" xfId="10761" xr:uid="{FEA8CBB1-58EC-4EAC-8619-316047C67132}"/>
    <cellStyle name="Comma 70" xfId="13203" xr:uid="{561EA880-12BB-42AF-A337-866526F318D4}"/>
    <cellStyle name="Comma 70 2" xfId="14578" xr:uid="{87F3374B-8CB9-41D0-A1F9-A7A10F887377}"/>
    <cellStyle name="Comma 70 3" xfId="40076" xr:uid="{BED60232-A80E-4F6C-9112-F7E5329DB956}"/>
    <cellStyle name="Comma 71" xfId="13204" xr:uid="{47FF72C6-DE9D-4C40-A50A-FDA202643C19}"/>
    <cellStyle name="Comma 71 2" xfId="14579" xr:uid="{3EF9083C-E323-45D9-8D32-A71ECED8923E}"/>
    <cellStyle name="Comma 71 3" xfId="31731" xr:uid="{56505751-F07F-4C56-9371-E51C6239EF7A}"/>
    <cellStyle name="Comma 71 3 2" xfId="41844" xr:uid="{59B7D0A5-2FA9-4EA5-AA4A-19B6BF351510}"/>
    <cellStyle name="Comma 71 4" xfId="40077" xr:uid="{5F62C2C5-7BA3-4439-B4A3-5E6CDBEA27A2}"/>
    <cellStyle name="Comma 72" xfId="13205" xr:uid="{89BBEF8F-AF4B-4CE9-BA77-84176CEDDEEA}"/>
    <cellStyle name="Comma 72 2" xfId="14580" xr:uid="{E8B5758C-667D-48D2-96FD-8279AE748042}"/>
    <cellStyle name="Comma 72 3" xfId="40078" xr:uid="{83FFCC5A-1BD4-4FC6-A481-3A44688A07DE}"/>
    <cellStyle name="Comma 73" xfId="13206" xr:uid="{3E0A3310-BF2F-4371-9621-6D752FD8102C}"/>
    <cellStyle name="Comma 73 2" xfId="14581" xr:uid="{05926952-5079-4654-84DD-1A1E0AFF99EE}"/>
    <cellStyle name="Comma 73 3" xfId="40079" xr:uid="{5969E22C-9532-4A1B-B7ED-89566E323C17}"/>
    <cellStyle name="Comma 74" xfId="13207" xr:uid="{3CB61712-7051-4318-A271-1BA20FE216EB}"/>
    <cellStyle name="Comma 74 2" xfId="14582" xr:uid="{2F1D2921-B7E3-49E8-A645-78C0A47458B2}"/>
    <cellStyle name="Comma 74 3" xfId="40080" xr:uid="{1630E069-2495-4BDC-939D-A73202237A7B}"/>
    <cellStyle name="Comma 74 4" xfId="29707" xr:uid="{DA61676E-24BB-46C0-B079-34E1311F2D61}"/>
    <cellStyle name="Comma 75" xfId="14583" xr:uid="{FFAC134D-DA6B-4314-A7C1-ED5BB018793B}"/>
    <cellStyle name="Comma 75 2" xfId="14584" xr:uid="{19A44A79-CA16-4427-AE38-0C8E67915148}"/>
    <cellStyle name="Comma 75 3" xfId="40081" xr:uid="{969616A8-46D1-4D08-9A0D-E5DAF2CB2B89}"/>
    <cellStyle name="Comma 75 4" xfId="56233" xr:uid="{2BB39A1A-FB16-43F9-9E72-4525754DBC6B}"/>
    <cellStyle name="Comma 76" xfId="14585" xr:uid="{4039BB0D-D30D-4C16-90C2-B64C29078BA7}"/>
    <cellStyle name="Comma 77" xfId="14586" xr:uid="{6ABAE996-CC77-418B-8744-402AE2304075}"/>
    <cellStyle name="Comma 78" xfId="14587" xr:uid="{5E4779E4-66C7-458C-9C89-219341158364}"/>
    <cellStyle name="Comma 79" xfId="14588" xr:uid="{594A55D4-F1A0-4E4D-9D41-60CAAD83E1AE}"/>
    <cellStyle name="Comma 8" xfId="86" xr:uid="{03483CF0-87B4-40D8-B25A-34D31E049D39}"/>
    <cellStyle name="Comma 8 10" xfId="7391" xr:uid="{A6F7F1FE-B84C-4FD9-838F-E41E5DCC5CCE}"/>
    <cellStyle name="Comma 8 2" xfId="202" xr:uid="{8D1256E2-6027-40D3-AC70-F4CFB1587A3F}"/>
    <cellStyle name="Comma 8 2 2" xfId="1116" xr:uid="{FC5F4D62-C5A8-45EA-93DF-24E98DA773C6}"/>
    <cellStyle name="Comma 8 2 2 2" xfId="12544" xr:uid="{F9C12AE7-C745-4E27-A143-8E0F04DECCF0}"/>
    <cellStyle name="Comma 8 2 2 3" xfId="14589" xr:uid="{12A124A7-6906-43B9-8D33-4A163BFDAA7F}"/>
    <cellStyle name="Comma 8 2 2 3 2" xfId="56240" xr:uid="{56C28265-4CC1-4EED-A1EA-C2919CBE678A}"/>
    <cellStyle name="Comma 8 2 2 4" xfId="11290" xr:uid="{31E4D7F9-B745-4BD3-81AD-8E3EE25BD9AA}"/>
    <cellStyle name="Comma 8 2 3" xfId="12791" xr:uid="{E0841312-F1AC-4AD5-826D-D8B4CE1411C4}"/>
    <cellStyle name="Comma 8 2 3 2" xfId="29708" xr:uid="{214C9D16-7E51-45AE-AB67-DDCA906C438D}"/>
    <cellStyle name="Comma 8 2 4" xfId="12792" xr:uid="{E5DCDEBB-9415-4C73-A65D-5FDC6666F611}"/>
    <cellStyle name="Comma 8 2 5" xfId="15922" xr:uid="{CA49031A-17E1-42E6-9FCC-08E468BCC9D5}"/>
    <cellStyle name="Comma 8 2 6" xfId="10763" xr:uid="{2F8EF187-4256-4DEE-86AC-E8E39AA50EC0}"/>
    <cellStyle name="Comma 8 3" xfId="114" xr:uid="{4A285639-B52F-4B82-914B-EF0DF89DEDF8}"/>
    <cellStyle name="Comma 8 3 2" xfId="1117" xr:uid="{7D86A8FD-700D-41F9-A30A-C2D7156B5675}"/>
    <cellStyle name="Comma 8 3 2 2" xfId="13208" xr:uid="{7F1253F3-3345-459F-A4A3-8FF8096340C5}"/>
    <cellStyle name="Comma 8 3 2 3" xfId="29709" xr:uid="{C4DEE1E5-B32C-41BF-80A3-95931A341332}"/>
    <cellStyle name="Comma 8 3 3" xfId="14590" xr:uid="{17DE2BDF-2626-47C2-8DA9-A1955F45B377}"/>
    <cellStyle name="Comma 8 3 4" xfId="16439" xr:uid="{032C5D9E-CBEB-4B21-B58B-64E77A3D8006}"/>
    <cellStyle name="Comma 8 3 5" xfId="12793" xr:uid="{7492CFC2-3962-4637-8375-B9CCFD3A3702}"/>
    <cellStyle name="Comma 8 4" xfId="300" xr:uid="{E1EEE864-DD6F-40D1-BB56-6558B7F29D98}"/>
    <cellStyle name="Comma 8 4 2" xfId="1824" xr:uid="{0700BE78-34E6-4E38-BB2A-10FBC0259493}"/>
    <cellStyle name="Comma 8 4 2 2" xfId="3417" xr:uid="{3CDABB76-D8EC-481F-918F-44602F31673E}"/>
    <cellStyle name="Comma 8 4 2 2 2" xfId="6551" xr:uid="{D5D12125-8FB8-46D4-9C36-9207105435F1}"/>
    <cellStyle name="Comma 8 4 2 2 3" xfId="9677" xr:uid="{3371AD90-E45C-4710-A20A-92051DCAE95B}"/>
    <cellStyle name="Comma 8 4 2 3" xfId="4973" xr:uid="{191F5DF6-D2F2-4394-8D52-3774D16D6B7F}"/>
    <cellStyle name="Comma 8 4 2 4" xfId="8108" xr:uid="{372FBE63-21C8-4030-BE5C-29C3D6B690BE}"/>
    <cellStyle name="Comma 8 4 3" xfId="2726" xr:uid="{FB677034-2CC5-41AB-9FB2-A166603810FB}"/>
    <cellStyle name="Comma 8 4 3 2" xfId="5860" xr:uid="{C631C8CD-6996-4C55-8700-9077CD27DFA2}"/>
    <cellStyle name="Comma 8 4 3 3" xfId="8986" xr:uid="{C97BDD67-1508-4741-BAF6-BF18B93D11E2}"/>
    <cellStyle name="Comma 8 4 4" xfId="4285" xr:uid="{4538F0D1-10D3-410E-8538-E0AC90495A99}"/>
    <cellStyle name="Comma 8 4 4 2" xfId="12794" xr:uid="{703B688B-D2A5-49CE-B9FB-9B8AB141E795}"/>
    <cellStyle name="Comma 8 4 5" xfId="7418" xr:uid="{8D3D8F08-DE83-46BD-B35B-CA100CBAC28F}"/>
    <cellStyle name="Comma 8 5" xfId="1071" xr:uid="{888B0029-27B8-44A2-97BD-D29D9F0D32DE}"/>
    <cellStyle name="Comma 8 5 2" xfId="12795" xr:uid="{EC65A4CF-F6DE-4848-B6F0-1386C1021CA8}"/>
    <cellStyle name="Comma 8 5 3" xfId="29710" xr:uid="{7C0DA3EC-D281-4DB8-ADFE-E5BB31291E72}"/>
    <cellStyle name="Comma 8 6" xfId="1723" xr:uid="{6B9BBA9A-C318-4248-8BF8-1A2178E606AA}"/>
    <cellStyle name="Comma 8 6 2" xfId="14591" xr:uid="{B48D99D4-B9E4-4CFC-B5B4-F7F45D8A6187}"/>
    <cellStyle name="Comma 8 7" xfId="1759" xr:uid="{C35EB7B3-51D4-44CE-8BD7-8D2F51DA05BB}"/>
    <cellStyle name="Comma 8 7 2" xfId="3352" xr:uid="{AB2396CC-017D-4CF5-AFF1-B6D0F75FFFB6}"/>
    <cellStyle name="Comma 8 7 2 2" xfId="6486" xr:uid="{8449C178-E08B-414F-A78C-B555117CAD1B}"/>
    <cellStyle name="Comma 8 7 2 3" xfId="9612" xr:uid="{8C006E9A-FF42-4569-A26F-930D13DEE140}"/>
    <cellStyle name="Comma 8 7 3" xfId="4908" xr:uid="{35B8CCDA-8F60-4FF3-8421-12B1018AFF18}"/>
    <cellStyle name="Comma 8 7 3 2" xfId="15921" xr:uid="{F3366245-EBE2-443F-812C-C75E579398BC}"/>
    <cellStyle name="Comma 8 7 4" xfId="31732" xr:uid="{103AA2D5-1564-4148-8342-19C468272656}"/>
    <cellStyle name="Comma 8 7 5" xfId="8043" xr:uid="{F4A059F5-199D-40A6-8447-6A76236F3CCD}"/>
    <cellStyle name="Comma 8 8" xfId="2691" xr:uid="{825AAC43-057F-46D2-8AC0-004AF86486F6}"/>
    <cellStyle name="Comma 8 8 2" xfId="5828" xr:uid="{C9CFDE16-0A54-45CE-B6D6-53C7E734B5F6}"/>
    <cellStyle name="Comma 8 8 3" xfId="8954" xr:uid="{72C337DA-2CC5-472F-A10C-0BA58BC7935D}"/>
    <cellStyle name="Comma 8 9" xfId="4262" xr:uid="{6C06C7BF-F05B-4AAE-B07C-21A902A97C58}"/>
    <cellStyle name="Comma 8 9 2" xfId="10762" xr:uid="{9C541102-3B86-4E98-B941-FDF8807BE1E8}"/>
    <cellStyle name="Comma 8_2.AP" xfId="13209" xr:uid="{4E50F831-8AD4-43FA-ADFC-47C685584281}"/>
    <cellStyle name="Comma 80" xfId="14592" xr:uid="{04851E26-183C-418F-AEC7-3DCEC8E79433}"/>
    <cellStyle name="Comma 81" xfId="14593" xr:uid="{DEF1D96C-6DDB-409F-A7C0-4B03460472D3}"/>
    <cellStyle name="Comma 82" xfId="14594" xr:uid="{C4462B20-298B-4932-9129-416F32387971}"/>
    <cellStyle name="Comma 83" xfId="14595" xr:uid="{54705EED-3C65-4D40-B9CE-E61F88DAE7F6}"/>
    <cellStyle name="Comma 84" xfId="14596" xr:uid="{21D61341-8EA1-4327-AD27-9171185B8182}"/>
    <cellStyle name="Comma 85" xfId="14597" xr:uid="{2D22D8A9-E692-4027-A69E-A1C8666CB6CA}"/>
    <cellStyle name="Comma 86" xfId="14598" xr:uid="{D6C5C7E6-1AD9-4FBF-8FB2-0A04F277F8F0}"/>
    <cellStyle name="Comma 87" xfId="14599" xr:uid="{F82FD164-E486-4807-AE3F-D0E437658BCB}"/>
    <cellStyle name="Comma 88" xfId="14600" xr:uid="{8F14F8D3-7CCC-44A1-B472-67D2842AB498}"/>
    <cellStyle name="Comma 89" xfId="14601" xr:uid="{B7481E33-1209-4B22-9438-C67AC39FC4D5}"/>
    <cellStyle name="Comma 9" xfId="62" xr:uid="{C93FC7AF-B98B-4461-9E4C-86FB5002A6C1}"/>
    <cellStyle name="Comma 9 2" xfId="203" xr:uid="{0EA2402D-B263-42B3-9937-8037219014B9}"/>
    <cellStyle name="Comma 9 2 2" xfId="1119" xr:uid="{9D337CFE-AD7E-435D-A211-70D9BFB2D5E2}"/>
    <cellStyle name="Comma 9 2 2 2" xfId="11291" xr:uid="{3C2B2CF8-B554-463C-9243-8B4D3E2C6C50}"/>
    <cellStyle name="Comma 9 2 2 3" xfId="29711" xr:uid="{FE16D4CE-BC00-40FD-9620-9695C702FC31}"/>
    <cellStyle name="Comma 9 2 3" xfId="1120" xr:uid="{CD76DF03-AF16-4349-85E3-09AD81DBB77E}"/>
    <cellStyle name="Comma 9 2 3 2" xfId="14602" xr:uid="{65792462-2D9B-42E5-BFD6-4CA55B8EF0A5}"/>
    <cellStyle name="Comma 9 2 4" xfId="1118" xr:uid="{5589305D-AE67-45B9-B532-D0DC31C9D2A5}"/>
    <cellStyle name="Comma 9 2 4 2" xfId="14603" xr:uid="{51666E80-1F77-4B0E-92DF-7F7CC2076FB6}"/>
    <cellStyle name="Comma 9 2 5" xfId="10765" xr:uid="{D2CC5DC4-23C7-45AC-B68C-590FB50F3E7D}"/>
    <cellStyle name="Comma 9 3" xfId="1121" xr:uid="{C4DE512A-E00A-42F6-99E7-DA30F17DC556}"/>
    <cellStyle name="Comma 9 3 2" xfId="13210" xr:uid="{4267B483-8BD6-409C-8E75-049293C2D600}"/>
    <cellStyle name="Comma 9 3 3" xfId="14604" xr:uid="{4A8300BB-8BD1-4928-8569-5E24CACC64CF}"/>
    <cellStyle name="Comma 9 3 4" xfId="12796" xr:uid="{E4D851BB-3470-4632-A6E8-126894DAC807}"/>
    <cellStyle name="Comma 9 4" xfId="1122" xr:uid="{F5899F7E-364D-4654-9C8E-F9A1792883FF}"/>
    <cellStyle name="Comma 9 4 2" xfId="14605" xr:uid="{3AF88FC5-09CE-4622-B03D-D9D5A55E47AA}"/>
    <cellStyle name="Comma 9 4 3" xfId="14606" xr:uid="{CFBC233B-D675-49A2-813F-A33A9FE38F05}"/>
    <cellStyle name="Comma 9 4 4" xfId="12797" xr:uid="{535837AF-B73E-4D66-BDE2-C75923CFDD61}"/>
    <cellStyle name="Comma 9 4 5" xfId="29712" xr:uid="{411D536D-D081-4DC9-BAD3-1D571AD4B608}"/>
    <cellStyle name="Comma 9 5" xfId="1076" xr:uid="{B6EB0DE3-71DF-4C23-B691-A80D1853F4CD}"/>
    <cellStyle name="Comma 9 5 2" xfId="1997" xr:uid="{C24C6CBA-39BC-4567-8F81-0CAAC847B12D}"/>
    <cellStyle name="Comma 9 5 2 2" xfId="3590" xr:uid="{54C37611-8246-4E96-B4EF-24DBEA1BBE0E}"/>
    <cellStyle name="Comma 9 5 2 2 2" xfId="6724" xr:uid="{44B92CBC-AF8C-4401-833F-A3FFD5672853}"/>
    <cellStyle name="Comma 9 5 2 2 3" xfId="9850" xr:uid="{EBE5CEFF-6D6C-46FE-9195-09A87F46A616}"/>
    <cellStyle name="Comma 9 5 2 3" xfId="5146" xr:uid="{E164271A-9751-4B9F-AB97-457289F17AF9}"/>
    <cellStyle name="Comma 9 5 2 3 2" xfId="14608" xr:uid="{00E92628-9EDD-4722-BAA3-F547C3062E32}"/>
    <cellStyle name="Comma 9 5 2 4" xfId="8272" xr:uid="{11DC74E3-139D-4E2A-9496-2836C4E55943}"/>
    <cellStyle name="Comma 9 5 3" xfId="2818" xr:uid="{8384859B-D4D1-4003-BAA5-59C6BE2FF155}"/>
    <cellStyle name="Comma 9 5 3 2" xfId="5952" xr:uid="{0833F58C-1BFA-47E4-ABAC-C4CA691494EB}"/>
    <cellStyle name="Comma 9 5 3 3" xfId="9078" xr:uid="{DE49327B-D357-4F37-AFD0-741ECB01BFBD}"/>
    <cellStyle name="Comma 9 5 4" xfId="4379" xr:uid="{47B53CBE-FC90-4646-B29D-D92164536540}"/>
    <cellStyle name="Comma 9 5 4 2" xfId="14607" xr:uid="{25A7F9EB-5224-4779-84A3-85EF1FB97B34}"/>
    <cellStyle name="Comma 9 5 5" xfId="7510" xr:uid="{9FF908E5-04ED-4039-B22C-7B9EE0407A3E}"/>
    <cellStyle name="Comma 9 6" xfId="14609" xr:uid="{B98D23FB-9301-402E-BF8E-001AF310A5E6}"/>
    <cellStyle name="Comma 9 7" xfId="14610" xr:uid="{04F1FAB7-37AD-4B30-A395-151C61544D7D}"/>
    <cellStyle name="Comma 9 8" xfId="10764" xr:uid="{B6A7B1D5-D2DF-4F5B-BE78-E4AD9A19588D}"/>
    <cellStyle name="Comma 9_Book1" xfId="10766" xr:uid="{DF6ECE1E-FC4E-46CC-BA50-3B69780E457F}"/>
    <cellStyle name="Comma 90" xfId="14611" xr:uid="{714C74B4-E53B-49E1-9A41-DD3927EF252F}"/>
    <cellStyle name="Comma 91" xfId="14612" xr:uid="{AD15A6D2-105A-4EFF-81C4-33EAE7FD9C2F}"/>
    <cellStyle name="Comma 92" xfId="14613" xr:uid="{61726C23-9C00-460B-9F49-8A3716481675}"/>
    <cellStyle name="Comma 93" xfId="14614" xr:uid="{2F4E0A4F-A45B-4012-B7F0-126AB77218A9}"/>
    <cellStyle name="Comma 94" xfId="14615" xr:uid="{0D572A07-47D4-4D29-9CB7-DD1803020B23}"/>
    <cellStyle name="Comma 95" xfId="14616" xr:uid="{FF37891F-BACF-46A5-8D7C-DEA04D51C50A}"/>
    <cellStyle name="Comma 96" xfId="14617" xr:uid="{49094A23-0F15-484E-B186-8FD1B914E8E9}"/>
    <cellStyle name="Comma 97" xfId="14618" xr:uid="{A0582E80-80E1-4DD3-8B85-53533A4451B7}"/>
    <cellStyle name="Comma 97 2" xfId="40082" xr:uid="{80FD69B0-2E6F-4C87-9C87-FD61A1169C67}"/>
    <cellStyle name="Comma 98" xfId="14619" xr:uid="{3527CCFA-608A-4687-9080-8279844CD241}"/>
    <cellStyle name="Comma 99" xfId="14620" xr:uid="{574FFF8A-ADFC-4656-8FF6-890E84BE5EE9}"/>
    <cellStyle name="Comma 99 2" xfId="40083" xr:uid="{5C448BEF-F49D-4963-835C-9816B7589795}"/>
    <cellStyle name="comma zerodec" xfId="119" xr:uid="{63016226-8C7E-4F5A-BBDC-47BAE2461A95}"/>
    <cellStyle name="comma zerodec 10" xfId="16659" xr:uid="{82AA27DD-DE97-4FE9-8409-4948F512F91B}"/>
    <cellStyle name="comma zerodec 2" xfId="204" xr:uid="{FF85A9F1-90FE-45C3-A424-239F2708F4BC}"/>
    <cellStyle name="comma zerodec 2 2" xfId="641" xr:uid="{F7BF15B0-B500-4CE4-9E09-14641EAD8031}"/>
    <cellStyle name="comma zerodec 2 2 2" xfId="14621" xr:uid="{79CB809D-BF3D-4556-889C-A9D01DBB3D5B}"/>
    <cellStyle name="comma zerodec 2 2 3" xfId="14622" xr:uid="{92C73784-ED2C-4A99-8F06-615EA610110A}"/>
    <cellStyle name="comma zerodec 2 2 4" xfId="13211" xr:uid="{5B19E48A-6315-4314-904E-9535D2F65A07}"/>
    <cellStyle name="comma zerodec 2 3" xfId="14623" xr:uid="{13F556FE-FAA9-40E5-83A1-3809E18DACB3}"/>
    <cellStyle name="comma zerodec 2 4" xfId="14624" xr:uid="{FCA5599E-E295-4544-A12A-FEDD58A50F50}"/>
    <cellStyle name="comma zerodec 2 5" xfId="14625" xr:uid="{0EA34A74-6A21-48C9-8DDE-866DC368F540}"/>
    <cellStyle name="comma zerodec 2_2RBL" xfId="13212" xr:uid="{1A82C3B0-ED07-4BB3-915D-EA8B04962881}"/>
    <cellStyle name="comma zerodec 3" xfId="1046" xr:uid="{CB4F885F-E14E-4699-8EC7-DEA29088854F}"/>
    <cellStyle name="comma zerodec 3 2" xfId="13213" xr:uid="{7F5CB35E-B152-448F-8D92-E0387ABFC763}"/>
    <cellStyle name="comma zerodec 3 2 2" xfId="29713" xr:uid="{6788F1B4-9FDE-4EE3-8C98-F3EB8EDBC811}"/>
    <cellStyle name="comma zerodec 3 3" xfId="14626" xr:uid="{A9D6A647-69B9-4666-80FD-AC5665BB3528}"/>
    <cellStyle name="comma zerodec 3 4" xfId="14627" xr:uid="{8B05586B-9EE9-4952-94D9-70964ECF740A}"/>
    <cellStyle name="comma zerodec 3 5" xfId="12798" xr:uid="{5D4ECD1D-BD29-473E-9DBD-C5BB9438DB85}"/>
    <cellStyle name="comma zerodec 4" xfId="640" xr:uid="{9A3E1059-A73A-41E8-96BC-769BFAB4F84A}"/>
    <cellStyle name="comma zerodec 4 2" xfId="14628" xr:uid="{E5C65354-04CB-4624-A6FF-D3CB945B4EDC}"/>
    <cellStyle name="comma zerodec 4 3" xfId="12799" xr:uid="{F99FF981-79D9-46AC-B2B0-C8D33C22D496}"/>
    <cellStyle name="comma zerodec 4 4" xfId="29714" xr:uid="{A5F9A57B-909D-4A4E-A20E-4CC5CBA12252}"/>
    <cellStyle name="comma zerodec 5" xfId="14629" xr:uid="{B5CF469F-34CA-4B47-9864-CEE311389B2B}"/>
    <cellStyle name="comma zerodec 5 2" xfId="14630" xr:uid="{36D1130B-9F89-4DA8-9F25-6ED76065BC62}"/>
    <cellStyle name="comma zerodec 5 3" xfId="14631" xr:uid="{6FD0C406-BBB5-44AF-B550-885A0B2F5FF2}"/>
    <cellStyle name="comma zerodec 6" xfId="14632" xr:uid="{90F93860-DA75-4CA8-9FD5-F3B20EEA56CC}"/>
    <cellStyle name="comma zerodec 7" xfId="14633" xr:uid="{67219324-1266-49BC-944A-9B96E6895139}"/>
    <cellStyle name="comma zerodec 8" xfId="14634" xr:uid="{42D34952-26F6-443D-9225-09104ABEE135}"/>
    <cellStyle name="comma zerodec 9" xfId="15923" xr:uid="{EE879AE6-2707-461C-876C-0D33481ACB2D}"/>
    <cellStyle name="comma zerodec_1.RBL Related Transactions &amp; note 2010-Q2" xfId="10767" xr:uid="{F57D11BC-0649-4FB0-9B44-305A4C96E11F}"/>
    <cellStyle name="Comma0" xfId="642" xr:uid="{AD73093F-CF23-4ECA-AC23-5A9C9F675F0C}"/>
    <cellStyle name="Comma0 - Style5" xfId="643" xr:uid="{85EF6BD1-941C-4446-A69F-5F32E7B99662}"/>
    <cellStyle name="Comma0 2" xfId="13214" xr:uid="{6BBF53FE-2F5F-4705-8DF5-4582BF992E3C}"/>
    <cellStyle name="Comma0 3" xfId="29715" xr:uid="{BAFA4532-B298-4B3B-8DA7-0757462FC904}"/>
    <cellStyle name="Comma0 4" xfId="55934" xr:uid="{6C8BF432-B817-4536-B9A0-A827C0F19D3E}"/>
    <cellStyle name="Comma0 5" xfId="56279" xr:uid="{FC35BC93-6817-427B-AC58-49E1F13C3070}"/>
    <cellStyle name="Comma0 6" xfId="56582" xr:uid="{D7D4399E-BFB1-4FC7-AD5D-035D1454A8C5}"/>
    <cellStyle name="Comma0_A3. Worksheet DFDS Dec 2009 v2" xfId="644" xr:uid="{97F00C03-F759-42AC-AF0F-D35ED1DC5719}"/>
    <cellStyle name="Comma1 - Style1" xfId="645" xr:uid="{B8082227-4D2C-47F8-B9F9-CFD3744E3A27}"/>
    <cellStyle name="Copied" xfId="646" xr:uid="{42C5CA18-B917-4464-8DAA-C4D7766B8704}"/>
    <cellStyle name="COST1" xfId="647" xr:uid="{2EBAAB52-50BC-4DFB-B55F-4A766BB6E5CF}"/>
    <cellStyle name="Curren⁣" xfId="13215" xr:uid="{C059BFDB-EF5E-441E-A18D-586797A04262}"/>
    <cellStyle name="Curren - Style2" xfId="648" xr:uid="{7779E609-D30D-417B-B319-6F98BB4C81CB}"/>
    <cellStyle name="Curren - Style3" xfId="649" xr:uid="{525ACD51-DFAB-47D5-ACCF-1517D5E67ED9}"/>
    <cellStyle name="Curren - Style4" xfId="650" xr:uid="{10003CF8-C14E-44B8-890B-A78B88D7EDD3}"/>
    <cellStyle name="Currency--" xfId="13216" xr:uid="{0BCC6BA5-B190-4BAA-AC93-217C74E64607}"/>
    <cellStyle name="Currency (0.00)" xfId="651" xr:uid="{10197BBC-D6E3-4DB4-A6FA-FCA4A16CA9E0}"/>
    <cellStyle name="Currency (0.00) 2" xfId="1923" xr:uid="{6B1923E0-8857-46D6-80E5-2595713908E5}"/>
    <cellStyle name="Currency (0.00) 2 2" xfId="3516" xr:uid="{07ED564D-7B72-49F4-929A-342F0151C428}"/>
    <cellStyle name="Currency (0.00) 2 2 2" xfId="6650" xr:uid="{7CF98169-6E44-4F2B-815B-014C0BA55B59}"/>
    <cellStyle name="Currency (0.00) 2 2 2 2" xfId="26482" xr:uid="{A3BE4E85-174C-495F-932F-3886A20B0832}"/>
    <cellStyle name="Currency (0.00) 2 2 3" xfId="9776" xr:uid="{E996E67E-DDAF-4391-AB47-C60940590509}"/>
    <cellStyle name="Currency (0.00) 2 3" xfId="5072" xr:uid="{3599EA8F-13E7-40B2-BE4B-133EEB94AF9E}"/>
    <cellStyle name="Currency (0.00) 2 3 2" xfId="28461" xr:uid="{8F0C7EDB-114F-42A9-855C-5E6609157E6C}"/>
    <cellStyle name="Currency (0.00) 2 4" xfId="19495" xr:uid="{DF647D97-3DCF-46D5-8D4C-2FEAE350B113}"/>
    <cellStyle name="Currency (0.00) 2 5" xfId="36136" xr:uid="{1ED4007E-B901-4976-A36A-F6DAC559B172}"/>
    <cellStyle name="Currency (0.00) 3" xfId="1863" xr:uid="{7710AC16-C7BE-4A64-A49E-9CD4B2120B9D}"/>
    <cellStyle name="Currency (0.00) 3 2" xfId="3456" xr:uid="{4DFD55D5-A822-4A5A-BDE4-753D3AC86F2B}"/>
    <cellStyle name="Currency (0.00) 3 2 2" xfId="6590" xr:uid="{FA4D250D-FAA4-448D-B846-13DE1FEBA992}"/>
    <cellStyle name="Currency (0.00) 3 2 3" xfId="9716" xr:uid="{D9B6C3DF-AF81-4ECF-900F-4D101FCBD4C9}"/>
    <cellStyle name="Currency (0.00) 3 3" xfId="5012" xr:uid="{75DFB8C8-F0DF-48AD-9F78-8516F6C23C17}"/>
    <cellStyle name="Currency (0.00) 3 4" xfId="8147" xr:uid="{396F9D4B-11F7-4ABB-9C83-419A769CD5FD}"/>
    <cellStyle name="Currency (0.00) 4" xfId="1940" xr:uid="{8545CB7F-41AF-4E5A-B38A-00B5773EB314}"/>
    <cellStyle name="Currency (0.00) 4 2" xfId="3533" xr:uid="{BECE8B30-5C13-4E3E-BEF5-4EF7CD6B0656}"/>
    <cellStyle name="Currency (0.00) 4 2 2" xfId="6667" xr:uid="{67836832-6D8B-46E8-B35A-B7D85E7F9873}"/>
    <cellStyle name="Currency (0.00) 4 2 3" xfId="9793" xr:uid="{ED2AF8F1-3B1D-4C73-AC15-D3CECED1D510}"/>
    <cellStyle name="Currency (0.00) 4 3" xfId="5089" xr:uid="{79FAA981-8301-43BB-8B0A-046B6A61626C}"/>
    <cellStyle name="Currency (0.00) 4 4" xfId="8219" xr:uid="{79644543-1F20-4D52-8858-FD1AFE1124B4}"/>
    <cellStyle name="Currency (0.00) 5" xfId="2457" xr:uid="{62D1860A-BEB8-45B3-A4BE-8B7572EF268D}"/>
    <cellStyle name="Currency (0.00) 5 2" xfId="4050" xr:uid="{DEF2C4C2-DE81-4A82-9825-325A77F7AB66}"/>
    <cellStyle name="Currency (0.00) 5 2 2" xfId="7184" xr:uid="{1B27130F-1606-4154-BC48-F1582B2A6108}"/>
    <cellStyle name="Currency (0.00) 5 2 3" xfId="10310" xr:uid="{8600DCC1-B032-4108-BCD5-DDB888182941}"/>
    <cellStyle name="Currency (0.00) 5 3" xfId="5606" xr:uid="{A2B20F87-3EBB-4BE9-82AA-077D4E47FAC7}"/>
    <cellStyle name="Currency (0.00) 5 4" xfId="8732" xr:uid="{30C04D1C-FD9E-4E2D-8420-F39A8308EBF4}"/>
    <cellStyle name="Currency (0.00) 6" xfId="2747" xr:uid="{E8CBBCC7-A8F6-4E14-975A-E09F8A3167B3}"/>
    <cellStyle name="Currency (0.00) 6 2" xfId="5881" xr:uid="{3F63D213-CCE6-4F7B-83F6-42EDBDD931F1}"/>
    <cellStyle name="Currency (0.00) 6 3" xfId="9007" xr:uid="{BD0FF7AB-254B-4B3C-8BEF-CDA9A98EA9A1}"/>
    <cellStyle name="Currency (0.00) 7" xfId="4306" xr:uid="{BABB44D2-98B9-4A0E-92ED-EC496A181B6F}"/>
    <cellStyle name="Currency (0.00) 8" xfId="7439" xr:uid="{85D2F770-D86D-4F1F-B5F5-640A750CFDE1}"/>
    <cellStyle name="Currency [0] 2" xfId="16045" xr:uid="{E2E660B3-5BFE-4BE4-A9CB-5F81638A2C1D}"/>
    <cellStyle name="Currency [0] 2 2" xfId="16570" xr:uid="{3160B66A-5641-42BC-A542-3809871F5EB8}"/>
    <cellStyle name="Currency [0] 2 2 2" xfId="17322" xr:uid="{4684E13D-77FA-4EE6-BA0F-42F91E91CFE8}"/>
    <cellStyle name="Currency [0] 2 2 2 2" xfId="20863" xr:uid="{F1142D77-C4BF-45C1-B586-CC3984F69E1F}"/>
    <cellStyle name="Currency [0] 2 2 2 2 2" xfId="27842" xr:uid="{42B947A0-5E7D-4270-BB12-23038A1F92FB}"/>
    <cellStyle name="Currency [0] 2 2 2 2 2 2" xfId="46252" xr:uid="{4AD2EB75-8E8D-4E09-AC43-CE22F9ACA543}"/>
    <cellStyle name="Currency [0] 2 2 2 2 3" xfId="36140" xr:uid="{10C7BC49-FFB6-471E-AB5A-67074F434B91}"/>
    <cellStyle name="Currency [0] 2 2 2 3" xfId="24406" xr:uid="{6B1B85F0-FA40-4A74-B197-EDBE1D19DA81}"/>
    <cellStyle name="Currency [0] 2 2 2 3 2" xfId="46251" xr:uid="{BA5E179A-3ADC-4FD5-ADF1-0CF98A0F48B7}"/>
    <cellStyle name="Currency [0] 2 2 2 4" xfId="36139" xr:uid="{F4738B7E-1633-4CC6-A62A-CA6BD5ED4210}"/>
    <cellStyle name="Currency [0] 2 2 3" xfId="20223" xr:uid="{1F9C9CA8-CAA9-4354-97D3-D80037DA9E08}"/>
    <cellStyle name="Currency [0] 2 2 3 2" xfId="27202" xr:uid="{6942630E-9D41-45DD-840C-C8D113000BA5}"/>
    <cellStyle name="Currency [0] 2 2 3 2 2" xfId="46253" xr:uid="{D1132A44-6587-454E-9D6B-A79AB5FEDE53}"/>
    <cellStyle name="Currency [0] 2 2 3 3" xfId="36141" xr:uid="{E0EA8647-F3F8-4530-ABA2-BD7E58D9FA21}"/>
    <cellStyle name="Currency [0] 2 2 4" xfId="23772" xr:uid="{0E9B041F-EE9D-484C-AE37-AB6591AD03FC}"/>
    <cellStyle name="Currency [0] 2 2 4 2" xfId="46250" xr:uid="{F93C6710-0298-4745-AC96-559D6E9DFACA}"/>
    <cellStyle name="Currency [0] 2 2 5" xfId="36138" xr:uid="{D2E71D26-781B-447C-B8D1-4F5F5BE12776}"/>
    <cellStyle name="Currency [0] 2 3" xfId="17001" xr:uid="{7B594AA8-906D-416C-AD47-84D1FAF2361D}"/>
    <cellStyle name="Currency [0] 2 3 2" xfId="20553" xr:uid="{9118EE81-1544-402A-9E8D-F05B16FCF308}"/>
    <cellStyle name="Currency [0] 2 3 2 2" xfId="27532" xr:uid="{E31495D7-26DF-4A8E-8626-EEAE5242FEBE}"/>
    <cellStyle name="Currency [0] 2 3 2 2 2" xfId="46255" xr:uid="{C13E5B0C-A5DD-4F74-88CF-77F7154B49DE}"/>
    <cellStyle name="Currency [0] 2 3 2 3" xfId="36143" xr:uid="{42E558EC-2010-4B51-9130-8892BA6D7406}"/>
    <cellStyle name="Currency [0] 2 3 3" xfId="24096" xr:uid="{7F5CA612-4065-489E-9473-E55F41F7C310}"/>
    <cellStyle name="Currency [0] 2 3 3 2" xfId="46254" xr:uid="{B03199E9-98B6-4FCB-BAB8-829BF9220AF9}"/>
    <cellStyle name="Currency [0] 2 3 4" xfId="36142" xr:uid="{809B0959-54A6-49F9-A503-1F6C15F00593}"/>
    <cellStyle name="Currency [0] 2 4" xfId="19904" xr:uid="{6C9549CD-11C8-4242-94C9-FB546B744D87}"/>
    <cellStyle name="Currency [0] 2 4 2" xfId="26883" xr:uid="{9251CD0B-7738-4BF6-8AA9-30BCB4C7F1CA}"/>
    <cellStyle name="Currency [0] 2 4 2 2" xfId="46256" xr:uid="{60116069-862D-400A-A83D-E420FC9EC4A4}"/>
    <cellStyle name="Currency [0] 2 4 3" xfId="36144" xr:uid="{60B02B2C-B138-4E2F-BEC4-1E3CEBE28CD2}"/>
    <cellStyle name="Currency [0] 2 5" xfId="23460" xr:uid="{07E4C575-D415-4CAB-9F0E-92EA3C3E9AA4}"/>
    <cellStyle name="Currency [0] 2 5 2" xfId="46249" xr:uid="{54451265-C4CD-4702-B56C-EB0D7DA7EAA2}"/>
    <cellStyle name="Currency [0] 2 6" xfId="36137" xr:uid="{4769B6CC-29A0-47E2-B889-E803422E26DB}"/>
    <cellStyle name="Currency [00]" xfId="652" xr:uid="{589B94EF-5045-4B3F-AA2B-4D6750921D97}"/>
    <cellStyle name="Currency [00] 2" xfId="13217" xr:uid="{6CF9A69B-B5BE-4AEA-8B3B-811023F522C5}"/>
    <cellStyle name="Currency [0U_laroux_1_PLDT_1_A Yani" xfId="653" xr:uid="{EF4703C7-4246-419B-B6CE-1FD50E770DB1}"/>
    <cellStyle name="Currency [1]" xfId="654" xr:uid="{9593A467-962C-4B74-B479-EA640717931C}"/>
    <cellStyle name="Currency [1] 2" xfId="13218" xr:uid="{7EAEB30F-1C6B-4992-A1DC-1AE693DB9C8D}"/>
    <cellStyle name="Currency [2]" xfId="655" xr:uid="{968CA22D-1970-4FC5-9D73-27510C5CAAFE}"/>
    <cellStyle name="Currency [2] 2" xfId="13219" xr:uid="{045939F2-456F-41FE-B274-8F75057CA6AA}"/>
    <cellStyle name="Currency 0" xfId="656" xr:uid="{19F53B97-C555-4279-8780-B3FF5027E646}"/>
    <cellStyle name="Currency 10" xfId="10768" xr:uid="{A3E9BE9A-6452-4137-9C4A-A83948578443}"/>
    <cellStyle name="Currency 10 2" xfId="11292" xr:uid="{C0102B58-905F-4FED-B4CA-E1080950435A}"/>
    <cellStyle name="Currency 11" xfId="10769" xr:uid="{4925FE8B-FCCA-439B-9973-D157B4C23E8A}"/>
    <cellStyle name="Currency 11 2" xfId="11293" xr:uid="{10BC7740-4781-4245-819F-B2B2E4AEA4E1}"/>
    <cellStyle name="Currency 12" xfId="10770" xr:uid="{6F67EC44-2E7D-4AF6-97CB-4EE53F85BF12}"/>
    <cellStyle name="Currency 12 2" xfId="11294" xr:uid="{03891BF2-A77F-4A4D-A5C9-E6F463D3F3A4}"/>
    <cellStyle name="Currency 13" xfId="10771" xr:uid="{05F3772F-8638-40BF-9DDC-A799F88F88FF}"/>
    <cellStyle name="Currency 13 2" xfId="11295" xr:uid="{1890B90A-1FEF-408C-A8F0-2109424E6FDB}"/>
    <cellStyle name="Currency 14" xfId="10772" xr:uid="{A85A39C5-920E-4E62-A7DA-1D837FD91AE7}"/>
    <cellStyle name="Currency 14 2" xfId="11296" xr:uid="{852EDD26-7E64-4122-9AFB-1424CF351766}"/>
    <cellStyle name="Currency 15" xfId="10773" xr:uid="{6F369F00-EB4D-487C-B5C2-A1D25950D435}"/>
    <cellStyle name="Currency 15 2" xfId="11297" xr:uid="{79CC577C-1C65-4AD7-B27D-ED3BBD0FC697}"/>
    <cellStyle name="Currency 16" xfId="10774" xr:uid="{17DAB214-67D6-49FA-A8EC-A4E2B3E3978B}"/>
    <cellStyle name="Currency 16 2" xfId="11298" xr:uid="{07099463-E1C3-4D84-9450-69EE70390EF3}"/>
    <cellStyle name="Currency 17" xfId="13220" xr:uid="{C6DE78BE-CA56-4460-9402-5294D9635960}"/>
    <cellStyle name="Currency 17 2" xfId="14635" xr:uid="{E423AF67-83EC-4DEA-B384-10D8B7F5DE22}"/>
    <cellStyle name="Currency 18" xfId="14636" xr:uid="{0A34E59A-C864-43F4-81DC-D97444FAC386}"/>
    <cellStyle name="Currency 19" xfId="14637" xr:uid="{7097672D-193D-4A3D-A018-ECE0F1AA9496}"/>
    <cellStyle name="Currency 2" xfId="205" xr:uid="{D46EA1A0-DC49-4B89-A1DA-DC1539D60A05}"/>
    <cellStyle name="Currency 2 2" xfId="1123" xr:uid="{8F3C9086-BD71-44B6-B67E-373D5B9BEBA7}"/>
    <cellStyle name="Currency 2 2 2" xfId="12800" xr:uid="{3191FAF5-77F5-43BE-B796-6C3835660E37}"/>
    <cellStyle name="Currency 2 2 2 2" xfId="37010" xr:uid="{228FD202-593F-4397-8DFE-9CFA52F326DB}"/>
    <cellStyle name="Currency 2 2 3" xfId="29716" xr:uid="{8A04ACE1-9144-411D-B40D-443A25B678F9}"/>
    <cellStyle name="Currency 2 3" xfId="657" xr:uid="{0F2B6E20-0919-4A00-AC7F-2D0F9867C86C}"/>
    <cellStyle name="Currency 2 3 2" xfId="14638" xr:uid="{5E4A346C-A427-4879-B311-9F31B094784D}"/>
    <cellStyle name="Currency 2 4" xfId="14639" xr:uid="{D6D6B894-559F-4BDD-AF69-3DB52BD9A105}"/>
    <cellStyle name="Currency 2 5" xfId="10775" xr:uid="{0F80BFD1-5C62-44EA-8EDB-93FF10B1B441}"/>
    <cellStyle name="Currency 3" xfId="1124" xr:uid="{96CA79FF-0B62-4717-8361-A803A2FD6E1B}"/>
    <cellStyle name="Currency 3 2" xfId="11299" xr:uid="{39F237AF-581F-4078-8B50-7CD884F3E55D}"/>
    <cellStyle name="Currency 3 3" xfId="14640" xr:uid="{EAB07E23-7342-4AC3-9198-FAE67669FB97}"/>
    <cellStyle name="Currency 3 4" xfId="10776" xr:uid="{7A406276-9C95-40C8-8946-E87D17C8EC58}"/>
    <cellStyle name="Currency 4" xfId="1125" xr:uid="{90EEE618-6FEE-4811-AC3B-3178C873F955}"/>
    <cellStyle name="Currency 4 2" xfId="11300" xr:uid="{B0E7ACC1-582E-4F8E-B2E6-3A9DCFFD9F46}"/>
    <cellStyle name="Currency 4 3" xfId="10777" xr:uid="{737807C3-CDD5-42C9-A037-9179B730D29D}"/>
    <cellStyle name="Currency 5" xfId="10778" xr:uid="{D9D6374D-6FF3-478A-9BCE-AB5A84F7C1E1}"/>
    <cellStyle name="Currency 5 2" xfId="11301" xr:uid="{4B87B439-AD06-4821-9B61-FCAC43FF7A24}"/>
    <cellStyle name="Currency 6" xfId="10779" xr:uid="{3CAD35F5-871D-4E53-8498-C1C7181FB7EA}"/>
    <cellStyle name="Currency 6 2" xfId="11302" xr:uid="{995C8B00-4EF8-43AD-A91D-58EFF355D219}"/>
    <cellStyle name="Currency 7" xfId="10780" xr:uid="{EFFCBB88-5374-494B-8A96-26B14A2C0C13}"/>
    <cellStyle name="Currency 7 2" xfId="11303" xr:uid="{81C7AD97-6458-4C70-9465-BE2C1266D1FC}"/>
    <cellStyle name="Currency 8" xfId="10781" xr:uid="{3FCB7288-32A5-448C-872D-25746D75D123}"/>
    <cellStyle name="Currency 8 2" xfId="11304" xr:uid="{D18DC29E-2A22-466D-81F2-E06978A0B02E}"/>
    <cellStyle name="Currency 9" xfId="10782" xr:uid="{856549FD-7EC7-43D5-BC6C-C5BF740B1E74}"/>
    <cellStyle name="Currency 9 2" xfId="11305" xr:uid="{AE27E862-90BD-415C-B971-70CC0CED10D5}"/>
    <cellStyle name="Currency(000)" xfId="658" xr:uid="{388D488C-2E9F-4D01-BBA3-E47CA45C92A9}"/>
    <cellStyle name="Currency0" xfId="659" xr:uid="{3BD8E4AD-7807-4442-9D6D-7BDD7F2DA6DE}"/>
    <cellStyle name="Currency0 2" xfId="13221" xr:uid="{CF5089EE-E79E-4A72-9270-447F04979982}"/>
    <cellStyle name="Currency1" xfId="120" xr:uid="{25720EEC-8163-4307-B567-4C3F1A284D2F}"/>
    <cellStyle name="Currency1 10" xfId="16143" xr:uid="{A73EB3ED-2D69-46D4-A396-98097F33158A}"/>
    <cellStyle name="Currency1 2" xfId="206" xr:uid="{05AB6E1B-04B2-44C7-8317-1FBF052741E5}"/>
    <cellStyle name="Currency1 2 2" xfId="661" xr:uid="{1D0CB4EB-2F09-4334-928F-6236FEDF43EC}"/>
    <cellStyle name="Currency1 2 2 2" xfId="14641" xr:uid="{D26BD498-0642-467B-A00B-EAAC89149B25}"/>
    <cellStyle name="Currency1 2 2 3" xfId="14642" xr:uid="{0671B3B0-89A5-4B59-9CF2-50BC7BC628F8}"/>
    <cellStyle name="Currency1 2 2 4" xfId="13222" xr:uid="{97DB009C-D73D-4CA1-B836-F06B0260A324}"/>
    <cellStyle name="Currency1 2 3" xfId="14643" xr:uid="{A6983C28-7651-4E0F-BE55-4A5E164E9B4A}"/>
    <cellStyle name="Currency1 2 4" xfId="14644" xr:uid="{CFB3E3DE-8788-411D-AC01-90A9E140FA8E}"/>
    <cellStyle name="Currency1 2 5" xfId="14645" xr:uid="{15E3ADC6-B107-4877-86FA-27064C8BEED0}"/>
    <cellStyle name="Currency1 2_2RBL" xfId="13223" xr:uid="{4FDC5BA7-79D7-4C36-B5D8-09C66BE28DE0}"/>
    <cellStyle name="Currency1 3" xfId="1047" xr:uid="{387FB21A-B84A-4288-BFC9-5682502B67E3}"/>
    <cellStyle name="Currency1 3 2" xfId="13224" xr:uid="{E7264204-1165-45E3-A19D-8AD40E36E630}"/>
    <cellStyle name="Currency1 3 2 2" xfId="29717" xr:uid="{F9A85497-8C69-4C2F-8121-A1102261B7AF}"/>
    <cellStyle name="Currency1 3 3" xfId="14646" xr:uid="{59FC02B4-78FC-4675-921D-860131C57936}"/>
    <cellStyle name="Currency1 3 4" xfId="14647" xr:uid="{8AA40766-5056-4905-9D9D-3D92C3575BB2}"/>
    <cellStyle name="Currency1 3 5" xfId="12801" xr:uid="{7CF93E02-2214-4ACA-995A-16D6C04116E4}"/>
    <cellStyle name="Currency1 4" xfId="660" xr:uid="{C71FA0E4-AC84-49D6-BCB6-97EC7586ED4E}"/>
    <cellStyle name="Currency1 4 2" xfId="14648" xr:uid="{78224FA1-CAE8-4A3F-A7F7-CD4BB4DCC6DE}"/>
    <cellStyle name="Currency1 4 3" xfId="12802" xr:uid="{17515BE1-535C-478E-BF3C-F2988E529286}"/>
    <cellStyle name="Currency1 4 4" xfId="29718" xr:uid="{8A5B29A4-F830-4E78-8B16-46A27A2A8FAF}"/>
    <cellStyle name="Currency1 5" xfId="14649" xr:uid="{394E4273-84E5-43D0-8FF6-83608D5AF566}"/>
    <cellStyle name="Currency1 5 2" xfId="14650" xr:uid="{FBFB9D93-7ABA-4CDC-A308-EF2FFD0563E2}"/>
    <cellStyle name="Currency1 5 3" xfId="14651" xr:uid="{A800723D-F041-4E41-8ECE-84BD6C3FF747}"/>
    <cellStyle name="Currency1 6" xfId="14652" xr:uid="{00A0FDC6-CCC5-4EA2-B609-3A7FEAF73EE2}"/>
    <cellStyle name="Currency1 7" xfId="14653" xr:uid="{DCFC481D-A8CE-442B-A948-9DB0A21E4395}"/>
    <cellStyle name="Currency1 8" xfId="14654" xr:uid="{1CDCCF39-E735-436A-8F60-C8B247746031}"/>
    <cellStyle name="Currency1 9" xfId="15924" xr:uid="{79683AD0-9AB9-4D77-81E5-C9DC1BF3340E}"/>
    <cellStyle name="Currency1_1.RBL Related Transactions &amp; note 2010-Q2" xfId="10783" xr:uid="{B6CF15BA-0FEE-4D89-887D-B1EC3514B9A9}"/>
    <cellStyle name="custom" xfId="662" xr:uid="{3C856303-08E8-4102-9B3B-A83E2A840A3B}"/>
    <cellStyle name="Custom - Style1" xfId="663" xr:uid="{23D0500E-DE1A-44E9-8872-AB8ACC9E3BA7}"/>
    <cellStyle name="Custom - Style8" xfId="664" xr:uid="{AE0D585C-7B09-40C1-B6C7-8F7ED36E0743}"/>
    <cellStyle name="Dash" xfId="13225" xr:uid="{1CA65ADF-FBD7-4FA3-84E7-58BEE44D9E6B}"/>
    <cellStyle name="Data   - Style2" xfId="665" xr:uid="{2603E7BD-6F98-4EAD-A6AE-14E8D87779F2}"/>
    <cellStyle name="Data   - Style2 10" xfId="49621" xr:uid="{9287A10D-C702-4953-A56D-0C87B4EFD348}"/>
    <cellStyle name="Data   - Style2 11" xfId="52806" xr:uid="{361A436B-F150-4ECC-8830-CC4520F4ABBB}"/>
    <cellStyle name="Data   - Style2 12" xfId="53684" xr:uid="{D30340CE-5A74-4CA8-B248-8BE1A0EB32C8}"/>
    <cellStyle name="Data   - Style2 13" xfId="30865" xr:uid="{1AAC751B-101B-43ED-B60C-5C28AAA9A5CD}"/>
    <cellStyle name="Data   - Style2 14" xfId="7440" xr:uid="{ACAAD58C-30D1-49D1-BF78-16D9A4A2195E}"/>
    <cellStyle name="Data   - Style2 2" xfId="1631" xr:uid="{CECD1032-6DFE-4314-ADD3-13ED703BCE95}"/>
    <cellStyle name="Data   - Style2 2 10" xfId="55261" xr:uid="{E49E1611-27BB-4971-865A-BC0F0D2872AA}"/>
    <cellStyle name="Data   - Style2 2 11" xfId="31132" xr:uid="{D93A2F4D-0CDB-4F5B-9EAA-B238B91E44C0}"/>
    <cellStyle name="Data   - Style2 2 12" xfId="7942" xr:uid="{20F6AF7C-603A-466B-AAFB-52D8A9A260FF}"/>
    <cellStyle name="Data   - Style2 2 2" xfId="2522" xr:uid="{97710202-813A-4366-BAB7-497D1F580B6A}"/>
    <cellStyle name="Data   - Style2 2 2 10" xfId="8797" xr:uid="{B37B2996-276E-4542-8047-A033331CEF71}"/>
    <cellStyle name="Data   - Style2 2 2 2" xfId="4115" xr:uid="{D932C511-0E6C-4896-84B6-55711169D4CE}"/>
    <cellStyle name="Data   - Style2 2 2 2 10" xfId="41845" xr:uid="{CDBB63C2-8989-462F-B8DA-3B31373564AB}"/>
    <cellStyle name="Data   - Style2 2 2 2 11" xfId="10375" xr:uid="{E4CBED2E-975D-48AF-9997-919D0B50CEE9}"/>
    <cellStyle name="Data   - Style2 2 2 2 2" xfId="7249" xr:uid="{2E57F848-D0D7-4EA0-80B3-8ECB533FACAC}"/>
    <cellStyle name="Data   - Style2 2 2 2 2 2" xfId="47564" xr:uid="{BBFA0C2B-63EA-400F-8646-B6EC0B709B6A}"/>
    <cellStyle name="Data   - Style2 2 2 2 2 3" xfId="28738" xr:uid="{95D29864-CAB8-4BD9-B731-9EF65B4881AD}"/>
    <cellStyle name="Data   - Style2 2 2 2 3" xfId="26484" xr:uid="{0FB0442E-E750-4BB5-8D83-6273E2681D11}"/>
    <cellStyle name="Data   - Style2 2 2 2 3 2" xfId="48304" xr:uid="{0CE28B08-9E29-426B-A0DC-19C993C09218}"/>
    <cellStyle name="Data   - Style2 2 2 2 4" xfId="37459" xr:uid="{39FBC6E6-15E8-42C0-926C-A3A15117F55A}"/>
    <cellStyle name="Data   - Style2 2 2 2 5" xfId="50571" xr:uid="{8490BA27-2D4D-46F9-BFFE-86D31F01C343}"/>
    <cellStyle name="Data   - Style2 2 2 2 6" xfId="49802" xr:uid="{CCD714A9-4516-4DFB-A852-2FDFF5280618}"/>
    <cellStyle name="Data   - Style2 2 2 2 7" xfId="54318" xr:uid="{CD8D973C-D982-422C-B952-B6DAAD37965A}"/>
    <cellStyle name="Data   - Style2 2 2 2 8" xfId="55056" xr:uid="{64EED937-A7E1-4562-85DA-C17EFE5EAF11}"/>
    <cellStyle name="Data   - Style2 2 2 2 9" xfId="52856" xr:uid="{5850101E-3333-45E0-A4FF-CED8F488BA7B}"/>
    <cellStyle name="Data   - Style2 2 2 3" xfId="5671" xr:uid="{E92721F1-6FB6-4271-B5A6-C92A8F0BD59B}"/>
    <cellStyle name="Data   - Style2 2 2 3 2" xfId="37281" xr:uid="{0D51DD22-14D9-442C-B815-B38F61E7164D}"/>
    <cellStyle name="Data   - Style2 2 2 3 3" xfId="28464" xr:uid="{23F25861-56C9-4B07-9E7F-88494DFE4D53}"/>
    <cellStyle name="Data   - Style2 2 2 4" xfId="19498" xr:uid="{73C6CE05-495F-4088-B984-6954C40DB642}"/>
    <cellStyle name="Data   - Style2 2 2 4 2" xfId="48642" xr:uid="{BBBE7BFE-CA63-408F-B2BB-15E2C2DA87F8}"/>
    <cellStyle name="Data   - Style2 2 2 5" xfId="48788" xr:uid="{551C2332-265F-4BBE-8725-44C7129D1A52}"/>
    <cellStyle name="Data   - Style2 2 2 6" xfId="50075" xr:uid="{5779CA8B-777B-408E-B113-2EE8418B297A}"/>
    <cellStyle name="Data   - Style2 2 2 7" xfId="53579" xr:uid="{499CAB1D-2303-45C3-AA6B-AF00A0D05D9E}"/>
    <cellStyle name="Data   - Style2 2 2 8" xfId="52839" xr:uid="{233AFE48-EA0D-4E21-B914-F3699CAEB7EC}"/>
    <cellStyle name="Data   - Style2 2 2 9" xfId="31733" xr:uid="{879D3274-7E29-44BA-AE73-8512558F67F4}"/>
    <cellStyle name="Data   - Style2 2 3" xfId="2576" xr:uid="{27A6C117-1880-4421-9396-442AD46E07FF}"/>
    <cellStyle name="Data   - Style2 2 3 10" xfId="8851" xr:uid="{31878E9A-50D5-4F7F-A6DD-7E3871900B41}"/>
    <cellStyle name="Data   - Style2 2 3 2" xfId="4169" xr:uid="{A978E4FF-2FB9-4153-AA12-C33396297BBD}"/>
    <cellStyle name="Data   - Style2 2 3 2 10" xfId="41846" xr:uid="{6D59C822-D6C3-48E5-A397-10EBFE488483}"/>
    <cellStyle name="Data   - Style2 2 3 2 11" xfId="10429" xr:uid="{D2F3FDAA-A3C3-4DDB-B290-944B7DE351ED}"/>
    <cellStyle name="Data   - Style2 2 3 2 2" xfId="7303" xr:uid="{B2862AC6-892A-4DAE-9C6F-461F8218CF0A}"/>
    <cellStyle name="Data   - Style2 2 3 2 2 2" xfId="47565" xr:uid="{F644BB24-E629-45C6-8F38-26D152769621}"/>
    <cellStyle name="Data   - Style2 2 3 2 2 3" xfId="28538" xr:uid="{F1D27107-FEAC-4C0E-9B02-D04DC55AC97C}"/>
    <cellStyle name="Data   - Style2 2 3 2 3" xfId="38863" xr:uid="{C015F0D9-766D-4640-9747-3799CBD37E22}"/>
    <cellStyle name="Data   - Style2 2 3 2 4" xfId="38802" xr:uid="{592A8C39-D2CA-49DE-8A35-A21084065C7A}"/>
    <cellStyle name="Data   - Style2 2 3 2 5" xfId="50572" xr:uid="{DE6D9523-D790-4839-9632-47F286D6859B}"/>
    <cellStyle name="Data   - Style2 2 3 2 6" xfId="51220" xr:uid="{87CA59F7-96B9-41CC-8C62-2C785A4EE77D}"/>
    <cellStyle name="Data   - Style2 2 3 2 7" xfId="54319" xr:uid="{07D5C8F5-1BA9-4DC3-9D56-C6BD0BE10A68}"/>
    <cellStyle name="Data   - Style2 2 3 2 8" xfId="53141" xr:uid="{5D927D9E-D47E-4874-A16F-419910AB695D}"/>
    <cellStyle name="Data   - Style2 2 3 2 9" xfId="53997" xr:uid="{EAD0B60E-34E3-41F3-BF64-4DC0B0EB7F81}"/>
    <cellStyle name="Data   - Style2 2 3 3" xfId="5725" xr:uid="{A08FB70F-9945-4603-A8B3-83345C89EB2D}"/>
    <cellStyle name="Data   - Style2 2 3 3 2" xfId="37280" xr:uid="{4BC9F6AD-0658-4DE4-8A0B-3EE502E8A74D}"/>
    <cellStyle name="Data   - Style2 2 3 3 3" xfId="22950" xr:uid="{5F9D363D-463C-4B9E-A7D6-BB89D9E63278}"/>
    <cellStyle name="Data   - Style2 2 3 4" xfId="37081" xr:uid="{1B4CAF75-9488-4435-B1CD-13E5944F3A91}"/>
    <cellStyle name="Data   - Style2 2 3 5" xfId="48872" xr:uid="{7C55D698-1228-41D8-9198-57860BE4E680}"/>
    <cellStyle name="Data   - Style2 2 3 6" xfId="50334" xr:uid="{463BDBF9-3EBF-4A69-8AB7-4DDCAC095C81}"/>
    <cellStyle name="Data   - Style2 2 3 7" xfId="55473" xr:uid="{9C09A230-2C37-4F40-8708-53EAB03F9B36}"/>
    <cellStyle name="Data   - Style2 2 3 8" xfId="52612" xr:uid="{0A8DAF71-DDEC-4141-90FF-C817C17E8F0D}"/>
    <cellStyle name="Data   - Style2 2 3 9" xfId="31734" xr:uid="{9F538FA2-7438-470A-BD3D-B35CD2537DFA}"/>
    <cellStyle name="Data   - Style2 2 4" xfId="2196" xr:uid="{C5B16239-1D01-451E-861E-B6AA40DCE0AF}"/>
    <cellStyle name="Data   - Style2 2 4 10" xfId="41301" xr:uid="{10DAFFC5-D09B-4567-BA58-3DA2346DB352}"/>
    <cellStyle name="Data   - Style2 2 4 11" xfId="8471" xr:uid="{1AAD3B51-78B6-483E-9D8D-8FB3EA4B1FF1}"/>
    <cellStyle name="Data   - Style2 2 4 2" xfId="3789" xr:uid="{A906553A-7290-4E13-A655-6E094D6F68FB}"/>
    <cellStyle name="Data   - Style2 2 4 2 2" xfId="6923" xr:uid="{70CE4399-E2F5-4246-A906-9DCC5EB0EC95}"/>
    <cellStyle name="Data   - Style2 2 4 2 2 2" xfId="47366" xr:uid="{45A3C349-1C7E-4E3A-A0C4-9A4B7CA7F569}"/>
    <cellStyle name="Data   - Style2 2 4 2 3" xfId="10049" xr:uid="{19FD1866-B3E4-4C28-B14F-8718210CC6DD}"/>
    <cellStyle name="Data   - Style2 2 4 3" xfId="5345" xr:uid="{6574FEF1-2958-4B5C-B231-9461B8B81EBF}"/>
    <cellStyle name="Data   - Style2 2 4 3 2" xfId="47035" xr:uid="{A723FD6A-FD93-4868-90F2-67AFF1C5046D}"/>
    <cellStyle name="Data   - Style2 2 4 4" xfId="38733" xr:uid="{7C4A5E55-5A9A-46EB-BBD1-4E190A5CA5AF}"/>
    <cellStyle name="Data   - Style2 2 4 5" xfId="50419" xr:uid="{0B51F5EE-6D6C-4353-8A37-1F54177083E8}"/>
    <cellStyle name="Data   - Style2 2 4 6" xfId="51266" xr:uid="{5A844FFB-DDAF-44D9-8993-4E890681EAF0}"/>
    <cellStyle name="Data   - Style2 2 4 7" xfId="54134" xr:uid="{7F90237E-3851-43F8-B700-5FD0877CB63D}"/>
    <cellStyle name="Data   - Style2 2 4 8" xfId="53205" xr:uid="{58F52763-90EB-4BF0-B3CC-136609D46E85}"/>
    <cellStyle name="Data   - Style2 2 4 9" xfId="54822" xr:uid="{F7EDE4C7-0FAB-4E2A-A812-00AF2D2F4DC4}"/>
    <cellStyle name="Data   - Style2 2 5" xfId="3250" xr:uid="{C10C8595-970F-415E-B75B-C4D2663261E4}"/>
    <cellStyle name="Data   - Style2 2 5 2" xfId="6384" xr:uid="{9CE0F90C-9EEF-4EB7-BC36-CB69B4DDCB60}"/>
    <cellStyle name="Data   - Style2 2 5 2 2" xfId="37405" xr:uid="{60D25969-9F89-43AE-AA8F-8118C79120E7}"/>
    <cellStyle name="Data   - Style2 2 5 3" xfId="9510" xr:uid="{A3E2386C-0C4C-4560-ABB7-DE67E420D926}"/>
    <cellStyle name="Data   - Style2 2 6" xfId="4811" xr:uid="{B7AAB4BF-0F8C-40F2-9416-221FF11DF652}"/>
    <cellStyle name="Data   - Style2 2 6 2" xfId="38320" xr:uid="{625820CC-3387-4949-B5B8-915E371CEF49}"/>
    <cellStyle name="Data   - Style2 2 6 3" xfId="14656" xr:uid="{5CFF2055-FE83-48A5-9F09-BE36D86BFD15}"/>
    <cellStyle name="Data   - Style2 2 7" xfId="48390" xr:uid="{20C637A0-5EFC-4A5D-A60B-A7D6352B2DB1}"/>
    <cellStyle name="Data   - Style2 2 8" xfId="49373" xr:uid="{51C20BA3-31D6-4520-A85C-3B713A58E188}"/>
    <cellStyle name="Data   - Style2 2 9" xfId="52113" xr:uid="{505F006F-D7A2-4465-BEB6-52828A352E01}"/>
    <cellStyle name="Data   - Style2 3" xfId="1767" xr:uid="{6FEFA606-4A43-46A0-8C07-FAC71A277F35}"/>
    <cellStyle name="Data   - Style2 3 10" xfId="53641" xr:uid="{7A8BA239-2EF7-467A-9EDF-8031A88A2BD5}"/>
    <cellStyle name="Data   - Style2 3 11" xfId="31133" xr:uid="{24895440-939F-4D3F-A6A1-5C16FC6D3F4D}"/>
    <cellStyle name="Data   - Style2 3 12" xfId="8051" xr:uid="{7F950BC6-5667-41CC-BB1D-AF42B02BAA2B}"/>
    <cellStyle name="Data   - Style2 3 2" xfId="3360" xr:uid="{77C9F1D8-F72B-4A2C-BDBC-CFF22AD6E4DB}"/>
    <cellStyle name="Data   - Style2 3 2 10" xfId="9620" xr:uid="{2E759649-8053-417A-9150-7E355031A194}"/>
    <cellStyle name="Data   - Style2 3 2 2" xfId="6494" xr:uid="{7637441B-7897-44AC-B693-C510A6E67E15}"/>
    <cellStyle name="Data   - Style2 3 2 2 10" xfId="41847" xr:uid="{0EA22A2C-9BF4-41DB-A4EF-12A3BDF6727A}"/>
    <cellStyle name="Data   - Style2 3 2 2 11" xfId="26485" xr:uid="{9E8279E2-C075-4BA2-B1FD-9FB3F08DDF2B}"/>
    <cellStyle name="Data   - Style2 3 2 2 2" xfId="28739" xr:uid="{58482B74-9B9B-451A-9458-A21163098031}"/>
    <cellStyle name="Data   - Style2 3 2 2 2 2" xfId="47566" xr:uid="{15FA898A-6843-42D2-B8A2-35CDE5BC155E}"/>
    <cellStyle name="Data   - Style2 3 2 2 3" xfId="38035" xr:uid="{091685C7-39BE-4091-BCFE-2EE140A4091E}"/>
    <cellStyle name="Data   - Style2 3 2 2 4" xfId="39019" xr:uid="{DA119E41-9A73-43FA-B642-CB175F9F2DAE}"/>
    <cellStyle name="Data   - Style2 3 2 2 5" xfId="50573" xr:uid="{19E519A2-8377-4AC8-9D17-BA81A57A99B2}"/>
    <cellStyle name="Data   - Style2 3 2 2 6" xfId="51221" xr:uid="{0C22661B-A15B-4A97-BA08-E2BF6EC5B8DF}"/>
    <cellStyle name="Data   - Style2 3 2 2 7" xfId="54320" xr:uid="{14D6B5E4-35DB-4B3D-9344-89E7EDC3096D}"/>
    <cellStyle name="Data   - Style2 3 2 2 8" xfId="52732" xr:uid="{8CB7E530-81F3-4FF3-A3A0-C718E6E240D7}"/>
    <cellStyle name="Data   - Style2 3 2 2 9" xfId="54836" xr:uid="{205839FD-74E8-4C95-A4DA-DAB12B26BE68}"/>
    <cellStyle name="Data   - Style2 3 2 3" xfId="28465" xr:uid="{65761322-11E0-405B-B73D-C0608AFB5A31}"/>
    <cellStyle name="Data   - Style2 3 2 3 2" xfId="37279" xr:uid="{7582BB4E-B413-470F-AD42-506ACF80971C}"/>
    <cellStyle name="Data   - Style2 3 2 4" xfId="19499" xr:uid="{A09F297D-546D-4FA4-AB18-004A5FA6FA2C}"/>
    <cellStyle name="Data   - Style2 3 2 4 2" xfId="37283" xr:uid="{34F9B3AB-3710-419E-A77C-F862F5B618F9}"/>
    <cellStyle name="Data   - Style2 3 2 5" xfId="48873" xr:uid="{A4155018-7876-41D3-9A3E-1ABF1BF231DD}"/>
    <cellStyle name="Data   - Style2 3 2 6" xfId="51505" xr:uid="{A488BD98-7C03-4608-9097-E84D1E36896A}"/>
    <cellStyle name="Data   - Style2 3 2 7" xfId="55474" xr:uid="{1646F540-01CE-494C-A075-D8324BFC09AE}"/>
    <cellStyle name="Data   - Style2 3 2 8" xfId="52611" xr:uid="{137831C8-16A6-4144-831E-590FFC3D0565}"/>
    <cellStyle name="Data   - Style2 3 2 9" xfId="31735" xr:uid="{C54EC555-402A-4E87-B132-30AAF6378D2F}"/>
    <cellStyle name="Data   - Style2 3 3" xfId="4916" xr:uid="{74F3791E-AF49-4381-A23B-C3900A79B0F3}"/>
    <cellStyle name="Data   - Style2 3 3 10" xfId="22951" xr:uid="{485FB9B4-1236-427A-8343-B46C6E17E16E}"/>
    <cellStyle name="Data   - Style2 3 3 2" xfId="28539" xr:uid="{75C935F1-60AF-4B66-B79B-9C75722121F8}"/>
    <cellStyle name="Data   - Style2 3 3 2 10" xfId="41848" xr:uid="{5975F4CD-B157-4765-BF1E-08C2AF9CBA0A}"/>
    <cellStyle name="Data   - Style2 3 3 2 2" xfId="47567" xr:uid="{059C3F6E-0265-4D68-83C9-E5DC033FCE27}"/>
    <cellStyle name="Data   - Style2 3 3 2 3" xfId="48303" xr:uid="{2B9C97FE-8BCA-4480-839D-A176266144D4}"/>
    <cellStyle name="Data   - Style2 3 3 2 4" xfId="48539" xr:uid="{51AA2434-FD01-4C2F-902A-A612B75CCAFA}"/>
    <cellStyle name="Data   - Style2 3 3 2 5" xfId="50574" xr:uid="{D021922F-BB27-401F-83E9-08AA0D5462F7}"/>
    <cellStyle name="Data   - Style2 3 3 2 6" xfId="49801" xr:uid="{CF9BC7B3-B93A-4729-B311-D6671E893A0B}"/>
    <cellStyle name="Data   - Style2 3 3 2 7" xfId="54321" xr:uid="{2CEEBC94-D680-4AC5-953F-CE8404822FC4}"/>
    <cellStyle name="Data   - Style2 3 3 2 8" xfId="55055" xr:uid="{5D905820-E926-48F3-97D5-126DF14EF842}"/>
    <cellStyle name="Data   - Style2 3 3 2 9" xfId="51803" xr:uid="{08BD0317-AE73-439D-AF8A-5A3635091F15}"/>
    <cellStyle name="Data   - Style2 3 3 3" xfId="37278" xr:uid="{0720FE0B-6E51-46A3-97EF-50A5A6CD6C5A}"/>
    <cellStyle name="Data   - Style2 3 3 4" xfId="48641" xr:uid="{B86008AD-0E4D-49C2-959A-02B3CC32A2A4}"/>
    <cellStyle name="Data   - Style2 3 3 5" xfId="37903" xr:uid="{FCD52C26-D81A-4BFA-A141-E4CC7A276A61}"/>
    <cellStyle name="Data   - Style2 3 3 6" xfId="50074" xr:uid="{D9439A29-AAF5-496E-AF42-03658E7F428C}"/>
    <cellStyle name="Data   - Style2 3 3 7" xfId="53578" xr:uid="{A2CA2B2A-CEF8-43E8-868F-7294143B1D4D}"/>
    <cellStyle name="Data   - Style2 3 3 8" xfId="54006" xr:uid="{0C3680F6-D6C1-4694-B02A-A5B4C30DF229}"/>
    <cellStyle name="Data   - Style2 3 3 9" xfId="31736" xr:uid="{58BF5CBF-F5A2-4740-86B1-49188BC3428B}"/>
    <cellStyle name="Data   - Style2 3 4" xfId="28239" xr:uid="{2E6373EA-A4F0-4E21-9FE9-E168CFACDAE9}"/>
    <cellStyle name="Data   - Style2 3 4 10" xfId="41302" xr:uid="{60DFBE09-6E35-4C22-9834-583E4A35AC45}"/>
    <cellStyle name="Data   - Style2 3 4 2" xfId="47367" xr:uid="{C0CC00F9-073B-45FF-9F74-31F0DF71453A}"/>
    <cellStyle name="Data   - Style2 3 4 3" xfId="38470" xr:uid="{F5F74C2E-73E3-4466-ADD6-7154BDD226A0}"/>
    <cellStyle name="Data   - Style2 3 4 4" xfId="38359" xr:uid="{688A4DED-FC36-4FCD-B412-E9173E4150D6}"/>
    <cellStyle name="Data   - Style2 3 4 5" xfId="50420" xr:uid="{7020ABF5-111C-48D2-901E-796E0CA451A4}"/>
    <cellStyle name="Data   - Style2 3 4 6" xfId="51267" xr:uid="{B41778DE-FC7D-46B7-9E71-DE5F792B2049}"/>
    <cellStyle name="Data   - Style2 3 4 7" xfId="54135" xr:uid="{39B1DD92-367C-4E7A-99D2-6715B0C97BAB}"/>
    <cellStyle name="Data   - Style2 3 4 8" xfId="55117" xr:uid="{DBF2ABAC-5583-45EB-8139-19F3692F0121}"/>
    <cellStyle name="Data   - Style2 3 4 9" xfId="53415" xr:uid="{95A80F07-79C9-41FF-8EF7-DD13DA4D63FA}"/>
    <cellStyle name="Data   - Style2 3 5" xfId="14657" xr:uid="{FD00F10C-FF59-49D4-BA6A-1F903106E0FA}"/>
    <cellStyle name="Data   - Style2 3 5 2" xfId="37404" xr:uid="{4144443D-726B-4742-9148-E240996ADECE}"/>
    <cellStyle name="Data   - Style2 3 6" xfId="38279" xr:uid="{BC09FF2D-EFFD-4838-AD48-735ABB57DF6C}"/>
    <cellStyle name="Data   - Style2 3 7" xfId="48884" xr:uid="{575BF8E4-7B75-416B-B9C5-8278738BCD76}"/>
    <cellStyle name="Data   - Style2 3 8" xfId="49372" xr:uid="{AA20EBDE-515D-424C-84DC-918D406F1D0C}"/>
    <cellStyle name="Data   - Style2 3 9" xfId="52112" xr:uid="{B6C2DCC7-86EE-4CBF-8E4A-D215250A772F}"/>
    <cellStyle name="Data   - Style2 4" xfId="2500" xr:uid="{1DCF7567-AAEE-49F9-AB18-A52BE36BD28B}"/>
    <cellStyle name="Data   - Style2 4 10" xfId="8775" xr:uid="{0F730F38-6DA3-4DD0-BB58-09AD8174D48F}"/>
    <cellStyle name="Data   - Style2 4 2" xfId="4093" xr:uid="{BF17A9A0-FB4D-4A3A-91D1-142A6805DD95}"/>
    <cellStyle name="Data   - Style2 4 2 10" xfId="41849" xr:uid="{B719CFB2-654F-424A-BCFB-0593950E3D66}"/>
    <cellStyle name="Data   - Style2 4 2 11" xfId="10353" xr:uid="{8571341C-7F6A-40A4-AF4A-4FAA9F49A954}"/>
    <cellStyle name="Data   - Style2 4 2 2" xfId="7227" xr:uid="{63C1B73A-A47D-4FB7-9CCA-5636DCD24056}"/>
    <cellStyle name="Data   - Style2 4 2 2 2" xfId="47568" xr:uid="{1D194C1F-4684-4173-AB22-E5E302ECE1C6}"/>
    <cellStyle name="Data   - Style2 4 2 2 3" xfId="28737" xr:uid="{CD94FDFF-6CA5-4A2E-AB61-875813F4444E}"/>
    <cellStyle name="Data   - Style2 4 2 3" xfId="26483" xr:uid="{9EAC9DA0-7A43-4D1A-92D7-67BEA903D46C}"/>
    <cellStyle name="Data   - Style2 4 2 3 2" xfId="38864" xr:uid="{3B64C75A-76F3-4DE5-AB20-A7CFFA0E31CE}"/>
    <cellStyle name="Data   - Style2 4 2 4" xfId="47185" xr:uid="{6835A4E0-8462-4ED8-94A3-507341395280}"/>
    <cellStyle name="Data   - Style2 4 2 5" xfId="50575" xr:uid="{EAEBB0EE-0612-4B8D-9668-4C6C3F5C8B32}"/>
    <cellStyle name="Data   - Style2 4 2 6" xfId="49800" xr:uid="{C6278F74-894E-4C21-B2CA-2B91A85A972A}"/>
    <cellStyle name="Data   - Style2 4 2 7" xfId="54322" xr:uid="{6C8F70A2-11BF-4F3C-B4B3-6EFDCD83F63A}"/>
    <cellStyle name="Data   - Style2 4 2 8" xfId="53140" xr:uid="{75972A09-BDCA-4C86-8DB6-737B141C4181}"/>
    <cellStyle name="Data   - Style2 4 2 9" xfId="52712" xr:uid="{18D743F7-ADD7-47A2-BED3-B2F6DAAEDB4B}"/>
    <cellStyle name="Data   - Style2 4 3" xfId="5649" xr:uid="{A5194A59-102A-4227-9486-F41001DE91A8}"/>
    <cellStyle name="Data   - Style2 4 3 2" xfId="37277" xr:uid="{EE53EF95-F2CF-4994-AEA9-072B7CCEA8B1}"/>
    <cellStyle name="Data   - Style2 4 3 3" xfId="28463" xr:uid="{FF7E1623-E33F-46BB-AF08-18CA2B963813}"/>
    <cellStyle name="Data   - Style2 4 4" xfId="19497" xr:uid="{74D88487-9E6D-4FD5-82AA-F6ADC845E050}"/>
    <cellStyle name="Data   - Style2 4 4 2" xfId="37988" xr:uid="{0536AB01-3022-47C6-A27F-47B778C8B923}"/>
    <cellStyle name="Data   - Style2 4 5" xfId="38754" xr:uid="{F11438AA-CE81-4025-AB3F-F09186680F3E}"/>
    <cellStyle name="Data   - Style2 4 6" xfId="49510" xr:uid="{83909ADC-C5D3-4380-8D30-79A11E6FBF9B}"/>
    <cellStyle name="Data   - Style2 4 7" xfId="53577" xr:uid="{7326AFA5-B1D1-47F9-8E85-9E0405BF6258}"/>
    <cellStyle name="Data   - Style2 4 8" xfId="53355" xr:uid="{359AEBD9-B636-45A6-A87C-77D56AFA8D6D}"/>
    <cellStyle name="Data   - Style2 4 9" xfId="31737" xr:uid="{A5A77B98-49E3-4DBD-812A-253D8DF21AD1}"/>
    <cellStyle name="Data   - Style2 5" xfId="1969" xr:uid="{8A9F37CD-3024-48AC-9B23-D146887D6258}"/>
    <cellStyle name="Data   - Style2 5 10" xfId="8248" xr:uid="{0040C590-0497-46EB-AFB1-AD9D4F840B87}"/>
    <cellStyle name="Data   - Style2 5 2" xfId="3562" xr:uid="{2AACCFE9-9FA2-4011-A5BD-DD70822E30BF}"/>
    <cellStyle name="Data   - Style2 5 2 10" xfId="41850" xr:uid="{F8F4BB60-1FC7-458B-95BC-4949B52F57E1}"/>
    <cellStyle name="Data   - Style2 5 2 11" xfId="9822" xr:uid="{067D6EFE-F084-4113-A21B-73747619B57A}"/>
    <cellStyle name="Data   - Style2 5 2 2" xfId="6696" xr:uid="{D8C0D0E0-B6AB-405E-A2AA-1578160939AE}"/>
    <cellStyle name="Data   - Style2 5 2 2 2" xfId="47569" xr:uid="{1FF7C54A-ED0B-4550-B4E1-E33BA6DDD9D7}"/>
    <cellStyle name="Data   - Style2 5 2 3" xfId="38477" xr:uid="{BD742653-94A0-4DA7-B384-408D90346D1F}"/>
    <cellStyle name="Data   - Style2 5 2 4" xfId="48080" xr:uid="{689F01E8-BAB2-4922-B3A1-FD6B88135FAA}"/>
    <cellStyle name="Data   - Style2 5 2 5" xfId="50576" xr:uid="{3FF51D16-7432-4DBA-ACAB-E51306AD455D}"/>
    <cellStyle name="Data   - Style2 5 2 6" xfId="50166" xr:uid="{5FA2446E-20E9-4D96-80F4-2A83CA213E2F}"/>
    <cellStyle name="Data   - Style2 5 2 7" xfId="54323" xr:uid="{13961C29-8F40-4ABA-9BA6-178AD0850BDB}"/>
    <cellStyle name="Data   - Style2 5 2 8" xfId="55054" xr:uid="{374D4B73-8E2E-425F-984B-EE15C6C7D37F}"/>
    <cellStyle name="Data   - Style2 5 2 9" xfId="54235" xr:uid="{47CFCB69-DBEA-4568-8A40-EBBBF52C4EF0}"/>
    <cellStyle name="Data   - Style2 5 3" xfId="5118" xr:uid="{C80E20C8-C7E3-49DB-8A50-5F50CA4CBE00}"/>
    <cellStyle name="Data   - Style2 5 3 2" xfId="37276" xr:uid="{2D0F160D-6967-42B2-9A92-C299AF84766D}"/>
    <cellStyle name="Data   - Style2 5 3 3" xfId="22949" xr:uid="{9F65186F-367E-4A2E-912E-C8E27AC16F07}"/>
    <cellStyle name="Data   - Style2 5 4" xfId="37284" xr:uid="{A60BA868-E7A2-4144-9CC3-2AF232D764B2}"/>
    <cellStyle name="Data   - Style2 5 5" xfId="38275" xr:uid="{E25F03D0-3EEE-4D64-822C-48AB424624D5}"/>
    <cellStyle name="Data   - Style2 5 6" xfId="49299" xr:uid="{5BA0FD1A-FDD6-45AC-8CA4-07F4119C1C94}"/>
    <cellStyle name="Data   - Style2 5 7" xfId="54032" xr:uid="{94F4A4E1-01AA-4AFE-8628-D50A33FFAE88}"/>
    <cellStyle name="Data   - Style2 5 8" xfId="52840" xr:uid="{6A981FE5-CDD8-4F33-943F-7181278569B5}"/>
    <cellStyle name="Data   - Style2 5 9" xfId="31738" xr:uid="{4005A82E-1CD9-4792-B48E-32F207B42496}"/>
    <cellStyle name="Data   - Style2 6" xfId="2748" xr:uid="{907D823A-CA5D-4C07-B2BB-8B8B573037FD}"/>
    <cellStyle name="Data   - Style2 6 10" xfId="41025" xr:uid="{A96519F3-CCF9-46C9-B046-CEA2EFD301D6}"/>
    <cellStyle name="Data   - Style2 6 11" xfId="9008" xr:uid="{3D1FFAE1-AA7A-4C5C-B40B-5491DC747AF1}"/>
    <cellStyle name="Data   - Style2 6 2" xfId="5882" xr:uid="{B9982C50-C44D-4335-B9E1-671146FD2404}"/>
    <cellStyle name="Data   - Style2 6 2 2" xfId="47291" xr:uid="{DBBBA4BC-3B57-4079-AF3B-ABFC37FF59E4}"/>
    <cellStyle name="Data   - Style2 6 2 3" xfId="28238" xr:uid="{F0A472E8-4BD7-4C50-B256-2676C4B0C525}"/>
    <cellStyle name="Data   - Style2 6 3" xfId="39512" xr:uid="{B41067B5-FFC0-43D3-AEE3-7C8AEF0AD98B}"/>
    <cellStyle name="Data   - Style2 6 4" xfId="38736" xr:uid="{53490CB8-1843-4697-95CE-E34783F85CBA}"/>
    <cellStyle name="Data   - Style2 6 5" xfId="50363" xr:uid="{DD64A699-5D1E-405F-A10C-DB64ACAF9522}"/>
    <cellStyle name="Data   - Style2 6 6" xfId="49128" xr:uid="{ECA80AAD-7A6D-4B3D-965C-63C3C3165FE3}"/>
    <cellStyle name="Data   - Style2 6 7" xfId="54073" xr:uid="{559B8498-EF3F-45EB-9A48-31B5184791E8}"/>
    <cellStyle name="Data   - Style2 6 8" xfId="55144" xr:uid="{E4F08655-FBA6-4B22-AD2B-0801148E8C1A}"/>
    <cellStyle name="Data   - Style2 6 9" xfId="54038" xr:uid="{575FFE8D-18FE-4AA1-B92F-0AA4F323E819}"/>
    <cellStyle name="Data   - Style2 7" xfId="4307" xr:uid="{D42930A6-AF8A-4B3B-8BE3-8A480A68835E}"/>
    <cellStyle name="Data   - Style2 7 2" xfId="37462" xr:uid="{308A16DF-134E-450A-BE64-C68360E32179}"/>
    <cellStyle name="Data   - Style2 7 3" xfId="14655" xr:uid="{8E5B9F7F-3DFA-4C9D-80D8-930DF72AEA6A}"/>
    <cellStyle name="Data   - Style2 8" xfId="37492" xr:uid="{4E1C11D0-515A-40DD-832B-D83267DED5D3}"/>
    <cellStyle name="Data   - Style2 9" xfId="46985" xr:uid="{771F0B29-EB3E-49B8-AB58-19469FB587EA}"/>
    <cellStyle name="Data_0dp" xfId="13226" xr:uid="{3CF49C65-47C9-4DD6-9E85-A20F905CD899}"/>
    <cellStyle name="Date" xfId="272" xr:uid="{C06AC4BB-8F5B-4F49-B487-0A36F22D3B46}"/>
    <cellStyle name="Date - Style4" xfId="667" xr:uid="{6F9B0561-6F30-4437-8CC7-56A5A78ECDBC}"/>
    <cellStyle name="Date [d-mmm-yy]" xfId="668" xr:uid="{BEAD8C41-C1D0-4F4F-AA4A-94B4C47EDB31}"/>
    <cellStyle name="Date [mm-d-yy]" xfId="669" xr:uid="{58774F23-5866-4FAD-BCA6-398B2DE95729}"/>
    <cellStyle name="Date [mm-d-yy] 2" xfId="13227" xr:uid="{6F55E204-89AF-4F94-B9E9-49F32C4EE4BB}"/>
    <cellStyle name="Date [mm-d-yyyy]" xfId="670" xr:uid="{A0A107A0-38B3-49DD-979E-F0997B772AD4}"/>
    <cellStyle name="Date [mm-d-yyyy] 2" xfId="13228" xr:uid="{3AC12FBB-2D03-42DD-8D29-32CA014F55B8}"/>
    <cellStyle name="Date [mmm-d-yyyy]" xfId="13229" xr:uid="{1F241262-D77A-4E5B-ABBA-95F74ED4F7F4}"/>
    <cellStyle name="Date [mmm-yy]" xfId="671" xr:uid="{554D3CC1-6166-4129-B29C-6936805ED05D}"/>
    <cellStyle name="Date [mmm-yyyy]" xfId="13230" xr:uid="{7FD1A111-A50F-443E-8CB0-92D4275CAE67}"/>
    <cellStyle name="Date [mmm-yyyy] 2" xfId="31739" xr:uid="{4E4A3AB9-0FB0-4E7A-9FCE-F2C298752CB6}"/>
    <cellStyle name="Date [mmm-yyyy] 2 2" xfId="41851" xr:uid="{A53ACD8D-0220-4524-BF7C-3A2C51C7873D}"/>
    <cellStyle name="Date [mmm-yyyy] 3" xfId="31740" xr:uid="{93F158C8-0A47-478D-8A1E-D90C1ABD8D2D}"/>
    <cellStyle name="Date [mmm-yyyy] 3 2" xfId="41852" xr:uid="{B310F3F5-493B-4768-A433-4206DBF867CE}"/>
    <cellStyle name="Date [mmm-yyyy] 4" xfId="40084" xr:uid="{DF205F7B-5C68-4292-AF57-DE6BDC4EFD79}"/>
    <cellStyle name="Date 2" xfId="666" xr:uid="{D3826AE5-7BBF-4305-BECE-75CE3F764700}"/>
    <cellStyle name="Date 2 2" xfId="12803" xr:uid="{1DE3B4A9-3B44-452F-B9E9-B197EDB3E66A}"/>
    <cellStyle name="Date 3" xfId="1632" xr:uid="{F8762A0D-886E-4C00-BB60-1C707BE6CA43}"/>
    <cellStyle name="Date 3 2" xfId="19830" xr:uid="{C24984BD-435A-4FEA-B601-E55098DE8D73}"/>
    <cellStyle name="Date 3 2 2" xfId="26809" xr:uid="{3A209098-4E5B-4B23-9B84-AD59D502CB63}"/>
    <cellStyle name="Date 3 2 2 2" xfId="48714" xr:uid="{81F5F60F-03C7-47DB-A0C7-A8DC98BFDA69}"/>
    <cellStyle name="Date 3 2 2 3" xfId="49001" xr:uid="{64EA806E-2A62-4872-9A55-0FF5F73A8653}"/>
    <cellStyle name="Date 3 2 2 4" xfId="51519" xr:uid="{1382467E-EB0F-447D-89A5-0419D480904A}"/>
    <cellStyle name="Date 3 2 2 5" xfId="51616" xr:uid="{3A4406DD-6C06-447E-891F-063B5AB4C202}"/>
    <cellStyle name="Date 3 2 2 6" xfId="55505" xr:uid="{E7F036F7-0F18-47C2-9F12-14D587F2D097}"/>
    <cellStyle name="Date 3 2 2 7" xfId="55678" xr:uid="{45027BD1-97A9-40FE-BF85-BA7B2E364FF6}"/>
    <cellStyle name="Date 3 2 2 8" xfId="46258" xr:uid="{C571B0A6-DB8B-4F5B-9AD0-633914459946}"/>
    <cellStyle name="Date 3 2 3" xfId="38572" xr:uid="{ADA876AD-647E-4D57-9F3F-9C3B5C53FD58}"/>
    <cellStyle name="Date 3 2 4" xfId="49935" xr:uid="{58175978-A428-4716-BCC8-6A39D96C1B35}"/>
    <cellStyle name="Date 3 2 5" xfId="36146" xr:uid="{AB2CF7FD-5BF5-4799-ADCE-45113D4BC2AA}"/>
    <cellStyle name="Date 3 3" xfId="15926" xr:uid="{03C55C67-3530-46B9-A59D-233784F655F6}"/>
    <cellStyle name="Date 3 3 2" xfId="48713" xr:uid="{5B5D1B7B-6D17-41B1-8714-4B0E3E6F7B9A}"/>
    <cellStyle name="Date 3 3 3" xfId="49000" xr:uid="{17787776-E452-4663-ADBC-C38A6A592A33}"/>
    <cellStyle name="Date 3 3 4" xfId="51518" xr:uid="{A4AD761F-710B-4A82-9A2A-39333C8B4ACA}"/>
    <cellStyle name="Date 3 3 5" xfId="51615" xr:uid="{AFF85F05-181C-4AC4-A1B6-6A4C8C2EF97F}"/>
    <cellStyle name="Date 3 3 6" xfId="55504" xr:uid="{C60E2175-8A95-4363-8D34-2B91BD5BEADF}"/>
    <cellStyle name="Date 3 3 7" xfId="55677" xr:uid="{CD5D16BE-0B8D-4633-BBDC-7E2814FFC240}"/>
    <cellStyle name="Date 3 3 8" xfId="46257" xr:uid="{0506A42A-4244-4828-AEAA-1A4C46EBF6EC}"/>
    <cellStyle name="Date 3 4" xfId="38573" xr:uid="{58919AF9-5397-4F1C-9CF0-1A54EA68F25F}"/>
    <cellStyle name="Date 3 5" xfId="51353" xr:uid="{3D2D31D0-5A85-429F-BF55-E5690732151C}"/>
    <cellStyle name="Date 3 6" xfId="36145" xr:uid="{0FDB647C-4F30-4D28-8655-49D17BEF742C}"/>
    <cellStyle name="Date 4" xfId="16129" xr:uid="{10A376B8-D2B0-4E66-B3E6-690039F91AF4}"/>
    <cellStyle name="Date 4 2" xfId="19973" xr:uid="{B0814B9E-B6C3-4E77-94B6-C6A9CC4FEF38}"/>
    <cellStyle name="Date 4 2 2" xfId="26952" xr:uid="{A9B65BE1-3561-4516-B9CE-0BAA2717586A}"/>
    <cellStyle name="Date 4 2 2 2" xfId="48716" xr:uid="{E48DD3E7-C784-4491-A65C-73736854D03C}"/>
    <cellStyle name="Date 4 2 2 3" xfId="49003" xr:uid="{31D29577-38A4-4E64-AF13-229586F06200}"/>
    <cellStyle name="Date 4 2 2 4" xfId="51521" xr:uid="{E4218BE3-21A7-42AA-A691-69594D8F277F}"/>
    <cellStyle name="Date 4 2 2 5" xfId="51618" xr:uid="{2BD1391C-2DF6-4A93-BA42-2E2D717B2BA9}"/>
    <cellStyle name="Date 4 2 2 6" xfId="55507" xr:uid="{866EF91D-D579-4FF2-9D58-A74659A7C969}"/>
    <cellStyle name="Date 4 2 2 7" xfId="55680" xr:uid="{F82A359B-DF47-4BA2-BBF3-A15F3BA47B3A}"/>
    <cellStyle name="Date 4 2 2 8" xfId="46260" xr:uid="{80413B89-4777-4D30-9D09-A16AFF32E86C}"/>
    <cellStyle name="Date 4 2 3" xfId="38570" xr:uid="{D19F2B6C-9D84-4CA8-9429-992080035557}"/>
    <cellStyle name="Date 4 2 4" xfId="50537" xr:uid="{B9AA982B-511A-44EA-A03A-D4FFA3570CE2}"/>
    <cellStyle name="Date 4 2 5" xfId="36148" xr:uid="{D03A48ED-E42C-479A-B968-B546D610C436}"/>
    <cellStyle name="Date 4 3" xfId="46259" xr:uid="{7B217659-572B-4114-A55E-F7346D93470D}"/>
    <cellStyle name="Date 4 3 2" xfId="48715" xr:uid="{936FD00F-331C-4254-9F8C-A04A77B7B63C}"/>
    <cellStyle name="Date 4 3 3" xfId="49002" xr:uid="{1422446A-2340-427B-B22A-08BEC22A489A}"/>
    <cellStyle name="Date 4 3 4" xfId="51520" xr:uid="{75DDB5D9-ABE0-4964-A76F-473811D2DB08}"/>
    <cellStyle name="Date 4 3 5" xfId="51617" xr:uid="{CC8C1120-23EB-4037-B470-6502D77F158C}"/>
    <cellStyle name="Date 4 3 6" xfId="55506" xr:uid="{DE821FDB-50D4-48C4-A4FC-7C574E99F899}"/>
    <cellStyle name="Date 4 3 7" xfId="55679" xr:uid="{B3D5D1EF-E3FD-46DE-A32D-667E905BDA7C}"/>
    <cellStyle name="Date 4 4" xfId="38571" xr:uid="{A744D559-C724-4F87-9783-373CDA185A47}"/>
    <cellStyle name="Date 4 5" xfId="49590" xr:uid="{B285BE65-F8CB-45B7-9207-595BBE6566D5}"/>
    <cellStyle name="Date 4 6" xfId="36147" xr:uid="{11DA183B-435D-4E11-B7BA-59E9AEEA7DD3}"/>
    <cellStyle name="Date Aligned" xfId="672" xr:uid="{91BD52ED-9A24-4D3A-9DA2-62E2C79DB95E}"/>
    <cellStyle name="Date Short" xfId="673" xr:uid="{E1EE5D97-CBA3-4263-861E-53B161DE73AF}"/>
    <cellStyle name="Date_~2152675" xfId="674" xr:uid="{5140F500-AE93-45DD-8B98-202BC004DFF4}"/>
    <cellStyle name="Date2" xfId="13231" xr:uid="{C997BBB2-1257-4281-98FA-F869D1D3F219}"/>
    <cellStyle name="Date2h" xfId="13232" xr:uid="{53DC86FF-65A6-4562-AD98-70462C0D6188}"/>
    <cellStyle name="Define your own named style" xfId="675" xr:uid="{49B978A5-13C8-470D-8648-CA2CA02132D0}"/>
    <cellStyle name="DELTA" xfId="13233" xr:uid="{14D41DB3-D0FE-45AB-BDD5-247030A50428}"/>
    <cellStyle name="Depreciation" xfId="13234" xr:uid="{01EB8A91-D7A8-4AEA-A6A3-86A98215235C}"/>
    <cellStyle name="Derive" xfId="13235" xr:uid="{4EF63418-53BD-44CB-959E-4122160163AD}"/>
    <cellStyle name="Dezi ±0_-" xfId="676" xr:uid="{CACD29BB-BAD9-46DC-BC59-37418349D045}"/>
    <cellStyle name="Dezi ±1_-" xfId="677" xr:uid="{3099F7A2-91A6-403F-86E8-6979C5619743}"/>
    <cellStyle name="Dezi 0_-" xfId="678" xr:uid="{5A09211A-D0F9-450C-9561-26796972558A}"/>
    <cellStyle name="Dezi 1_-" xfId="679" xr:uid="{B154BB26-F326-41DD-AD02-0875993B13C8}"/>
    <cellStyle name="Dezi 2_-" xfId="680" xr:uid="{05178E26-DB41-4DDA-A2EE-AB0A5CF0119A}"/>
    <cellStyle name="Dezi 3_-" xfId="681" xr:uid="{1C332F2B-8257-4AB2-B7B9-E62C91C4A0AB}"/>
    <cellStyle name="Dezi 4_-" xfId="682" xr:uid="{2C1FB4CD-3CE3-49FE-81D3-8222CDB37D16}"/>
    <cellStyle name="Dezi 6_-" xfId="683" xr:uid="{08035B67-481C-4B10-9C32-7911B5854592}"/>
    <cellStyle name="Dezimal [0]_10_02_A" xfId="684" xr:uid="{A0F6DEB5-BC72-42EB-A96B-3093866A5DCC}"/>
    <cellStyle name="Dezimal_10_02_A" xfId="685" xr:uid="{6C26857D-FF54-4944-9E05-FCC95B3A2CAD}"/>
    <cellStyle name="Discount" xfId="686" xr:uid="{385492C2-923F-498A-BCFB-03D992DB4635}"/>
    <cellStyle name="Dollar (zero dec)" xfId="121" xr:uid="{7DB5CEBB-8D85-4A78-9680-093938D7A880}"/>
    <cellStyle name="Dollar (zero dec) 10" xfId="16093" xr:uid="{943DF491-1BEE-4613-8FAF-0A55E1AEA587}"/>
    <cellStyle name="Dollar (zero dec) 11" xfId="10784" xr:uid="{5CCCF95D-2164-42F3-963B-16884B33FB48}"/>
    <cellStyle name="Dollar (zero dec) 2" xfId="207" xr:uid="{5C283D85-F07C-43D9-BECC-0D20ABCEF2EC}"/>
    <cellStyle name="Dollar (zero dec) 2 2" xfId="688" xr:uid="{D6226EBE-0B54-474C-96CB-C063E95C999D}"/>
    <cellStyle name="Dollar (zero dec) 2 2 2" xfId="14658" xr:uid="{C2AFDA10-F5AC-468E-AE41-2ABAB5631817}"/>
    <cellStyle name="Dollar (zero dec) 2 2 3" xfId="14659" xr:uid="{C98FB484-6927-42F7-982F-1FA0D1E25FC9}"/>
    <cellStyle name="Dollar (zero dec) 2 2 4" xfId="13236" xr:uid="{0A2F04CD-FED8-4C75-AF9A-3FE53E134219}"/>
    <cellStyle name="Dollar (zero dec) 2 3" xfId="14660" xr:uid="{EB63B07B-68F2-4FCE-87F0-C4D0772A159E}"/>
    <cellStyle name="Dollar (zero dec) 2 4" xfId="14661" xr:uid="{9C46D7A1-FC62-4E1B-9174-8D0FF2E1224E}"/>
    <cellStyle name="Dollar (zero dec) 2 5" xfId="14662" xr:uid="{50243246-39D3-476F-AF33-CDA70F8FE05D}"/>
    <cellStyle name="Dollar (zero dec) 2_2RBL" xfId="13237" xr:uid="{1EFABB2A-2DB6-4BBF-82B7-8101E3DCA962}"/>
    <cellStyle name="Dollar (zero dec) 3" xfId="1048" xr:uid="{549A58EF-08AE-4733-AC26-0134874A9C7E}"/>
    <cellStyle name="Dollar (zero dec) 3 2" xfId="13238" xr:uid="{8F1D7FD2-EF7D-434A-9E02-8DC9A534DD96}"/>
    <cellStyle name="Dollar (zero dec) 3 2 2" xfId="29719" xr:uid="{3C8B82DC-3D79-4A0F-BDAC-094C495F28AF}"/>
    <cellStyle name="Dollar (zero dec) 3 3" xfId="14663" xr:uid="{18B3E6FD-62C9-4570-B114-7FF4C5029D66}"/>
    <cellStyle name="Dollar (zero dec) 3 4" xfId="14664" xr:uid="{750C52BB-87EE-49E4-8D00-CE4147AFE22F}"/>
    <cellStyle name="Dollar (zero dec) 3 5" xfId="12804" xr:uid="{125D40A9-23AA-4A51-BD3C-06477CD14A70}"/>
    <cellStyle name="Dollar (zero dec) 4" xfId="687" xr:uid="{385C5054-0966-47CA-8FC0-06CD14836F29}"/>
    <cellStyle name="Dollar (zero dec) 4 2" xfId="14665" xr:uid="{4D4627FC-4C07-4AE3-A929-E53A04E948D5}"/>
    <cellStyle name="Dollar (zero dec) 4 3" xfId="14666" xr:uid="{B86E96DB-C669-4014-AC4D-13D2884B280C}"/>
    <cellStyle name="Dollar (zero dec) 4 4" xfId="12805" xr:uid="{073C7159-A39E-4AEF-8FE2-2D98CC86FCAB}"/>
    <cellStyle name="Dollar (zero dec) 4 5" xfId="29720" xr:uid="{00862639-7F95-47C0-921B-9D891BA4392E}"/>
    <cellStyle name="Dollar (zero dec) 5" xfId="14667" xr:uid="{EB634161-7B4E-40F8-AB5E-D9C29D030D96}"/>
    <cellStyle name="Dollar (zero dec) 5 2" xfId="14668" xr:uid="{6C44DB61-617B-42C7-BE1D-697B1F4CD0A1}"/>
    <cellStyle name="Dollar (zero dec) 5 3" xfId="37011" xr:uid="{0CC4DE45-76D5-4A73-9589-DEA179B252C1}"/>
    <cellStyle name="Dollar (zero dec) 6" xfId="14669" xr:uid="{9523D438-F705-474A-83E7-81AB17948DFC}"/>
    <cellStyle name="Dollar (zero dec) 6 2" xfId="14670" xr:uid="{61EB0EAA-32A3-45C4-BB30-5D03AA6CDDC2}"/>
    <cellStyle name="Dollar (zero dec) 6 3" xfId="14671" xr:uid="{80E77500-F546-49AA-84C5-1374417F795B}"/>
    <cellStyle name="Dollar (zero dec) 7" xfId="14672" xr:uid="{B132F0AD-6D24-4093-8FEF-CBEE414F701E}"/>
    <cellStyle name="Dollar (zero dec) 7 2" xfId="37012" xr:uid="{0D2D6436-A170-481A-BDF0-758008271334}"/>
    <cellStyle name="Dollar (zero dec) 8" xfId="14673" xr:uid="{CCC77B00-98FD-4A28-BD49-B2335E26CDBD}"/>
    <cellStyle name="Dollar (zero dec) 9" xfId="15927" xr:uid="{FEBF717D-6D89-4FC2-9D93-08446ADB4F78}"/>
    <cellStyle name="Dollar (zero dec)_1.RBL Related Transactions &amp; note 2010-Q2" xfId="10785" xr:uid="{EC8A4610-F517-4822-94D2-176567A13A87}"/>
    <cellStyle name="dollars" xfId="13239" xr:uid="{F316B729-BDC9-4E17-A9CE-7E75041E8154}"/>
    <cellStyle name="dot" xfId="689" xr:uid="{599F5BDE-4D8C-4E28-B04F-93B2E9246D09}"/>
    <cellStyle name="Dotted Line" xfId="690" xr:uid="{0405DED5-24BE-4313-99F3-C32178F6F610}"/>
    <cellStyle name="Draw lines around data in range" xfId="691" xr:uid="{D4809E7A-2D7F-4FF6-82DC-27D717C3BB72}"/>
    <cellStyle name="Draw shadow and lines within range" xfId="692" xr:uid="{45D822F1-6074-44FE-A745-08A709F7A55F}"/>
    <cellStyle name="E&amp;Y House" xfId="72" xr:uid="{A628A9D1-F511-449D-A403-037A7AAD90F5}"/>
    <cellStyle name="E&amp;Y House 2" xfId="12806" xr:uid="{31718C6D-C1E3-419B-ADB7-4DBEFE91791B}"/>
    <cellStyle name="E&amp;Y House 2 2" xfId="29721" xr:uid="{31D383DB-A6FD-44EE-97AE-4BCD9D9CF7C1}"/>
    <cellStyle name="E&amp;Y House 3" xfId="14674" xr:uid="{757174EE-5DA7-4001-BC03-90AD30E39AFE}"/>
    <cellStyle name="eárky [0]_laroux" xfId="693" xr:uid="{DD23F9B4-6ADA-4FC5-85FF-FCB68E4C9F2F}"/>
    <cellStyle name="eárky_laroux" xfId="694" xr:uid="{1BC4C419-3516-4A59-A0CD-536955150DB4}"/>
    <cellStyle name="Emphasis 1" xfId="10787" xr:uid="{A19D2203-DEEC-4337-B6FC-00FC9F9CBCCD}"/>
    <cellStyle name="Emphasis 1 2" xfId="12807" xr:uid="{7C14ACA1-F19A-4E82-97AF-E17C2277F30B}"/>
    <cellStyle name="Emphasis 1 2 2" xfId="29722" xr:uid="{10F5A2D7-4922-42CD-A61A-D4981AD5685A}"/>
    <cellStyle name="Emphasis 1 3" xfId="14675" xr:uid="{ABB863FC-11CD-4462-8166-A75F6259CB6F}"/>
    <cellStyle name="Emphasis 2" xfId="10788" xr:uid="{4EBAEE0D-DF50-4C2B-9902-BE2A8DCD7CF6}"/>
    <cellStyle name="Emphasis 2 2" xfId="12808" xr:uid="{F26C6793-3D32-44A1-9766-5FB39ACCAC11}"/>
    <cellStyle name="Emphasis 2 2 2" xfId="29723" xr:uid="{5F185B89-CA8C-4F98-A15B-2A9363B31FF7}"/>
    <cellStyle name="Emphasis 2 3" xfId="14676" xr:uid="{F434B35F-6588-4895-B7E0-075CEF9B4790}"/>
    <cellStyle name="Emphasis 3" xfId="10789" xr:uid="{6FD217FF-F13C-4C9D-AE45-3D94ED237816}"/>
    <cellStyle name="Emphasis 3 2" xfId="12809" xr:uid="{DF631B50-7FA5-4385-BBAE-5C309FF52995}"/>
    <cellStyle name="Emphasis 3 2 2" xfId="29724" xr:uid="{48E2AEFA-10C0-45A5-AB1E-D70BE4015858}"/>
    <cellStyle name="Emphasis 3 3" xfId="14677" xr:uid="{91B5DEC5-830E-47BF-AD5C-33F52AE84C01}"/>
    <cellStyle name="Empty" xfId="695" xr:uid="{EE649248-46BD-4ADF-ACF3-8CA000BBED10}"/>
    <cellStyle name="Enlarge title text, yellow on blue" xfId="696" xr:uid="{7C6C01B1-329A-4173-BDE3-E4B5B0E920F1}"/>
    <cellStyle name="Enter Currency (0)" xfId="697" xr:uid="{7B460502-B648-45DD-9F6E-5D4358CDCB97}"/>
    <cellStyle name="Enter Currency (0) 2" xfId="13240" xr:uid="{49439BFE-6F67-46C0-9556-85FB65A80950}"/>
    <cellStyle name="Enter Currency (2)" xfId="698" xr:uid="{7EFE9D00-3D3C-4C75-AB53-36F1E437F6E2}"/>
    <cellStyle name="Enter Currency (2) 2" xfId="13241" xr:uid="{1EC3A0A4-92EC-491A-B628-9B8B36B92966}"/>
    <cellStyle name="Enter Units (0)" xfId="699" xr:uid="{B3353693-6798-4DE8-A67C-B732AF36B0C1}"/>
    <cellStyle name="Enter Units (0) 2" xfId="13242" xr:uid="{0FE4A6AA-77FE-48A4-BDD0-63459C2EBF37}"/>
    <cellStyle name="Enter Units (1)" xfId="700" xr:uid="{8CE95912-4C6D-46B0-A36E-CAAC4678F9C6}"/>
    <cellStyle name="Enter Units (1) 2" xfId="16441" xr:uid="{B1209274-6D35-4FC0-92A0-8985F4A365D2}"/>
    <cellStyle name="Enter Units (1) 3" xfId="13243" xr:uid="{7A4BEBD3-6EFC-4CA2-85C4-67C4F34A9F0D}"/>
    <cellStyle name="Enter Units (2)" xfId="701" xr:uid="{130DE343-F191-4ED6-94A4-F8B39897BDDD}"/>
    <cellStyle name="Enter Units (2) 2" xfId="13244" xr:uid="{2D95C3E7-E200-41C6-B832-AF71487E1587}"/>
    <cellStyle name="Entered" xfId="702" xr:uid="{B58979B2-827F-4DBF-B36C-D787215BD2A8}"/>
    <cellStyle name="Euro" xfId="122" xr:uid="{189677C2-5100-4A62-A10E-78E1AF7FB84C}"/>
    <cellStyle name="Euro 2" xfId="208" xr:uid="{5104EE13-E792-4CD4-86DF-2327739A5E22}"/>
    <cellStyle name="Euro 2 2" xfId="11306" xr:uid="{52D1F8D7-9745-4115-925C-1B649E94C89D}"/>
    <cellStyle name="Euro 2 2 2" xfId="14678" xr:uid="{165EE463-6E8D-456A-AC9A-DED2EB3CB467}"/>
    <cellStyle name="Euro 2 3" xfId="14679" xr:uid="{CB109F1F-F71E-42AD-9278-14875C1E14C6}"/>
    <cellStyle name="Euro 2 4" xfId="14680" xr:uid="{10C70115-7815-438D-8460-AA5951874439}"/>
    <cellStyle name="Euro 2 5" xfId="14681" xr:uid="{21554812-695E-4703-BAF8-132B85B1C50C}"/>
    <cellStyle name="Euro 2 6" xfId="10791" xr:uid="{DD27290A-7CE7-456B-A9A0-CAC8E8110100}"/>
    <cellStyle name="Euro 3" xfId="703" xr:uid="{49AE7E9B-3E95-4970-8109-0F72A1115A4F}"/>
    <cellStyle name="Euro 3 2" xfId="12810" xr:uid="{E4CC0B45-7BC7-4308-8D0B-1612951A59C0}"/>
    <cellStyle name="Euro 3 2 2" xfId="37013" xr:uid="{2A6D6B3D-147E-4B56-8C0E-E209FB0981BA}"/>
    <cellStyle name="Euro 3 3" xfId="29725" xr:uid="{55A095EC-7767-4845-A1FA-9A1324E016D6}"/>
    <cellStyle name="Euro 4" xfId="14682" xr:uid="{48729469-B278-4981-91F4-30720D10CAC1}"/>
    <cellStyle name="Euro 4 2" xfId="37014" xr:uid="{9B9EB7A2-4974-45AD-8E8A-7DB5EE55AB81}"/>
    <cellStyle name="Euro 5" xfId="14683" xr:uid="{160C8728-BCBF-43D4-AC30-F555FC4124E7}"/>
    <cellStyle name="Euro 6" xfId="10790" xr:uid="{F8208FDE-B2FD-4E7B-9F19-D78F08AC7CF6}"/>
    <cellStyle name="Excel_BuiltIn_Comma 1_countinus feb`06..3" xfId="704" xr:uid="{17223D3D-24DF-45DF-8C56-FAD3A7D4EAE1}"/>
    <cellStyle name="Explanatory Text" xfId="23" builtinId="53" customBuiltin="1"/>
    <cellStyle name="Explanatory Text 10" xfId="21194" xr:uid="{2B84BC69-D8B4-4C7C-964D-E80D8DB51C91}"/>
    <cellStyle name="Explanatory Text 10 2" xfId="30085" xr:uid="{2249E73D-5FA1-4084-9D18-8685851E2126}"/>
    <cellStyle name="Explanatory Text 11" xfId="10792" xr:uid="{60865483-7583-4475-AE7F-AD91D372977D}"/>
    <cellStyle name="Explanatory Text 2" xfId="706" xr:uid="{1EA00935-D39C-4C2D-B45B-9CD2EA84C77D}"/>
    <cellStyle name="Explanatory Text 2 2" xfId="12811" xr:uid="{5BFA79D1-1CD7-4FA0-8161-6E26342ABD43}"/>
    <cellStyle name="Explanatory Text 2 2 2" xfId="37015" xr:uid="{5E7C7395-EBC3-4A84-A3FF-B55D0FA53F5D}"/>
    <cellStyle name="Explanatory Text 2 2 3" xfId="29726" xr:uid="{0D12133C-F14B-45E5-86A1-791649511950}"/>
    <cellStyle name="Explanatory Text 2 3" xfId="12812" xr:uid="{3CEB8C39-B34E-48F6-8C7F-78C07B430B98}"/>
    <cellStyle name="Explanatory Text 2 3 2" xfId="29727" xr:uid="{5288EB05-8E9F-42F1-AA6A-9A51BA3FAFE3}"/>
    <cellStyle name="Explanatory Text 2 4" xfId="12813" xr:uid="{86892746-F9B3-4868-B414-39CCAA62DE71}"/>
    <cellStyle name="Explanatory Text 2 4 2" xfId="29728" xr:uid="{A9C02CEC-C3A9-4257-AA14-E117BDF56D1F}"/>
    <cellStyle name="Explanatory Text 2 5" xfId="14684" xr:uid="{F5CF593E-BEC8-4FA4-BE4F-F9160A78FE39}"/>
    <cellStyle name="Explanatory Text 2 6" xfId="14685" xr:uid="{0DD9A0E2-A36C-4DBE-BF67-AD5787907012}"/>
    <cellStyle name="Explanatory Text 2 7" xfId="10793" xr:uid="{C37BB912-91C0-4C38-842C-07E37D570F55}"/>
    <cellStyle name="Explanatory Text 3" xfId="705" xr:uid="{6A9DB135-6D3F-41AE-9B86-000292400168}"/>
    <cellStyle name="Explanatory Text 3 2" xfId="12814" xr:uid="{E622B58B-9D4B-4F6B-9E14-DEA08C086A10}"/>
    <cellStyle name="Explanatory Text 3 2 2" xfId="29729" xr:uid="{4AA31AD5-EC1B-40FF-99B0-3B3954DA8AD5}"/>
    <cellStyle name="Explanatory Text 3 3" xfId="14686" xr:uid="{50022BBD-D775-479C-8EC6-A8740DB852CD}"/>
    <cellStyle name="Explanatory Text 3 4" xfId="14687" xr:uid="{32B14B06-91F5-4061-9A12-2B1C63B31AD2}"/>
    <cellStyle name="Explanatory Text 3 5" xfId="10794" xr:uid="{36BDC7DA-51A3-4A29-B4A3-21C92D67A2BA}"/>
    <cellStyle name="Explanatory Text 4" xfId="10795" xr:uid="{45051774-5EE6-4227-B6FC-546A9750813D}"/>
    <cellStyle name="Explanatory Text 4 2" xfId="13245" xr:uid="{905AC1C5-17AC-49CE-B847-1FFFF30B3A76}"/>
    <cellStyle name="Explanatory Text 4 3" xfId="13246" xr:uid="{79CB992B-478D-4658-AC56-F0CF466BFC44}"/>
    <cellStyle name="Explanatory Text 4 3 2" xfId="29730" xr:uid="{075FE47C-44FD-47C8-BC78-F35EC51C6FC6}"/>
    <cellStyle name="Explanatory Text 4 4" xfId="16443" xr:uid="{E4F35E8B-EBDE-4191-AFD0-AAD2EC53B128}"/>
    <cellStyle name="Explanatory Text 5" xfId="11881" xr:uid="{DF626E3C-8CAF-457D-8D5D-A84F2A07EB38}"/>
    <cellStyle name="Explanatory Text 5 2" xfId="16600" xr:uid="{DA677650-90A1-4F8E-9F12-0543F7A386A2}"/>
    <cellStyle name="Explanatory Text 5 3" xfId="29731" xr:uid="{8E20EB9B-B886-4426-8A53-EEAD54DB6B31}"/>
    <cellStyle name="Explanatory Text 6" xfId="14688" xr:uid="{70B60C49-6C03-41A9-853F-BF3324D9433A}"/>
    <cellStyle name="Explanatory Text 6 2" xfId="16917" xr:uid="{F4737A78-C377-47D5-8F6E-2EE4F1B7955F}"/>
    <cellStyle name="Explanatory Text 7" xfId="16875" xr:uid="{7B4DD285-2FB4-4BDD-80DA-5582E522E92F}"/>
    <cellStyle name="Explanatory Text 7 2" xfId="31741" xr:uid="{93A717D1-F2FF-47EE-B9DC-9FAE00AD022F}"/>
    <cellStyle name="Explanatory Text 8" xfId="15928" xr:uid="{57C86652-4770-44BD-A1DE-4E113596E57E}"/>
    <cellStyle name="Explanatory Text 9" xfId="17673" xr:uid="{6B77AF08-9020-4F89-B127-E41D199B73EA}"/>
    <cellStyle name="F2" xfId="707" xr:uid="{6C3103E5-9A5C-463D-B67E-18D2EF7AFA4F}"/>
    <cellStyle name="F3" xfId="708" xr:uid="{F1D0CE07-6922-43E1-ADB9-FDDC8661ED90}"/>
    <cellStyle name="F4" xfId="709" xr:uid="{02C8520E-BF84-4897-9C9D-B758FCDEEE36}"/>
    <cellStyle name="F5" xfId="710" xr:uid="{6001B1FC-E7C9-4735-9F94-08BDF76632F9}"/>
    <cellStyle name="F6" xfId="711" xr:uid="{08C337EE-17E2-4DFF-8717-F5DCDCF4846E}"/>
    <cellStyle name="F6 - Style2" xfId="13247" xr:uid="{F76C0B21-4242-40BF-A460-E298C00CD430}"/>
    <cellStyle name="F7" xfId="712" xr:uid="{C7E66FCB-1C01-4334-8230-2D55155CA02D}"/>
    <cellStyle name="F8" xfId="713" xr:uid="{0DD73954-107D-4B38-B421-B164181BEF1D}"/>
    <cellStyle name="F8 - Style1" xfId="13248" xr:uid="{073AEA7D-5356-4324-889A-214588402C6C}"/>
    <cellStyle name="FieldName" xfId="13249" xr:uid="{4B87A406-6A23-4273-BD31-31A2204CD415}"/>
    <cellStyle name="FieldName 2" xfId="15929" xr:uid="{87FBE9AF-F0CF-44CC-93AA-FED9EB98A5BF}"/>
    <cellStyle name="FieldName 2 2" xfId="19831" xr:uid="{C304266F-60C6-4324-8F50-294BF8128D86}"/>
    <cellStyle name="FieldName 2 2 2" xfId="26810" xr:uid="{FAA5D5D0-9E4A-4DA5-AA3D-1FE5F365E195}"/>
    <cellStyle name="FieldName 2 2 2 10" xfId="46262" xr:uid="{B94E2F05-E0FC-4F55-BC74-96D4F2783CCA}"/>
    <cellStyle name="FieldName 2 2 2 2" xfId="28752" xr:uid="{06A35940-3857-414B-8059-A5D4BAB8C4E8}"/>
    <cellStyle name="FieldName 2 2 2 2 2" xfId="48718" xr:uid="{1A43D122-D7C8-4FA7-B363-6E9F2C53A742}"/>
    <cellStyle name="FieldName 2 2 2 3" xfId="48891" xr:uid="{89ADEE82-252C-48F4-B036-3E9313421CAD}"/>
    <cellStyle name="FieldName 2 2 2 4" xfId="49005" xr:uid="{DC60106C-1EDA-4672-AC44-970B96B645EF}"/>
    <cellStyle name="FieldName 2 2 2 5" xfId="51523" xr:uid="{4C4295EB-1224-4800-974C-2D5102DA0CE2}"/>
    <cellStyle name="FieldName 2 2 2 6" xfId="51620" xr:uid="{2FADB238-E626-4A48-B16D-27C93654237C}"/>
    <cellStyle name="FieldName 2 2 2 7" xfId="55509" xr:uid="{369CE27E-93BC-4D4D-9D58-FB1EDE9CE06D}"/>
    <cellStyle name="FieldName 2 2 2 8" xfId="55682" xr:uid="{AC926A08-7097-4AF4-AE46-EB987C2DF265}"/>
    <cellStyle name="FieldName 2 2 2 9" xfId="55799" xr:uid="{C7D01E0D-3219-42BE-8775-F8D0F02DBF43}"/>
    <cellStyle name="FieldName 2 2 3" xfId="28483" xr:uid="{B4E99176-26CC-4C97-952C-EC58295365C9}"/>
    <cellStyle name="FieldName 2 2 3 2" xfId="39361" xr:uid="{3534139C-9E0A-4881-9D73-D9A658F76068}"/>
    <cellStyle name="FieldName 2 2 4" xfId="38567" xr:uid="{66D80233-FDB9-48C6-BDB5-BFDF69450F31}"/>
    <cellStyle name="FieldName 2 2 5" xfId="53337" xr:uid="{DD8D9ACD-BC2B-4948-9BB0-7AD2655BBC4E}"/>
    <cellStyle name="FieldName 2 2 6" xfId="51697" xr:uid="{830C2B35-8DD5-4445-8AA7-F1E156D3CBCD}"/>
    <cellStyle name="FieldName 2 2 7" xfId="36150" xr:uid="{52098D69-76C1-4089-9C8F-0274AB7EB424}"/>
    <cellStyle name="FieldName 2 3" xfId="46261" xr:uid="{8118E2D2-B026-4F46-A393-BADD77253532}"/>
    <cellStyle name="FieldName 2 3 2" xfId="48717" xr:uid="{2B46FE33-EAE0-453D-9A93-F54A789FE762}"/>
    <cellStyle name="FieldName 2 3 3" xfId="48890" xr:uid="{EECE4A06-73B4-416F-828E-6F397DAD6AE0}"/>
    <cellStyle name="FieldName 2 3 4" xfId="49004" xr:uid="{CC216EA3-898D-4347-A0CC-65B1B1C8E461}"/>
    <cellStyle name="FieldName 2 3 5" xfId="51522" xr:uid="{17B9CF04-D08A-468C-9497-F80CE4A7D97D}"/>
    <cellStyle name="FieldName 2 3 6" xfId="51619" xr:uid="{A3AAA7E5-EE34-4C9E-A77D-08BEC598E12F}"/>
    <cellStyle name="FieldName 2 3 7" xfId="55508" xr:uid="{15E6E26A-3CF2-4D8F-AE17-401337B23016}"/>
    <cellStyle name="FieldName 2 3 8" xfId="55681" xr:uid="{FEB9C3C5-B35B-4755-835E-4B9B3E09F33A}"/>
    <cellStyle name="FieldName 2 3 9" xfId="55798" xr:uid="{BFD86599-39C5-446E-9F09-3725CD33C27B}"/>
    <cellStyle name="FieldName 2 4" xfId="39360" xr:uid="{50A7ECDE-4691-46FA-BE31-A735AEA6F959}"/>
    <cellStyle name="FieldName 2 5" xfId="38568" xr:uid="{C65888CF-FCDF-43E0-A57C-46F64F1E6FF7}"/>
    <cellStyle name="FieldName 2 6" xfId="55255" xr:uid="{6A5408B9-22C0-4015-A94D-3DAAE33F721B}"/>
    <cellStyle name="FieldName 2 7" xfId="53296" xr:uid="{0D4A6248-ABAB-4DC3-BC6F-F0FEA9D7FB10}"/>
    <cellStyle name="FieldName 2 8" xfId="36149" xr:uid="{427870FC-42D0-4E14-97C3-FB3CB97713B7}"/>
    <cellStyle name="FieldName 3" xfId="28224" xr:uid="{A8E8B43D-77E4-407B-8E28-6DE63B4EA370}"/>
    <cellStyle name="FieldName 3 10" xfId="40085" xr:uid="{5DC49D18-FBBD-4EA3-A9A0-4A10ACBB82B7}"/>
    <cellStyle name="FieldName 3 2" xfId="47088" xr:uid="{5870DC5A-F659-4A23-932A-FF1D0A639C11}"/>
    <cellStyle name="FieldName 3 3" xfId="48422" xr:uid="{E855E810-7F47-46B2-9FEA-BF71703E958C}"/>
    <cellStyle name="FieldName 3 4" xfId="39047" xr:uid="{1FAE0C60-7BD8-47B2-AC11-C8A49AD31EB9}"/>
    <cellStyle name="FieldName 3 5" xfId="50203" xr:uid="{7197FC70-859F-4B70-95C2-145162F3A717}"/>
    <cellStyle name="FieldName 3 6" xfId="51332" xr:uid="{7C28A005-E74E-4A7F-AECA-69690C1D3B8E}"/>
    <cellStyle name="FieldName 3 7" xfId="53849" xr:uid="{DFE303F9-2F88-496F-8D23-27BF80987F0F}"/>
    <cellStyle name="FieldName 3 8" xfId="53818" xr:uid="{83BBB0E6-66BB-4BF3-B171-7F6421614AEC}"/>
    <cellStyle name="FieldName 3 9" xfId="55310" xr:uid="{775118B4-AE8C-43C2-BAE7-6F7C24F66019}"/>
    <cellStyle name="FieldName 4" xfId="52447" xr:uid="{2FE4086D-063D-462E-98D5-F32163D492DD}"/>
    <cellStyle name="FieldName 5" xfId="29732" xr:uid="{275A695B-5175-4B1C-A47F-BC9104035301}"/>
    <cellStyle name="FieldName 6" xfId="55935" xr:uid="{BB319897-E94C-45A5-A5EB-87D0074FF3B4}"/>
    <cellStyle name="FieldName 7" xfId="56280" xr:uid="{D52282B5-5026-4C04-B237-6FED6089C6C6}"/>
    <cellStyle name="FieldName 8" xfId="56583" xr:uid="{B0D8F189-29E7-496A-818A-F23EF39FF489}"/>
    <cellStyle name="Fixed" xfId="123" xr:uid="{D32E550A-1556-44B0-B5C3-C7E40DC6FF45}"/>
    <cellStyle name="Fixed [0]" xfId="715" xr:uid="{08E43913-9169-48F9-80BB-8DC62E46C91E}"/>
    <cellStyle name="Fixed [0] 2" xfId="13250" xr:uid="{6702268A-4035-44F3-BD20-832AE6CDEA04}"/>
    <cellStyle name="Fixed 10" xfId="56281" xr:uid="{A352F5C1-4F60-4D38-AB02-3B02EE79426D}"/>
    <cellStyle name="Fixed 11" xfId="56584" xr:uid="{D991ACC6-BB42-423F-90DA-1F504F51893F}"/>
    <cellStyle name="Fixed 2" xfId="714" xr:uid="{1C47CCFC-80D2-4418-AF1E-E8777C88BE06}"/>
    <cellStyle name="Fixed 2 2" xfId="14689" xr:uid="{50C01029-008B-4A20-8A3A-E79C65D90332}"/>
    <cellStyle name="Fixed 2 3" xfId="14690" xr:uid="{E98C9E1C-F105-46F1-87E9-36EF28A3C493}"/>
    <cellStyle name="Fixed 2 4" xfId="12815" xr:uid="{8EF2E308-E47F-4623-9746-1DED34034965}"/>
    <cellStyle name="Fixed 2 5" xfId="29734" xr:uid="{77706A52-FA86-4DF9-8B25-336A37F4F924}"/>
    <cellStyle name="Fixed 3" xfId="1633" xr:uid="{A089168A-43C1-4887-A292-0FB70DE9876B}"/>
    <cellStyle name="Fixed 3 2" xfId="14692" xr:uid="{A47C4BAC-5DC6-4862-BB83-FAC78CC7B376}"/>
    <cellStyle name="Fixed 3 3" xfId="14691" xr:uid="{0144A15E-71DD-4EE8-AC86-73B67B390DB3}"/>
    <cellStyle name="Fixed 4" xfId="14693" xr:uid="{C401CDB1-E513-461B-99AB-14EFAA00AEC9}"/>
    <cellStyle name="Fixed 5" xfId="14694" xr:uid="{E3149E9F-7CC0-4D80-AABD-6C162267D0FD}"/>
    <cellStyle name="Fixed 6" xfId="15930" xr:uid="{762C139D-1393-4715-9E82-6D42FDCFE080}"/>
    <cellStyle name="Fixed 7" xfId="16560" xr:uid="{D09BD211-7189-4625-AA8E-EFCB9DFBCC7B}"/>
    <cellStyle name="Fixed 8" xfId="29733" xr:uid="{83E9093D-D23F-443F-BBE9-8741751A94CF}"/>
    <cellStyle name="Fixed 9" xfId="55936" xr:uid="{729B61E7-45C9-47FF-A318-A598C60D11AA}"/>
    <cellStyle name="Fixed_2RBL" xfId="13251" xr:uid="{DE416666-FEB3-4DA4-AB20-022876C8B952}"/>
    <cellStyle name="Fixed3 - Style3" xfId="716" xr:uid="{F5829D01-AFD1-4AD1-857F-0539FD48825E}"/>
    <cellStyle name="Followed Hyperlink 2" xfId="31742" xr:uid="{EA13F120-A3B2-4EB7-90C1-BC11FC1F33A8}"/>
    <cellStyle name="Footnote" xfId="717" xr:uid="{261764EC-A556-4460-BFBD-C4282F0615C0}"/>
    <cellStyle name="Format a column of totals" xfId="718" xr:uid="{DCCE7967-431B-4E8D-BEEB-EB1F5D9BEAD9}"/>
    <cellStyle name="Format a row of totals" xfId="719" xr:uid="{A2FE2FEC-2381-4F34-9C9B-0BCA5DEAAA48}"/>
    <cellStyle name="Format text as bold, black on yellow" xfId="720" xr:uid="{BA45F792-1449-4D7E-AFB0-DD2F0FB771F6}"/>
    <cellStyle name="Gen" xfId="13252" xr:uid="{E856EABB-4CDA-43DD-A539-51BC16662C5D}"/>
    <cellStyle name="General" xfId="13253" xr:uid="{00016F47-826C-401A-9202-305A859930B6}"/>
    <cellStyle name="Gevolgde hyperlink_BUDGET" xfId="721" xr:uid="{68343D95-97AF-4E99-9935-8D352D5B006D}"/>
    <cellStyle name="gg" xfId="13254" xr:uid="{D6FD602B-E57F-436A-9B8B-6532295DBFAD}"/>
    <cellStyle name="Good" xfId="14" builtinId="26" customBuiltin="1"/>
    <cellStyle name="Good 10" xfId="21195" xr:uid="{B035BBB9-1738-42F8-B5F4-A4D80E94E206}"/>
    <cellStyle name="Good 10 2" xfId="30088" xr:uid="{F8F6D1A8-7BCE-4C8D-AEB1-131191CC85F5}"/>
    <cellStyle name="Good 11" xfId="10796" xr:uid="{1F55F1B2-34C0-4880-9DD6-EF0E7FC37B3F}"/>
    <cellStyle name="Good 2" xfId="723" xr:uid="{E24CC58B-8452-4CFF-B480-D77C600AD71C}"/>
    <cellStyle name="Good 2 2" xfId="12816" xr:uid="{05A4C629-387E-41DF-93E6-E4092EDBA2BE}"/>
    <cellStyle name="Good 2 2 2" xfId="37016" xr:uid="{F8767576-32F7-4190-B531-E6C91A6E00FE}"/>
    <cellStyle name="Good 2 2 3" xfId="29735" xr:uid="{92A82325-498B-468D-A6CE-AB737101B2C0}"/>
    <cellStyle name="Good 2 3" xfId="12817" xr:uid="{D8C091E1-733E-499A-BD69-356E98EB60E2}"/>
    <cellStyle name="Good 2 3 2" xfId="29736" xr:uid="{23116C06-62A7-414F-B4F8-9D1AF94402AA}"/>
    <cellStyle name="Good 2 4" xfId="12818" xr:uid="{3AC38B75-8443-430D-A41B-99C3504C7B4F}"/>
    <cellStyle name="Good 2 4 2" xfId="29737" xr:uid="{42AA083D-72C9-41F7-9BAD-71806F1BA6B4}"/>
    <cellStyle name="Good 2 5" xfId="14695" xr:uid="{5DEF4EAE-E0AA-4E91-9241-BF6ECAFA3F14}"/>
    <cellStyle name="Good 2 6" xfId="14696" xr:uid="{0171BFFC-D556-41D9-9D48-F126826F712A}"/>
    <cellStyle name="Good 2 7" xfId="10797" xr:uid="{965A5919-0C6A-433F-AE76-7B30D4AC3288}"/>
    <cellStyle name="Good 3" xfId="722" xr:uid="{69690CE4-659E-4282-8564-D0C5606AE28F}"/>
    <cellStyle name="Good 3 2" xfId="12819" xr:uid="{44F7D84A-6404-414E-85F0-D4E8D592C501}"/>
    <cellStyle name="Good 3 2 2" xfId="29738" xr:uid="{5076E941-072C-49B8-989F-A10650A7EA2B}"/>
    <cellStyle name="Good 3 3" xfId="14697" xr:uid="{57B7C796-FE28-464D-AC48-DF3BC3E69D31}"/>
    <cellStyle name="Good 3 4" xfId="14698" xr:uid="{2F2368F1-F786-4832-8031-13D15C1B2F17}"/>
    <cellStyle name="Good 3 5" xfId="14699" xr:uid="{E564AE62-2787-4DF1-9CB8-FC8C4AED7390}"/>
    <cellStyle name="Good 3 6" xfId="14700" xr:uid="{3DF4B2A0-3006-4037-BF06-001A6A490899}"/>
    <cellStyle name="Good 3 7" xfId="10798" xr:uid="{D8B0B05D-F965-44CB-9FDB-E6E3859B2F4D}"/>
    <cellStyle name="Good 4" xfId="10799" xr:uid="{CF91AF4D-FB4E-42BA-A8CA-D4B932F94771}"/>
    <cellStyle name="Good 4 2" xfId="13255" xr:uid="{4FEFCE01-D82A-4EBA-AA86-9071BC58E301}"/>
    <cellStyle name="Good 4 2 2" xfId="14701" xr:uid="{6B778B53-023F-4076-989D-1C8E9858B7D6}"/>
    <cellStyle name="Good 4 3" xfId="13256" xr:uid="{A2CBCA20-2357-4EA2-9D24-5C7644E73B71}"/>
    <cellStyle name="Good 4 3 2" xfId="29739" xr:uid="{B91572CF-26C7-4ECA-A0A9-A25F047057AD}"/>
    <cellStyle name="Good 4 4" xfId="14702" xr:uid="{0247F119-32CA-4F9A-A58E-15F207815E88}"/>
    <cellStyle name="Good 4 5" xfId="16444" xr:uid="{ED0950F8-061E-4335-BABD-731CC2BEF917}"/>
    <cellStyle name="Good 5" xfId="11882" xr:uid="{EEFC72BC-D6DA-4DDA-8D24-1AA34481F45C}"/>
    <cellStyle name="Good 5 2" xfId="16554" xr:uid="{F00B872F-F874-40B2-B77F-4DF7B9FD944D}"/>
    <cellStyle name="Good 5 3" xfId="29740" xr:uid="{A7C99E47-4544-4CF1-BAB9-6FC3212679BB}"/>
    <cellStyle name="Good 6" xfId="14703" xr:uid="{D229273B-1BC4-47CF-906A-A784B3F8CB76}"/>
    <cellStyle name="Good 6 2" xfId="16918" xr:uid="{63744A33-D241-4FA6-A8C7-4778DEDC9270}"/>
    <cellStyle name="Good 7" xfId="17263" xr:uid="{FEF56691-BE43-46EA-9B04-208952335DE2}"/>
    <cellStyle name="Good 7 2" xfId="31743" xr:uid="{BE5188AB-FE7C-4789-9B3C-B8BB0DD42F53}"/>
    <cellStyle name="Good 8" xfId="15931" xr:uid="{CC5A414C-D24F-4D11-960E-F890A3A7BA04}"/>
    <cellStyle name="Good 9" xfId="17674" xr:uid="{EF0E0E5F-0955-4A43-AF41-CD8A68146CCF}"/>
    <cellStyle name="Grey" xfId="124" xr:uid="{C93932EB-9CDF-4A48-BB82-5C9F8DA783EE}"/>
    <cellStyle name="Grey 2" xfId="724" xr:uid="{D7873ADA-513A-41CD-8598-422E927326E7}"/>
    <cellStyle name="Greyl" xfId="13257" xr:uid="{A80B723E-2243-4AD5-BC7C-0A005EFA5D88}"/>
    <cellStyle name="GroupHeader" xfId="13258" xr:uid="{46036E9D-DCAE-4FFB-8E3C-ECDF726868AF}"/>
    <cellStyle name="GroupHeader 10" xfId="56282" xr:uid="{49EDF01E-02D4-48CC-8896-2FF6A92EF49E}"/>
    <cellStyle name="GroupHeader 2" xfId="15932" xr:uid="{AB1A6AA5-63F1-4FA2-8E72-4E327BF1DA0C}"/>
    <cellStyle name="GroupHeader 2 2" xfId="19832" xr:uid="{7B1334EB-437C-44B8-A7EB-F7097BD20917}"/>
    <cellStyle name="GroupHeader 2 2 2" xfId="26811" xr:uid="{E78338AF-2500-4D08-AC35-EBA9F1218194}"/>
    <cellStyle name="GroupHeader 2 2 2 2" xfId="28753" xr:uid="{23614722-FD2E-41BA-90D4-A6CF0533B437}"/>
    <cellStyle name="GroupHeader 2 2 2 2 2" xfId="48893" xr:uid="{D9E45ABB-3179-491F-9CEC-837C1E563343}"/>
    <cellStyle name="GroupHeader 2 2 2 3" xfId="49007" xr:uid="{6A9C6327-7F8D-4151-A2A6-393659B1B331}"/>
    <cellStyle name="GroupHeader 2 2 2 4" xfId="51525" xr:uid="{3DB3908D-1D56-45E5-9DB5-555D58613970}"/>
    <cellStyle name="GroupHeader 2 2 2 5" xfId="51622" xr:uid="{4D4AB143-B1EE-43B1-851E-897B5BA1F7AE}"/>
    <cellStyle name="GroupHeader 2 2 2 6" xfId="55511" xr:uid="{1F8D47C2-57E6-49E4-BB09-BF65CE25858A}"/>
    <cellStyle name="GroupHeader 2 2 2 7" xfId="55684" xr:uid="{3072D19B-35E5-4C2A-A980-88D800CF9C20}"/>
    <cellStyle name="GroupHeader 2 2 2 8" xfId="55801" xr:uid="{32B94D1A-9477-4930-BD5C-FCE512655EC7}"/>
    <cellStyle name="GroupHeader 2 2 2 9" xfId="46264" xr:uid="{4EB6FA4A-ADF9-4A5E-813D-2C05F55FF8CC}"/>
    <cellStyle name="GroupHeader 2 2 3" xfId="28484" xr:uid="{C3A73985-7113-425A-ADDD-084A476F91B2}"/>
    <cellStyle name="GroupHeader 2 2 3 2" xfId="37336" xr:uid="{697F9D11-38A4-4A83-866A-943DA6502E57}"/>
    <cellStyle name="GroupHeader 2 2 4" xfId="37460" xr:uid="{5D229F49-59AA-48A7-A3C1-AF5F76C19821}"/>
    <cellStyle name="GroupHeader 2 2 5" xfId="49589" xr:uid="{EBFAD33C-FAC1-4138-B8CA-950BF9DF7A29}"/>
    <cellStyle name="GroupHeader 2 2 6" xfId="52168" xr:uid="{18DF49C8-7B1A-4AF4-9F9B-0DBF1C1BBBE2}"/>
    <cellStyle name="GroupHeader 2 2 7" xfId="36152" xr:uid="{13C3EB1D-1D0A-4076-B1CF-9E93A8FCCD42}"/>
    <cellStyle name="GroupHeader 2 3" xfId="28354" xr:uid="{26EC0965-23BE-4574-B12B-67B738513577}"/>
    <cellStyle name="GroupHeader 2 3 2" xfId="48892" xr:uid="{9275BFC4-259A-4D89-BF2F-4201CDB60F3A}"/>
    <cellStyle name="GroupHeader 2 3 3" xfId="49006" xr:uid="{BDDCD76B-051F-4BB2-8404-EFFA355EF511}"/>
    <cellStyle name="GroupHeader 2 3 4" xfId="51524" xr:uid="{96D30ED8-9985-498C-A883-56CBE6A38015}"/>
    <cellStyle name="GroupHeader 2 3 5" xfId="51621" xr:uid="{49BD0104-27E2-4FB6-AED5-B0EFA990808C}"/>
    <cellStyle name="GroupHeader 2 3 6" xfId="55510" xr:uid="{88C5D924-1BF3-4A90-BE61-0835FFA37688}"/>
    <cellStyle name="GroupHeader 2 3 7" xfId="55683" xr:uid="{599013A3-626C-48B9-8AF5-BCF519CDA57B}"/>
    <cellStyle name="GroupHeader 2 3 8" xfId="55800" xr:uid="{4DAFC1C6-5A3B-403B-B268-7E036778F1A7}"/>
    <cellStyle name="GroupHeader 2 3 9" xfId="46263" xr:uid="{05035E4B-E619-4A20-B7E0-190E4A260C2B}"/>
    <cellStyle name="GroupHeader 2 4" xfId="38755" xr:uid="{D81D9E27-C61B-49EE-85E9-474CCC10E5D5}"/>
    <cellStyle name="GroupHeader 2 5" xfId="38296" xr:uid="{2B0606F3-C8AC-4BA8-99EE-A03A23FF075B}"/>
    <cellStyle name="GroupHeader 2 6" xfId="49934" xr:uid="{FD43A423-85E0-4C4E-9425-7D4B824973A7}"/>
    <cellStyle name="GroupHeader 2 7" xfId="55301" xr:uid="{A597AB17-4BCF-4E6C-8DE4-270CED6174E2}"/>
    <cellStyle name="GroupHeader 2 8" xfId="36151" xr:uid="{A34E38ED-C5EA-4D1A-81AB-BE7829ED2F1C}"/>
    <cellStyle name="GroupHeader 3" xfId="28225" xr:uid="{E5682823-0C67-4F73-B111-7311979F5B4C}"/>
    <cellStyle name="GroupHeader 3 2" xfId="38786" xr:uid="{0132AC99-1748-4DD4-B317-0F8560FB42FC}"/>
    <cellStyle name="GroupHeader 3 3" xfId="38745" xr:uid="{509F59F2-8316-4B2C-998A-17C10786215E}"/>
    <cellStyle name="GroupHeader 3 4" xfId="50204" xr:uid="{E205061D-AF6E-41B3-8213-F9D678622D2A}"/>
    <cellStyle name="GroupHeader 3 5" xfId="49914" xr:uid="{1A267444-5217-41D8-8170-A7AAD59E22E2}"/>
    <cellStyle name="GroupHeader 3 6" xfId="53850" xr:uid="{6E51B8E5-8796-4E50-AF49-1E1B5BE42E77}"/>
    <cellStyle name="GroupHeader 3 7" xfId="55204" xr:uid="{9D46AF33-4962-496C-B787-D8A06C436179}"/>
    <cellStyle name="GroupHeader 3 8" xfId="52175" xr:uid="{879FA18B-9479-466C-8511-733A5A8A2D84}"/>
    <cellStyle name="GroupHeader 3 9" xfId="40086" xr:uid="{80E51A18-8A5D-48E9-AB58-B737D94C7D9A}"/>
    <cellStyle name="GroupHeader 4" xfId="47298" xr:uid="{BC8C55F7-A9A8-476B-AEAC-1736E60D31E5}"/>
    <cellStyle name="GroupHeader 5" xfId="48381" xr:uid="{A91DF106-08B6-4D3A-9B0A-A9AAF57F3323}"/>
    <cellStyle name="GroupHeader 6" xfId="49449" xr:uid="{0270F5C8-D580-4D0C-BD76-685F12A285C8}"/>
    <cellStyle name="GroupHeader 7" xfId="53327" xr:uid="{C9E93725-16FE-4345-A817-15C1DFAF28FF}"/>
    <cellStyle name="GroupHeader 8" xfId="29741" xr:uid="{DFFC93EC-200E-432A-9876-39C5E5D8E6AE}"/>
    <cellStyle name="GroupHeader 9" xfId="55937" xr:uid="{D88F1B8D-E78A-43C9-85BA-F9FDE0D988A3}"/>
    <cellStyle name="Hard Percent" xfId="725" xr:uid="{70E0974A-9254-47F5-9ABD-BB07D8391FFA}"/>
    <cellStyle name="Head1" xfId="726" xr:uid="{BF18DB31-023E-426D-B276-366AAAB0CCEC}"/>
    <cellStyle name="Header" xfId="727" xr:uid="{86BD64E2-A639-41CA-948C-E7E79DEB9BCF}"/>
    <cellStyle name="Header - Style1" xfId="728" xr:uid="{49F97D4F-FFBA-4F12-80EE-ACFB41A93AAE}"/>
    <cellStyle name="Header - Style1 2" xfId="12820" xr:uid="{F5925746-349B-49D1-97FE-A5E82AFEF492}"/>
    <cellStyle name="Header - Style1 2 2" xfId="29743" xr:uid="{D87EF966-95DF-420E-8601-EEC2100BBD02}"/>
    <cellStyle name="Header - Style1 3" xfId="14704" xr:uid="{16C60E53-ED0E-492E-9253-95186AACC0C3}"/>
    <cellStyle name="HEADER 10" xfId="56585" xr:uid="{05C129A9-7BBF-4B9C-8EAE-816FDBAAEAC1}"/>
    <cellStyle name="HEADER 2" xfId="12821" xr:uid="{61EA8C53-2DD6-4678-B6CC-74763BB70655}"/>
    <cellStyle name="HEADER 2 2" xfId="29744" xr:uid="{2E56FBA9-5C1E-4B57-9386-B587EA6B5E2C}"/>
    <cellStyle name="HEADER 3" xfId="12822" xr:uid="{5965991F-24B1-4ED2-ADBA-5D9EE2A194CA}"/>
    <cellStyle name="HEADER 3 2" xfId="14705" xr:uid="{390EAD4D-C761-4C11-A56C-196C4E9059B3}"/>
    <cellStyle name="HEADER 4" xfId="12823" xr:uid="{D9FBFED0-2B19-45F7-96AC-1F0D5964D2EA}"/>
    <cellStyle name="HEADER 5" xfId="12824" xr:uid="{D31C65BE-1D18-47A7-8AEE-DB613620189B}"/>
    <cellStyle name="HEADER 6" xfId="10800" xr:uid="{81C541E9-276C-4472-8D78-8A0CD3252EA0}"/>
    <cellStyle name="HEADER 7" xfId="29742" xr:uid="{C5646C43-0650-4302-88D9-45141EF8F92C}"/>
    <cellStyle name="HEADER 8" xfId="55938" xr:uid="{7E03EB54-9CFF-4554-BDF1-5C890177B6AA}"/>
    <cellStyle name="HEADER 9" xfId="56283" xr:uid="{4C833D39-85E9-41FA-BD98-E6A735959D2A}"/>
    <cellStyle name="HEADER_A3. Worksheet DFDS Dec 2009 v2" xfId="729" xr:uid="{CC6C7F4A-B7B3-4319-9BB7-194C53605DA5}"/>
    <cellStyle name="Header1" xfId="125" xr:uid="{D00C0C46-77A3-40C6-988B-58CDAC46C23F}"/>
    <cellStyle name="Header1 2" xfId="11307" xr:uid="{C3FE810F-68A7-424D-A043-87D675ACCF8D}"/>
    <cellStyle name="Header1 2 2" xfId="13259" xr:uid="{9342F875-85AB-4782-BF35-94D619E8FB8C}"/>
    <cellStyle name="Header1 2 3" xfId="14706" xr:uid="{2E5B57D6-7D05-41E7-A391-BD9D9564F0E4}"/>
    <cellStyle name="Header1 3" xfId="12825" xr:uid="{01F3F276-6B62-4E81-9BBD-1CA9699C019E}"/>
    <cellStyle name="Header1 3 2" xfId="14707" xr:uid="{E5CA6330-BF2E-4E14-9BA3-FFE580D2683F}"/>
    <cellStyle name="Header1 4" xfId="36931" xr:uid="{69F06D80-2DFE-4639-9B94-4624BC14B817}"/>
    <cellStyle name="Header1_2RBL" xfId="13260" xr:uid="{164D19EF-79D6-4991-9C13-43D3CC3C71A7}"/>
    <cellStyle name="Header2" xfId="126" xr:uid="{8FD1F6D4-9A74-4450-AA7C-DBD8E5880D43}"/>
    <cellStyle name="Header2 2" xfId="730" xr:uid="{28630DF4-F1D9-467D-BE58-6437A621C8A6}"/>
    <cellStyle name="Header2 2 10" xfId="55939" xr:uid="{65CB5115-8529-48CA-AC60-F2B69315580C}"/>
    <cellStyle name="Header2 2 2" xfId="1934" xr:uid="{84969431-C0C2-4B29-A133-75573758A026}"/>
    <cellStyle name="Header2 2 2 10" xfId="8215" xr:uid="{EDEFADB7-9B6F-44E1-A2B4-486376B9115B}"/>
    <cellStyle name="Header2 2 2 11" xfId="55940" xr:uid="{87D2116D-CE67-47CA-A8C0-F5B79BD2A54E}"/>
    <cellStyle name="Header2 2 2 12" xfId="56284" xr:uid="{9DED6890-207A-4F24-B7DA-63E2D2D69DA7}"/>
    <cellStyle name="Header2 2 2 2" xfId="3527" xr:uid="{081A60E8-95EB-4B9A-A3EF-8227D4F68146}"/>
    <cellStyle name="Header2 2 2 2 2" xfId="6661" xr:uid="{F6947F89-D589-45E4-A23E-B1839C6DD300}"/>
    <cellStyle name="Header2 2 2 2 2 2" xfId="25840" xr:uid="{9944C520-7E4E-415D-804F-1CAB72A26FFC}"/>
    <cellStyle name="Header2 2 2 2 2 2 2" xfId="28731" xr:uid="{AF01665F-1A3F-490F-8F6B-5E3E1D56760B}"/>
    <cellStyle name="Header2 2 2 2 2 2 2 2" xfId="48894" xr:uid="{8DF260A7-49E0-4725-B7A5-6EA91A3AC45D}"/>
    <cellStyle name="Header2 2 2 2 2 2 3" xfId="49008" xr:uid="{F8FC83BD-AF78-4EBB-8C96-D2DCACE9B0B7}"/>
    <cellStyle name="Header2 2 2 2 2 2 4" xfId="51526" xr:uid="{DEEC1997-A662-4FB2-99B8-718C00B98F23}"/>
    <cellStyle name="Header2 2 2 2 2 2 5" xfId="51623" xr:uid="{90FE3B36-076D-462F-A498-6A0FE7D9D5D6}"/>
    <cellStyle name="Header2 2 2 2 2 2 6" xfId="55512" xr:uid="{DD91222E-8D71-4930-9714-316B6EEB7F04}"/>
    <cellStyle name="Header2 2 2 2 2 2 7" xfId="55685" xr:uid="{F5E7C963-2CB3-47C5-A3C1-6E2D6EF25193}"/>
    <cellStyle name="Header2 2 2 2 2 2 8" xfId="55802" xr:uid="{8CB67BC4-29D4-4B5E-ADA1-16680C089B88}"/>
    <cellStyle name="Header2 2 2 2 2 2 9" xfId="46265" xr:uid="{4CE4535E-C986-4AEB-9567-EFD4D31C5EA5}"/>
    <cellStyle name="Header2 2 2 2 2 3" xfId="28445" xr:uid="{929317DD-2CD4-4605-980C-905F7A618DBC}"/>
    <cellStyle name="Header2 2 2 2 2 3 2" xfId="47521" xr:uid="{63D1DFA6-7928-429F-85C4-66849C4C405F}"/>
    <cellStyle name="Header2 2 2 2 2 4" xfId="38252" xr:uid="{8F0BA132-A124-4CB6-B4D1-F3EC3D6CA038}"/>
    <cellStyle name="Header2 2 2 2 2 5" xfId="50536" xr:uid="{524C7C35-9D93-47A0-B1AC-F3B57C84AF11}"/>
    <cellStyle name="Header2 2 2 2 2 6" xfId="52531" xr:uid="{41A7994A-1102-4E20-922F-F7094C11A7CA}"/>
    <cellStyle name="Header2 2 2 2 2 7" xfId="36153" xr:uid="{F0E68FCE-AF8C-4CCE-85A1-920F30B3EDC2}"/>
    <cellStyle name="Header2 2 2 2 2 8" xfId="18845" xr:uid="{B46D4C28-A935-46C2-9F2F-419F92DD22FF}"/>
    <cellStyle name="Header2 2 2 2 3" xfId="28212" xr:uid="{D4C298EF-4755-48AE-89A2-F254B75A1025}"/>
    <cellStyle name="Header2 2 2 2 3 2" xfId="38031" xr:uid="{CB0D947C-31CA-418C-B3C2-AA6E12A5F00C}"/>
    <cellStyle name="Header2 2 2 2 3 3" xfId="47222" xr:uid="{B64E61F3-90BC-477C-9139-C90C39179A94}"/>
    <cellStyle name="Header2 2 2 2 3 4" xfId="50336" xr:uid="{6AC6E0F3-4924-4E07-A831-9191B2E89000}"/>
    <cellStyle name="Header2 2 2 2 3 5" xfId="51296" xr:uid="{21B08DD0-09B3-42B6-9052-358D39999A59}"/>
    <cellStyle name="Header2 2 2 2 3 6" xfId="54041" xr:uid="{F25F40B0-2C9E-40D9-AD53-4FF2F7850CBB}"/>
    <cellStyle name="Header2 2 2 2 3 7" xfId="53989" xr:uid="{96922934-E5A4-4456-9157-CDD73ED7D0BD}"/>
    <cellStyle name="Header2 2 2 2 3 8" xfId="54815" xr:uid="{2548E81A-A120-4239-AB72-C2EC4F77919D}"/>
    <cellStyle name="Header2 2 2 2 3 9" xfId="40933" xr:uid="{849DE70D-89CC-4350-939D-F7655D8235CA}"/>
    <cellStyle name="Header2 2 2 2 4" xfId="12526" xr:uid="{5C3062A3-A3C7-4C05-B736-E988D8DAF8B1}"/>
    <cellStyle name="Header2 2 2 2 4 2" xfId="38266" xr:uid="{2BD811FB-30FC-4944-9595-57F9639838EE}"/>
    <cellStyle name="Header2 2 2 2 5" xfId="38297" xr:uid="{0E52BDB4-5FD1-4A11-9770-69D168BCFDE7}"/>
    <cellStyle name="Header2 2 2 2 6" xfId="49422" xr:uid="{D7AEF4CF-FEA1-44E5-A441-563056D0C980}"/>
    <cellStyle name="Header2 2 2 2 7" xfId="52701" xr:uid="{613E4A53-B99D-4BA1-8906-69B1441743C0}"/>
    <cellStyle name="Header2 2 2 2 8" xfId="30783" xr:uid="{B2848F3C-7336-4056-82ED-E4F639A80288}"/>
    <cellStyle name="Header2 2 2 2 9" xfId="9787" xr:uid="{5B5D2587-6AB9-412B-8EB1-631867BEF54D}"/>
    <cellStyle name="Header2 2 2 3" xfId="5083" xr:uid="{339AC40D-FA27-485B-A02B-7BC671F45FF1}"/>
    <cellStyle name="Header2 2 2 3 2" xfId="25106" xr:uid="{DEAEB4C2-0825-4157-BB7A-48A5DB96CA68}"/>
    <cellStyle name="Header2 2 2 3 2 2" xfId="28689" xr:uid="{8C15E3FC-0AEB-44CA-A795-4341C955E39B}"/>
    <cellStyle name="Header2 2 2 3 2 2 2" xfId="48895" xr:uid="{549200FA-6EC5-47B1-ACB9-55DBF5D28184}"/>
    <cellStyle name="Header2 2 2 3 2 3" xfId="49009" xr:uid="{E52583F7-1436-48AA-9E52-921FE0F978CA}"/>
    <cellStyle name="Header2 2 2 3 2 4" xfId="51527" xr:uid="{DB95A85D-109E-42FD-A72E-E469E513470B}"/>
    <cellStyle name="Header2 2 2 3 2 5" xfId="51624" xr:uid="{05E71C5F-96D3-417A-982E-833D904FEF89}"/>
    <cellStyle name="Header2 2 2 3 2 6" xfId="55513" xr:uid="{FA98F8F6-4393-48B2-9511-03F7C2B917A1}"/>
    <cellStyle name="Header2 2 2 3 2 7" xfId="55686" xr:uid="{489D9BA9-CA72-48C3-97B1-ED50201652CF}"/>
    <cellStyle name="Header2 2 2 3 2 8" xfId="55803" xr:uid="{6D036F8C-DA34-4766-98DB-368A0D77B799}"/>
    <cellStyle name="Header2 2 2 3 2 9" xfId="46266" xr:uid="{4D308057-5583-4486-95F1-C87EAC95197F}"/>
    <cellStyle name="Header2 2 2 3 3" xfId="28399" xr:uid="{B15A97D3-8749-4F74-8C94-0A42529E5930}"/>
    <cellStyle name="Header2 2 2 3 3 2" xfId="48480" xr:uid="{B61422E8-E3CB-49BF-8A28-05FA10683AA1}"/>
    <cellStyle name="Header2 2 2 3 4" xfId="48432" xr:uid="{AFAAA70D-A4A2-4E7C-B8D7-6FB9FEECD1E3}"/>
    <cellStyle name="Header2 2 2 3 5" xfId="51352" xr:uid="{7FD1B3D0-6635-409A-AEE3-45F85B98A46E}"/>
    <cellStyle name="Header2 2 2 3 6" xfId="52467" xr:uid="{83EE135C-CB72-4807-840B-F82FF1726F54}"/>
    <cellStyle name="Header2 2 2 3 7" xfId="36154" xr:uid="{ABF2A864-9B71-4C7B-BE24-A05892967E6A}"/>
    <cellStyle name="Header2 2 2 3 8" xfId="18111" xr:uid="{DE84F0EF-6F7E-46EB-9B2D-FE7901D7269A}"/>
    <cellStyle name="Header2 2 2 4" xfId="28165" xr:uid="{74865EBC-F532-464A-A29F-72A3E543AB87}"/>
    <cellStyle name="Header2 2 2 4 2" xfId="48421" xr:uid="{DD745463-B536-45E5-8579-576DA33E4825}"/>
    <cellStyle name="Header2 2 2 4 3" xfId="48047" xr:uid="{695AC5F4-10A9-404A-9663-A6766A1974B2}"/>
    <cellStyle name="Header2 2 2 4 4" xfId="50207" xr:uid="{5C4A5F7B-7EBB-419A-B04A-485D0B00FDE3}"/>
    <cellStyle name="Header2 2 2 4 5" xfId="49913" xr:uid="{42480762-6EE3-4801-AF0C-7852C774D70E}"/>
    <cellStyle name="Header2 2 2 4 6" xfId="53853" xr:uid="{C2B604E0-8E1D-4237-83EC-C2AE8114FA40}"/>
    <cellStyle name="Header2 2 2 4 7" xfId="55203" xr:uid="{1490C8C6-CC77-4B6E-89B3-66875406BF47}"/>
    <cellStyle name="Header2 2 2 4 8" xfId="53397" xr:uid="{0BAA7472-522E-478B-BE0C-AA247C30C4D1}"/>
    <cellStyle name="Header2 2 2 4 9" xfId="40089" xr:uid="{A6DE21C2-8E63-4F79-9779-0E7A5B588538}"/>
    <cellStyle name="Header2 2 2 5" xfId="11683" xr:uid="{A8D00D31-F096-4C8B-A40C-CCC69918D006}"/>
    <cellStyle name="Header2 2 2 5 2" xfId="48758" xr:uid="{76DC4314-BC72-4251-A098-669D405791A6}"/>
    <cellStyle name="Header2 2 2 6" xfId="48468" xr:uid="{DE710DAA-9CB1-4834-B104-3E4A801DE95F}"/>
    <cellStyle name="Header2 2 2 7" xfId="50123" xr:uid="{4D89C83B-6121-4A2B-981F-329A21DB1EAD}"/>
    <cellStyle name="Header2 2 2 8" xfId="55243" xr:uid="{4BC34E91-6ED6-496E-9290-08B36CF9246B}"/>
    <cellStyle name="Header2 2 2 9" xfId="29745" xr:uid="{4A117FCF-FD1C-4392-9D4F-B08AAF7F5351}"/>
    <cellStyle name="Header2 2 3" xfId="2498" xr:uid="{BA4F93AF-89C2-4CF6-9F95-C50A9E6739E9}"/>
    <cellStyle name="Header2 2 3 2" xfId="4091" xr:uid="{79B8EB9D-F647-42C3-8BF3-E098FF77B63D}"/>
    <cellStyle name="Header2 2 3 2 2" xfId="7225" xr:uid="{76B6D803-7C82-4C0F-B8A3-BEFF81FE8257}"/>
    <cellStyle name="Header2 2 3 2 2 10" xfId="26486" xr:uid="{E138A3CC-18F7-4BBC-AD68-42999CCAE862}"/>
    <cellStyle name="Header2 2 3 2 2 2" xfId="28740" xr:uid="{5435C78C-08AF-4BB4-9CBF-83D1F5B2BF87}"/>
    <cellStyle name="Header2 2 3 2 2 2 2" xfId="48896" xr:uid="{43834A21-F50B-4E45-B8AE-BCAC661CE1AA}"/>
    <cellStyle name="Header2 2 3 2 2 3" xfId="49010" xr:uid="{40F81F3A-367D-4499-9B1D-DD88CE1AF022}"/>
    <cellStyle name="Header2 2 3 2 2 4" xfId="51528" xr:uid="{A2CA3125-BA6A-45C2-868E-324446B38B5D}"/>
    <cellStyle name="Header2 2 3 2 2 5" xfId="51625" xr:uid="{8DAB8633-EFBF-410C-9CBA-E08515D5ABF0}"/>
    <cellStyle name="Header2 2 3 2 2 6" xfId="55514" xr:uid="{A34CBD7C-1324-4923-A7A7-40C01D520A7A}"/>
    <cellStyle name="Header2 2 3 2 2 7" xfId="55687" xr:uid="{3E958821-327F-4347-812B-CD24105B02BC}"/>
    <cellStyle name="Header2 2 3 2 2 8" xfId="55804" xr:uid="{194BA412-475E-4308-A223-50EDD94533E9}"/>
    <cellStyle name="Header2 2 3 2 2 9" xfId="46267" xr:uid="{430F6913-9F88-4F7B-85A1-B73594975BDD}"/>
    <cellStyle name="Header2 2 3 2 3" xfId="28466" xr:uid="{A5055876-103C-49FD-8A18-1C16842205BC}"/>
    <cellStyle name="Header2 2 3 2 3 2" xfId="38027" xr:uid="{31E8BE05-8D5D-4971-BA96-6BC2A283DD62}"/>
    <cellStyle name="Header2 2 3 2 4" xfId="19501" xr:uid="{D00AC227-02F2-40F6-8A62-3F0B78205FEA}"/>
    <cellStyle name="Header2 2 3 2 4 2" xfId="48040" xr:uid="{33F28D3E-9579-4959-92FF-8852E4293EC5}"/>
    <cellStyle name="Header2 2 3 2 5" xfId="49933" xr:uid="{F8C4AA46-B186-4911-B1EC-139EEB6A39BA}"/>
    <cellStyle name="Header2 2 3 2 6" xfId="55300" xr:uid="{47BC9EAF-2E87-4B4E-9CE0-22A27A0A4A0A}"/>
    <cellStyle name="Header2 2 3 2 7" xfId="36155" xr:uid="{56ABB657-3E8D-41AE-BFA1-CC549931491C}"/>
    <cellStyle name="Header2 2 3 2 8" xfId="10351" xr:uid="{C66A06A2-C4D4-4C22-A126-E1525079DE04}"/>
    <cellStyle name="Header2 2 3 3" xfId="5647" xr:uid="{C017DA6B-8347-4EFF-BC11-418F8BEF73F3}"/>
    <cellStyle name="Header2 2 3 3 10" xfId="22952" xr:uid="{80F4AA1C-3A9F-43E3-B6BA-64824C577CA6}"/>
    <cellStyle name="Header2 2 3 3 2" xfId="28540" xr:uid="{4F442415-0958-42EA-9406-D09D0EC5F5D1}"/>
    <cellStyle name="Header2 2 3 3 2 2" xfId="38812" xr:uid="{0D429829-4574-4286-B532-D2B4ED277AC5}"/>
    <cellStyle name="Header2 2 3 3 3" xfId="48319" xr:uid="{D489F3B9-3A8D-4B94-AC3D-E0F27105C4B6}"/>
    <cellStyle name="Header2 2 3 3 4" xfId="50361" xr:uid="{191EE332-C37B-4435-892E-BA661E1A32E8}"/>
    <cellStyle name="Header2 2 3 3 5" xfId="49870" xr:uid="{4D5EEABF-9DC6-469F-B637-9BD30DB94115}"/>
    <cellStyle name="Header2 2 3 3 6" xfId="54070" xr:uid="{93D5139A-FD2C-4C12-9C98-F03D4F8308C6}"/>
    <cellStyle name="Header2 2 3 3 7" xfId="53229" xr:uid="{94566570-2BC6-4B4B-8BEA-72CAE09F9A5F}"/>
    <cellStyle name="Header2 2 3 3 8" xfId="54818" xr:uid="{20C4D946-0C0F-4635-9B4E-9EACED6E21E2}"/>
    <cellStyle name="Header2 2 3 3 9" xfId="41019" xr:uid="{C0E169B3-287F-46EB-BD60-9DEC9CF44DD7}"/>
    <cellStyle name="Header2 2 3 4" xfId="28240" xr:uid="{ADCFAC06-23C5-4CC0-97C3-A51AD90E3130}"/>
    <cellStyle name="Header2 2 3 4 2" xfId="39445" xr:uid="{F679BEC4-25EA-45C5-97F9-B3A4F2F39E43}"/>
    <cellStyle name="Header2 2 3 5" xfId="14708" xr:uid="{D9EF93D1-B100-4250-8A8C-E0BE82CC96AC}"/>
    <cellStyle name="Header2 2 3 5 2" xfId="37097" xr:uid="{CA64AD57-07E0-445F-934A-BF8CB835055C}"/>
    <cellStyle name="Header2 2 3 6" xfId="49557" xr:uid="{10A908C9-EF9C-4568-9F98-80FC2FB75858}"/>
    <cellStyle name="Header2 2 3 7" xfId="52675" xr:uid="{3FA8ED12-9A40-476D-B354-987B5FE0E9BE}"/>
    <cellStyle name="Header2 2 3 8" xfId="30861" xr:uid="{7EE778BC-40A9-427E-A950-4938F843452B}"/>
    <cellStyle name="Header2 2 3 9" xfId="8773" xr:uid="{0B8C10E1-C85F-460E-8129-D0D8264C5B29}"/>
    <cellStyle name="Header2 2 4" xfId="1933" xr:uid="{A63B06AC-E241-44C7-8394-D4ED141FD441}"/>
    <cellStyle name="Header2 2 4 10" xfId="8214" xr:uid="{38158264-1865-42B0-B4EA-1F75A2E67C93}"/>
    <cellStyle name="Header2 2 4 2" xfId="3526" xr:uid="{22A73DA5-CEF0-434D-A551-075D4FBADD5A}"/>
    <cellStyle name="Header2 2 4 2 2" xfId="6660" xr:uid="{CB2BE6B4-207B-44BE-9DB2-BB0355ACB5FB}"/>
    <cellStyle name="Header2 2 4 2 2 2" xfId="47513" xr:uid="{4C0A7858-DC75-4DF9-A94F-D451326E5D8D}"/>
    <cellStyle name="Header2 2 4 2 3" xfId="9786" xr:uid="{64ED8ED8-7A52-480C-9A27-168C60855E16}"/>
    <cellStyle name="Header2 2 4 3" xfId="5082" xr:uid="{F4EFC2AB-29BC-4527-8A83-2B22823F1624}"/>
    <cellStyle name="Header2 2 4 3 2" xfId="47221" xr:uid="{9E6C4A9F-7B44-47AB-A85B-E13D49D3573B}"/>
    <cellStyle name="Header2 2 4 3 3" xfId="28149" xr:uid="{3FC28846-C12D-47C0-B049-E4F4B8CE1682}"/>
    <cellStyle name="Header2 2 4 4" xfId="50206" xr:uid="{C394D834-1E5E-4310-AA19-98B6315D6A02}"/>
    <cellStyle name="Header2 2 4 5" xfId="51331" xr:uid="{12BA3DE1-91A2-4974-B7A8-E954D3D588E9}"/>
    <cellStyle name="Header2 2 4 6" xfId="53852" xr:uid="{597C0985-776A-47E9-B5D1-9D5AAED8D49A}"/>
    <cellStyle name="Header2 2 4 7" xfId="51777" xr:uid="{940E2AA8-595E-48B2-9A19-4863349FA2A5}"/>
    <cellStyle name="Header2 2 4 8" xfId="53944" xr:uid="{0CBD0721-0B27-40D1-B88C-19F5E04704E0}"/>
    <cellStyle name="Header2 2 4 9" xfId="40088" xr:uid="{DE30C5C9-4F0E-4D1D-BD66-A40FF450972F}"/>
    <cellStyle name="Header2 2 5" xfId="2569" xr:uid="{E1465C43-52DE-42E7-B907-2606AFF2C514}"/>
    <cellStyle name="Header2 2 5 2" xfId="4162" xr:uid="{BA38527F-239D-4200-8738-CBB4BF0D1B04}"/>
    <cellStyle name="Header2 2 5 2 2" xfId="7296" xr:uid="{7A506507-7552-4916-A3BA-348641BA89D9}"/>
    <cellStyle name="Header2 2 5 2 3" xfId="10422" xr:uid="{626B773E-AEF7-45D2-845B-C62D4098AAEC}"/>
    <cellStyle name="Header2 2 5 3" xfId="5718" xr:uid="{B7EC28E5-F696-4657-98B5-E78FB0A962BB}"/>
    <cellStyle name="Header2 2 5 3 2" xfId="47297" xr:uid="{31DF0AAD-D420-4248-916A-C95CA732BAFF}"/>
    <cellStyle name="Header2 2 5 4" xfId="8844" xr:uid="{DB796F44-B3B0-4605-8593-F810F8A9C489}"/>
    <cellStyle name="Header2 2 6" xfId="2749" xr:uid="{6669027C-A9F5-4213-AF07-FE0CD3681E36}"/>
    <cellStyle name="Header2 2 6 2" xfId="5883" xr:uid="{7AA65CA1-6258-4BA4-8370-0B7D1464BD89}"/>
    <cellStyle name="Header2 2 6 2 2" xfId="48928" xr:uid="{163311A4-1132-4F3D-8785-83EDF6207F8E}"/>
    <cellStyle name="Header2 2 6 3" xfId="9009" xr:uid="{F63B5EA4-343F-45D0-91C9-3AB365677B0A}"/>
    <cellStyle name="Header2 2 7" xfId="4308" xr:uid="{6A0DCF71-31B5-4DA6-8CE2-D87F369B9A08}"/>
    <cellStyle name="Header2 2 7 2" xfId="51572" xr:uid="{908F77B4-E103-4515-BADF-AB9BF7284D24}"/>
    <cellStyle name="Header2 2 8" xfId="55730" xr:uid="{C33C2728-21C1-41C6-B038-BABAF1CE0FC3}"/>
    <cellStyle name="Header2 2 9" xfId="7441" xr:uid="{B6E800CA-23C7-4590-B90C-5A1315096BF2}"/>
    <cellStyle name="Header2 3" xfId="1768" xr:uid="{11976FC2-86BC-4A43-8C68-917D57B59D36}"/>
    <cellStyle name="Header2 3 10" xfId="8052" xr:uid="{3119A54B-1213-483A-B48C-582C6F192261}"/>
    <cellStyle name="Header2 3 11" xfId="56178" xr:uid="{029CB995-B58C-4166-850B-FDD534BF8259}"/>
    <cellStyle name="Header2 3 12" xfId="56512" xr:uid="{936C475A-86FB-4F19-8ECF-8853D16AC987}"/>
    <cellStyle name="Header2 3 2" xfId="3361" xr:uid="{B28E0FDC-4C1A-41A3-BA6B-9C522F310684}"/>
    <cellStyle name="Header2 3 2 2" xfId="6495" xr:uid="{A74CDE11-46EA-4EF6-9B50-E9C1D50584EE}"/>
    <cellStyle name="Header2 3 2 2 2" xfId="18813" xr:uid="{194645E4-D0BA-423A-8518-C49C1A5684DD}"/>
    <cellStyle name="Header2 3 2 2 2 2" xfId="25808" xr:uid="{6A81AD6B-905A-464D-8D47-0BFFA0286BA4}"/>
    <cellStyle name="Header2 3 2 2 2 2 2" xfId="28713" xr:uid="{ED1ABEF5-3E3A-47F9-A9F4-97B2EA7BAAFB}"/>
    <cellStyle name="Header2 3 2 2 2 2 2 2" xfId="48897" xr:uid="{86907325-FAF6-4930-ABE2-88BC53E5376E}"/>
    <cellStyle name="Header2 3 2 2 2 2 3" xfId="49011" xr:uid="{F3229881-E37A-46C7-8375-6DB3153814F2}"/>
    <cellStyle name="Header2 3 2 2 2 2 4" xfId="51529" xr:uid="{7D86FE3B-90BA-4C74-925E-37B6E90B17C1}"/>
    <cellStyle name="Header2 3 2 2 2 2 5" xfId="51626" xr:uid="{D5A3279C-D253-44D1-A396-2F6F75DA898E}"/>
    <cellStyle name="Header2 3 2 2 2 2 6" xfId="55515" xr:uid="{82A783E2-6BAC-4A9B-96F0-1F67D33F4391}"/>
    <cellStyle name="Header2 3 2 2 2 2 7" xfId="55688" xr:uid="{A170D5D0-C325-4B28-AAC5-4888C17BFDAC}"/>
    <cellStyle name="Header2 3 2 2 2 2 8" xfId="55805" xr:uid="{60346AFA-3F3E-4EBD-A460-D186621F3992}"/>
    <cellStyle name="Header2 3 2 2 2 2 9" xfId="46268" xr:uid="{37378600-525B-423E-8BC2-C83D5AD92112}"/>
    <cellStyle name="Header2 3 2 2 2 3" xfId="28427" xr:uid="{1CA0E0D3-E486-4DAD-A8D2-E5A85A9ED177}"/>
    <cellStyle name="Header2 3 2 2 2 3 2" xfId="37337" xr:uid="{0158CF3B-8EB9-454F-84AD-69182EBC33A5}"/>
    <cellStyle name="Header2 3 2 2 2 4" xfId="37507" xr:uid="{4D635307-756E-4937-BD5C-7D292D71D668}"/>
    <cellStyle name="Header2 3 2 2 2 5" xfId="49588" xr:uid="{19CEB34D-816D-49D9-B0EF-38A25E854D01}"/>
    <cellStyle name="Header2 3 2 2 2 6" xfId="51698" xr:uid="{70309B1F-07CC-4A51-A7E2-82B141CF6C4F}"/>
    <cellStyle name="Header2 3 2 2 2 7" xfId="36156" xr:uid="{623FDF39-CF2D-47C3-8746-D132211CA762}"/>
    <cellStyle name="Header2 3 2 2 3" xfId="28194" xr:uid="{497D194D-10BF-4E41-B372-83A90ECA1D70}"/>
    <cellStyle name="Header2 3 2 2 3 2" xfId="48389" xr:uid="{991D6867-983E-4FBA-AB1C-F361C0179801}"/>
    <cellStyle name="Header2 3 2 2 3 3" xfId="48511" xr:uid="{05F70078-3687-438C-BA32-459EF4937C1B}"/>
    <cellStyle name="Header2 3 2 2 3 4" xfId="50338" xr:uid="{23CE8413-1F8B-4823-8F0B-BCC3EA33391B}"/>
    <cellStyle name="Header2 3 2 2 3 5" xfId="49876" xr:uid="{A59B2E79-08C2-41AB-A65D-55292AC2B5DD}"/>
    <cellStyle name="Header2 3 2 2 3 6" xfId="54043" xr:uid="{658F4940-72B0-4251-80D8-95EB077FFA02}"/>
    <cellStyle name="Header2 3 2 2 3 7" xfId="53237" xr:uid="{FA4B6830-D0F2-4311-AAE1-620C7DC35854}"/>
    <cellStyle name="Header2 3 2 2 3 8" xfId="52179" xr:uid="{D9558B9E-3DE0-47A4-BEBF-1662B3B2D8D4}"/>
    <cellStyle name="Header2 3 2 2 3 9" xfId="40935" xr:uid="{A43FF2C5-4D26-4F19-99E1-3E7C8895E653}"/>
    <cellStyle name="Header2 3 2 2 4" xfId="38267" xr:uid="{CEDFDAE6-5F02-4E5F-9494-663C3B7B177C}"/>
    <cellStyle name="Header2 3 2 2 5" xfId="38277" xr:uid="{9C7096DB-17D4-4777-86FC-669B62A62871}"/>
    <cellStyle name="Header2 3 2 2 6" xfId="49420" xr:uid="{894CD617-DE5E-4FAC-8FC9-33CFDD875C31}"/>
    <cellStyle name="Header2 3 2 2 7" xfId="54278" xr:uid="{825BEA58-F119-4631-BC24-EF4285B16F27}"/>
    <cellStyle name="Header2 3 2 2 8" xfId="30785" xr:uid="{AF3D7DBE-9286-4FFE-9E6E-78370AD2482B}"/>
    <cellStyle name="Header2 3 2 2 9" xfId="12454" xr:uid="{32E12D7B-63C0-4847-A940-862D10F477F1}"/>
    <cellStyle name="Header2 3 2 3" xfId="28166" xr:uid="{5D75E7A0-BCDA-4056-A14B-B8D9875EBD4F}"/>
    <cellStyle name="Header2 3 2 3 2" xfId="47227" xr:uid="{BCAC3550-301A-4A69-9E81-969BD009EEBF}"/>
    <cellStyle name="Header2 3 2 3 3" xfId="39036" xr:uid="{735D2809-58E0-4CC8-A323-016C95D9D62F}"/>
    <cellStyle name="Header2 3 2 3 4" xfId="50337" xr:uid="{DBC65EA9-4481-42EA-B6FF-D3B188247E6A}"/>
    <cellStyle name="Header2 3 2 3 5" xfId="49877" xr:uid="{1043C9B0-3E08-4D41-9E71-F132F8951C82}"/>
    <cellStyle name="Header2 3 2 3 6" xfId="54042" xr:uid="{F3F3FDDA-8A83-41E4-AD77-8B78742990E0}"/>
    <cellStyle name="Header2 3 2 3 7" xfId="55155" xr:uid="{80210DFC-44AD-4EA2-A8F7-D029341AB013}"/>
    <cellStyle name="Header2 3 2 3 8" xfId="53408" xr:uid="{CFA31D86-94E2-4EDB-B9F9-07EA1B744D9A}"/>
    <cellStyle name="Header2 3 2 3 9" xfId="40934" xr:uid="{60AE7B75-9939-4CF4-8FE3-AECE10605D3C}"/>
    <cellStyle name="Header2 3 2 4" xfId="11795" xr:uid="{8DBB37E5-4387-441E-BB49-4511FFBCAB1A}"/>
    <cellStyle name="Header2 3 2 4 2" xfId="39433" xr:uid="{A085BFA4-153B-4060-95E9-C38F1FE89FE4}"/>
    <cellStyle name="Header2 3 2 5" xfId="38539" xr:uid="{A7AE7B24-C5C7-4ACC-AA1A-6A3637066844}"/>
    <cellStyle name="Header2 3 2 6" xfId="49421" xr:uid="{D7143AB1-B7AA-42AF-944C-65CD768B290D}"/>
    <cellStyle name="Header2 3 2 7" xfId="55254" xr:uid="{58002319-FA0D-4DDF-8456-D89FECA81F62}"/>
    <cellStyle name="Header2 3 2 8" xfId="30784" xr:uid="{E70821D0-4FA9-4D3A-8F83-989E14293949}"/>
    <cellStyle name="Header2 3 2 9" xfId="9621" xr:uid="{B2883529-36E0-4605-B11E-F98790A7EE5A}"/>
    <cellStyle name="Header2 3 3" xfId="4917" xr:uid="{9EBF4D7E-3E09-4FA7-B0E2-7F0B9D574912}"/>
    <cellStyle name="Header2 3 3 2" xfId="46972" xr:uid="{9CFB5FDB-6EF1-4BFB-B1F7-43EFFE4E5DAB}"/>
    <cellStyle name="Header2 3 3 2 2" xfId="48843" xr:uid="{9DBCABD4-273C-4011-8317-89553EAADE74}"/>
    <cellStyle name="Header2 3 3 2 3" xfId="48980" xr:uid="{809FD25E-1C97-4452-A00A-CA1A4CA2A985}"/>
    <cellStyle name="Header2 3 3 2 4" xfId="49072" xr:uid="{B961CC4D-9E31-449C-8F49-53324386FB4B}"/>
    <cellStyle name="Header2 3 3 2 5" xfId="51608" xr:uid="{9B8FE603-E721-45B8-BB5D-438F51EBB45E}"/>
    <cellStyle name="Header2 3 3 2 6" xfId="51687" xr:uid="{3ABE293B-3BBB-48D6-AEAB-35D0935FE899}"/>
    <cellStyle name="Header2 3 3 2 7" xfId="55619" xr:uid="{8C4FA78A-565F-46C4-9C04-F6E52B0BEB7F}"/>
    <cellStyle name="Header2 3 3 2 8" xfId="55778" xr:uid="{4F2D3857-C8DE-4C25-94E0-4B994A279F8A}"/>
    <cellStyle name="Header2 3 3 2 9" xfId="55866" xr:uid="{1435E41C-6931-4441-8FE4-2C89E47872D5}"/>
    <cellStyle name="Header2 3 3 3" xfId="46986" xr:uid="{8B650F51-E1AB-49D5-A578-483CB9A86985}"/>
    <cellStyle name="Header2 3 3 4" xfId="48501" xr:uid="{141B0C0D-F6DA-4370-B8D8-60E8E3363DBF}"/>
    <cellStyle name="Header2 3 3 5" xfId="50131" xr:uid="{C8113887-D100-42F0-98BB-768063DEA191}"/>
    <cellStyle name="Header2 3 3 6" xfId="53316" xr:uid="{A80E9AC4-B853-476F-B61B-705C65C98EAA}"/>
    <cellStyle name="Header2 3 3 7" xfId="52852" xr:uid="{6DDF9BE8-B242-40D2-B5D6-ADE3C96109BA}"/>
    <cellStyle name="Header2 3 3 8" xfId="37017" xr:uid="{7A8077C4-2839-4BBD-8F68-B165ACCB4615}"/>
    <cellStyle name="Header2 3 3 9" xfId="28160" xr:uid="{5F94C9CE-4FD8-4CBF-8B7E-825D8FB482CD}"/>
    <cellStyle name="Header2 3 4" xfId="11509" xr:uid="{457F99CC-5263-453C-A2A6-FC6781034086}"/>
    <cellStyle name="Header2 3 4 2" xfId="38787" xr:uid="{472371F3-07CF-4087-9A86-9305DB7FC737}"/>
    <cellStyle name="Header2 3 4 3" xfId="48503" xr:uid="{51E18905-33CE-43D5-9579-49263A4F6D78}"/>
    <cellStyle name="Header2 3 4 4" xfId="50208" xr:uid="{FB272F8C-9125-4234-952F-CC8CC476B217}"/>
    <cellStyle name="Header2 3 4 5" xfId="49912" xr:uid="{C9933748-ACAD-4BE0-A977-3E4F0F2E62B0}"/>
    <cellStyle name="Header2 3 4 6" xfId="53854" xr:uid="{A929066C-F20C-4019-B819-8694059F960C}"/>
    <cellStyle name="Header2 3 4 7" xfId="53288" xr:uid="{FE00F004-D0BE-4AEB-93E9-9DD52828087A}"/>
    <cellStyle name="Header2 3 4 8" xfId="52481" xr:uid="{A40B5C26-CEE0-4E2D-A7CE-E886D2504C40}"/>
    <cellStyle name="Header2 3 4 9" xfId="40090" xr:uid="{2CB9AA24-2200-4A7A-81A9-6CF996951C0E}"/>
    <cellStyle name="Header2 3 5" xfId="38542" xr:uid="{0B343530-423C-4B97-A6CF-7E237222CDE5}"/>
    <cellStyle name="Header2 3 6" xfId="48927" xr:uid="{37B9E5CC-D600-4500-A1F6-638AB24ABBDF}"/>
    <cellStyle name="Header2 3 7" xfId="50122" xr:uid="{7F2BE54A-C0CC-4322-9038-57BEB469C864}"/>
    <cellStyle name="Header2 3 8" xfId="52137" xr:uid="{F4B853AE-0484-4A9E-AD36-8AB3552BE9FD}"/>
    <cellStyle name="Header2 3 9" xfId="29746" xr:uid="{5960605E-9157-4193-8C2C-4BDAB02B0554}"/>
    <cellStyle name="Header2 4" xfId="28117" xr:uid="{512F83CC-8410-44B4-BA30-980863E1DE96}"/>
    <cellStyle name="Header2 4 2" xfId="37018" xr:uid="{43397FC5-AB1C-4D34-9F32-DEA5DF4ACDC5}"/>
    <cellStyle name="Header2 4 2 2" xfId="46973" xr:uid="{AA4B19FE-DDD9-4D2B-9F89-3DBD3C2F67D5}"/>
    <cellStyle name="Header2 4 2 2 2" xfId="48844" xr:uid="{5D7D9A90-D83A-4132-9644-E0DBF1C1BB8D}"/>
    <cellStyle name="Header2 4 2 2 3" xfId="48981" xr:uid="{772264DA-0439-4976-A15E-B8D0BB781E00}"/>
    <cellStyle name="Header2 4 2 2 4" xfId="49073" xr:uid="{15B68894-1D51-4569-9342-69317F6C055C}"/>
    <cellStyle name="Header2 4 2 2 5" xfId="51609" xr:uid="{7F61FC70-A05F-4C0D-95B8-6BB0CA2E2889}"/>
    <cellStyle name="Header2 4 2 2 6" xfId="51688" xr:uid="{4FA235E2-D257-4396-A239-75188F86398B}"/>
    <cellStyle name="Header2 4 2 2 7" xfId="55620" xr:uid="{F2B0115C-C21F-4961-94A1-459358F91705}"/>
    <cellStyle name="Header2 4 2 2 8" xfId="55779" xr:uid="{987FF54C-521F-4D64-B36D-E563160F14BB}"/>
    <cellStyle name="Header2 4 2 2 9" xfId="55867" xr:uid="{66E5A428-7A42-4E11-B06F-6FE1D0D4B64E}"/>
    <cellStyle name="Header2 4 2 3" xfId="46987" xr:uid="{05253CB6-A2E4-41A2-AD1B-6FD49232ED9D}"/>
    <cellStyle name="Header2 4 2 4" xfId="38354" xr:uid="{658FE6EB-E246-4EE3-9620-FB6C1F85BE13}"/>
    <cellStyle name="Header2 4 2 5" xfId="50132" xr:uid="{3B0BC32F-5D35-40A9-A2FD-3F3E3135E359}"/>
    <cellStyle name="Header2 4 2 6" xfId="55230" xr:uid="{317FEF53-5210-46C4-9E8A-3FF3867D2E99}"/>
    <cellStyle name="Header2 4 2 7" xfId="55066" xr:uid="{7C20197E-C478-4251-85EF-D5470AB71756}"/>
    <cellStyle name="Header2 4 3" xfId="46971" xr:uid="{404C5AC2-48BC-46F7-946B-242390F9ECEB}"/>
    <cellStyle name="Header2 4 3 2" xfId="48842" xr:uid="{A0A8BEC1-71DB-44E3-B5F7-0AAF26F728A7}"/>
    <cellStyle name="Header2 4 3 3" xfId="48979" xr:uid="{837519A0-C5C4-4FF1-A205-5807E54863AF}"/>
    <cellStyle name="Header2 4 3 4" xfId="49071" xr:uid="{5D939974-3DCD-4DEC-B114-655484F02D8F}"/>
    <cellStyle name="Header2 4 3 5" xfId="51607" xr:uid="{A5BCEF79-789D-43DB-8E8D-78F4923B0FFB}"/>
    <cellStyle name="Header2 4 3 6" xfId="51686" xr:uid="{23EF2243-FBD8-488B-9F89-9556F184FFA1}"/>
    <cellStyle name="Header2 4 3 7" xfId="55618" xr:uid="{6DB4ED87-42E3-4579-9971-A52D6E4831B0}"/>
    <cellStyle name="Header2 4 3 8" xfId="55777" xr:uid="{2D17860C-64CF-45E8-B029-EA7F2FBBD5F9}"/>
    <cellStyle name="Header2 4 3 9" xfId="55865" xr:uid="{58CC2272-B350-4CBE-B348-828FCE21D6CE}"/>
    <cellStyle name="Header2 4 4" xfId="38174" xr:uid="{B2E595E6-49BB-42E1-809B-5CBFF43C18C0}"/>
    <cellStyle name="Header2 4 5" xfId="48500" xr:uid="{1755BC4A-7D25-4716-8268-78AC1E911C40}"/>
    <cellStyle name="Header2 4 6" xfId="50126" xr:uid="{D55827A1-1D82-46EF-92B0-E29226097096}"/>
    <cellStyle name="Header2 4 7" xfId="53819" xr:uid="{18279311-D417-4C25-A3BC-32E1986DA436}"/>
    <cellStyle name="Header2 4 8" xfId="53730" xr:uid="{55A8BA8F-9E04-4649-A932-1D91A0EB8662}"/>
    <cellStyle name="Header2 4 9" xfId="36932" xr:uid="{00E1C7A8-551C-4D92-8B85-8B6EA3D39521}"/>
    <cellStyle name="Header2 5" xfId="37019" xr:uid="{B6B0AC6B-EE38-4611-AB09-7361F8F27CE5}"/>
    <cellStyle name="Header2 5 2" xfId="46974" xr:uid="{FA96687E-A85F-4F82-815B-258255FC4673}"/>
    <cellStyle name="Header2 5 2 2" xfId="48845" xr:uid="{70EE5D8B-2C1D-4ED8-AF90-9A715B5D7218}"/>
    <cellStyle name="Header2 5 2 3" xfId="48982" xr:uid="{61C459A1-7D0E-44FC-9175-822F120B0AAF}"/>
    <cellStyle name="Header2 5 2 4" xfId="49074" xr:uid="{E0C85984-B1CD-49B9-9528-16D2D4CDF681}"/>
    <cellStyle name="Header2 5 2 5" xfId="51610" xr:uid="{1BE027F2-6C6E-4AB8-9600-3E4A25D09D1C}"/>
    <cellStyle name="Header2 5 2 6" xfId="51689" xr:uid="{CA5316FF-4E2B-4301-B06F-80BA5E7D9E24}"/>
    <cellStyle name="Header2 5 2 7" xfId="55621" xr:uid="{6F0E19E1-76D0-4BD6-A48D-A2CF942B7484}"/>
    <cellStyle name="Header2 5 2 8" xfId="55780" xr:uid="{00708890-111B-4597-A5B1-40A3B1353F08}"/>
    <cellStyle name="Header2 5 2 9" xfId="55868" xr:uid="{7728ADC0-F9ED-4CD7-BC04-FAD3AC874ED3}"/>
    <cellStyle name="Header2 5 3" xfId="46988" xr:uid="{CF08CB61-03E3-4198-85F8-32268EC50B8D}"/>
    <cellStyle name="Header2 5 4" xfId="39049" xr:uid="{2CC04421-645D-42B2-ADFF-E3A2F82A5C86}"/>
    <cellStyle name="Header2 5 5" xfId="50133" xr:uid="{1B1D8B57-6D86-481F-97C9-521ADAD4896F}"/>
    <cellStyle name="Header2 5 6" xfId="55231" xr:uid="{F2D13CE9-F41D-4AC4-945B-DB5FF084E8D9}"/>
    <cellStyle name="Header2 5 7" xfId="54228" xr:uid="{D23BB846-7F4F-41CE-8FF9-955C464FFB53}"/>
    <cellStyle name="Header2 6" xfId="40087" xr:uid="{F513012F-1FD2-4262-B1AD-84CBF00D0529}"/>
    <cellStyle name="Header2 6 2" xfId="39277" xr:uid="{DC8BBD47-B599-4A5C-9010-189A9EEA3BCF}"/>
    <cellStyle name="Header2 6 3" xfId="48655" xr:uid="{47D88571-D195-4937-B911-143395D03F6A}"/>
    <cellStyle name="Header2 6 4" xfId="50205" xr:uid="{CDB74F1F-0C23-4374-8640-97AEFCE52457}"/>
    <cellStyle name="Header2 6 5" xfId="51330" xr:uid="{3485D273-69B0-4125-B66E-CE1509466B40}"/>
    <cellStyle name="Header2 6 6" xfId="53851" xr:uid="{DF6CE5E5-3872-442D-9BBB-190A2FAEBC0C}"/>
    <cellStyle name="Header2 6 7" xfId="53289" xr:uid="{0A583B4B-D474-41C8-B4E3-6A9F69A8449E}"/>
    <cellStyle name="Header2 6 8" xfId="55161" xr:uid="{C1093C2E-9D85-4AFE-8415-85FAF70F6759}"/>
    <cellStyle name="Header2 7" xfId="39359" xr:uid="{B1F21D8A-A7FA-4105-98E6-87272721B33E}"/>
    <cellStyle name="Header2_2RBL" xfId="13261" xr:uid="{47A93F54-467A-4475-BA64-15FE1DD8AB45}"/>
    <cellStyle name="Heading" xfId="731" xr:uid="{9F27E00A-8053-43F9-9F54-E754777D2BAB}"/>
    <cellStyle name="Heading 1" xfId="10" builtinId="16" customBuiltin="1"/>
    <cellStyle name="Heading 1 10" xfId="21196" xr:uid="{8E18C039-732E-4CE0-B6F5-6DC407C3F24E}"/>
    <cellStyle name="Heading 1 10 2" xfId="30115" xr:uid="{113FB9C4-D1D8-4EE4-B90E-C1A1B8243027}"/>
    <cellStyle name="Heading 1 11" xfId="10801" xr:uid="{B93EDE4B-13E1-4271-A062-9458D7E6A49D}"/>
    <cellStyle name="Heading 1 2" xfId="733" xr:uid="{01E294D9-00DC-4819-96C4-FA839EB1501F}"/>
    <cellStyle name="Heading 1 2 2" xfId="12826" xr:uid="{FCF56979-BA0B-4C07-8A90-105B6ADF1E39}"/>
    <cellStyle name="Heading 1 2 2 2" xfId="37020" xr:uid="{857070DE-47CC-47CF-9D0F-02EDDA7F624D}"/>
    <cellStyle name="Heading 1 2 2 3" xfId="29747" xr:uid="{4C356994-3EEA-43BA-AEC0-CB32EA98634D}"/>
    <cellStyle name="Heading 1 2 3" xfId="12827" xr:uid="{0A2F8851-C465-4069-B72C-317A29AE85B1}"/>
    <cellStyle name="Heading 1 2 3 2" xfId="29748" xr:uid="{330933E9-6F9F-4C2C-9E65-B737568E9C6E}"/>
    <cellStyle name="Heading 1 2 4" xfId="12828" xr:uid="{76B74922-8D03-4869-B867-7E403A117E5F}"/>
    <cellStyle name="Heading 1 2 4 2" xfId="29749" xr:uid="{2F40CD77-6960-449B-BE4D-529D618DAC2B}"/>
    <cellStyle name="Heading 1 2 5" xfId="14709" xr:uid="{50678CC2-2D71-4E72-87AB-A62F73D3CF21}"/>
    <cellStyle name="Heading 1 2 6" xfId="14710" xr:uid="{2C3739B4-88C2-4E88-80BB-D6A0E930122D}"/>
    <cellStyle name="Heading 1 2 7" xfId="10802" xr:uid="{34E4CA32-0149-46EB-8D13-8A18C7BA1929}"/>
    <cellStyle name="Heading 1 3" xfId="732" xr:uid="{5E295879-ECC1-42D8-86AD-AB5419CF4886}"/>
    <cellStyle name="Heading 1 3 2" xfId="12829" xr:uid="{59A8A1F8-EB12-4F52-B659-F42FC61455A7}"/>
    <cellStyle name="Heading 1 3 2 2" xfId="29750" xr:uid="{84DD72E3-995C-423D-A900-AA8EFEB4D2AA}"/>
    <cellStyle name="Heading 1 3 3" xfId="14711" xr:uid="{39F1115E-41F4-4785-B83A-182706CCCDE3}"/>
    <cellStyle name="Heading 1 3 4" xfId="14712" xr:uid="{C0950070-4A8F-466E-983A-B54766ED464C}"/>
    <cellStyle name="Heading 1 3 5" xfId="10803" xr:uid="{ED1A1AA9-B1B2-4D39-8D14-ABA0B14AB48D}"/>
    <cellStyle name="Heading 1 4" xfId="10804" xr:uid="{FC3FA14D-76C3-4625-9DB1-D7D387265CDC}"/>
    <cellStyle name="Heading 1 4 2" xfId="13262" xr:uid="{70AAA7DB-B8E3-41FC-9E80-32D32962A7D3}"/>
    <cellStyle name="Heading 1 4 3" xfId="13263" xr:uid="{F04BAD93-FEFA-4AD5-A759-694933EE94D9}"/>
    <cellStyle name="Heading 1 4 3 2" xfId="29751" xr:uid="{49DCFEE8-7D7B-47EC-891B-D07CBDC37248}"/>
    <cellStyle name="Heading 1 4 4" xfId="16446" xr:uid="{8D5DD67C-9DE8-4B28-8229-ECA4FA4C0423}"/>
    <cellStyle name="Heading 1 5" xfId="11883" xr:uid="{76A2358F-076F-4B47-AA92-57C83157333C}"/>
    <cellStyle name="Heading 1 5 2" xfId="16511" xr:uid="{B126E711-FA50-4B55-8B69-5D89C1F386CE}"/>
    <cellStyle name="Heading 1 5 3" xfId="29752" xr:uid="{88063901-9F73-4B37-9204-B7B674B5316E}"/>
    <cellStyle name="Heading 1 6" xfId="14713" xr:uid="{4F518EB0-2170-4221-A6BB-B1193A2E6347}"/>
    <cellStyle name="Heading 1 6 2" xfId="16919" xr:uid="{543069C1-88B3-4F64-BC91-EF1915BC7BE4}"/>
    <cellStyle name="Heading 1 7" xfId="17280" xr:uid="{6F5EA897-06CE-4DEC-BC9A-6CEC2D9FA698}"/>
    <cellStyle name="Heading 1 7 2" xfId="31744" xr:uid="{125AAB95-6675-4346-9DBA-D574F36F0101}"/>
    <cellStyle name="Heading 1 8" xfId="15934" xr:uid="{98A58CBA-0DE5-416C-A026-1A42A33C1F5E}"/>
    <cellStyle name="Heading 1 9" xfId="17675" xr:uid="{8473D230-B849-421D-A352-573B8FB77FBF}"/>
    <cellStyle name="Heading 2" xfId="11" builtinId="17" customBuiltin="1"/>
    <cellStyle name="Heading 2 10" xfId="21197" xr:uid="{FB5E2FD8-6F69-4001-A251-14CE0C5EB9B0}"/>
    <cellStyle name="Heading 2 10 2" xfId="30117" xr:uid="{A12EAC8E-387D-4598-A75C-9785315097DB}"/>
    <cellStyle name="Heading 2 11" xfId="10805" xr:uid="{F3F3333C-457D-4881-AA8D-0B29BA8FC664}"/>
    <cellStyle name="Heading 2 2" xfId="735" xr:uid="{06C14A60-10A8-441E-83EE-0DD552E3F41F}"/>
    <cellStyle name="Heading 2 2 2" xfId="12830" xr:uid="{54CC610C-D98D-4E41-ADC0-1C29A8B48270}"/>
    <cellStyle name="Heading 2 2 2 2" xfId="37021" xr:uid="{F92ADFA7-2974-4C3D-A2F0-BFDD9DF7A107}"/>
    <cellStyle name="Heading 2 2 2 3" xfId="29753" xr:uid="{02C0C9FF-F74D-4AC9-B89B-11EEC0F31295}"/>
    <cellStyle name="Heading 2 2 3" xfId="12831" xr:uid="{BED866CF-5144-4A0C-B79D-11D063241A8D}"/>
    <cellStyle name="Heading 2 2 3 2" xfId="29754" xr:uid="{2DB9ECDD-6F95-46F7-9DE0-1A9E37A7AB38}"/>
    <cellStyle name="Heading 2 2 4" xfId="12832" xr:uid="{949493E4-D827-4120-B7AC-DC7EDAB853ED}"/>
    <cellStyle name="Heading 2 2 4 2" xfId="29755" xr:uid="{80F70DCF-F50C-4022-85AA-59250087C554}"/>
    <cellStyle name="Heading 2 2 5" xfId="14714" xr:uid="{18151721-FB2B-479C-8381-5B4C779E0C83}"/>
    <cellStyle name="Heading 2 2 6" xfId="14715" xr:uid="{7F02E929-DD5B-47C0-ACAB-1B777A083FE5}"/>
    <cellStyle name="Heading 2 2 7" xfId="10806" xr:uid="{29A19B39-82C8-4844-AF5E-0A7D81A39269}"/>
    <cellStyle name="Heading 2 3" xfId="734" xr:uid="{68698713-51BF-4C83-AE20-FB3961D87F57}"/>
    <cellStyle name="Heading 2 3 2" xfId="12833" xr:uid="{2B08D30B-F37F-4F06-B8A0-9D3061621858}"/>
    <cellStyle name="Heading 2 3 2 2" xfId="29756" xr:uid="{AC2E589F-D086-4B4B-84A4-3412EBA02048}"/>
    <cellStyle name="Heading 2 3 3" xfId="14716" xr:uid="{36AF3703-1FCE-484D-9E38-E59D32124F4D}"/>
    <cellStyle name="Heading 2 3 4" xfId="14717" xr:uid="{E7A74E5B-67C9-49D9-ADA2-18D99B10EC93}"/>
    <cellStyle name="Heading 2 3 5" xfId="10807" xr:uid="{1B333153-CABC-4F44-AA29-84C39A998AFF}"/>
    <cellStyle name="Heading 2 4" xfId="10808" xr:uid="{9D49E633-6ADD-430A-8C65-F4A2D92D90EE}"/>
    <cellStyle name="Heading 2 4 2" xfId="13264" xr:uid="{84F08F23-F84F-4D55-94A5-669280487829}"/>
    <cellStyle name="Heading 2 4 3" xfId="13265" xr:uid="{1BB38660-C67B-4C0D-A962-137BA8EB3559}"/>
    <cellStyle name="Heading 2 4 3 2" xfId="29757" xr:uid="{C5B9E7E0-9F9F-4865-B078-9A732AE3403C}"/>
    <cellStyle name="Heading 2 4 4" xfId="16447" xr:uid="{B8FC0AC5-5EDC-46A2-A59B-9225A7B2D606}"/>
    <cellStyle name="Heading 2 5" xfId="11884" xr:uid="{7D3E306F-4932-4BFE-B491-5ABB6EE31A5F}"/>
    <cellStyle name="Heading 2 5 2" xfId="16514" xr:uid="{42265FC7-6533-4B2B-BA00-80058322854B}"/>
    <cellStyle name="Heading 2 5 3" xfId="29758" xr:uid="{7A159400-9B9D-457D-9855-3D4E67B53AE3}"/>
    <cellStyle name="Heading 2 6" xfId="14718" xr:uid="{E5942DD4-0534-43DF-8544-5DE76DFD1F5D}"/>
    <cellStyle name="Heading 2 6 2" xfId="16920" xr:uid="{8E071A14-1EDD-4F44-8A89-4477AB688A6A}"/>
    <cellStyle name="Heading 2 7" xfId="17586" xr:uid="{953202D0-10DB-408A-9C55-326BA9E87727}"/>
    <cellStyle name="Heading 2 7 2" xfId="31745" xr:uid="{C7E7C404-2250-4BFC-8604-1C436A5703AB}"/>
    <cellStyle name="Heading 2 8" xfId="15935" xr:uid="{8B13C81F-2AF6-4314-A7A1-68728AB4721A}"/>
    <cellStyle name="Heading 2 9" xfId="17676" xr:uid="{1BC80F20-0EB3-4CEE-A298-624652474735}"/>
    <cellStyle name="Heading 3" xfId="12" builtinId="18" customBuiltin="1"/>
    <cellStyle name="Heading 3 10" xfId="21198" xr:uid="{668B2EA2-265E-45B2-964D-E7965F4F68B8}"/>
    <cellStyle name="Heading 3 10 2" xfId="30119" xr:uid="{9BCC8EC3-68B1-45F7-BC7B-1E0ED4BA5B73}"/>
    <cellStyle name="Heading 3 11" xfId="10809" xr:uid="{BD95FC40-3C3C-4797-9B06-557BA813E825}"/>
    <cellStyle name="Heading 3 2" xfId="737" xr:uid="{7C0115BE-3F5E-496E-BEC2-50DA4DCE9BFA}"/>
    <cellStyle name="Heading 3 2 2" xfId="12834" xr:uid="{0FB343D5-66FD-469E-9372-0E15D9AC4F54}"/>
    <cellStyle name="Heading 3 2 2 2" xfId="37022" xr:uid="{4AEB2F59-B3B9-4B13-ABC9-201222129603}"/>
    <cellStyle name="Heading 3 2 2 3" xfId="29759" xr:uid="{4235447E-A82A-49D5-B918-7F26CF65CE90}"/>
    <cellStyle name="Heading 3 2 3" xfId="12835" xr:uid="{D55F7D83-42B8-47F3-A566-A160A683AB1E}"/>
    <cellStyle name="Heading 3 2 3 2" xfId="29760" xr:uid="{56AF60D3-6B7E-4AFF-B655-DD605ED75FBD}"/>
    <cellStyle name="Heading 3 2 4" xfId="12836" xr:uid="{C89505A3-DD84-4EDC-B290-82BB0AD3900A}"/>
    <cellStyle name="Heading 3 2 4 2" xfId="29761" xr:uid="{31DEC39C-61A5-4D60-A6F7-F7FBEB5D9714}"/>
    <cellStyle name="Heading 3 2 5" xfId="14719" xr:uid="{EDBAE350-9CC0-4B09-9126-7F1D5BE713FF}"/>
    <cellStyle name="Heading 3 2 6" xfId="14720" xr:uid="{B1A65599-D291-47D9-86ED-FE5449397EA0}"/>
    <cellStyle name="Heading 3 2 7" xfId="10810" xr:uid="{B278E649-3781-4836-856C-73E25DB57C4D}"/>
    <cellStyle name="Heading 3 3" xfId="736" xr:uid="{EB3E0E05-BDED-4CB5-B920-30C2E3635A24}"/>
    <cellStyle name="Heading 3 3 2" xfId="12837" xr:uid="{73133A9F-C07C-4CFA-987E-05D99E7185DB}"/>
    <cellStyle name="Heading 3 3 2 2" xfId="29762" xr:uid="{A3413D7E-F146-4DA9-8E9E-0B442AB83E32}"/>
    <cellStyle name="Heading 3 3 3" xfId="14721" xr:uid="{12246B63-D693-4F0C-B00A-F05513403711}"/>
    <cellStyle name="Heading 3 3 4" xfId="14722" xr:uid="{644DDC14-B9B5-40D3-9E33-EE6E29AABC6E}"/>
    <cellStyle name="Heading 3 3 5" xfId="10811" xr:uid="{A9B75754-6104-4118-94AB-BFF319AB2F1B}"/>
    <cellStyle name="Heading 3 4" xfId="10812" xr:uid="{DF99F5F6-3021-4869-B856-31C12FD16A67}"/>
    <cellStyle name="Heading 3 4 2" xfId="13266" xr:uid="{536EFE26-FC36-401B-AAD6-6D5087ED0ECE}"/>
    <cellStyle name="Heading 3 4 3" xfId="13267" xr:uid="{6669C33B-ABEA-46C1-A2CD-A31C3F5E8C02}"/>
    <cellStyle name="Heading 3 4 3 2" xfId="29763" xr:uid="{CB3DDCDE-DD4D-48C0-8862-7BECBBEEC5DB}"/>
    <cellStyle name="Heading 3 4 4" xfId="16448" xr:uid="{10EDA648-3EC2-4DAB-B979-43CF9F90258A}"/>
    <cellStyle name="Heading 3 5" xfId="11885" xr:uid="{97D75DAE-58C3-498C-94A3-FFAF107C1275}"/>
    <cellStyle name="Heading 3 5 2" xfId="16502" xr:uid="{BA497873-139C-4FF3-BB4E-8833C7FCCF31}"/>
    <cellStyle name="Heading 3 5 3" xfId="29764" xr:uid="{7C472FB4-FD7B-4795-B7F1-975668D24D0B}"/>
    <cellStyle name="Heading 3 6" xfId="14723" xr:uid="{B814CF8F-238C-4947-B16E-F9668F389C2B}"/>
    <cellStyle name="Heading 3 6 2" xfId="16921" xr:uid="{6F9610BB-4181-46C9-AA10-BCEB94F4FDA5}"/>
    <cellStyle name="Heading 3 7" xfId="17259" xr:uid="{36B2B863-EAE0-49F1-BD94-60B4306099CB}"/>
    <cellStyle name="Heading 3 7 2" xfId="31746" xr:uid="{D568DFDA-B33F-4522-BF8E-E021224B5361}"/>
    <cellStyle name="Heading 3 8" xfId="15936" xr:uid="{947EAD3F-4865-4605-A57E-6A48CDB32779}"/>
    <cellStyle name="Heading 3 9" xfId="17677" xr:uid="{964C7252-4C39-4165-8A68-00B3C61E176D}"/>
    <cellStyle name="Heading 4" xfId="13" builtinId="19" customBuiltin="1"/>
    <cellStyle name="Heading 4 10" xfId="21199" xr:uid="{8F6F93A3-B1D7-437B-883A-224E0719135A}"/>
    <cellStyle name="Heading 4 10 2" xfId="30121" xr:uid="{72C4D557-23BB-41F2-94DE-5CB07C6DF388}"/>
    <cellStyle name="Heading 4 11" xfId="10813" xr:uid="{9BD0D6B6-8796-4BED-84C3-929E4018962D}"/>
    <cellStyle name="Heading 4 2" xfId="739" xr:uid="{824D952A-43C7-4AE0-9E97-CAE4186A25C1}"/>
    <cellStyle name="Heading 4 2 2" xfId="12838" xr:uid="{FC6C70D2-DA8C-4C56-B222-963963F5ABCB}"/>
    <cellStyle name="Heading 4 2 2 2" xfId="37023" xr:uid="{8D33E4D7-A64D-40D6-940A-4A1B6F2BF900}"/>
    <cellStyle name="Heading 4 2 2 3" xfId="29765" xr:uid="{5272CC99-9644-4C28-B38D-33AB311DD6D3}"/>
    <cellStyle name="Heading 4 2 3" xfId="12839" xr:uid="{E52DD2BF-A88F-4C8B-8B89-CEA8FC97826C}"/>
    <cellStyle name="Heading 4 2 3 2" xfId="29766" xr:uid="{5FB4F906-1B77-47F8-AC06-F98D62E1D49F}"/>
    <cellStyle name="Heading 4 2 4" xfId="12840" xr:uid="{932E26FE-6943-471D-A202-75C4238543D1}"/>
    <cellStyle name="Heading 4 2 4 2" xfId="29767" xr:uid="{5A47A6D1-47A7-4D93-A482-2E3BF882ED7C}"/>
    <cellStyle name="Heading 4 2 5" xfId="14724" xr:uid="{5E745436-3BC8-486B-84DA-DC09CB75CA54}"/>
    <cellStyle name="Heading 4 2 6" xfId="14725" xr:uid="{BF00F6C9-1517-4E88-9584-09DC96F06A2C}"/>
    <cellStyle name="Heading 4 2 7" xfId="10814" xr:uid="{85230C37-6173-426B-8BFC-CEE5D8CA267A}"/>
    <cellStyle name="Heading 4 3" xfId="738" xr:uid="{86B05C9A-E54D-4DE5-884A-B75CA17D5333}"/>
    <cellStyle name="Heading 4 3 2" xfId="12841" xr:uid="{EC60234F-2919-4FE0-A01D-D17DDBDDAA7B}"/>
    <cellStyle name="Heading 4 3 2 2" xfId="29768" xr:uid="{FA012712-6DA5-4C52-9C3F-1C793179714A}"/>
    <cellStyle name="Heading 4 3 3" xfId="14726" xr:uid="{C2DE0C4E-F900-4231-B1C4-F9DB72E032E5}"/>
    <cellStyle name="Heading 4 3 4" xfId="14727" xr:uid="{0AB2DF3C-4AE1-4360-9D94-3CB2CF7325B9}"/>
    <cellStyle name="Heading 4 3 5" xfId="10815" xr:uid="{B88D27EA-DF27-4C8E-8F60-246873C77F9D}"/>
    <cellStyle name="Heading 4 4" xfId="10816" xr:uid="{A4917D48-89FF-4D78-ACCB-F48D83F46B35}"/>
    <cellStyle name="Heading 4 4 2" xfId="13268" xr:uid="{BBF75136-3C15-4F5C-8AFA-FE42B2FC3BF5}"/>
    <cellStyle name="Heading 4 4 3" xfId="13269" xr:uid="{AA628CAF-BAC4-44A3-9D52-2F5DB7190090}"/>
    <cellStyle name="Heading 4 4 3 2" xfId="29769" xr:uid="{FDE42D1A-F7E1-4E38-AEF2-AE23DDFCB57B}"/>
    <cellStyle name="Heading 4 4 4" xfId="16449" xr:uid="{10DAB658-5B2D-4424-BA3B-5F6623EAA999}"/>
    <cellStyle name="Heading 4 5" xfId="11886" xr:uid="{A689B0C8-13F2-4701-945E-43E8E1957858}"/>
    <cellStyle name="Heading 4 5 2" xfId="16810" xr:uid="{90E9A380-FCBB-45FD-A0EF-DDD615F2F89B}"/>
    <cellStyle name="Heading 4 5 3" xfId="29770" xr:uid="{F6DB54E7-84C8-4AB3-B062-B049EC3A94AE}"/>
    <cellStyle name="Heading 4 6" xfId="14728" xr:uid="{78484A25-535E-4FB8-860D-1B4F38CE31E7}"/>
    <cellStyle name="Heading 4 6 2" xfId="16922" xr:uid="{86FEDD7F-CF2E-47CF-A9AC-5FEFB1DC184C}"/>
    <cellStyle name="Heading 4 7" xfId="17576" xr:uid="{4A21476A-FE74-461A-B8A5-7F7C5FED8B1B}"/>
    <cellStyle name="Heading 4 7 2" xfId="31747" xr:uid="{7E8B2101-D19F-4C89-980F-9559A61180A7}"/>
    <cellStyle name="Heading 4 8" xfId="15937" xr:uid="{D8788C25-EEB0-42DB-BE42-167462EBD967}"/>
    <cellStyle name="Heading 4 9" xfId="17678" xr:uid="{E1ABA757-9A68-448D-BA50-6EF2EDE034A8}"/>
    <cellStyle name="Heading 5" xfId="12842" xr:uid="{1C72B806-BCAB-4472-939D-6EF0DC99DDED}"/>
    <cellStyle name="Heading 5 2" xfId="15939" xr:uid="{304AC397-057A-4655-B28C-09DA64EB1BDF}"/>
    <cellStyle name="Heading 6" xfId="13270" xr:uid="{0FD0302B-E480-4163-B467-101626C84792}"/>
    <cellStyle name="Heading 7" xfId="14729" xr:uid="{303110BC-B791-495B-B9C8-1ACCD1119E6B}"/>
    <cellStyle name="Heading 8" xfId="14730" xr:uid="{586BABAA-0820-4D75-8C0B-31386EFBF4CE}"/>
    <cellStyle name="Heading 9" xfId="15933" xr:uid="{310E2383-C5B9-49E9-85E9-8686C894275B}"/>
    <cellStyle name="Heading1" xfId="740" xr:uid="{88FB7AB8-7792-4160-B453-4E6B9964FA61}"/>
    <cellStyle name="Heading1 1" xfId="741" xr:uid="{CB07DC7C-CC18-46A6-8B24-BCCA4D5288A1}"/>
    <cellStyle name="Heading1_A3. Worksheet DFDS Dec 2009 v2" xfId="742" xr:uid="{12C06083-D68D-406B-983D-5C6D9D506E11}"/>
    <cellStyle name="Heading2" xfId="743" xr:uid="{D7D0B5C3-C86F-446D-8880-776A2DA2920C}"/>
    <cellStyle name="HEADINGS" xfId="744" xr:uid="{5DB74764-67E1-42F1-A475-3DD8155B086D}"/>
    <cellStyle name="HEADINGSTOP" xfId="745" xr:uid="{15436F6F-0776-4216-B37D-CA2ECAFD8A03}"/>
    <cellStyle name="HiLite" xfId="36855" xr:uid="{183F593D-EDA2-44D0-88C6-0CE16BD55DC5}"/>
    <cellStyle name="Hipervínculo_BCNpack1.xls Gráfico 1" xfId="746" xr:uid="{02DDC6EB-36AC-4E41-8426-E1322344AB32}"/>
    <cellStyle name="Historical" xfId="13271" xr:uid="{1177A80B-1D9D-4679-A34F-650A496D5795}"/>
    <cellStyle name="HPproduct" xfId="747" xr:uid="{737D56BF-172A-4901-975E-4F495E5B9D80}"/>
    <cellStyle name="Hyperlink 2" xfId="127" xr:uid="{388DF42D-6E6E-48BD-95AC-92C49D281350}"/>
    <cellStyle name="Hyperlink 2 2" xfId="12843" xr:uid="{EFA3EE10-A28C-4A57-99A7-277AE359F9F9}"/>
    <cellStyle name="Hyperlink 2 2 2" xfId="316" xr:uid="{9B63C231-FFAE-42F8-A842-99B95DE7E85C}"/>
    <cellStyle name="Hyperlink 2 2 2 2" xfId="31748" xr:uid="{9DB4994C-C3AB-4A6C-B4CE-F81288F44011}"/>
    <cellStyle name="Hyperlink 2 2 3" xfId="29771" xr:uid="{D047D6D6-F1FD-404D-B5BB-3F70B6ABCD45}"/>
    <cellStyle name="Hyperlink 2 2 4" xfId="55941" xr:uid="{1C2070F7-F31D-4098-97B1-7A08937D27FE}"/>
    <cellStyle name="Hyperlink 2 3" xfId="14731" xr:uid="{7AE516C2-350D-48D9-98AE-5AE2CB7E4393}"/>
    <cellStyle name="Hyperlink 2 4" xfId="280" xr:uid="{DF4F663C-E201-44F7-8DF6-66FC674D5A67}"/>
    <cellStyle name="Hyperlink 2 5" xfId="16832" xr:uid="{EF1036E5-C9A7-4700-9C30-E753716FDB01}"/>
    <cellStyle name="Hyperlink 3" xfId="76" xr:uid="{A48856BE-4917-4A78-9C4F-8D383C26A2E5}"/>
    <cellStyle name="Hyperlink 3 2" xfId="14732" xr:uid="{1A604E02-10D5-4547-BC2D-28652AE668A0}"/>
    <cellStyle name="Hyperlink 3 3" xfId="14733" xr:uid="{406C5A09-863F-4C1F-BFDD-5BCDAC07D4CF}"/>
    <cellStyle name="Hyperlink 3 4" xfId="13517" xr:uid="{6EADFFC0-7144-49AC-9321-A40D38C0EE1C}"/>
    <cellStyle name="Hyperlink 3 4 3" xfId="37054" xr:uid="{9D01C3B1-E871-4ED7-95D5-3964A0C65FC9}"/>
    <cellStyle name="Hyperlink 3 5" xfId="16835" xr:uid="{2110F2DC-7ED9-4160-A0EA-CAF6C98BF337}"/>
    <cellStyle name="Hyperlink 3 5 2" xfId="31749" xr:uid="{63A41EE1-D1DC-410E-A6E3-AF44C84FE96A}"/>
    <cellStyle name="Hyperlink 4" xfId="2651" xr:uid="{3A3F04E6-63A4-44C1-B0AF-05131BF4BF3A}"/>
    <cellStyle name="Hyperlink 4 2" xfId="14735" xr:uid="{2FC4BCF5-F391-42A2-B93E-ACC42C0E8F13}"/>
    <cellStyle name="Hyperlink 4 3" xfId="17233" xr:uid="{7E901727-2855-430E-A28C-34E455CE7E4C}"/>
    <cellStyle name="Hyperlink 4 3 2" xfId="31750" xr:uid="{F3CFAE55-110C-4193-93B8-20281F969A6E}"/>
    <cellStyle name="Hyperlink 4 4" xfId="14734" xr:uid="{56B17CA4-DE5D-488E-AEF9-16E7AAE829D1}"/>
    <cellStyle name="Hyperlink 5" xfId="16862" xr:uid="{E76DA487-3034-49ED-B031-DD14E4928516}"/>
    <cellStyle name="Hyperlink 5 2" xfId="31751" xr:uid="{6DF78FF6-E2D0-4CB2-AB16-1FA46C277165}"/>
    <cellStyle name="Hyperlink 6" xfId="31752" xr:uid="{BEA6B55A-C244-451F-94EF-92EF5002E876}"/>
    <cellStyle name="Hyperlink 7" xfId="31753" xr:uid="{D743D33E-AA4F-45D4-977E-51580B8C25F6}"/>
    <cellStyle name="Hyperlink 8" xfId="31754" xr:uid="{85D94FFA-CE0E-4BB9-8C36-15AACDBE62FB}"/>
    <cellStyle name="Hyperlink 9" xfId="56844" xr:uid="{1A6425ED-1F41-4C70-9756-14766C0EF62E}"/>
    <cellStyle name="IDLEditWorkbookLocalCurrency" xfId="748" xr:uid="{E3BCAAE8-11A7-4535-AFAA-377FE556028B}"/>
    <cellStyle name="Info_Main" xfId="13272" xr:uid="{CF30CD3E-32E9-423F-9E37-ABABE437EA09}"/>
    <cellStyle name="Input" xfId="17" builtinId="20" customBuiltin="1"/>
    <cellStyle name="Input [yellow]" xfId="128" xr:uid="{7DE9A293-EC23-460F-A1FC-74FFDFE04B66}"/>
    <cellStyle name="Input [yellow] 2" xfId="751" xr:uid="{B42BBD0C-0083-4674-9679-B7EB9FFA5A51}"/>
    <cellStyle name="Input [yellow] 2 2" xfId="1939" xr:uid="{BFA89719-35E7-4EC6-8693-2C609C68A7A8}"/>
    <cellStyle name="Input [yellow] 2 2 2" xfId="3532" xr:uid="{CF56B8DE-1241-4691-94F3-5BBFD5F34E03}"/>
    <cellStyle name="Input [yellow] 2 2 2 2" xfId="6666" xr:uid="{DBEB7BFB-4CEC-4181-AC01-2B3DE50D6DAB}"/>
    <cellStyle name="Input [yellow] 2 2 2 2 2" xfId="18850" xr:uid="{420660AA-A227-4B53-9B96-398A190229E1}"/>
    <cellStyle name="Input [yellow] 2 2 2 2 2 2" xfId="25845" xr:uid="{C3773281-2408-480B-B76F-F2C51BE0A733}"/>
    <cellStyle name="Input [yellow] 2 2 2 2 2 3" xfId="28450" xr:uid="{3380ACE7-0CFC-484D-A876-29EBD1CF7353}"/>
    <cellStyle name="Input [yellow] 2 2 2 2 2 4" xfId="36157" xr:uid="{9B2C4990-8661-4E52-819F-6DC0A27639DD}"/>
    <cellStyle name="Input [yellow] 2 2 2 2 3" xfId="18906" xr:uid="{50730D8E-3CC0-494B-AAB1-DB46F0800B90}"/>
    <cellStyle name="Input [yellow] 2 2 2 2 3 2" xfId="36158" xr:uid="{6164C75A-2BFD-4973-8421-01A09A441FEC}"/>
    <cellStyle name="Input [yellow] 2 2 2 2 4" xfId="30788" xr:uid="{64CBB275-A8D5-4F51-B3EB-20D5F8553202}"/>
    <cellStyle name="Input [yellow] 2 2 2 2 5" xfId="12537" xr:uid="{3B919184-0CBA-4155-9634-AAC78D753B28}"/>
    <cellStyle name="Input [yellow] 2 2 2 3" xfId="18702" xr:uid="{C57E6CA7-966C-446D-A866-FABD71034BE0}"/>
    <cellStyle name="Input [yellow] 2 2 2 3 2" xfId="25697" xr:uid="{0834D9FB-9E38-4E3F-A600-2489EC70C504}"/>
    <cellStyle name="Input [yellow] 2 2 2 3 3" xfId="28425" xr:uid="{D57C9868-0E96-47F7-9533-5F1D96F1F092}"/>
    <cellStyle name="Input [yellow] 2 2 2 3 4" xfId="36159" xr:uid="{F96A3ABF-5F5B-45A7-A500-7B05DAC97775}"/>
    <cellStyle name="Input [yellow] 2 2 2 4" xfId="12343" xr:uid="{147298A6-23AE-421D-98D3-50D961A24DE0}"/>
    <cellStyle name="Input [yellow] 2 2 2 5" xfId="30787" xr:uid="{DBB07954-9D5E-42CE-970B-0CA40E184AB6}"/>
    <cellStyle name="Input [yellow] 2 2 2 6" xfId="9792" xr:uid="{6A6FE9F1-E094-4623-B9A3-EBA96488E888}"/>
    <cellStyle name="Input [yellow] 2 2 3" xfId="5088" xr:uid="{72F4A0B2-E635-4FC8-9AF0-4C9AD5D86036}"/>
    <cellStyle name="Input [yellow] 2 2 3 2" xfId="25107" xr:uid="{AA7315F3-7BA3-47A4-8A4B-5054DDC06012}"/>
    <cellStyle name="Input [yellow] 2 2 3 3" xfId="28400" xr:uid="{648DFC3B-11AB-4753-9361-366A11730BA8}"/>
    <cellStyle name="Input [yellow] 2 2 3 4" xfId="36160" xr:uid="{02FCB2E2-C9D2-4C87-92BF-BD5852629A16}"/>
    <cellStyle name="Input [yellow] 2 2 3 5" xfId="18112" xr:uid="{98CABBB1-5EC3-46A5-918C-8A86F493987F}"/>
    <cellStyle name="Input [yellow] 2 2 4" xfId="11684" xr:uid="{26A9A9CC-B823-4DBB-947A-E113BA0BBBC1}"/>
    <cellStyle name="Input [yellow] 2 2 5" xfId="30786" xr:uid="{D1C248D3-ECCF-4AB2-8E6C-DE6916E02A5E}"/>
    <cellStyle name="Input [yellow] 2 3" xfId="2493" xr:uid="{9DE9A3F9-BA2F-4424-9A5D-9B85925DB4BB}"/>
    <cellStyle name="Input [yellow] 2 3 2" xfId="4086" xr:uid="{CA516E7E-C196-4731-B624-5D2518A24D26}"/>
    <cellStyle name="Input [yellow] 2 3 2 2" xfId="7220" xr:uid="{528AFF28-FA8A-4EE5-82DE-44E5227BB4BD}"/>
    <cellStyle name="Input [yellow] 2 3 2 2 2" xfId="24828" xr:uid="{33C45E6F-E47C-42B6-97A7-59EA43AC4F1D}"/>
    <cellStyle name="Input [yellow] 2 3 2 3" xfId="10346" xr:uid="{CABD069D-1058-40D7-AC15-2FBD6F593EB1}"/>
    <cellStyle name="Input [yellow] 2 3 3" xfId="5642" xr:uid="{F6974EDC-ECCD-432B-8CB4-BAA1A9B0827A}"/>
    <cellStyle name="Input [yellow] 2 3 3 2" xfId="28397" xr:uid="{2B803EF9-54FA-4B42-A4F0-9EDD2FB9FFFB}"/>
    <cellStyle name="Input [yellow] 2 3 4" xfId="17833" xr:uid="{7F43DC1A-24C2-4C21-9640-B7D38D63AE34}"/>
    <cellStyle name="Input [yellow] 2 3 5" xfId="36161" xr:uid="{7C9E1B6C-7B7C-4761-85D6-BFA974A26580}"/>
    <cellStyle name="Input [yellow] 2 3 6" xfId="8768" xr:uid="{3EC14367-4FF2-4FFA-9968-2D9DF8C67698}"/>
    <cellStyle name="Input [yellow] 2 4" xfId="2507" xr:uid="{FDFC5EF8-6C05-48A2-A03A-CE8D7567A0F2}"/>
    <cellStyle name="Input [yellow] 2 4 2" xfId="4100" xr:uid="{33A39D43-62E5-4669-8C76-9F6171442A5A}"/>
    <cellStyle name="Input [yellow] 2 4 2 2" xfId="7234" xr:uid="{3B185518-98BC-4A19-B545-40C2679B00F7}"/>
    <cellStyle name="Input [yellow] 2 4 2 3" xfId="10360" xr:uid="{CAEB5D41-AF30-469A-BCF5-71D1CC4C7F13}"/>
    <cellStyle name="Input [yellow] 2 4 3" xfId="5656" xr:uid="{25AB0B3C-9771-4F2A-90D4-01FEDE802FB3}"/>
    <cellStyle name="Input [yellow] 2 4 4" xfId="8782" xr:uid="{320D1F7D-B1E3-48B2-95BD-3169D4402EE4}"/>
    <cellStyle name="Input [yellow] 2 5" xfId="2574" xr:uid="{D729B232-65E8-4290-B33B-275F03A5B975}"/>
    <cellStyle name="Input [yellow] 2 5 2" xfId="4167" xr:uid="{E887991F-1AFA-4429-98CF-865217E28835}"/>
    <cellStyle name="Input [yellow] 2 5 2 2" xfId="7301" xr:uid="{F7AA8C98-DFAD-4B11-A31F-7A408987E813}"/>
    <cellStyle name="Input [yellow] 2 5 2 3" xfId="10427" xr:uid="{B02FA18B-2083-4A57-ADE9-306363D42351}"/>
    <cellStyle name="Input [yellow] 2 5 3" xfId="5723" xr:uid="{C9A62C99-6BAA-4670-8CB1-5FA5667928F7}"/>
    <cellStyle name="Input [yellow] 2 5 4" xfId="8849" xr:uid="{01498035-2FB6-4723-BBCE-91DA065E0339}"/>
    <cellStyle name="Input [yellow] 2 6" xfId="2752" xr:uid="{31722B2A-34B9-4589-A46F-EE3A5F8C95D9}"/>
    <cellStyle name="Input [yellow] 2 6 2" xfId="5886" xr:uid="{02D2324E-9C80-435A-8850-C176725E2ECD}"/>
    <cellStyle name="Input [yellow] 2 6 3" xfId="9012" xr:uid="{AA618C80-749F-4BC4-B352-C8964B915E2D}"/>
    <cellStyle name="Input [yellow] 2 7" xfId="4311" xr:uid="{076F6AD8-A32E-457C-B210-7A55FC628460}"/>
    <cellStyle name="Input [yellow] 2 8" xfId="7444" xr:uid="{23C1A447-8C27-43A8-95C0-EE4BC55A092B}"/>
    <cellStyle name="Input [yellow] 3" xfId="750" xr:uid="{D76BC9D9-2964-41C7-A142-C7F73C25A13A}"/>
    <cellStyle name="Input [yellow] 3 2" xfId="1938" xr:uid="{B9585CB3-734E-48C2-B9E8-6EEEF4B0528A}"/>
    <cellStyle name="Input [yellow] 3 2 2" xfId="3531" xr:uid="{9CAF3323-6140-4F18-92ED-C10753B37AA4}"/>
    <cellStyle name="Input [yellow] 3 2 2 2" xfId="6665" xr:uid="{C14F69B1-CB64-49DA-B113-EDF6728DCA7B}"/>
    <cellStyle name="Input [yellow] 3 2 2 3" xfId="9791" xr:uid="{990B214A-62A3-4585-891D-720EAE1B76E7}"/>
    <cellStyle name="Input [yellow] 3 2 3" xfId="5087" xr:uid="{C611C364-8532-43A2-A600-60656CD5D568}"/>
    <cellStyle name="Input [yellow] 3 2 3 2" xfId="24682" xr:uid="{B913CC96-F225-4220-BBBD-0518A553D811}"/>
    <cellStyle name="Input [yellow] 3 3" xfId="2494" xr:uid="{4E48EC56-D7E7-4151-8822-43FA5640FB6F}"/>
    <cellStyle name="Input [yellow] 3 3 2" xfId="4087" xr:uid="{79486065-8B66-489B-93E9-0680DB3084EB}"/>
    <cellStyle name="Input [yellow] 3 3 2 2" xfId="7221" xr:uid="{F09082C9-7B5C-465B-BC9E-D07DD128DFEE}"/>
    <cellStyle name="Input [yellow] 3 3 2 3" xfId="10347" xr:uid="{41C0F18C-94A3-467C-B291-7AE2F25527CE}"/>
    <cellStyle name="Input [yellow] 3 3 3" xfId="5643" xr:uid="{EF071C8D-347B-4335-8FBF-8360F54C31FD}"/>
    <cellStyle name="Input [yellow] 3 3 3 2" xfId="28386" xr:uid="{09B13F43-FEB6-4C6D-9386-D0BC16193017}"/>
    <cellStyle name="Input [yellow] 3 3 4" xfId="8769" xr:uid="{36358B17-82DA-4173-9968-AB2B063C72FB}"/>
    <cellStyle name="Input [yellow] 3 4" xfId="1932" xr:uid="{AF1C9641-4AF6-4B80-8721-23CA59E66354}"/>
    <cellStyle name="Input [yellow] 3 4 2" xfId="3525" xr:uid="{892B3CAA-711C-4491-B927-4E8BE5F54178}"/>
    <cellStyle name="Input [yellow] 3 4 2 2" xfId="6659" xr:uid="{73A61E9D-05EB-404B-9F41-228861B8D0A2}"/>
    <cellStyle name="Input [yellow] 3 4 2 3" xfId="9785" xr:uid="{C4A9EDF2-119F-4841-90FB-E55E9586BED0}"/>
    <cellStyle name="Input [yellow] 3 4 3" xfId="5081" xr:uid="{5CC62ACD-9580-45CF-A38B-53FF316BC4AC}"/>
    <cellStyle name="Input [yellow] 3 4 4" xfId="8213" xr:uid="{7CAE9F2C-ADDC-4B58-A873-9041642F4454}"/>
    <cellStyle name="Input [yellow] 3 5" xfId="2502" xr:uid="{16FC9390-0C0E-4D05-ACE0-03272C4381D4}"/>
    <cellStyle name="Input [yellow] 3 5 2" xfId="4095" xr:uid="{2CC8E0D7-EA37-4558-9FDC-60611311953D}"/>
    <cellStyle name="Input [yellow] 3 5 2 2" xfId="7229" xr:uid="{9CF8BB95-07E0-449E-A841-0656FE9CB703}"/>
    <cellStyle name="Input [yellow] 3 5 2 3" xfId="10355" xr:uid="{0B84BCD8-F7BD-4B96-B1AA-34D50A289699}"/>
    <cellStyle name="Input [yellow] 3 5 3" xfId="5651" xr:uid="{082A21AB-24D2-407A-97EA-1860C62E7B94}"/>
    <cellStyle name="Input [yellow] 3 5 4" xfId="8777" xr:uid="{67C3B583-F2B1-4F73-907E-8FDA7D1E68D6}"/>
    <cellStyle name="Input [yellow] 3 6" xfId="2751" xr:uid="{C9DACDF9-9BAA-455D-B5FE-4D20D7C0F1B9}"/>
    <cellStyle name="Input [yellow] 3 6 2" xfId="5885" xr:uid="{69AE719B-C541-4186-BAD2-0C7F08B6C40D}"/>
    <cellStyle name="Input [yellow] 3 6 3" xfId="9011" xr:uid="{E1A1C65C-089F-4098-8A61-CFF9EC3A7103}"/>
    <cellStyle name="Input [yellow] 3 7" xfId="4310" xr:uid="{4833E4F7-6A8F-4046-AFA7-65FF02E021FC}"/>
    <cellStyle name="Input [yellow] 3 7 2" xfId="17680" xr:uid="{7854B993-5968-46D5-B18F-64E50D94A489}"/>
    <cellStyle name="Input [yellow] 3 8" xfId="7443" xr:uid="{7F73784F-6AE9-4A4E-9171-31F6662BBA05}"/>
    <cellStyle name="Input [yellow] 4" xfId="1695" xr:uid="{FE50EF0A-BDCE-4329-8D21-0F1743A6E6CA}"/>
    <cellStyle name="Input [yellow] 4 2" xfId="3301" xr:uid="{F1E8F70E-31F0-4BF2-8FC3-72D0EC80336A}"/>
    <cellStyle name="Input [yellow] 4 2 2" xfId="6435" xr:uid="{22280165-F203-4B49-84D7-3E5543E571E3}"/>
    <cellStyle name="Input [yellow] 4 2 3" xfId="9561" xr:uid="{0EBE1880-94D7-454E-AD58-91BCC2642E00}"/>
    <cellStyle name="Input [yellow] 4 3" xfId="4857" xr:uid="{09A84685-9B74-4E1D-8D46-450EBF327538}"/>
    <cellStyle name="Input 10" xfId="10981" xr:uid="{11F3B7E2-BC50-41BF-9520-31705146B1A4}"/>
    <cellStyle name="Input 10 2" xfId="13273" xr:uid="{A108137C-2EDF-4185-A7FE-4F7FF7C7CB33}"/>
    <cellStyle name="Input 10 2 10" xfId="55727" xr:uid="{C950C144-9D82-4A2D-BBD0-E5719C5109AB}"/>
    <cellStyle name="Input 10 2 11" xfId="29772" xr:uid="{123AAE04-9AA5-4FE7-88A4-1C8D0F1157ED}"/>
    <cellStyle name="Input 10 2 2" xfId="31755" xr:uid="{05FB3BAA-CFC2-4971-A953-9380F802E070}"/>
    <cellStyle name="Input 10 2 2 2" xfId="41853" xr:uid="{AE38A7CA-DC50-4995-9EF6-2E04B9C2A38F}"/>
    <cellStyle name="Input 10 2 2 2 2" xfId="47570" xr:uid="{6F5099F8-05F8-40C9-88FA-1C9520426F3F}"/>
    <cellStyle name="Input 10 2 2 2 3" xfId="38865" xr:uid="{A5D875C9-786B-481B-8B55-3F5C4DDB4297}"/>
    <cellStyle name="Input 10 2 2 2 4" xfId="38803" xr:uid="{28BF8C89-04A6-4BCD-AA80-69FA8393E408}"/>
    <cellStyle name="Input 10 2 2 2 5" xfId="50577" xr:uid="{40D76654-4C21-4711-A590-F108F88B7277}"/>
    <cellStyle name="Input 10 2 2 2 6" xfId="49120" xr:uid="{CEC14681-A10E-4815-A79D-94B7D6A850BB}"/>
    <cellStyle name="Input 10 2 2 2 7" xfId="54325" xr:uid="{76D88A9C-885B-49EC-8374-706118A942D2}"/>
    <cellStyle name="Input 10 2 2 2 8" xfId="53139" xr:uid="{D44CE9C0-2299-4933-B1A9-3DD8AC114118}"/>
    <cellStyle name="Input 10 2 2 2 9" xfId="53244" xr:uid="{985C32BD-F538-4CE1-9846-BAFE97D40C7D}"/>
    <cellStyle name="Input 10 2 2 3" xfId="38209" xr:uid="{6778B000-8418-448D-BB91-6426A84E1B25}"/>
    <cellStyle name="Input 10 2 2 4" xfId="38623" xr:uid="{CF981F3A-64BE-4E9C-BC33-5D31653F1FAE}"/>
    <cellStyle name="Input 10 2 2 5" xfId="48789" xr:uid="{428BF8CA-E6E2-4C29-ADFA-19C3A9E493C2}"/>
    <cellStyle name="Input 10 2 2 6" xfId="51504" xr:uid="{340D05C3-5E9A-4BD0-89D1-ACEF109F6256}"/>
    <cellStyle name="Input 10 2 2 7" xfId="52013" xr:uid="{F5C47C9A-D93A-4679-B0E7-9417C373B728}"/>
    <cellStyle name="Input 10 2 2 8" xfId="52230" xr:uid="{84FC2439-6F8A-4DD1-86DC-EEADB74BB7F1}"/>
    <cellStyle name="Input 10 2 3" xfId="31756" xr:uid="{669CE82C-CE61-4DB2-BB60-BAE6C725D030}"/>
    <cellStyle name="Input 10 2 3 2" xfId="41854" xr:uid="{1E3408A7-AF9A-4882-B4AC-D510CF663460}"/>
    <cellStyle name="Input 10 2 3 2 2" xfId="47571" xr:uid="{084E1B47-4EBC-404D-999A-593D0CDC4E31}"/>
    <cellStyle name="Input 10 2 3 2 3" xfId="48301" xr:uid="{77025C2C-527B-4410-B572-631F46585DAE}"/>
    <cellStyle name="Input 10 2 3 2 4" xfId="38090" xr:uid="{C6A012EF-C7D1-4B6C-BB33-0FCC9734AD22}"/>
    <cellStyle name="Input 10 2 3 2 5" xfId="50578" xr:uid="{88BA719F-3458-4953-86CA-77F1914073EF}"/>
    <cellStyle name="Input 10 2 3 2 6" xfId="51219" xr:uid="{D04B97B7-9422-4578-82CE-F3D3DDACD31C}"/>
    <cellStyle name="Input 10 2 3 2 7" xfId="54326" xr:uid="{7BB12ADE-4945-4152-A7B3-8D6B9D03961B}"/>
    <cellStyle name="Input 10 2 3 2 8" xfId="53802" xr:uid="{7A65B9B4-6E02-4DB7-9989-5B3206C277DC}"/>
    <cellStyle name="Input 10 2 3 2 9" xfId="52911" xr:uid="{F1A48385-628F-4E96-80EA-918C2AC1CBFF}"/>
    <cellStyle name="Input 10 2 3 3" xfId="38208" xr:uid="{3519C6AE-7471-4A8F-9455-D987CD58B203}"/>
    <cellStyle name="Input 10 2 3 4" xfId="37550" xr:uid="{D36B4C84-DF31-42F2-ACC6-CF41281AB8F4}"/>
    <cellStyle name="Input 10 2 3 5" xfId="48449" xr:uid="{29D77854-C94B-4159-82E3-FE73C2373F7B}"/>
    <cellStyle name="Input 10 2 3 6" xfId="50073" xr:uid="{A4703522-7B50-49B0-A629-BDAB97569FBD}"/>
    <cellStyle name="Input 10 2 3 7" xfId="55472" xr:uid="{023D1CCF-E878-4B6A-82AF-1C5D81EC560F}"/>
    <cellStyle name="Input 10 2 3 8" xfId="52614" xr:uid="{FA619310-415D-4617-95BB-F632FC6C0346}"/>
    <cellStyle name="Input 10 2 4" xfId="40091" xr:uid="{0F477055-7580-44C1-91D4-5D44ED52B0C6}"/>
    <cellStyle name="Input 10 2 4 2" xfId="47089" xr:uid="{69EF305A-FE86-4CB1-871D-16E1D8419868}"/>
    <cellStyle name="Input 10 2 4 3" xfId="37342" xr:uid="{0D8733C6-129D-4A57-81F3-703B0C79C46A}"/>
    <cellStyle name="Input 10 2 4 4" xfId="48654" xr:uid="{05B9C0E6-E993-4855-9A4E-664CDBF17153}"/>
    <cellStyle name="Input 10 2 4 5" xfId="50209" xr:uid="{FD4B2003-0EAD-43F5-BF03-DDCE4A2E4B60}"/>
    <cellStyle name="Input 10 2 4 6" xfId="50321" xr:uid="{CF8AA974-2ACB-415B-A47D-6C60D623DBE0}"/>
    <cellStyle name="Input 10 2 4 7" xfId="53855" xr:uid="{29925582-86E2-467E-916E-59222107D0D6}"/>
    <cellStyle name="Input 10 2 4 8" xfId="55201" xr:uid="{3600DA2D-B95D-4004-B578-E92F6122F3F9}"/>
    <cellStyle name="Input 10 2 4 9" xfId="52480" xr:uid="{61EC1F21-EC6F-4B5C-8A2D-6114AA8A45AB}"/>
    <cellStyle name="Input 10 2 5" xfId="39430" xr:uid="{D911B826-E22E-4B25-8885-2C08D9D7C674}"/>
    <cellStyle name="Input 10 2 6" xfId="39325" xr:uid="{56279102-E8C5-494F-840B-6E4F4F11A1B1}"/>
    <cellStyle name="Input 10 2 7" xfId="38576" xr:uid="{93ECB096-6B78-402B-AF9B-890E3D2145C3}"/>
    <cellStyle name="Input 10 2 8" xfId="51566" xr:uid="{DDE96AF2-88FD-4976-80AF-302341FBC302}"/>
    <cellStyle name="Input 10 2 9" xfId="55562" xr:uid="{14C13F58-FB47-4957-A8CB-B459AD8B727B}"/>
    <cellStyle name="Input 10 3" xfId="55942" xr:uid="{9D9A7D20-DF50-4DB5-B08A-35EDA43D7494}"/>
    <cellStyle name="Input 10 4" xfId="56285" xr:uid="{BA81B421-CD19-4E4F-9AAB-9E7892C15CE8}"/>
    <cellStyle name="Input 100" xfId="16337" xr:uid="{3E1782BD-780A-44CF-B1AE-286436D4FD83}"/>
    <cellStyle name="Input 101" xfId="16339" xr:uid="{2A595DC3-AA8C-4639-9F72-5B5115F0EAF5}"/>
    <cellStyle name="Input 102" xfId="16341" xr:uid="{A1089C96-C295-4270-9FC8-123F3D34D85A}"/>
    <cellStyle name="Input 103" xfId="16335" xr:uid="{DE442DBB-4D0A-4BA3-A1CF-02884300E3D7}"/>
    <cellStyle name="Input 104" xfId="16336" xr:uid="{0702AA87-F833-4E2A-8976-565CC8A12DD8}"/>
    <cellStyle name="Input 105" xfId="16360" xr:uid="{0F41B103-671B-4680-80D1-3BBF60544F34}"/>
    <cellStyle name="Input 106" xfId="16451" xr:uid="{DD6E264C-6E10-4D17-AE3E-087640A4610B}"/>
    <cellStyle name="Input 106 2" xfId="20162" xr:uid="{7C49D927-6618-4618-99B6-90DDC720B9F0}"/>
    <cellStyle name="Input 106 2 2" xfId="27141" xr:uid="{AAD2DD60-8488-428C-966F-C8DC39AE88A3}"/>
    <cellStyle name="Input 106 2 2 10" xfId="46270" xr:uid="{2CA312C7-7E0C-479F-9BC3-2CF2B3A5AD1C}"/>
    <cellStyle name="Input 106 2 2 2" xfId="28768" xr:uid="{9879884E-893A-406B-A158-7EFB40969F71}"/>
    <cellStyle name="Input 106 2 2 2 2" xfId="48720" xr:uid="{A6768A99-5561-435F-B7F5-E667F42A6373}"/>
    <cellStyle name="Input 106 2 2 3" xfId="48899" xr:uid="{E85DAA95-3948-453C-924A-1542E2E826B0}"/>
    <cellStyle name="Input 106 2 2 4" xfId="49013" xr:uid="{52B6D2FC-9840-432D-B500-61FAF1C3B551}"/>
    <cellStyle name="Input 106 2 2 5" xfId="51531" xr:uid="{E88DD214-8576-46B8-836C-691163BCA048}"/>
    <cellStyle name="Input 106 2 2 6" xfId="51628" xr:uid="{FFB79053-5EE4-4EF9-9B6F-C2A3199C3D6B}"/>
    <cellStyle name="Input 106 2 2 7" xfId="55517" xr:uid="{C7A83442-68F4-40D0-BF12-7826A4386537}"/>
    <cellStyle name="Input 106 2 2 8" xfId="55690" xr:uid="{D0D8F634-AE3C-4121-9A26-FF4E70B72409}"/>
    <cellStyle name="Input 106 2 2 9" xfId="55807" xr:uid="{92456803-084A-424D-BBA5-F86AF53EA365}"/>
    <cellStyle name="Input 106 2 3" xfId="28501" xr:uid="{0A237043-F782-49EC-8218-9799D1DB7D8E}"/>
    <cellStyle name="Input 106 2 3 2" xfId="37982" xr:uid="{76CB04B2-43C2-4799-8541-EE1BEE933488}"/>
    <cellStyle name="Input 106 2 4" xfId="47241" xr:uid="{D67D0997-1D7D-457C-BB4B-FD1E83BCAED6}"/>
    <cellStyle name="Input 106 2 5" xfId="47245" xr:uid="{BA57D1CE-FE71-4803-8DDD-09289274ADF3}"/>
    <cellStyle name="Input 106 2 6" xfId="51351" xr:uid="{1BD52964-5B58-4DCF-AE4F-74701C7AA880}"/>
    <cellStyle name="Input 106 2 7" xfId="55253" xr:uid="{6637254F-7B78-4818-982D-2376C0304214}"/>
    <cellStyle name="Input 106 2 8" xfId="55491" xr:uid="{5BB4AD01-D03F-40DE-B892-8DE8B750D80F}"/>
    <cellStyle name="Input 106 3" xfId="28369" xr:uid="{2972AE3A-59C8-463E-B1F6-001AC9CBF40E}"/>
    <cellStyle name="Input 106 3 10" xfId="46269" xr:uid="{FCED0E6A-42BC-4B8F-BA97-326C03224799}"/>
    <cellStyle name="Input 106 3 2" xfId="48719" xr:uid="{7A7DBA16-FC05-4F86-8DDB-1125CFB92E0C}"/>
    <cellStyle name="Input 106 3 3" xfId="48898" xr:uid="{903C0EAC-861D-489B-A3AC-5D0F794FA808}"/>
    <cellStyle name="Input 106 3 4" xfId="49012" xr:uid="{569B9A5D-D275-46F0-840E-451114CBF533}"/>
    <cellStyle name="Input 106 3 5" xfId="51530" xr:uid="{1EA14D5F-139B-4D95-B1B9-A9300B5AF623}"/>
    <cellStyle name="Input 106 3 6" xfId="51627" xr:uid="{E1569BCE-1F07-4634-B988-A559A5772603}"/>
    <cellStyle name="Input 106 3 7" xfId="55516" xr:uid="{C17D7BD8-52F0-4CB4-A28A-A4AA6B3EA76B}"/>
    <cellStyle name="Input 106 3 8" xfId="55689" xr:uid="{CC2F33C2-6776-474E-8B2A-7756BC06564F}"/>
    <cellStyle name="Input 106 3 9" xfId="55806" xr:uid="{1F6224E3-F6F8-4B21-BD81-6FD0F675E782}"/>
    <cellStyle name="Input 106 4" xfId="38566" xr:uid="{F586D861-49BE-43CD-940C-876CA2CA20E9}"/>
    <cellStyle name="Input 106 5" xfId="38241" xr:uid="{5CA36848-70D8-4246-85A0-630E772088C6}"/>
    <cellStyle name="Input 106 6" xfId="48041" xr:uid="{C96AAF7A-0116-4B0B-B600-66BA597EC689}"/>
    <cellStyle name="Input 106 7" xfId="50183" xr:uid="{829BD054-9C70-4501-B36A-7B98D42B46AF}"/>
    <cellStyle name="Input 106 8" xfId="55252" xr:uid="{8D0A8FA2-3E8D-42AF-84CB-BA3EF7394F12}"/>
    <cellStyle name="Input 106 9" xfId="53387" xr:uid="{8DB41AF1-90AE-445C-A8F4-2E5FD51CBDA5}"/>
    <cellStyle name="Input 107" xfId="16366" xr:uid="{47A418C1-7C2C-4110-AF38-238E7ECF571D}"/>
    <cellStyle name="Input 108" xfId="16450" xr:uid="{99A582E3-1212-4086-80F5-547963FDB64F}"/>
    <cellStyle name="Input 108 2" xfId="20161" xr:uid="{C1308EB2-E355-4F1F-8C28-D7BF4D48D477}"/>
    <cellStyle name="Input 108 2 2" xfId="27140" xr:uid="{A2B36A3B-1056-4B6C-BB3F-A132246C78A3}"/>
    <cellStyle name="Input 108 2 2 10" xfId="46272" xr:uid="{C02F7389-EBF0-4D7E-8C69-6D36673275C1}"/>
    <cellStyle name="Input 108 2 2 2" xfId="28767" xr:uid="{97BB7278-B99E-49F9-8506-539BD1F84DBA}"/>
    <cellStyle name="Input 108 2 2 2 2" xfId="48722" xr:uid="{6891EDB4-C7A2-45DE-B7B4-57B78C4BD21B}"/>
    <cellStyle name="Input 108 2 2 3" xfId="48901" xr:uid="{C9EFACD0-4ABF-499D-B8C2-B18C070BB596}"/>
    <cellStyle name="Input 108 2 2 4" xfId="49015" xr:uid="{02B837D2-5A90-469F-839D-E137FB68C32F}"/>
    <cellStyle name="Input 108 2 2 5" xfId="51533" xr:uid="{CCCEF839-6E79-436E-8E28-A60763DCF5D8}"/>
    <cellStyle name="Input 108 2 2 6" xfId="51630" xr:uid="{37464B5D-9BB3-458E-A5DF-6973DF7EDAAD}"/>
    <cellStyle name="Input 108 2 2 7" xfId="55519" xr:uid="{92EA8174-C675-478C-8949-D8495A67B456}"/>
    <cellStyle name="Input 108 2 2 8" xfId="55692" xr:uid="{C5B8A80A-CEAA-4DA0-A6F2-C791AD804B30}"/>
    <cellStyle name="Input 108 2 2 9" xfId="55809" xr:uid="{89379110-68C5-4F0E-B360-38C900BBA7D5}"/>
    <cellStyle name="Input 108 2 3" xfId="28500" xr:uid="{4EF7B8A4-98F9-4884-A47F-BD4943051420}"/>
    <cellStyle name="Input 108 2 3 2" xfId="38564" xr:uid="{5F763C4F-8F80-4363-AE7F-932212DF8F04}"/>
    <cellStyle name="Input 108 2 4" xfId="48479" xr:uid="{8161BD1B-AB57-4322-B3D4-7D01616580D9}"/>
    <cellStyle name="Input 108 2 5" xfId="47455" xr:uid="{B2EF1980-7C7A-4E52-88AB-25EF76F1DCB7}"/>
    <cellStyle name="Input 108 2 6" xfId="51350" xr:uid="{9B554137-C356-48AC-B544-82481665ABFB}"/>
    <cellStyle name="Input 108 2 7" xfId="53822" xr:uid="{41100061-C1D2-48AE-AF67-8E71D962D83A}"/>
    <cellStyle name="Input 108 2 8" xfId="55302" xr:uid="{732B6CCD-7E9B-4F00-9478-B264AD960ADF}"/>
    <cellStyle name="Input 108 3" xfId="28368" xr:uid="{0511867D-37B0-414E-8AE8-596F2AAAE219}"/>
    <cellStyle name="Input 108 3 10" xfId="46271" xr:uid="{FDC64FD3-4C26-4FDF-8019-A8F56EB9D20B}"/>
    <cellStyle name="Input 108 3 2" xfId="48721" xr:uid="{F0124F3E-108A-4D88-997C-DD6ED984C395}"/>
    <cellStyle name="Input 108 3 3" xfId="48900" xr:uid="{ABD27F0D-831A-4032-8ACB-2F30DF71110B}"/>
    <cellStyle name="Input 108 3 4" xfId="49014" xr:uid="{FBE4BD7D-E0F8-4606-B28B-099A43710F38}"/>
    <cellStyle name="Input 108 3 5" xfId="51532" xr:uid="{87B46B00-D62E-4E39-8780-8D235ED2DE9D}"/>
    <cellStyle name="Input 108 3 6" xfId="51629" xr:uid="{6681B0EE-F4BB-4189-A219-9BF904015EA3}"/>
    <cellStyle name="Input 108 3 7" xfId="55518" xr:uid="{53D19380-5DF3-4A54-99A6-E08FF0FCA0D4}"/>
    <cellStyle name="Input 108 3 8" xfId="55691" xr:uid="{9CD8B80E-B306-4DDB-9016-BBC42043AB87}"/>
    <cellStyle name="Input 108 3 9" xfId="55808" xr:uid="{CFC73470-6F80-4652-A545-76B3FF0D00BE}"/>
    <cellStyle name="Input 108 4" xfId="38565" xr:uid="{01969EDE-14C9-4794-A460-B27598919BD8}"/>
    <cellStyle name="Input 108 5" xfId="38756" xr:uid="{265D0850-C10A-4E48-97D8-1E4BB0D60F0C}"/>
    <cellStyle name="Input 108 6" xfId="47219" xr:uid="{DC404367-7D09-470E-849B-AF03DED29090}"/>
    <cellStyle name="Input 108 7" xfId="49143" xr:uid="{2526A149-8DAB-4D9D-B013-0E44B486B026}"/>
    <cellStyle name="Input 108 8" xfId="53336" xr:uid="{B251DC3B-7345-4E5E-8AE3-C8D816A94718}"/>
    <cellStyle name="Input 108 9" xfId="54801" xr:uid="{387D6646-F361-4A1B-AB00-AD256536072A}"/>
    <cellStyle name="Input 109" xfId="16494" xr:uid="{B01593D3-BC84-4264-906C-9D860561825C}"/>
    <cellStyle name="Input 11" xfId="10983" xr:uid="{52B01511-040D-45DA-A8DC-C82C349FBE0B}"/>
    <cellStyle name="Input 11 2" xfId="13274" xr:uid="{B2C23AB8-9FA7-49F0-BFCD-49CD4516A09D}"/>
    <cellStyle name="Input 11 2 10" xfId="52805" xr:uid="{4C595341-14C1-4400-BD2F-2907E20D382F}"/>
    <cellStyle name="Input 11 2 11" xfId="29773" xr:uid="{072938FD-97CA-40AE-BA91-D62BD1517054}"/>
    <cellStyle name="Input 11 2 2" xfId="31757" xr:uid="{8988DD01-1B65-4FE9-805E-198B99B14E37}"/>
    <cellStyle name="Input 11 2 2 2" xfId="41855" xr:uid="{EB752679-8FC0-4AC7-A1D1-BED5AF4E364F}"/>
    <cellStyle name="Input 11 2 2 2 2" xfId="47572" xr:uid="{DA53B434-9730-4B5D-A8E0-4E6E6729B528}"/>
    <cellStyle name="Input 11 2 2 2 3" xfId="48302" xr:uid="{6B93AF56-40D7-481A-8C09-42564A21679F}"/>
    <cellStyle name="Input 11 2 2 2 4" xfId="38338" xr:uid="{B5CF8101-EB4C-4ABC-B786-3C5444B013FC}"/>
    <cellStyle name="Input 11 2 2 2 5" xfId="50579" xr:uid="{3DF8755C-E9CB-484E-8401-DE81562AA82D}"/>
    <cellStyle name="Input 11 2 2 2 6" xfId="49799" xr:uid="{AFA59A80-A5AB-48DF-9EC8-AA1C482491B7}"/>
    <cellStyle name="Input 11 2 2 2 7" xfId="54327" xr:uid="{2A701F8D-D0DF-4517-943F-5B0CA1ABE8CF}"/>
    <cellStyle name="Input 11 2 2 2 8" xfId="55053" xr:uid="{C5FE6066-EB2C-4D91-B737-3A57A68A4BFF}"/>
    <cellStyle name="Input 11 2 2 2 9" xfId="51804" xr:uid="{518E4651-E8DD-4326-A6E4-25750A1F14E5}"/>
    <cellStyle name="Input 11 2 2 3" xfId="38207" xr:uid="{B79E5B0F-8045-4C5A-8446-78B53D81D423}"/>
    <cellStyle name="Input 11 2 2 4" xfId="39285" xr:uid="{CFD544FA-3669-45B2-B311-CE638CC0CA68}"/>
    <cellStyle name="Input 11 2 2 5" xfId="47303" xr:uid="{BA5A7B89-B0E9-4094-A587-064EF2113587}"/>
    <cellStyle name="Input 11 2 2 6" xfId="50072" xr:uid="{F2F3CCCC-EFAF-455D-8153-F6E4136FAA49}"/>
    <cellStyle name="Input 11 2 2 7" xfId="53576" xr:uid="{6F86D272-2CA5-4ECE-B524-CEC01C4DED50}"/>
    <cellStyle name="Input 11 2 2 8" xfId="52613" xr:uid="{00DF9054-8D1B-4999-825B-6190AB3F4AA8}"/>
    <cellStyle name="Input 11 2 3" xfId="31758" xr:uid="{C3FE96F1-5782-462D-A905-70955C0C2E8A}"/>
    <cellStyle name="Input 11 2 3 2" xfId="41856" xr:uid="{4E68ABFD-39CE-4478-B62B-3B20130B8DB4}"/>
    <cellStyle name="Input 11 2 3 2 2" xfId="47573" xr:uid="{D63921AB-402B-45D1-AC8D-D0C52160013E}"/>
    <cellStyle name="Input 11 2 3 2 3" xfId="38866" xr:uid="{79578453-7DD5-4106-9946-9C731B63014B}"/>
    <cellStyle name="Input 11 2 3 2 4" xfId="37635" xr:uid="{7FB31260-AC5D-43BC-90D6-743D967D42E3}"/>
    <cellStyle name="Input 11 2 3 2 5" xfId="50580" xr:uid="{203DAA4D-43D9-423A-9F39-364D34D196C8}"/>
    <cellStyle name="Input 11 2 3 2 6" xfId="51217" xr:uid="{202A8B4D-4966-4B31-B4D4-BB3EA62183B6}"/>
    <cellStyle name="Input 11 2 3 2 7" xfId="54328" xr:uid="{C469EC8F-D26D-4BC8-8636-B308BB2BF99A}"/>
    <cellStyle name="Input 11 2 3 2 8" xfId="53138" xr:uid="{41E6707E-D8A6-43AC-AE51-1ADC768314B1}"/>
    <cellStyle name="Input 11 2 3 2 9" xfId="52184" xr:uid="{3157123F-F29C-4934-B133-6B2981BB289D}"/>
    <cellStyle name="Input 11 2 3 3" xfId="38206" xr:uid="{8F5A7E2A-0280-4A2A-9461-BB79E2E45719}"/>
    <cellStyle name="Input 11 2 3 4" xfId="37647" xr:uid="{369A1087-6EB0-4712-8C02-5C0F14237AD6}"/>
    <cellStyle name="Input 11 2 3 5" xfId="39281" xr:uid="{B7AAF023-1F70-4035-806A-406C4282AED3}"/>
    <cellStyle name="Input 11 2 3 6" xfId="51503" xr:uid="{9A86A728-7C1A-4269-9083-D05731D1214D}"/>
    <cellStyle name="Input 11 2 3 7" xfId="55470" xr:uid="{D520CDCE-65EA-4BAB-B33E-D044131E9197}"/>
    <cellStyle name="Input 11 2 3 8" xfId="51789" xr:uid="{865A3DE9-F5CA-42A2-B532-B59541216C77}"/>
    <cellStyle name="Input 11 2 4" xfId="40092" xr:uid="{5AAD6C9E-B075-447A-A2C6-C4781852224F}"/>
    <cellStyle name="Input 11 2 4 2" xfId="47090" xr:uid="{79D3C13F-2E1C-401E-A614-ECBB2620A7B4}"/>
    <cellStyle name="Input 11 2 4 3" xfId="47512" xr:uid="{1811B527-435E-4708-A172-441AC69088D3}"/>
    <cellStyle name="Input 11 2 4 4" xfId="48046" xr:uid="{7D82B69D-7D51-4266-B631-B1BE28F20259}"/>
    <cellStyle name="Input 11 2 4 5" xfId="50210" xr:uid="{FC123BA5-FFAB-4A91-88E5-97E5293936B8}"/>
    <cellStyle name="Input 11 2 4 6" xfId="51329" xr:uid="{03F5CCF8-68DE-4313-887E-98F8AF21CF38}"/>
    <cellStyle name="Input 11 2 4 7" xfId="53856" xr:uid="{AE51F5D8-C6A2-4948-B5EA-51B650FEAF0D}"/>
    <cellStyle name="Input 11 2 4 8" xfId="55202" xr:uid="{1EE1D022-4AC1-4DCA-A3E8-29FB61A7E4A9}"/>
    <cellStyle name="Input 11 2 4 9" xfId="53398" xr:uid="{79C06684-5001-4537-B6DA-C40815F5EF60}"/>
    <cellStyle name="Input 11 2 5" xfId="39429" xr:uid="{33EED405-0F21-4637-ADB0-2FD9F4957A74}"/>
    <cellStyle name="Input 11 2 6" xfId="48757" xr:uid="{31A663C0-62CA-4408-B1F6-1ACC3D29364A}"/>
    <cellStyle name="Input 11 2 7" xfId="48926" xr:uid="{5DCAF859-BB31-42D8-A29E-50F8017A1169}"/>
    <cellStyle name="Input 11 2 8" xfId="49555" xr:uid="{5032A856-AFA1-4120-84EA-D37621A758AC}"/>
    <cellStyle name="Input 11 2 9" xfId="52690" xr:uid="{1F4AA27D-316D-471E-B2AB-873D4B7D7D88}"/>
    <cellStyle name="Input 11 3" xfId="55943" xr:uid="{2617F445-851B-4FFF-B83E-6F109EBA1B99}"/>
    <cellStyle name="Input 11 4" xfId="56286" xr:uid="{588308D4-3073-4097-A6F1-15185C1A4DD9}"/>
    <cellStyle name="Input 110" xfId="16838" xr:uid="{1022D75B-5C2C-436F-9FE6-B7DE35F780E7}"/>
    <cellStyle name="Input 111" xfId="16836" xr:uid="{D4A62F11-F54D-4D7A-A613-5DF1AE9BE669}"/>
    <cellStyle name="Input 112" xfId="16839" xr:uid="{9F7F23D1-3ABF-4D2E-827B-03F3EE533A05}"/>
    <cellStyle name="Input 113" xfId="16840" xr:uid="{DEF06B08-62AD-41B6-970E-16392B8BB2D2}"/>
    <cellStyle name="Input 114" xfId="16837" xr:uid="{D0409427-B6D2-488E-997D-53A0915EE0CB}"/>
    <cellStyle name="Input 115" xfId="16850" xr:uid="{7431909A-D971-484B-BABF-A8D2979761AC}"/>
    <cellStyle name="Input 116" xfId="16853" xr:uid="{A85D87FF-6FBA-42A4-AA57-9F5B03EE8400}"/>
    <cellStyle name="Input 117" xfId="16858" xr:uid="{90BC0F8D-C077-4EBB-BB5C-7C520339ED18}"/>
    <cellStyle name="Input 118" xfId="16856" xr:uid="{1DF61B24-2B35-41FC-8E4A-2E782CD3AFC4}"/>
    <cellStyle name="Input 119" xfId="16924" xr:uid="{C4C03AD1-7037-4AD0-BB8E-55112AF0FC54}"/>
    <cellStyle name="Input 119 2" xfId="20492" xr:uid="{049EBFFC-A2D9-42C4-AA80-A1C4F202CBE0}"/>
    <cellStyle name="Input 119 2 2" xfId="27471" xr:uid="{5274E675-DB91-432A-89DE-4D8E6F6D20BB}"/>
    <cellStyle name="Input 119 2 2 10" xfId="46274" xr:uid="{79BDD836-7FB5-469A-83AF-827E1066D160}"/>
    <cellStyle name="Input 119 2 2 2" xfId="28775" xr:uid="{18CEC7B2-5F4C-4BA6-A0EB-8701E0D1E023}"/>
    <cellStyle name="Input 119 2 2 2 2" xfId="48724" xr:uid="{7DC376E4-C0C1-4899-954A-892F8C85C6AF}"/>
    <cellStyle name="Input 119 2 2 3" xfId="48903" xr:uid="{6DBBC28F-CC53-4E3C-944B-80C0CCD5B92D}"/>
    <cellStyle name="Input 119 2 2 4" xfId="49017" xr:uid="{4E35D389-8A3D-40A5-A6D2-B4D782AF5D13}"/>
    <cellStyle name="Input 119 2 2 5" xfId="51535" xr:uid="{32D8B37D-2B30-4D6F-B810-E4C922D63C28}"/>
    <cellStyle name="Input 119 2 2 6" xfId="51632" xr:uid="{5364432A-7159-4951-A0EF-5D975B054446}"/>
    <cellStyle name="Input 119 2 2 7" xfId="55521" xr:uid="{EFF8D8A2-6947-46E1-9E10-4AECA919766B}"/>
    <cellStyle name="Input 119 2 2 8" xfId="55694" xr:uid="{B7B86CD4-D75F-40DD-8549-F635C7D4F852}"/>
    <cellStyle name="Input 119 2 2 9" xfId="55811" xr:uid="{5B363D37-E6D4-41D8-8D42-08058A497BCF}"/>
    <cellStyle name="Input 119 2 3" xfId="28508" xr:uid="{66B14882-5E88-4ADB-9E38-B7D962BB729E}"/>
    <cellStyle name="Input 119 2 3 2" xfId="38563" xr:uid="{7D983AC5-6998-4764-806E-185183D70796}"/>
    <cellStyle name="Input 119 2 4" xfId="48478" xr:uid="{67AB042F-C03C-42DB-8CFA-C7ECABB4714A}"/>
    <cellStyle name="Input 119 2 5" xfId="48042" xr:uid="{CDE47BF9-D17E-438B-B19F-D534BF7A8645}"/>
    <cellStyle name="Input 119 2 6" xfId="49141" xr:uid="{0078C916-D81D-4E0F-AB93-AAAA62A074F3}"/>
    <cellStyle name="Input 119 2 7" xfId="53335" xr:uid="{A5FBCD59-478E-4BD0-A7AD-E2E9A658C74B}"/>
    <cellStyle name="Input 119 2 8" xfId="53388" xr:uid="{27B48849-4CA6-404A-B827-38E7ED5C0E3D}"/>
    <cellStyle name="Input 119 3" xfId="28377" xr:uid="{364569A4-2878-4E07-8EBC-10D2BCEDB885}"/>
    <cellStyle name="Input 119 3 10" xfId="46273" xr:uid="{424F4A25-1426-4B5C-9528-C52E51C304D2}"/>
    <cellStyle name="Input 119 3 2" xfId="48723" xr:uid="{9CA4657D-89F0-48B9-8FA1-C6F39FD819E0}"/>
    <cellStyle name="Input 119 3 3" xfId="48902" xr:uid="{53A6AAAD-8805-4B0B-852B-A65BDCE452D1}"/>
    <cellStyle name="Input 119 3 4" xfId="49016" xr:uid="{5E28B37D-6923-452A-8A3D-2465AC989049}"/>
    <cellStyle name="Input 119 3 5" xfId="51534" xr:uid="{CABC9EAF-5B03-429E-BC0F-5A6FC1082603}"/>
    <cellStyle name="Input 119 3 6" xfId="51631" xr:uid="{38E4463F-7649-4028-B520-3A170464238D}"/>
    <cellStyle name="Input 119 3 7" xfId="55520" xr:uid="{5AF7FDA2-3802-4582-A8B0-CDCB79DA4D64}"/>
    <cellStyle name="Input 119 3 8" xfId="55693" xr:uid="{62B9ADE0-CFFD-4DF8-AD96-7D32CF1DA518}"/>
    <cellStyle name="Input 119 3 9" xfId="55810" xr:uid="{353CB204-8556-4E59-B9DE-A2C6F3773A23}"/>
    <cellStyle name="Input 119 4" xfId="37981" xr:uid="{8157B63F-5914-4FE3-85DC-4024B3B54744}"/>
    <cellStyle name="Input 119 5" xfId="47520" xr:uid="{CA49CF71-A94F-4BA6-8FD2-E25B24C427A7}"/>
    <cellStyle name="Input 119 6" xfId="48314" xr:uid="{413581D8-CC63-4B53-BB1C-544140A531AD}"/>
    <cellStyle name="Input 119 7" xfId="49142" xr:uid="{7AD6D2B2-BD49-428D-A65E-66F9592CEEEA}"/>
    <cellStyle name="Input 119 8" xfId="55251" xr:uid="{8534899F-9F3F-466F-9F05-BC6261AA3882}"/>
    <cellStyle name="Input 119 9" xfId="52868" xr:uid="{330D6A0B-6CD4-402B-95CB-10D8E251AD38}"/>
    <cellStyle name="Input 12" xfId="11026" xr:uid="{F0339F28-8ACF-41FA-9247-D962D820AA9A}"/>
    <cellStyle name="Input 12 2" xfId="13275" xr:uid="{956B566E-7C73-41FC-AEE9-1029BA28EAEE}"/>
    <cellStyle name="Input 12 2 10" xfId="55726" xr:uid="{562B7DC9-F9B9-4CAA-B239-E2D88FE76E8A}"/>
    <cellStyle name="Input 12 2 11" xfId="29774" xr:uid="{873F0D96-851A-4045-B433-7F4DA01B5B49}"/>
    <cellStyle name="Input 12 2 2" xfId="31759" xr:uid="{268FB4D5-40BF-4D06-8309-E6F53B0DCD33}"/>
    <cellStyle name="Input 12 2 2 2" xfId="41857" xr:uid="{9FE0AE94-4817-493C-96E7-F04D10C199D1}"/>
    <cellStyle name="Input 12 2 2 2 2" xfId="47574" xr:uid="{E1DD08E5-D07D-47F1-83CB-AF5BEF8F5C37}"/>
    <cellStyle name="Input 12 2 2 2 3" xfId="38867" xr:uid="{8C390116-ED0F-452E-9B2D-B3405E200BDF}"/>
    <cellStyle name="Input 12 2 2 2 4" xfId="38173" xr:uid="{05914971-01AE-4412-AD06-8C78F1B9EEEA}"/>
    <cellStyle name="Input 12 2 2 2 5" xfId="50581" xr:uid="{9DCF47B7-1579-424C-B5B9-5B0444A71483}"/>
    <cellStyle name="Input 12 2 2 2 6" xfId="51218" xr:uid="{1AD522C7-7C67-4DD3-8D96-64FC81CB79C8}"/>
    <cellStyle name="Input 12 2 2 2 7" xfId="54329" xr:uid="{1F7844F0-1D08-460B-B087-9EEDCFCE1C90}"/>
    <cellStyle name="Input 12 2 2 2 8" xfId="51754" xr:uid="{D31F4536-931B-49DA-B7D1-D22624B41FBE}"/>
    <cellStyle name="Input 12 2 2 2 9" xfId="55167" xr:uid="{BF92814D-2A35-4410-A63F-4A6C50FBA406}"/>
    <cellStyle name="Input 12 2 2 3" xfId="38205" xr:uid="{5817499C-CCB8-4735-A7FB-0061E05E324C}"/>
    <cellStyle name="Input 12 2 2 4" xfId="37059" xr:uid="{5143D17E-E67D-4802-A640-007D04D4F103}"/>
    <cellStyle name="Input 12 2 2 5" xfId="48871" xr:uid="{2F07FAEC-E92D-4ED8-991B-D311B84F94C5}"/>
    <cellStyle name="Input 12 2 2 6" xfId="50071" xr:uid="{51C87241-D2F9-410C-B766-9588EA27A67D}"/>
    <cellStyle name="Input 12 2 2 7" xfId="55471" xr:uid="{C98FD3D9-D401-4B18-A54E-ED8CBD6AC7D0}"/>
    <cellStyle name="Input 12 2 2 8" xfId="52543" xr:uid="{06CA817B-DD71-472D-9B10-C8F2B7FE36F8}"/>
    <cellStyle name="Input 12 2 3" xfId="31760" xr:uid="{FA88C33F-D1D1-4943-89A0-81197BF2CF3A}"/>
    <cellStyle name="Input 12 2 3 2" xfId="41858" xr:uid="{12110F0B-046F-4B14-9222-21FF1D32373A}"/>
    <cellStyle name="Input 12 2 3 2 2" xfId="47575" xr:uid="{C186EB45-5F6D-4306-981B-E89C6D08D2AF}"/>
    <cellStyle name="Input 12 2 3 2 3" xfId="47218" xr:uid="{8E651B80-550D-448A-94CB-97A0B9ABD4DC}"/>
    <cellStyle name="Input 12 2 3 2 4" xfId="37576" xr:uid="{C5173E7E-62CA-471F-903D-BFD64A726F59}"/>
    <cellStyle name="Input 12 2 3 2 5" xfId="50582" xr:uid="{8D32C3AE-7E9A-47B5-842C-F7E1AAA12F5A}"/>
    <cellStyle name="Input 12 2 3 2 6" xfId="49798" xr:uid="{F12A1360-FA12-4FF1-893A-FC6DA1D6921B}"/>
    <cellStyle name="Input 12 2 3 2 7" xfId="54330" xr:uid="{A4765E20-573B-48B1-B1E6-684825DFE0D8}"/>
    <cellStyle name="Input 12 2 3 2 8" xfId="55052" xr:uid="{E49B7808-C8BF-4FE2-9F29-38BB8BB18BC1}"/>
    <cellStyle name="Input 12 2 3 2 9" xfId="54837" xr:uid="{04C011C8-894A-472D-9753-F362A0087DEC}"/>
    <cellStyle name="Input 12 2 3 3" xfId="38204" xr:uid="{85C84C59-3006-430E-B65C-BF40029F8D30}"/>
    <cellStyle name="Input 12 2 3 4" xfId="37648" xr:uid="{01D4B242-92AD-42AA-9D91-A95B376D4522}"/>
    <cellStyle name="Input 12 2 3 5" xfId="38753" xr:uid="{8E120B87-D9A3-4398-96EA-8D2FE4CFB671}"/>
    <cellStyle name="Input 12 2 3 6" xfId="49298" xr:uid="{34A955A9-1AB9-4D5A-936F-EF27CB9960ED}"/>
    <cellStyle name="Input 12 2 3 7" xfId="53575" xr:uid="{591567C1-7458-47FA-A2AA-7E1483D2F988}"/>
    <cellStyle name="Input 12 2 3 8" xfId="52693" xr:uid="{1E653D24-AC78-4055-939D-18D3FC962FE1}"/>
    <cellStyle name="Input 12 2 4" xfId="40093" xr:uid="{6C865937-B758-4BA0-8947-770DFE1E9C27}"/>
    <cellStyle name="Input 12 2 4 2" xfId="47091" xr:uid="{C437EE37-298A-4249-AF9B-580E2D5F5E6E}"/>
    <cellStyle name="Input 12 2 4 3" xfId="48420" xr:uid="{5A0FB10B-57BA-424C-902E-AF844FB0FEBD}"/>
    <cellStyle name="Input 12 2 4 4" xfId="47522" xr:uid="{38C632C7-0BB8-4A8B-AE75-FE22FB2DFB10}"/>
    <cellStyle name="Input 12 2 4 5" xfId="50211" xr:uid="{4B0F3A91-9B36-481A-94E7-83C0DC39F5F4}"/>
    <cellStyle name="Input 12 2 4 6" xfId="49911" xr:uid="{064CFE3E-E027-4EDB-B20E-E6F53E2E37A3}"/>
    <cellStyle name="Input 12 2 4 7" xfId="53857" xr:uid="{C5DC22C7-3610-44FC-95B8-85273825D22A}"/>
    <cellStyle name="Input 12 2 4 8" xfId="53287" xr:uid="{B2F2294B-20D6-4A90-B187-1F81C391E584}"/>
    <cellStyle name="Input 12 2 4 9" xfId="55312" xr:uid="{2ED81D5A-39F7-4B41-A457-111978E8F598}"/>
    <cellStyle name="Input 12 2 5" xfId="39428" xr:uid="{887C4336-4CF5-41C7-8E15-D291C66C7EB4}"/>
    <cellStyle name="Input 12 2 6" xfId="39326" xr:uid="{FFCC9C51-0CA4-4D16-8CC3-C0AEDDEA2403}"/>
    <cellStyle name="Input 12 2 7" xfId="48712" xr:uid="{C16EAB25-3B22-4136-A687-5F5D2756D093}"/>
    <cellStyle name="Input 12 2 8" xfId="51565" xr:uid="{9FA6796E-2BD6-4963-B8B6-AAB4AAAF900E}"/>
    <cellStyle name="Input 12 2 9" xfId="55561" xr:uid="{082FFB69-3D77-4861-B7DB-AD35A17A8951}"/>
    <cellStyle name="Input 12 3" xfId="55944" xr:uid="{4EED22A9-419E-4F05-9DFA-2FE2296D81FD}"/>
    <cellStyle name="Input 12 4" xfId="56287" xr:uid="{B9F55130-103E-4BF4-A2D6-151B6975DFFB}"/>
    <cellStyle name="Input 120" xfId="16857" xr:uid="{330F2D42-298B-48E0-8A42-E2BE22C68931}"/>
    <cellStyle name="Input 121" xfId="16941" xr:uid="{C4EBE55F-3ECA-4FBB-8CCF-2403827069C8}"/>
    <cellStyle name="Input 122" xfId="16867" xr:uid="{BB99D646-103B-4C44-AF66-3ECB9EAE0FDF}"/>
    <cellStyle name="Input 122 2" xfId="20471" xr:uid="{A2CC4E49-663C-4221-8DB3-8B00DEA876ED}"/>
    <cellStyle name="Input 122 2 2" xfId="27450" xr:uid="{DAF0D691-2B5E-490C-8708-52CE9A945C6F}"/>
    <cellStyle name="Input 122 2 2 10" xfId="46276" xr:uid="{442924C6-3035-4FCD-B54F-6D7BADDF036F}"/>
    <cellStyle name="Input 122 2 2 2" xfId="28772" xr:uid="{6896D670-40BD-476B-8AC4-DB6815368040}"/>
    <cellStyle name="Input 122 2 2 2 2" xfId="48726" xr:uid="{DB3ACCEF-3B77-4AF1-8A4E-6B368E413BB4}"/>
    <cellStyle name="Input 122 2 2 3" xfId="48905" xr:uid="{F1A28806-78CA-4120-BCB1-BC10C4867E0F}"/>
    <cellStyle name="Input 122 2 2 4" xfId="49019" xr:uid="{B344E22C-1A95-4CC0-984E-024C8D99EF40}"/>
    <cellStyle name="Input 122 2 2 5" xfId="51537" xr:uid="{7066A665-D179-45B8-A62B-8A0D223003DC}"/>
    <cellStyle name="Input 122 2 2 6" xfId="51634" xr:uid="{4B098D15-3155-46F0-93EA-CC576B9D013D}"/>
    <cellStyle name="Input 122 2 2 7" xfId="55523" xr:uid="{9DA35882-09AD-481D-9104-54E48B4AA410}"/>
    <cellStyle name="Input 122 2 2 8" xfId="55696" xr:uid="{BEC607A5-933E-4AB1-885F-9027E31F0F45}"/>
    <cellStyle name="Input 122 2 2 9" xfId="55813" xr:uid="{DCAC0512-3584-4666-9006-4324467C90D1}"/>
    <cellStyle name="Input 122 2 3" xfId="28505" xr:uid="{56F2009F-688F-4BCB-8DEF-5EE7061BAE8F}"/>
    <cellStyle name="Input 122 2 3 2" xfId="37980" xr:uid="{B3A9BA07-94EB-4A91-94A3-0D352A0C6D99}"/>
    <cellStyle name="Input 122 2 4" xfId="48477" xr:uid="{2FE1B08C-8D2D-4376-85A9-ECA2E8A0D608}"/>
    <cellStyle name="Input 122 2 5" xfId="47456" xr:uid="{2AF80DC9-60B3-40F5-8D16-47B8E8727F80}"/>
    <cellStyle name="Input 122 2 6" xfId="49587" xr:uid="{337BCCBC-4EC8-4499-A45B-581082FF1547}"/>
    <cellStyle name="Input 122 2 7" xfId="51785" xr:uid="{12CBDBD9-BBE0-42F1-B8B1-7C53455051AC}"/>
    <cellStyle name="Input 122 2 8" xfId="53389" xr:uid="{AF599994-6226-49D6-9D95-A90551DDF88F}"/>
    <cellStyle name="Input 122 3" xfId="28374" xr:uid="{B349B655-79C4-4901-A2CA-E04D501DCCA8}"/>
    <cellStyle name="Input 122 3 10" xfId="46275" xr:uid="{59EB891C-256F-4348-8A72-BF338A318C86}"/>
    <cellStyle name="Input 122 3 2" xfId="48725" xr:uid="{FEE992D7-4D2C-4810-8DA3-18B21C59314A}"/>
    <cellStyle name="Input 122 3 3" xfId="48904" xr:uid="{482A73FF-4CDA-4EA0-B527-26F1771A53E1}"/>
    <cellStyle name="Input 122 3 4" xfId="49018" xr:uid="{F4B8CC3F-4F2F-4072-A148-4FC0361A2CB4}"/>
    <cellStyle name="Input 122 3 5" xfId="51536" xr:uid="{3BF5B50A-923A-4B3F-9638-0C5247EE714B}"/>
    <cellStyle name="Input 122 3 6" xfId="51633" xr:uid="{6EB34AD4-AA87-49A2-9D65-84234929AFBD}"/>
    <cellStyle name="Input 122 3 7" xfId="55522" xr:uid="{11CF288B-E3F7-4F16-8999-1B0300463C75}"/>
    <cellStyle name="Input 122 3 8" xfId="55695" xr:uid="{AECC37BB-E7C7-4BC7-AFFF-82056FD1D715}"/>
    <cellStyle name="Input 122 3 9" xfId="55812" xr:uid="{27013ED9-471F-4062-8E9E-4AEC27504DA8}"/>
    <cellStyle name="Input 122 4" xfId="38562" xr:uid="{F8FE52E0-6FB8-474F-BE97-B9E8E554BCE9}"/>
    <cellStyle name="Input 122 5" xfId="47519" xr:uid="{FB22778B-7BFB-418B-BC0B-A211EFD4A8C0}"/>
    <cellStyle name="Input 122 6" xfId="48313" xr:uid="{6A7283DF-D184-489D-8BBF-C9187F587D22}"/>
    <cellStyle name="Input 122 7" xfId="49932" xr:uid="{FE778770-8B99-4EF0-826A-025A29752387}"/>
    <cellStyle name="Input 122 8" xfId="51786" xr:uid="{F5158FDA-F4E2-4DB5-A1D5-17CBA75DC85B}"/>
    <cellStyle name="Input 122 9" xfId="55303" xr:uid="{097550A7-8714-401C-A88A-AA49BF377E56}"/>
    <cellStyle name="Input 123" xfId="17098" xr:uid="{C3333279-BB77-436D-B458-D438BBDB36C7}"/>
    <cellStyle name="Input 124" xfId="16958" xr:uid="{8417BF79-8923-453E-8C53-AA90366B4D8C}"/>
    <cellStyle name="Input 125" xfId="15940" xr:uid="{1F78417C-3607-47CD-8CAE-9CFD383CA83A}"/>
    <cellStyle name="Input 125 2" xfId="19833" xr:uid="{6EB3D0B7-F91E-446D-B4D6-31CA4AFAD9D7}"/>
    <cellStyle name="Input 125 2 2" xfId="26812" xr:uid="{010096F0-C3BB-4006-A145-0A144B54D829}"/>
    <cellStyle name="Input 125 2 2 10" xfId="46278" xr:uid="{5E89DA36-28D9-4842-900C-6C4B9BD6AAAE}"/>
    <cellStyle name="Input 125 2 2 2" xfId="28754" xr:uid="{995A8479-1EAD-4DDE-97B4-30F7F2E10C68}"/>
    <cellStyle name="Input 125 2 2 2 2" xfId="48728" xr:uid="{C19444BF-BB59-499C-9617-45AEB701908C}"/>
    <cellStyle name="Input 125 2 2 3" xfId="48907" xr:uid="{FB717E6A-1873-45E7-9E5E-969F6878C0E4}"/>
    <cellStyle name="Input 125 2 2 4" xfId="49021" xr:uid="{76F9D60C-F765-432D-A316-235675633B54}"/>
    <cellStyle name="Input 125 2 2 5" xfId="51539" xr:uid="{15B58081-EC5F-4740-ADCC-8530824DCF7B}"/>
    <cellStyle name="Input 125 2 2 6" xfId="51636" xr:uid="{DA2078B0-E9B1-497B-BFFA-0EAA652351C2}"/>
    <cellStyle name="Input 125 2 2 7" xfId="55525" xr:uid="{2CB65A56-316D-4798-ADA0-799E92A8F81B}"/>
    <cellStyle name="Input 125 2 2 8" xfId="55698" xr:uid="{7F516B68-2DD1-4A40-88DE-0EDAB149ABDF}"/>
    <cellStyle name="Input 125 2 2 9" xfId="55815" xr:uid="{19E89D49-CFBE-4227-9BFF-0FA6ACC13C41}"/>
    <cellStyle name="Input 125 2 3" xfId="28485" xr:uid="{F7061268-2977-4CD7-A669-5BB0BEF9ABC0}"/>
    <cellStyle name="Input 125 2 3 2" xfId="38560" xr:uid="{C1B36981-0D77-46E2-A303-14EA11F6682F}"/>
    <cellStyle name="Input 125 2 4" xfId="48476" xr:uid="{5A9A3FD4-0A43-498B-B343-B20692183B7C}"/>
    <cellStyle name="Input 125 2 5" xfId="39284" xr:uid="{CFE3E002-493B-445E-976F-D0DBCFC90F46}"/>
    <cellStyle name="Input 125 2 6" xfId="49586" xr:uid="{6EC07555-3D38-4A10-8E2E-7B93F8864CBF}"/>
    <cellStyle name="Input 125 2 7" xfId="52758" xr:uid="{268860F4-0CD4-4C07-8F35-5E22C71DDC0A}"/>
    <cellStyle name="Input 125 2 8" xfId="52169" xr:uid="{017E8F83-FFA3-4A35-AE01-239FD3A993E9}"/>
    <cellStyle name="Input 125 3" xfId="28355" xr:uid="{4B8D0C95-23B6-4FB5-9701-4C8D4A3AB82A}"/>
    <cellStyle name="Input 125 3 10" xfId="46277" xr:uid="{C4973003-0DD4-42C8-9EFE-10A76BEE1495}"/>
    <cellStyle name="Input 125 3 2" xfId="48727" xr:uid="{9B7953EE-AEEF-4538-B5EF-946C08BA8F72}"/>
    <cellStyle name="Input 125 3 3" xfId="48906" xr:uid="{78405C66-9DB2-4F08-A98B-96DE0E4017E2}"/>
    <cellStyle name="Input 125 3 4" xfId="49020" xr:uid="{7E813DED-68BA-430C-A772-495B53B1C5B6}"/>
    <cellStyle name="Input 125 3 5" xfId="51538" xr:uid="{47878656-88C8-45B4-BD42-9DB8F58D7CA0}"/>
    <cellStyle name="Input 125 3 6" xfId="51635" xr:uid="{2F03652C-0085-4278-AED3-01F88ED49B8E}"/>
    <cellStyle name="Input 125 3 7" xfId="55524" xr:uid="{C2AB3E6B-A818-46FD-B157-5E856DFC9725}"/>
    <cellStyle name="Input 125 3 8" xfId="55697" xr:uid="{F70DF9A1-391A-45C9-A2D3-00E372F8749B}"/>
    <cellStyle name="Input 125 3 9" xfId="55814" xr:uid="{2936F6C3-D10F-4B5A-9BC3-C6F2CC551DCD}"/>
    <cellStyle name="Input 125 4" xfId="38561" xr:uid="{CC8C6FCE-56FA-4946-B09C-E89045A19E98}"/>
    <cellStyle name="Input 125 5" xfId="47518" xr:uid="{897173D6-750B-42C7-9942-C064D2ACCE33}"/>
    <cellStyle name="Input 125 6" xfId="38858" xr:uid="{4C23F44D-9F8F-43DF-8B87-33B1107BAD2D}"/>
    <cellStyle name="Input 125 7" xfId="49931" xr:uid="{849BFDF6-FE33-48A7-9A18-2FCC08A76EC7}"/>
    <cellStyle name="Input 125 8" xfId="53334" xr:uid="{16A58F46-E5A4-46BE-87C2-C82A9B2C440B}"/>
    <cellStyle name="Input 125 9" xfId="53390" xr:uid="{B62E72E9-2577-4B40-B4B0-5D133F48E8F1}"/>
    <cellStyle name="Input 126" xfId="17595" xr:uid="{213B26A8-9FCF-4690-AFB3-AEFF5B382A6E}"/>
    <cellStyle name="Input 127" xfId="17594" xr:uid="{1F0F7D02-025A-405E-8937-8878AD859F1E}"/>
    <cellStyle name="Input 128" xfId="17679" xr:uid="{FD351FBD-BE2A-47F3-AFCF-C8D900EAB596}"/>
    <cellStyle name="Input 128 2" xfId="17688" xr:uid="{A764559E-6DB6-4F39-830C-ACAA0D7E4327}"/>
    <cellStyle name="Input 128 2 2" xfId="28390" xr:uid="{E407E7B6-6E32-4A95-B5E8-9F08C91A636F}"/>
    <cellStyle name="Input 128 2 2 10" xfId="46280" xr:uid="{8598C27A-9B7A-402C-9595-036AE8BEEEED}"/>
    <cellStyle name="Input 128 2 2 2" xfId="48730" xr:uid="{B9CADC53-AF47-4C4A-9C77-B252A6616EBC}"/>
    <cellStyle name="Input 128 2 2 3" xfId="48909" xr:uid="{BEA7A4B3-8661-4C23-8687-420DDE7A13E8}"/>
    <cellStyle name="Input 128 2 2 4" xfId="49023" xr:uid="{6D0D59E0-C043-4E38-A189-9C4385195AE0}"/>
    <cellStyle name="Input 128 2 2 5" xfId="51541" xr:uid="{329B1085-EC1F-4C64-A46A-136FADA8D84A}"/>
    <cellStyle name="Input 128 2 2 6" xfId="51638" xr:uid="{036C38BD-496C-4FB6-A2BE-88B5F3C1903F}"/>
    <cellStyle name="Input 128 2 2 7" xfId="55527" xr:uid="{3F8A8BBC-A64C-486D-A413-E5FA761B39F4}"/>
    <cellStyle name="Input 128 2 2 8" xfId="55700" xr:uid="{03F0B93B-9E34-4C70-A470-B5F24D3C9306}"/>
    <cellStyle name="Input 128 2 2 9" xfId="55817" xr:uid="{E88C7428-F49B-4B49-9FD6-227E4963A0B8}"/>
    <cellStyle name="Input 128 2 3" xfId="38558" xr:uid="{C96D4D5A-435C-438B-9723-1633D3B4905A}"/>
    <cellStyle name="Input 128 2 4" xfId="48475" xr:uid="{B7D2FD08-C1C6-4002-87FC-E69A7850C178}"/>
    <cellStyle name="Input 128 2 5" xfId="48497" xr:uid="{B0D6C111-7C3A-4D9B-922D-CC1489E9B113}"/>
    <cellStyle name="Input 128 2 6" xfId="49585" xr:uid="{A29ADFE1-B887-4795-912A-E8E402E318AB}"/>
    <cellStyle name="Input 128 2 7" xfId="52757" xr:uid="{5F79923A-B3BF-4DF1-BB2A-5E6008603E26}"/>
    <cellStyle name="Input 128 2 8" xfId="51699" xr:uid="{3C5AA98E-9C5F-4F14-A0AD-ECA20F430E61}"/>
    <cellStyle name="Input 128 3" xfId="28385" xr:uid="{B289AAB6-D748-47A7-92CA-97DE79F219E5}"/>
    <cellStyle name="Input 128 3 10" xfId="46279" xr:uid="{10FE9EFC-D22B-4312-B283-4B4D5D9BECBE}"/>
    <cellStyle name="Input 128 3 2" xfId="48729" xr:uid="{78209B29-96D8-4150-BBF9-3260D78DD25D}"/>
    <cellStyle name="Input 128 3 3" xfId="48908" xr:uid="{99C8E765-E47E-44A7-8985-264DE7AE7105}"/>
    <cellStyle name="Input 128 3 4" xfId="49022" xr:uid="{A375CDFB-DFDF-40E9-94D4-78780E5D8ED9}"/>
    <cellStyle name="Input 128 3 5" xfId="51540" xr:uid="{9DCF2D00-6F3E-4F7B-B663-935C7D7ACF07}"/>
    <cellStyle name="Input 128 3 6" xfId="51637" xr:uid="{2D54A594-4D08-4158-AE8E-BD15C585F50E}"/>
    <cellStyle name="Input 128 3 7" xfId="55526" xr:uid="{43806D25-7275-4091-86AD-D9CC132B9D88}"/>
    <cellStyle name="Input 128 3 8" xfId="55699" xr:uid="{4C23CD69-0123-4905-B729-9C4114860942}"/>
    <cellStyle name="Input 128 3 9" xfId="55816" xr:uid="{56AD6F29-FF88-40CA-8FB2-FE61C2A7DC44}"/>
    <cellStyle name="Input 128 4" xfId="38559" xr:uid="{5B81485A-0D83-408B-B2C5-7FE4452887A0}"/>
    <cellStyle name="Input 128 5" xfId="47517" xr:uid="{9B3C616F-9AF7-409F-A696-6968D3E380A8}"/>
    <cellStyle name="Input 128 6" xfId="39050" xr:uid="{FD642EA7-2CA7-4216-B2FA-5A279800F0F0}"/>
    <cellStyle name="Input 128 7" xfId="49930" xr:uid="{DF4576C4-9E2B-4356-B40F-6D03EA7FBBB7}"/>
    <cellStyle name="Input 128 8" xfId="53333" xr:uid="{8166C3BB-0D3D-454F-B334-16D6E2B39555}"/>
    <cellStyle name="Input 128 9" xfId="55304" xr:uid="{B57052CD-4B9D-4474-A2B5-A14F4FD007E1}"/>
    <cellStyle name="Input 129" xfId="21200" xr:uid="{D2B7FD90-0F6A-4A57-AD59-9764FC697F45}"/>
    <cellStyle name="Input 129 10" xfId="53949" xr:uid="{838A05FF-B068-4072-9220-03E31B7EEE99}"/>
    <cellStyle name="Input 129 11" xfId="30095" xr:uid="{9DFB4A50-2DB6-4763-B1E4-84DB80AB8AAF}"/>
    <cellStyle name="Input 129 2" xfId="28527" xr:uid="{FC7C4201-26EB-4F34-A9E9-EAF8129CCA50}"/>
    <cellStyle name="Input 129 2 2" xfId="40259" xr:uid="{B61BDD9A-9F8D-450A-86E3-B1B724073FD2}"/>
    <cellStyle name="Input 129 3" xfId="47164" xr:uid="{9E599C05-44C2-4191-B045-85730F576FD2}"/>
    <cellStyle name="Input 129 4" xfId="48399" xr:uid="{DC2BF0A5-002A-4A8D-B7CD-3D86FFDCF15E}"/>
    <cellStyle name="Input 129 5" xfId="39040" xr:uid="{3C9504C3-CB36-4013-9D40-41C4EF883FC1}"/>
    <cellStyle name="Input 129 6" xfId="50281" xr:uid="{B93E7B61-301E-47C4-9AA9-52600F9E3A6A}"/>
    <cellStyle name="Input 129 7" xfId="51304" xr:uid="{387009A2-474E-4419-87D8-8AEF3F1A715B}"/>
    <cellStyle name="Input 129 8" xfId="53928" xr:uid="{030F9E3C-0147-4F7C-B85D-173D8E698D04}"/>
    <cellStyle name="Input 129 9" xfId="51772" xr:uid="{941600C2-5495-4BE1-BC13-9662F9B5635E}"/>
    <cellStyle name="Input 13" xfId="11048" xr:uid="{2AB2853C-E5D0-45BE-975A-8B8ED625BAB9}"/>
    <cellStyle name="Input 13 2" xfId="13276" xr:uid="{9FA8D310-A1FA-47CF-90E0-37D767C9F398}"/>
    <cellStyle name="Input 13 2 10" xfId="53615" xr:uid="{9869B6E3-86FA-45D1-B46D-062866C02843}"/>
    <cellStyle name="Input 13 2 11" xfId="29775" xr:uid="{DB519DD7-BEFA-4363-8A38-B3C7A44DC22C}"/>
    <cellStyle name="Input 13 2 2" xfId="31761" xr:uid="{F2119E6D-BEC6-406C-8E5A-6530721EEB8E}"/>
    <cellStyle name="Input 13 2 2 2" xfId="41859" xr:uid="{925BCBF1-3BAD-4EEA-8F6D-7096375F3823}"/>
    <cellStyle name="Input 13 2 2 2 2" xfId="47576" xr:uid="{3476E800-ECC0-45CE-A2DD-F4FCDB96AD31}"/>
    <cellStyle name="Input 13 2 2 2 3" xfId="48300" xr:uid="{763A3DF5-FBD1-4E1D-B2EA-16313E173F81}"/>
    <cellStyle name="Input 13 2 2 2 4" xfId="37575" xr:uid="{377B1541-D10F-4FC6-BE39-200DD4F71470}"/>
    <cellStyle name="Input 13 2 2 2 5" xfId="50583" xr:uid="{0AA983DD-D413-4995-A5CA-4B326DD0CF3F}"/>
    <cellStyle name="Input 13 2 2 2 6" xfId="49797" xr:uid="{0744CA86-2080-42CF-A221-A1DF3AEFD9FB}"/>
    <cellStyle name="Input 13 2 2 2 7" xfId="54331" xr:uid="{2D9968D5-511B-43AF-9055-9BE2830FEA35}"/>
    <cellStyle name="Input 13 2 2 2 8" xfId="53137" xr:uid="{62315967-8A61-489F-8FD0-8E35B2884D64}"/>
    <cellStyle name="Input 13 2 2 2 9" xfId="51805" xr:uid="{C9873BE6-F02F-4D23-A113-889E5C1E860E}"/>
    <cellStyle name="Input 13 2 2 3" xfId="38203" xr:uid="{8CABFF24-C179-480F-B8E7-D34C1895EA16}"/>
    <cellStyle name="Input 13 2 2 4" xfId="39471" xr:uid="{ACBF2010-A9A2-4F81-93F3-304BD8E7FD15}"/>
    <cellStyle name="Input 13 2 2 5" xfId="37646" xr:uid="{C43E7EDF-5093-452D-AC1F-1A536FAEBBF1}"/>
    <cellStyle name="Input 13 2 2 6" xfId="49297" xr:uid="{7404A26A-0D9B-4B17-B7CF-220A1E9E6916}"/>
    <cellStyle name="Input 13 2 2 7" xfId="53574" xr:uid="{71928B22-FBD1-4315-AD1B-24104D334FCD}"/>
    <cellStyle name="Input 13 2 2 8" xfId="52616" xr:uid="{DAFD8870-7F86-4227-AA09-362F978A329B}"/>
    <cellStyle name="Input 13 2 3" xfId="31762" xr:uid="{DB00A364-AC87-4126-B833-2A50351D9145}"/>
    <cellStyle name="Input 13 2 3 2" xfId="41860" xr:uid="{224FE58B-BD1A-4295-8AA4-D4202D88C2F8}"/>
    <cellStyle name="Input 13 2 3 2 2" xfId="47577" xr:uid="{E35E56E2-284D-4132-ACC9-E07E62875C1F}"/>
    <cellStyle name="Input 13 2 3 2 3" xfId="38036" xr:uid="{F7B8BD02-C4D6-48CC-A6F3-D0695C0AEA72}"/>
    <cellStyle name="Input 13 2 3 2 4" xfId="38349" xr:uid="{45777357-D99F-4914-AA14-6284C8C29628}"/>
    <cellStyle name="Input 13 2 3 2 5" xfId="50584" xr:uid="{F6F888D2-F7B9-470A-BA80-C7D085BF0A3C}"/>
    <cellStyle name="Input 13 2 3 2 6" xfId="50314" xr:uid="{CFC425EA-5BBD-4411-9B6E-F944EE364837}"/>
    <cellStyle name="Input 13 2 3 2 7" xfId="54332" xr:uid="{39115473-A82E-424E-8297-2FF350BED052}"/>
    <cellStyle name="Input 13 2 3 2 8" xfId="55050" xr:uid="{72EEBA73-3F35-41ED-B435-0835200C2590}"/>
    <cellStyle name="Input 13 2 3 2 9" xfId="52713" xr:uid="{37F84534-30F3-4A25-96FD-E5A30A42D62C}"/>
    <cellStyle name="Input 13 2 3 3" xfId="38202" xr:uid="{3D63C8FD-F7BA-4441-8341-7B4AA840C2F4}"/>
    <cellStyle name="Input 13 2 3 4" xfId="48639" xr:uid="{F90DB01F-DBF6-4A0E-BE95-986BCE6D41EB}"/>
    <cellStyle name="Input 13 2 3 5" xfId="38862" xr:uid="{4230FF75-963F-4402-830D-A4D51738A909}"/>
    <cellStyle name="Input 13 2 3 6" xfId="51502" xr:uid="{0D9E58E7-3EC7-4955-BB44-8FADC5EFF0E2}"/>
    <cellStyle name="Input 13 2 3 7" xfId="55469" xr:uid="{99E3C97B-308D-4E39-A60B-6BC81104E50D}"/>
    <cellStyle name="Input 13 2 3 8" xfId="52615" xr:uid="{53326D22-BAF8-4F3B-9242-B7F051CD1028}"/>
    <cellStyle name="Input 13 2 4" xfId="40094" xr:uid="{29DC79A4-8E15-4FB1-905A-6107BC7AB6F2}"/>
    <cellStyle name="Input 13 2 4 2" xfId="47092" xr:uid="{A945BFB3-1C1A-458B-8C0C-A1A8A15D79A4}"/>
    <cellStyle name="Input 13 2 4 3" xfId="38788" xr:uid="{BF90A399-A255-4FBA-BEC0-F9E7A8FCF51B}"/>
    <cellStyle name="Input 13 2 4 4" xfId="39045" xr:uid="{9803BDFC-B064-45C5-A6BA-742929420347}"/>
    <cellStyle name="Input 13 2 4 5" xfId="50212" xr:uid="{F1820A16-3521-47B6-AF0B-CC0F350E5BD2}"/>
    <cellStyle name="Input 13 2 4 6" xfId="49500" xr:uid="{29739E23-C735-4DD1-B5A9-AA45746ED84D}"/>
    <cellStyle name="Input 13 2 4 7" xfId="53858" xr:uid="{BDFFE851-E13E-4538-A079-326770F42D6F}"/>
    <cellStyle name="Input 13 2 4 8" xfId="53286" xr:uid="{BACD904D-EB26-4F3E-BC6A-AD6B34FC4249}"/>
    <cellStyle name="Input 13 2 4 9" xfId="53241" xr:uid="{2B24700B-D9BE-4F2C-9589-511877729E09}"/>
    <cellStyle name="Input 13 2 5" xfId="39427" xr:uid="{2ABBF78F-94E7-483A-8252-1EDAB7306E5E}"/>
    <cellStyle name="Input 13 2 6" xfId="48756" xr:uid="{D1E3BF88-390E-4C31-98DA-680DAD3D58F8}"/>
    <cellStyle name="Input 13 2 7" xfId="48925" xr:uid="{17ACAA0F-7B0C-476E-A846-32243090D4A5}"/>
    <cellStyle name="Input 13 2 8" xfId="50121" xr:uid="{4CA98409-EB36-4E23-A7AD-66B6162CCA38}"/>
    <cellStyle name="Input 13 2 9" xfId="53678" xr:uid="{8A268F77-300F-4505-B2B6-5ECF1F6787A3}"/>
    <cellStyle name="Input 13 3" xfId="55945" xr:uid="{82C05082-6DB3-4532-8B9B-1EC422397E83}"/>
    <cellStyle name="Input 13 4" xfId="56288" xr:uid="{C058CD53-EEE4-4529-8B01-3F4EFE947693}"/>
    <cellStyle name="Input 130" xfId="10817" xr:uid="{954BB204-EF1D-4E5D-B8F8-9BB468BC9DC9}"/>
    <cellStyle name="Input 130 2" xfId="37942" xr:uid="{6EA961BC-8999-4C4D-8A51-82A44C3448A5}"/>
    <cellStyle name="Input 131" xfId="28118" xr:uid="{A03900C9-D5D3-419D-BA50-E0CCF7E312B5}"/>
    <cellStyle name="Input 131 2" xfId="37561" xr:uid="{843BD583-E769-4745-B582-38362A35AE94}"/>
    <cellStyle name="Input 132" xfId="47117" xr:uid="{7EBD41C7-1372-42BF-98B1-E58FFC3D2C84}"/>
    <cellStyle name="Input 133" xfId="48746" xr:uid="{1D093E35-ED14-4A6C-990F-9403B8F451E7}"/>
    <cellStyle name="Input 134" xfId="49460" xr:uid="{0D374E4F-855E-4E86-B0B4-EF4F9F3AC0C6}"/>
    <cellStyle name="Input 135" xfId="50660" xr:uid="{F19D93D5-AC8C-424D-9A32-A67293866D58}"/>
    <cellStyle name="Input 136" xfId="52455" xr:uid="{3816E406-A8D6-4B24-9AC0-2EA329BE8726}"/>
    <cellStyle name="Input 137" xfId="54409" xr:uid="{1D322CBD-CFCE-48CE-AED3-4222F877CF89}"/>
    <cellStyle name="Input 138" xfId="54269" xr:uid="{A3E7FD40-FADA-4584-90F6-6FDBE3E2F810}"/>
    <cellStyle name="Input 14" xfId="11071" xr:uid="{1774E038-7469-469F-8F8B-34DCCBA711BC}"/>
    <cellStyle name="Input 14 2" xfId="13277" xr:uid="{E8EEAE17-3B41-4B22-A207-8F17A6410C5B}"/>
    <cellStyle name="Input 14 2 10" xfId="55725" xr:uid="{6F5E5B49-4ADC-40B3-82D4-BC66C754F716}"/>
    <cellStyle name="Input 14 2 11" xfId="29776" xr:uid="{A586180E-ED5E-48EC-A387-8A11042B4CDF}"/>
    <cellStyle name="Input 14 2 2" xfId="31763" xr:uid="{31DD466D-8E86-475A-A6A9-F6AA135A438A}"/>
    <cellStyle name="Input 14 2 2 2" xfId="41861" xr:uid="{5B49801D-59BD-4BC2-80C3-5C8F11CE0920}"/>
    <cellStyle name="Input 14 2 2 2 2" xfId="47578" xr:uid="{EC23DE95-6371-4C34-82B4-3EFF9098AE5C}"/>
    <cellStyle name="Input 14 2 2 2 3" xfId="37523" xr:uid="{D2191836-04FF-418A-B39C-A29872615A56}"/>
    <cellStyle name="Input 14 2 2 2 4" xfId="39018" xr:uid="{2BB4B6D4-707B-46D2-83AA-92F9ABAC1C1E}"/>
    <cellStyle name="Input 14 2 2 2 5" xfId="50585" xr:uid="{0A76019E-E678-4D8A-B7F6-B9933F960EE0}"/>
    <cellStyle name="Input 14 2 2 2 6" xfId="51216" xr:uid="{94433002-3974-4DEB-B2CE-07B22FA12BB5}"/>
    <cellStyle name="Input 14 2 2 2 7" xfId="54333" xr:uid="{FD014AD6-E2FF-4C2F-8A81-9B6930B8CF79}"/>
    <cellStyle name="Input 14 2 2 2 8" xfId="55051" xr:uid="{7B3D76BD-C474-44B8-AD1F-281C72CF74DE}"/>
    <cellStyle name="Input 14 2 2 2 9" xfId="54236" xr:uid="{B7067719-5562-4595-9ED6-E85AEB935F8D}"/>
    <cellStyle name="Input 14 2 2 3" xfId="39509" xr:uid="{F82D3951-4D48-4CC9-9567-306FCA6CCEB6}"/>
    <cellStyle name="Input 14 2 2 4" xfId="48640" xr:uid="{8B555388-C4BF-404A-B192-51A03046D8A1}"/>
    <cellStyle name="Input 14 2 2 5" xfId="48870" xr:uid="{F29654C9-9F25-417A-90B4-227952F5D200}"/>
    <cellStyle name="Input 14 2 2 6" xfId="50070" xr:uid="{964E72D7-43D7-4746-B27A-58CB3098C404}"/>
    <cellStyle name="Input 14 2 2 7" xfId="53573" xr:uid="{CA8CCB6A-3A0E-4E24-9F82-3797256B19AA}"/>
    <cellStyle name="Input 14 2 2 8" xfId="52544" xr:uid="{AC891CAE-FBE0-410F-B737-CC984E339B12}"/>
    <cellStyle name="Input 14 2 3" xfId="31764" xr:uid="{F1F9AF17-01D8-493F-B104-B7E0B5EAE291}"/>
    <cellStyle name="Input 14 2 3 2" xfId="41862" xr:uid="{E639706E-2117-436D-A8AF-20E691816CCF}"/>
    <cellStyle name="Input 14 2 3 2 2" xfId="47579" xr:uid="{03EE067E-A5BE-4460-9AFE-3EA276131D1C}"/>
    <cellStyle name="Input 14 2 3 2 3" xfId="38478" xr:uid="{02B2BF23-8D52-4465-A43D-59BADF1DB080}"/>
    <cellStyle name="Input 14 2 3 2 4" xfId="38721" xr:uid="{F9F247BB-0209-4E4D-AC74-39C134C1CA43}"/>
    <cellStyle name="Input 14 2 3 2 5" xfId="50586" xr:uid="{5017CEAD-F308-4E54-9E6D-F4E99DCFF718}"/>
    <cellStyle name="Input 14 2 3 2 6" xfId="49796" xr:uid="{E8C07802-3ADA-45AE-AD20-CEC8025337F9}"/>
    <cellStyle name="Input 14 2 3 2 7" xfId="54334" xr:uid="{716B18C1-44E1-45F5-84B0-5EFF43DE202B}"/>
    <cellStyle name="Input 14 2 3 2 8" xfId="53136" xr:uid="{7D909074-88A6-48F6-A0C0-CAF6D21C3690}"/>
    <cellStyle name="Input 14 2 3 2 9" xfId="51806" xr:uid="{946D4141-16E8-48A4-9DFF-AB237A7EB177}"/>
    <cellStyle name="Input 14 2 3 3" xfId="39550" xr:uid="{5ECD7CA5-AD6E-4EB0-B2AA-626CC4D38F9D}"/>
    <cellStyle name="Input 14 2 3 4" xfId="37989" xr:uid="{1C226246-7A78-4394-ABF4-8E803073FF9A}"/>
    <cellStyle name="Input 14 2 3 5" xfId="48485" xr:uid="{DA3E1F46-F33B-45D5-84E3-C6CCA15FC030}"/>
    <cellStyle name="Input 14 2 3 6" xfId="51500" xr:uid="{6C192B96-7B04-4C66-A2C3-F4554ED7F619}"/>
    <cellStyle name="Input 14 2 3 7" xfId="52012" xr:uid="{E4BA2BC3-111D-41A7-AA5B-8B921379A7BF}"/>
    <cellStyle name="Input 14 2 3 8" xfId="52545" xr:uid="{66934D7B-2093-4B05-A6F8-73FA700D1563}"/>
    <cellStyle name="Input 14 2 4" xfId="40095" xr:uid="{696657D7-EB6F-4A4C-9968-7DF73DC2ADCD}"/>
    <cellStyle name="Input 14 2 4 2" xfId="47093" xr:uid="{C3CB377D-6FD6-4DE4-88CE-8068BE1F27AD}"/>
    <cellStyle name="Input 14 2 4 3" xfId="37343" xr:uid="{6A785512-D79D-4EBF-8412-1D74227416B4}"/>
    <cellStyle name="Input 14 2 4 4" xfId="39046" xr:uid="{EA25B82E-3B32-4566-871A-FD1AEA9EDA75}"/>
    <cellStyle name="Input 14 2 4 5" xfId="50213" xr:uid="{E581B8D0-B13A-4313-8B84-AB8B61A4F76F}"/>
    <cellStyle name="Input 14 2 4 6" xfId="49137" xr:uid="{B36DB19B-EC7E-4650-9EF2-E115BE37E425}"/>
    <cellStyle name="Input 14 2 4 7" xfId="53859" xr:uid="{FB153060-A0F1-4662-91C5-67CD968E4AA9}"/>
    <cellStyle name="Input 14 2 4 8" xfId="53993" xr:uid="{063D17CA-6CA9-44D6-915F-5BE3609D0243}"/>
    <cellStyle name="Input 14 2 4 9" xfId="52877" xr:uid="{54002712-233D-4924-B3AD-942A8233FB63}"/>
    <cellStyle name="Input 14 2 5" xfId="39426" xr:uid="{953722FD-BFBD-4733-B3DC-9C45807A793D}"/>
    <cellStyle name="Input 14 2 6" xfId="37457" xr:uid="{99335567-0D17-4F52-886B-FD7F36A76C07}"/>
    <cellStyle name="Input 14 2 7" xfId="47264" xr:uid="{B1696244-B38F-4B63-8916-355895121B60}"/>
    <cellStyle name="Input 14 2 8" xfId="51564" xr:uid="{307FF444-38C4-465F-BD77-1AACECA87698}"/>
    <cellStyle name="Input 14 2 9" xfId="55560" xr:uid="{8BD3CEE0-1B33-46D5-BED6-BE345A0B732C}"/>
    <cellStyle name="Input 14 3" xfId="55946" xr:uid="{AA0C59A5-14A3-43BB-9428-66E730CD239C}"/>
    <cellStyle name="Input 14 4" xfId="56289" xr:uid="{D2987BC5-37B6-4B38-A401-3A93C904697D}"/>
    <cellStyle name="Input 15" xfId="11093" xr:uid="{E7908A88-F355-4A60-9B84-0D840D5BD856}"/>
    <cellStyle name="Input 15 2" xfId="29777" xr:uid="{0C3B4C26-9548-4681-836C-F9D46E059F7D}"/>
    <cellStyle name="Input 16" xfId="11115" xr:uid="{8B39756F-D70B-4355-B3A4-B96BA5D88D4D}"/>
    <cellStyle name="Input 16 2" xfId="29778" xr:uid="{3F1C8650-B3A2-4EF0-BC2D-480F92A324F1}"/>
    <cellStyle name="Input 17" xfId="11142" xr:uid="{DF92FA38-6F63-4092-B1C7-20000C256FF0}"/>
    <cellStyle name="Input 17 2" xfId="29779" xr:uid="{8D815552-D36C-496B-938D-F842A049661D}"/>
    <cellStyle name="Input 18" xfId="11146" xr:uid="{F016595B-8B8D-449E-B688-BEF4FF4788C4}"/>
    <cellStyle name="Input 18 2" xfId="29780" xr:uid="{C0D2EDF1-8DE0-4F8F-A83B-7D28F63797ED}"/>
    <cellStyle name="Input 19" xfId="11145" xr:uid="{E05E5CC2-7AD0-4B12-91AD-F4AD75839F3C}"/>
    <cellStyle name="Input 19 2" xfId="29781" xr:uid="{C5C63BA0-48F6-48A3-9AD7-02B4FD479647}"/>
    <cellStyle name="Input 2" xfId="752" xr:uid="{DD0F2BD8-8AA9-44EF-BA58-E92090228F24}"/>
    <cellStyle name="Input 2 10" xfId="39425" xr:uid="{CAE99512-F521-4D08-A28B-51AFB566C0D2}"/>
    <cellStyle name="Input 2 11" xfId="48755" xr:uid="{72898D60-6F63-4F42-A504-FD065B6DA9F6}"/>
    <cellStyle name="Input 2 12" xfId="48469" xr:uid="{0A7481DC-5EB7-4883-9790-548B0B170530}"/>
    <cellStyle name="Input 2 13" xfId="51562" xr:uid="{72B529F1-8D63-47EA-B7F2-EDEE69E9B072}"/>
    <cellStyle name="Input 2 14" xfId="55558" xr:uid="{95651A1B-6D92-434E-8987-A6F4E5212E3F}"/>
    <cellStyle name="Input 2 15" xfId="52138" xr:uid="{D7E70D22-F480-4144-BB2A-4A6EAF4299E9}"/>
    <cellStyle name="Input 2 16" xfId="7445" xr:uid="{0DB3DEC5-BC77-4699-AACA-DD25162FDEEA}"/>
    <cellStyle name="Input 2 17" xfId="55947" xr:uid="{29471EF7-1953-4A21-BD8B-9F0BA9F47256}"/>
    <cellStyle name="Input 2 18" xfId="56290" xr:uid="{E84C527D-501C-43DD-BF72-8904FD7888E1}"/>
    <cellStyle name="Input 2 2" xfId="1985" xr:uid="{EBF997E3-4584-467E-97F2-474C6573A9E8}"/>
    <cellStyle name="Input 2 2 10" xfId="55559" xr:uid="{9537F943-7F8A-4F7B-9486-5EC9B8CA5E68}"/>
    <cellStyle name="Input 2 2 11" xfId="55723" xr:uid="{B127B595-2B16-4EFE-9FF8-1A5CEF2D11D5}"/>
    <cellStyle name="Input 2 2 12" xfId="29782" xr:uid="{BEB7CA11-5D7C-4A1A-B53F-2DF24BE80500}"/>
    <cellStyle name="Input 2 2 13" xfId="8260" xr:uid="{15393656-4F04-4874-8CF3-B6F393FA9003}"/>
    <cellStyle name="Input 2 2 14" xfId="56179" xr:uid="{4BADAD9D-B0D1-44EA-B842-7FBE407BD228}"/>
    <cellStyle name="Input 2 2 2" xfId="3578" xr:uid="{AE71D299-03B5-4DCE-B26F-8527AA3895C7}"/>
    <cellStyle name="Input 2 2 2 10" xfId="52216" xr:uid="{FA909F49-A837-4DAE-86A1-47700AA09E74}"/>
    <cellStyle name="Input 2 2 2 11" xfId="9838" xr:uid="{00F41460-47B6-4E14-AA7B-B6056D17C551}"/>
    <cellStyle name="Input 2 2 2 2" xfId="6712" xr:uid="{DDF5CC12-7544-40FE-A09C-92E025FF9474}"/>
    <cellStyle name="Input 2 2 2 2 2" xfId="25411" xr:uid="{08271883-FEC2-45CE-B5E0-087F1F0A52A9}"/>
    <cellStyle name="Input 2 2 2 2 2 10" xfId="41863" xr:uid="{49040A3F-188B-4D73-929B-D5CA5AFE76C0}"/>
    <cellStyle name="Input 2 2 2 2 2 2" xfId="28703" xr:uid="{2B988312-FE5E-44B6-BF93-3EF202523C7B}"/>
    <cellStyle name="Input 2 2 2 2 2 2 2" xfId="47580" xr:uid="{9F223762-364D-4151-8778-8F88729D1DF2}"/>
    <cellStyle name="Input 2 2 2 2 2 3" xfId="47028" xr:uid="{EC8A3ADD-58F2-4EBA-9B87-164941C4047B}"/>
    <cellStyle name="Input 2 2 2 2 2 4" xfId="48660" xr:uid="{DCE6E357-7A25-40B7-B573-256869E18E2B}"/>
    <cellStyle name="Input 2 2 2 2 2 5" xfId="50587" xr:uid="{538C65AA-941F-44C1-91E4-5FD2B5D524D2}"/>
    <cellStyle name="Input 2 2 2 2 2 6" xfId="49493" xr:uid="{C05ED27D-87C2-45F3-A70D-EB8738D64591}"/>
    <cellStyle name="Input 2 2 2 2 2 7" xfId="54335" xr:uid="{6AF7E63B-1025-4D25-BF48-5CE4596ADB6B}"/>
    <cellStyle name="Input 2 2 2 2 2 8" xfId="53135" xr:uid="{2F3AE6C3-D3E0-434C-8089-154E22AE3953}"/>
    <cellStyle name="Input 2 2 2 2 2 9" xfId="51807" xr:uid="{D677F5A9-24A4-45F4-A3E5-164ACEA624E1}"/>
    <cellStyle name="Input 2 2 2 2 3" xfId="28415" xr:uid="{BF03DBF4-26B1-4EDA-A26F-C342AB0DB065}"/>
    <cellStyle name="Input 2 2 2 2 3 2" xfId="39549" xr:uid="{E815D8A1-ECE8-489A-91C6-63D7F555E226}"/>
    <cellStyle name="Input 2 2 2 2 4" xfId="38624" xr:uid="{7C764A1C-14E1-4E03-BAF0-6FE8F0E4A03E}"/>
    <cellStyle name="Input 2 2 2 2 5" xfId="39470" xr:uid="{F852B7AC-E76E-4AEE-8389-21890C4D429F}"/>
    <cellStyle name="Input 2 2 2 2 6" xfId="51501" xr:uid="{11738573-AEF9-434E-85C1-34E278493FA6}"/>
    <cellStyle name="Input 2 2 2 2 7" xfId="52011" xr:uid="{EF0935D1-33AC-4BD3-A8BD-466306044CF3}"/>
    <cellStyle name="Input 2 2 2 2 8" xfId="52866" xr:uid="{0F87E21C-03A3-48BA-A63D-0CAEA60F819C}"/>
    <cellStyle name="Input 2 2 2 2 9" xfId="18416" xr:uid="{0B065F12-4575-4786-B403-FC8D4007D3FA}"/>
    <cellStyle name="Input 2 2 2 3" xfId="28184" xr:uid="{337A065C-E9FF-4534-8A13-12A9C815E64C}"/>
    <cellStyle name="Input 2 2 2 3 2" xfId="41864" xr:uid="{1DF8D28A-6FEE-4471-996A-82E68EF2449A}"/>
    <cellStyle name="Input 2 2 2 3 2 2" xfId="47581" xr:uid="{4161F147-CFCF-49F3-ACCA-14E4BF554485}"/>
    <cellStyle name="Input 2 2 2 3 2 3" xfId="48299" xr:uid="{CF2CBFE5-6D6A-4898-8357-BB6922E2FDEF}"/>
    <cellStyle name="Input 2 2 2 3 2 4" xfId="48320" xr:uid="{458566D0-1ECB-49B5-8B94-D50DE1875ABD}"/>
    <cellStyle name="Input 2 2 2 3 2 5" xfId="50588" xr:uid="{84C50D10-36EA-421E-B6EF-AE31083CB8B8}"/>
    <cellStyle name="Input 2 2 2 3 2 6" xfId="49119" xr:uid="{832D28AE-A771-4A2B-B1F1-67CCE47E4A2F}"/>
    <cellStyle name="Input 2 2 2 3 2 7" xfId="54336" xr:uid="{B68E9855-95BF-437B-B081-225B3CF218E9}"/>
    <cellStyle name="Input 2 2 2 3 2 8" xfId="53979" xr:uid="{13972076-DC3E-4487-9796-8825C83FCA4D}"/>
    <cellStyle name="Input 2 2 2 3 2 9" xfId="53245" xr:uid="{D1318BCF-0011-4CDA-8E97-1C3169C16BC4}"/>
    <cellStyle name="Input 2 2 2 3 3" xfId="37275" xr:uid="{28E931E6-C65D-40A9-ABED-AE56772E90DF}"/>
    <cellStyle name="Input 2 2 2 3 4" xfId="39352" xr:uid="{268E06B8-0A58-40ED-B26D-0CD2BFC93438}"/>
    <cellStyle name="Input 2 2 2 3 5" xfId="38551" xr:uid="{736F065B-E8BF-442F-AB2E-14F11E85FEDD}"/>
    <cellStyle name="Input 2 2 2 3 6" xfId="50069" xr:uid="{6E6054FA-37A5-407E-A6E6-BE604B972D27}"/>
    <cellStyle name="Input 2 2 2 3 7" xfId="55468" xr:uid="{46A496F5-2EDA-404A-9EA0-0C5F31D2EF23}"/>
    <cellStyle name="Input 2 2 2 3 8" xfId="51695" xr:uid="{7A76B695-A538-4D95-B26C-6F816EA4827C}"/>
    <cellStyle name="Input 2 2 2 4" xfId="12056" xr:uid="{8EF08717-AA08-4ECA-B048-AC99F6CA8A9B}"/>
    <cellStyle name="Input 2 2 2 4 10" xfId="40936" xr:uid="{45F7D69D-7481-4DD9-AF34-8237CF333810}"/>
    <cellStyle name="Input 2 2 2 4 2" xfId="47266" xr:uid="{DDC145E4-3136-4596-9761-7C5F28AE2883}"/>
    <cellStyle name="Input 2 2 2 4 3" xfId="38807" xr:uid="{98F5A295-6DE5-4425-9727-268FFD22D701}"/>
    <cellStyle name="Input 2 2 2 4 4" xfId="48658" xr:uid="{8487E12D-2775-4974-B069-CA8311D6D21D}"/>
    <cellStyle name="Input 2 2 2 4 5" xfId="50339" xr:uid="{7553229C-5548-452F-B888-1021C7BA051A}"/>
    <cellStyle name="Input 2 2 2 4 6" xfId="50319" xr:uid="{AC1C4837-D8DE-4849-A713-059AA21A9591}"/>
    <cellStyle name="Input 2 2 2 4 7" xfId="54044" xr:uid="{2F82A954-B918-4E90-BED0-E7FADE0278F4}"/>
    <cellStyle name="Input 2 2 2 4 8" xfId="55153" xr:uid="{72A0A3BF-A0E1-4AFF-ACA7-8ED1ECFC7C24}"/>
    <cellStyle name="Input 2 2 2 4 9" xfId="52180" xr:uid="{F7D3D6F7-6A21-46D1-A3FE-17B88FC207E8}"/>
    <cellStyle name="Input 2 2 2 5" xfId="37491" xr:uid="{0F4BE252-B8A5-4C2B-A65A-60BA19425BED}"/>
    <cellStyle name="Input 2 2 2 6" xfId="38569" xr:uid="{74E9CD01-40AC-4403-9C98-CED43ED6018C}"/>
    <cellStyle name="Input 2 2 2 7" xfId="48761" xr:uid="{D41219C9-80AD-4679-B898-62DFAD81FCB4}"/>
    <cellStyle name="Input 2 2 2 8" xfId="49419" xr:uid="{54E86708-FECD-448B-879D-D711A649BA4B}"/>
    <cellStyle name="Input 2 2 2 9" xfId="52163" xr:uid="{79F9DC56-61A1-4F15-BF06-D122A681B64C}"/>
    <cellStyle name="Input 2 2 3" xfId="5134" xr:uid="{D054D145-BA84-4E12-B337-FC07A839E113}"/>
    <cellStyle name="Input 2 2 3 10" xfId="28151" xr:uid="{1BB4B26D-61F0-426C-B96C-429740392122}"/>
    <cellStyle name="Input 2 2 3 2" xfId="41865" xr:uid="{C4845ED3-161A-414C-816E-78706246A674}"/>
    <cellStyle name="Input 2 2 3 2 2" xfId="47582" xr:uid="{0CB0027C-DD3E-4BBE-920A-8DB8596CB1EA}"/>
    <cellStyle name="Input 2 2 3 2 3" xfId="38037" xr:uid="{D99FDE3E-FB70-4104-B3B9-BE9B08631043}"/>
    <cellStyle name="Input 2 2 3 2 4" xfId="48082" xr:uid="{56CFD9B9-D59B-4211-AEC7-DD515DBD8D69}"/>
    <cellStyle name="Input 2 2 3 2 5" xfId="50589" xr:uid="{71A58A31-6964-42C1-B0CD-1F386EEF0EF0}"/>
    <cellStyle name="Input 2 2 3 2 6" xfId="51215" xr:uid="{E076180D-10F4-40FE-8861-10322D67EE2E}"/>
    <cellStyle name="Input 2 2 3 2 7" xfId="54337" xr:uid="{CAFB1500-ECE6-4B91-8264-5F3772765225}"/>
    <cellStyle name="Input 2 2 3 2 8" xfId="55049" xr:uid="{25F1BC0E-F792-45E4-9AF7-5212ADE50005}"/>
    <cellStyle name="Input 2 2 3 2 9" xfId="52912" xr:uid="{305F552A-9819-4DA6-B4D0-1E2F6DF51647}"/>
    <cellStyle name="Input 2 2 3 3" xfId="37274" xr:uid="{4DB74A3C-884C-47D0-8A37-68A5E8C21B18}"/>
    <cellStyle name="Input 2 2 3 4" xfId="39588" xr:uid="{AC7E95FF-2C31-4FFF-9A9A-4586AA05FA54}"/>
    <cellStyle name="Input 2 2 3 5" xfId="48423" xr:uid="{373E1D7F-7568-47F9-854C-824CF7B5BEBF}"/>
    <cellStyle name="Input 2 2 3 6" xfId="50068" xr:uid="{5093E274-87AC-457E-9827-8F9FFBC5876E}"/>
    <cellStyle name="Input 2 2 3 7" xfId="53572" xr:uid="{9D8307E2-D702-4300-81A1-0FFA7EB9E850}"/>
    <cellStyle name="Input 2 2 3 8" xfId="53356" xr:uid="{46C692B0-A0AC-477A-AAD6-3643ECFD980B}"/>
    <cellStyle name="Input 2 2 3 9" xfId="31765" xr:uid="{DDF26B9E-4C20-4F62-ABB5-90411E20005D}"/>
    <cellStyle name="Input 2 2 4" xfId="11309" xr:uid="{8216BAB8-6D5F-4496-A5EA-08BA240F1F49}"/>
    <cellStyle name="Input 2 2 4 2" xfId="41866" xr:uid="{44D9FFE0-0F95-4F97-8275-EBB26DBCDCAA}"/>
    <cellStyle name="Input 2 2 4 2 2" xfId="47583" xr:uid="{CF2F16B3-1D93-4367-81DB-69BC85054329}"/>
    <cellStyle name="Input 2 2 4 2 3" xfId="48297" xr:uid="{EE0289BC-5E8D-479A-B9A9-EDCE2A98A89C}"/>
    <cellStyle name="Input 2 2 4 2 4" xfId="38720" xr:uid="{ED053666-9A30-4761-96A8-D88E7223178D}"/>
    <cellStyle name="Input 2 2 4 2 5" xfId="50590" xr:uid="{32156AC8-29A6-4E5F-BBF4-F512C0CCAB9E}"/>
    <cellStyle name="Input 2 2 4 2 6" xfId="49795" xr:uid="{90B97E20-2935-4ADD-95ED-580A6E1F3949}"/>
    <cellStyle name="Input 2 2 4 2 7" xfId="54338" xr:uid="{38C4459B-E66A-46EF-B8EE-B2212036CD5A}"/>
    <cellStyle name="Input 2 2 4 2 8" xfId="53134" xr:uid="{06E81FF6-797A-4C4F-ADB9-07E5A3568AD5}"/>
    <cellStyle name="Input 2 2 4 2 9" xfId="51808" xr:uid="{59293472-4A0B-4B0E-AB22-7A403F96DD86}"/>
    <cellStyle name="Input 2 2 4 3" xfId="37273" xr:uid="{5FC4C36C-7CB1-4020-95D3-1199E8C7C760}"/>
    <cellStyle name="Input 2 2 4 4" xfId="37649" xr:uid="{82803BDF-C608-40C6-AA42-00DE2B2FB253}"/>
    <cellStyle name="Input 2 2 4 5" xfId="37453" xr:uid="{68B6DABC-294C-4294-A648-8818BEC42D7F}"/>
    <cellStyle name="Input 2 2 4 6" xfId="49296" xr:uid="{A6EB4E80-EB6B-4142-8E58-68C802489C3E}"/>
    <cellStyle name="Input 2 2 4 7" xfId="55466" xr:uid="{AB49D007-B561-4465-A9C3-0652A9BBD0F2}"/>
    <cellStyle name="Input 2 2 4 8" xfId="55270" xr:uid="{70F4C4C3-6609-467D-AB36-28820BAF5A6A}"/>
    <cellStyle name="Input 2 2 4 9" xfId="31766" xr:uid="{D5DCC1B4-6DA0-40F9-9DEA-86E1FFEEE8DF}"/>
    <cellStyle name="Input 2 2 5" xfId="40097" xr:uid="{BD9595D1-A2A9-459D-B6EB-E2DB01C407B9}"/>
    <cellStyle name="Input 2 2 5 2" xfId="47095" xr:uid="{612B5909-537E-44E5-8A09-26CF8D7CE7CA}"/>
    <cellStyle name="Input 2 2 5 3" xfId="48419" xr:uid="{52B5603E-4043-462F-AA88-F4EBFDC7BCBD}"/>
    <cellStyle name="Input 2 2 5 4" xfId="37092" xr:uid="{4B05060E-5018-463D-851D-80B51C645837}"/>
    <cellStyle name="Input 2 2 5 5" xfId="50215" xr:uid="{97269EE1-E7A7-4503-8E27-9C0A5B08CC03}"/>
    <cellStyle name="Input 2 2 5 6" xfId="49910" xr:uid="{A1849F06-176A-4AAA-A88A-6B907F6F58B5}"/>
    <cellStyle name="Input 2 2 5 7" xfId="53861" xr:uid="{CDA43CAB-6A6B-4470-9316-44753AD648DC}"/>
    <cellStyle name="Input 2 2 5 8" xfId="53285" xr:uid="{659ACFA1-6077-4C1A-856A-9DDD3419A287}"/>
    <cellStyle name="Input 2 2 5 9" xfId="52176" xr:uid="{26B6AF59-3C35-4D4D-9D76-E85ED8835EB9}"/>
    <cellStyle name="Input 2 2 6" xfId="38263" xr:uid="{6CA70769-11D9-427E-AFD1-BDDAF76E7640}"/>
    <cellStyle name="Input 2 2 7" xfId="38543" xr:uid="{9D8B1877-38F9-4198-9B74-2DCDFE4AD535}"/>
    <cellStyle name="Input 2 2 8" xfId="38809" xr:uid="{BF7D2D88-11AA-45B2-937B-98B03DB8FE01}"/>
    <cellStyle name="Input 2 2 9" xfId="51563" xr:uid="{E39B1F51-9DE9-47F6-8AA9-DF52A3EED3CC}"/>
    <cellStyle name="Input 2 3" xfId="2492" xr:uid="{6E277E4B-0418-4961-9000-5F8FC3FCFDE7}"/>
    <cellStyle name="Input 2 3 10" xfId="55724" xr:uid="{0BDA3F1B-ABD6-4069-A31D-4FD134379A3B}"/>
    <cellStyle name="Input 2 3 11" xfId="29783" xr:uid="{DBA2D355-A3AF-4B3D-B2BF-037A249936CA}"/>
    <cellStyle name="Input 2 3 12" xfId="8767" xr:uid="{E646B9DD-BD86-459B-9B76-8316EFEB7627}"/>
    <cellStyle name="Input 2 3 2" xfId="4085" xr:uid="{E46833D7-671D-4091-A7B4-D1EC27037EBB}"/>
    <cellStyle name="Input 2 3 2 10" xfId="10345" xr:uid="{8A3D4EEA-FAE0-4005-B649-8183C59AAFEF}"/>
    <cellStyle name="Input 2 3 2 2" xfId="7219" xr:uid="{23A5457D-0117-4721-84D9-D69CEEC1F751}"/>
    <cellStyle name="Input 2 3 2 2 10" xfId="41867" xr:uid="{82872B36-D507-4815-BF90-6B57D0296C72}"/>
    <cellStyle name="Input 2 3 2 2 2" xfId="47584" xr:uid="{A5DED716-9204-40CD-A3AC-4E9906222C81}"/>
    <cellStyle name="Input 2 3 2 2 3" xfId="48298" xr:uid="{F9B1758C-EB2F-4157-A983-D125B488FCC0}"/>
    <cellStyle name="Input 2 3 2 2 4" xfId="39464" xr:uid="{3090EF8B-31B7-4570-85FC-CF26B6C98033}"/>
    <cellStyle name="Input 2 3 2 2 5" xfId="50591" xr:uid="{ABFEB941-1F7E-4F14-829F-039BE8897A89}"/>
    <cellStyle name="Input 2 3 2 2 6" xfId="51213" xr:uid="{88380EA2-C37C-4549-966E-B0D55E61D8BB}"/>
    <cellStyle name="Input 2 3 2 2 7" xfId="54339" xr:uid="{D879DD82-B7B6-4AD8-85CC-A81A93C21499}"/>
    <cellStyle name="Input 2 3 2 2 8" xfId="52512" xr:uid="{6C76AD0F-E3C3-4FC7-8355-B925F682AA76}"/>
    <cellStyle name="Input 2 3 2 2 9" xfId="53762" xr:uid="{03038EA4-DBE8-44D1-853E-DA76AC0B965B}"/>
    <cellStyle name="Input 2 3 2 3" xfId="37272" xr:uid="{903EFE30-0F96-409F-80BF-FF8481E289B6}"/>
    <cellStyle name="Input 2 3 2 4" xfId="37650" xr:uid="{94469F92-0D70-4C6C-B254-A409D8F80CB4}"/>
    <cellStyle name="Input 2 3 2 5" xfId="38518" xr:uid="{ACB7C417-2E49-47CF-B790-F06E18572209}"/>
    <cellStyle name="Input 2 3 2 6" xfId="51499" xr:uid="{E036DBD2-5B6A-4D83-BFB6-70554ADEC5DE}"/>
    <cellStyle name="Input 2 3 2 7" xfId="55467" xr:uid="{24986F24-7345-40C1-954E-B2251F7B106C}"/>
    <cellStyle name="Input 2 3 2 8" xfId="52814" xr:uid="{4CA5A028-B7F5-4ED7-B7CC-27A4577CB1DA}"/>
    <cellStyle name="Input 2 3 2 9" xfId="31767" xr:uid="{DA80B18F-D121-429B-BE53-B1E6E02DA6FD}"/>
    <cellStyle name="Input 2 3 3" xfId="5641" xr:uid="{EFC8CFAF-5B94-4613-AED5-68D687A1A841}"/>
    <cellStyle name="Input 2 3 3 10" xfId="12844" xr:uid="{278A33DF-8B19-46D5-B541-C927EDB58EC2}"/>
    <cellStyle name="Input 2 3 3 2" xfId="41868" xr:uid="{2D7FABAD-38BD-467E-B88D-BA69617F11C8}"/>
    <cellStyle name="Input 2 3 3 2 2" xfId="47585" xr:uid="{62126389-731B-455D-BD0C-7929D357387A}"/>
    <cellStyle name="Input 2 3 3 2 3" xfId="38868" xr:uid="{FAFE6BA0-D88D-40B3-AFFD-48839E7D386C}"/>
    <cellStyle name="Input 2 3 3 2 4" xfId="47224" xr:uid="{B2CD442D-5A96-47B9-A2D4-9B946EE5D491}"/>
    <cellStyle name="Input 2 3 3 2 5" xfId="50592" xr:uid="{D8AABDB4-BD24-49F4-8FCA-76B7ACB3BCE6}"/>
    <cellStyle name="Input 2 3 3 2 6" xfId="51214" xr:uid="{CCAAC320-E27D-400B-96F9-A97AA88D692F}"/>
    <cellStyle name="Input 2 3 3 2 7" xfId="54340" xr:uid="{213FCE4E-8D77-4B37-A39F-0AFEC595BD3F}"/>
    <cellStyle name="Input 2 3 3 2 8" xfId="51753" xr:uid="{523F67FD-C6D0-49A5-AF1D-338AFCC5CD70}"/>
    <cellStyle name="Input 2 3 3 2 9" xfId="52185" xr:uid="{E111F7DB-01D9-4591-A05F-C55F4C13856C}"/>
    <cellStyle name="Input 2 3 3 3" xfId="39508" xr:uid="{F7014BA0-F210-4B8C-A27F-566E3FC1B3A3}"/>
    <cellStyle name="Input 2 3 3 4" xfId="48637" xr:uid="{B9910D1C-3D65-4D01-885C-B34A5D114EB9}"/>
    <cellStyle name="Input 2 3 3 5" xfId="47229" xr:uid="{F0AAC5CA-78BB-4CED-87AF-C68A7EBC8366}"/>
    <cellStyle name="Input 2 3 3 6" xfId="50067" xr:uid="{85A866CC-B3EB-4569-9959-A91727A78BEE}"/>
    <cellStyle name="Input 2 3 3 7" xfId="53571" xr:uid="{9227A5B3-B47F-4D97-B23C-BEFDE5E567F0}"/>
    <cellStyle name="Input 2 3 3 8" xfId="52694" xr:uid="{924CBE8B-CF0F-444A-803B-3B6E07B2E43F}"/>
    <cellStyle name="Input 2 3 3 9" xfId="31768" xr:uid="{65BDAC5C-4CB9-42CC-A945-01607119C05B}"/>
    <cellStyle name="Input 2 3 4" xfId="40098" xr:uid="{C2CC27D3-CFC6-49D5-808E-283FA6FADA87}"/>
    <cellStyle name="Input 2 3 4 2" xfId="47096" xr:uid="{9E2E1DCD-3725-4B0E-B05C-59B3FDFC5DBE}"/>
    <cellStyle name="Input 2 3 4 3" xfId="38789" xr:uid="{139CFF83-C8CC-43E7-AD93-BA9A9E0EC952}"/>
    <cellStyle name="Input 2 3 4 4" xfId="48049" xr:uid="{7498D0AF-0B67-4FB2-A848-0E300C619D9E}"/>
    <cellStyle name="Input 2 3 4 5" xfId="50216" xr:uid="{4974BE10-F292-497E-87DA-D860AE162B28}"/>
    <cellStyle name="Input 2 3 4 6" xfId="51326" xr:uid="{C9B9BBC9-C2F7-4906-8371-8D091A67CAA4}"/>
    <cellStyle name="Input 2 3 4 7" xfId="53862" xr:uid="{146D28C7-10E4-4753-8FA6-C951D3E637EF}"/>
    <cellStyle name="Input 2 3 4 8" xfId="52530" xr:uid="{52213650-A404-4B89-A991-56EE4A2DFBB8}"/>
    <cellStyle name="Input 2 3 4 9" xfId="52177" xr:uid="{295821D7-E76F-4CD0-A66E-A5E14818578F}"/>
    <cellStyle name="Input 2 3 5" xfId="39424" xr:uid="{F4514DEB-EB74-48A7-93A9-FE1F06A5C705}"/>
    <cellStyle name="Input 2 3 6" xfId="38145" xr:uid="{1C7A827E-3439-47E2-83CC-538E19538859}"/>
    <cellStyle name="Input 2 3 7" xfId="48924" xr:uid="{1344EBB9-A708-4397-BE5D-4AB43C64012D}"/>
    <cellStyle name="Input 2 3 8" xfId="50120" xr:uid="{B135D154-6471-4AF2-BD8C-9DB1C2C43978}"/>
    <cellStyle name="Input 2 3 9" xfId="53677" xr:uid="{CE294D22-6901-4F60-80A9-55F6C766B3B0}"/>
    <cellStyle name="Input 2 4" xfId="2575" xr:uid="{B91FF25D-04BB-48CF-BCA0-6CFA2B95E99F}"/>
    <cellStyle name="Input 2 4 10" xfId="52537" xr:uid="{F29193C5-BD0F-42BB-A875-0C8F3117647F}"/>
    <cellStyle name="Input 2 4 11" xfId="29784" xr:uid="{0DE419B6-0960-4425-8A2F-78C7CA22A84E}"/>
    <cellStyle name="Input 2 4 12" xfId="8850" xr:uid="{03496F25-545B-493E-B1FA-0D24D419852A}"/>
    <cellStyle name="Input 2 4 13" xfId="56180" xr:uid="{E02B140C-CC98-4AC5-8E7C-DC3C9BA94A45}"/>
    <cellStyle name="Input 2 4 14" xfId="56513" xr:uid="{319BB5E0-20A0-4229-B0AE-CCD37B8847FB}"/>
    <cellStyle name="Input 2 4 2" xfId="4168" xr:uid="{84F21F05-75A5-4909-928F-A88F078138E4}"/>
    <cellStyle name="Input 2 4 2 10" xfId="10428" xr:uid="{85AF55E9-2754-405E-8EB6-43E2649704C4}"/>
    <cellStyle name="Input 2 4 2 2" xfId="7302" xr:uid="{65E3E086-3BD1-4113-B353-42BAA7E41397}"/>
    <cellStyle name="Input 2 4 2 2 10" xfId="41869" xr:uid="{F5D8BA05-1013-4CC9-88BE-8FF9F23DE558}"/>
    <cellStyle name="Input 2 4 2 2 11" xfId="28460" xr:uid="{A8C08B57-8F34-414B-82DD-5DEDC392164D}"/>
    <cellStyle name="Input 2 4 2 2 2" xfId="47586" xr:uid="{8DFF0C71-74B9-4C03-B73F-F9653D7BF477}"/>
    <cellStyle name="Input 2 4 2 2 3" xfId="38869" xr:uid="{491FA036-8D6A-48D1-B242-37AA4B9D930B}"/>
    <cellStyle name="Input 2 4 2 2 4" xfId="48081" xr:uid="{B362B833-F25E-4A57-B08D-1B88A0326E56}"/>
    <cellStyle name="Input 2 4 2 2 5" xfId="50593" xr:uid="{C5C5099C-960D-4089-A8E3-E95E3DB87420}"/>
    <cellStyle name="Input 2 4 2 2 6" xfId="49794" xr:uid="{B3AD30B5-4999-4F8E-A1D0-EF2E4852C866}"/>
    <cellStyle name="Input 2 4 2 2 7" xfId="54341" xr:uid="{133B9ACA-14DE-4135-9636-698C46BE1C68}"/>
    <cellStyle name="Input 2 4 2 2 8" xfId="55048" xr:uid="{8E6BC376-3288-4399-8B60-9F389354F3DC}"/>
    <cellStyle name="Input 2 4 2 2 9" xfId="52857" xr:uid="{87AB4807-B208-4DA7-881F-FF741316E518}"/>
    <cellStyle name="Input 2 4 2 3" xfId="19494" xr:uid="{924C8A6F-712D-4B41-8B57-1760E826D31D}"/>
    <cellStyle name="Input 2 4 2 3 2" xfId="39548" xr:uid="{A6C71FAA-2014-465C-9AF7-384CA5F257C2}"/>
    <cellStyle name="Input 2 4 2 4" xfId="48638" xr:uid="{9ED014BE-4DF7-4491-A03A-8FD22CD19ECF}"/>
    <cellStyle name="Input 2 4 2 5" xfId="48790" xr:uid="{DD7B1F61-CA23-4078-AD70-1269B04948FB}"/>
    <cellStyle name="Input 2 4 2 6" xfId="49295" xr:uid="{6569C34C-B3E8-4C74-97AC-2886D3933B65}"/>
    <cellStyle name="Input 2 4 2 7" xfId="53570" xr:uid="{9E9C49A3-DD29-4479-8AEA-5DDD95647CCD}"/>
    <cellStyle name="Input 2 4 2 8" xfId="52695" xr:uid="{ED92E2AF-2ED6-400D-8078-52690B995832}"/>
    <cellStyle name="Input 2 4 2 9" xfId="31769" xr:uid="{21DB3F92-6C8D-4CEE-8FD9-E58E1F7CF666}"/>
    <cellStyle name="Input 2 4 3" xfId="5724" xr:uid="{CB6557EC-7C12-4F8F-9E76-FE18393EB737}"/>
    <cellStyle name="Input 2 4 3 10" xfId="28218" xr:uid="{DDF45897-ECBB-4303-B234-7AC8125DE898}"/>
    <cellStyle name="Input 2 4 3 2" xfId="41870" xr:uid="{15569E91-EC4F-4561-A031-F9ED84F28716}"/>
    <cellStyle name="Input 2 4 3 2 2" xfId="47587" xr:uid="{71A5B37B-4BC0-4461-BAE4-D665F7E9A802}"/>
    <cellStyle name="Input 2 4 3 2 3" xfId="47217" xr:uid="{AC610388-CDF9-4B03-8FC8-F76E1DA6BCFA}"/>
    <cellStyle name="Input 2 4 3 2 4" xfId="48542" xr:uid="{89C3DA54-66AB-492A-B93C-22FE365B4DF6}"/>
    <cellStyle name="Input 2 4 3 2 5" xfId="50594" xr:uid="{091468C8-21FF-4CB6-ACD9-684686EE8234}"/>
    <cellStyle name="Input 2 4 3 2 6" xfId="49793" xr:uid="{2A87E5A2-80E0-4DE2-8391-E63A1B043F62}"/>
    <cellStyle name="Input 2 4 3 2 7" xfId="54342" xr:uid="{E7F8DBDF-E0F7-4BB6-8271-9D4532B43C28}"/>
    <cellStyle name="Input 2 4 3 2 8" xfId="53133" xr:uid="{72094B9E-F118-4373-8DC2-49D1484A513B}"/>
    <cellStyle name="Input 2 4 3 2 9" xfId="52858" xr:uid="{CD42140B-B449-4116-9543-CB8B6355ED2E}"/>
    <cellStyle name="Input 2 4 3 3" xfId="39547" xr:uid="{53C7093B-6FBC-4AFB-A7A8-A0479ABF0849}"/>
    <cellStyle name="Input 2 4 3 4" xfId="38625" xr:uid="{57FAE17D-1CBA-40B6-8456-62B4C6C3D7D8}"/>
    <cellStyle name="Input 2 4 3 5" xfId="47304" xr:uid="{4A6EA85E-85BF-4F8B-947E-28BF7B02EE9F}"/>
    <cellStyle name="Input 2 4 3 6" xfId="49294" xr:uid="{F9C6AC9E-8BCB-4825-8C84-208E9ED3C73B}"/>
    <cellStyle name="Input 2 4 3 7" xfId="52010" xr:uid="{0E545331-4AC9-4064-ADE9-799BC0244D9D}"/>
    <cellStyle name="Input 2 4 3 8" xfId="52733" xr:uid="{05389487-295F-4747-9D36-68B846253D9A}"/>
    <cellStyle name="Input 2 4 3 9" xfId="31770" xr:uid="{76B42897-AE50-4522-B233-9B7C29CA6B2E}"/>
    <cellStyle name="Input 2 4 4" xfId="12845" xr:uid="{861FB02A-2A00-4C24-9E77-924B168FDBBB}"/>
    <cellStyle name="Input 2 4 4 10" xfId="40099" xr:uid="{568B6088-FE30-4388-BE2B-15538CF9900D}"/>
    <cellStyle name="Input 2 4 4 2" xfId="47097" xr:uid="{40D91C88-7CB8-47B8-BA32-836DD508CAD8}"/>
    <cellStyle name="Input 2 4 4 3" xfId="39278" xr:uid="{4CBBF350-202B-4A53-9FAC-FFA027D94FC5}"/>
    <cellStyle name="Input 2 4 4 4" xfId="48504" xr:uid="{B17BB09F-95A6-4867-A004-FCE7D211A3CE}"/>
    <cellStyle name="Input 2 4 4 5" xfId="50217" xr:uid="{E2B3A56D-9E63-47F6-8C60-A695ECB9CE16}"/>
    <cellStyle name="Input 2 4 4 6" xfId="51327" xr:uid="{53538DB7-CF8C-4001-A452-1960F298133E}"/>
    <cellStyle name="Input 2 4 4 7" xfId="53863" xr:uid="{639FCB5E-5786-41B4-803F-1FE2B523BF8E}"/>
    <cellStyle name="Input 2 4 4 8" xfId="51776" xr:uid="{9A4C41B2-2BC2-4D93-A398-D2CFB612300F}"/>
    <cellStyle name="Input 2 4 4 9" xfId="52853" xr:uid="{799324A5-2FE1-4DCE-9A0A-B6C1D75549C2}"/>
    <cellStyle name="Input 2 4 5" xfId="38262" xr:uid="{A6BFCAC0-764B-49F5-B36F-27B3C9C75F55}"/>
    <cellStyle name="Input 2 4 6" xfId="47296" xr:uid="{484D4727-8000-49FA-B16C-7D3323DAF365}"/>
    <cellStyle name="Input 2 4 7" xfId="38759" xr:uid="{30C2F1CB-B281-4172-9654-5504FDEF12A3}"/>
    <cellStyle name="Input 2 4 8" xfId="50119" xr:uid="{0FAAF606-0266-4CC8-9AE2-8A3E49056DBD}"/>
    <cellStyle name="Input 2 4 9" xfId="53676" xr:uid="{03FEFFB9-A499-4029-90E7-5847357BF299}"/>
    <cellStyle name="Input 2 5" xfId="2753" xr:uid="{694B239F-7B72-4AE2-81F9-77231E86A9E8}"/>
    <cellStyle name="Input 2 5 10" xfId="52538" xr:uid="{742BEB72-3CBB-4FCA-AF6A-A370FB39323C}"/>
    <cellStyle name="Input 2 5 11" xfId="9013" xr:uid="{82B13A73-CC9A-4F74-ACF3-06C852A68F6A}"/>
    <cellStyle name="Input 2 5 2" xfId="5887" xr:uid="{B7B3EA94-275E-41DE-997D-B67A67F895A0}"/>
    <cellStyle name="Input 2 5 2 2" xfId="28513" xr:uid="{78CE48C3-5C46-423E-B7A7-4F0A9A87D99D}"/>
    <cellStyle name="Input 2 5 2 2 10" xfId="41871" xr:uid="{44FC4661-1D76-4C46-89F0-E88628966742}"/>
    <cellStyle name="Input 2 5 2 2 2" xfId="47588" xr:uid="{B3428827-FCD4-48B7-8758-B12B70510FC0}"/>
    <cellStyle name="Input 2 5 2 2 3" xfId="48296" xr:uid="{8FEE9777-73EB-4708-8766-9610EEC59851}"/>
    <cellStyle name="Input 2 5 2 2 4" xfId="38611" xr:uid="{21368641-5A03-4D0B-B2AD-653E363B2476}"/>
    <cellStyle name="Input 2 5 2 2 5" xfId="50595" xr:uid="{76788770-7823-404B-AE94-40A7CD6FC53C}"/>
    <cellStyle name="Input 2 5 2 2 6" xfId="50165" xr:uid="{8123C194-20F2-493D-BCA6-C579C32ABCF3}"/>
    <cellStyle name="Input 2 5 2 2 7" xfId="54343" xr:uid="{295CDFF9-B219-4D61-B811-4C5FC9A6DC54}"/>
    <cellStyle name="Input 2 5 2 2 8" xfId="55046" xr:uid="{F83AA6C7-D0A4-4AFA-A671-A4BBF1A68058}"/>
    <cellStyle name="Input 2 5 2 2 9" xfId="51809" xr:uid="{72F446BF-F497-46E1-A73F-7BF28E4352B5}"/>
    <cellStyle name="Input 2 5 2 3" xfId="37270" xr:uid="{C3E5E5B2-8446-4F02-A5C7-76CBC259E2E1}"/>
    <cellStyle name="Input 2 5 2 4" xfId="38626" xr:uid="{DFB0A24F-9D5F-4C3C-A116-60AB9B9DC128}"/>
    <cellStyle name="Input 2 5 2 5" xfId="38785" xr:uid="{B0788505-0C9E-4D55-90DB-47C6DD7E78D0}"/>
    <cellStyle name="Input 2 5 2 6" xfId="51498" xr:uid="{7B9B9322-8AFA-45A5-BA44-85D71183D52D}"/>
    <cellStyle name="Input 2 5 2 7" xfId="55465" xr:uid="{5960B37C-44A0-4B55-A3D0-E5D898CD27D2}"/>
    <cellStyle name="Input 2 5 2 8" xfId="53582" xr:uid="{A1F69A19-E076-4EF4-8D83-107136DD5013}"/>
    <cellStyle name="Input 2 5 2 9" xfId="21124" xr:uid="{5BF2DA7A-54F7-45FB-B78C-421A74F3DE60}"/>
    <cellStyle name="Input 2 5 3" xfId="28241" xr:uid="{F52124EE-EFCF-4E30-A614-439FDD817636}"/>
    <cellStyle name="Input 2 5 3 2" xfId="41872" xr:uid="{4E7CCC9A-9DE3-4C4D-B4AB-6089BA2EA1B7}"/>
    <cellStyle name="Input 2 5 3 2 2" xfId="47589" xr:uid="{87CF3900-E23C-4209-A2B6-18E073D30F3F}"/>
    <cellStyle name="Input 2 5 3 2 3" xfId="38870" xr:uid="{B6A6EADF-E348-422C-920D-D5C406275C6B}"/>
    <cellStyle name="Input 2 5 3 2 4" xfId="38855" xr:uid="{1EEB5E41-1134-4D3C-8EC3-100279EEACFF}"/>
    <cellStyle name="Input 2 5 3 2 5" xfId="50596" xr:uid="{DE28B16E-55A1-4B61-B08B-C128E944500C}"/>
    <cellStyle name="Input 2 5 3 2 6" xfId="51212" xr:uid="{22FEEC33-9A89-42D6-A69E-B53E62473AAA}"/>
    <cellStyle name="Input 2 5 3 2 7" xfId="54344" xr:uid="{549592BC-4E3E-4EF0-B726-342EBC616983}"/>
    <cellStyle name="Input 2 5 3 2 8" xfId="55047" xr:uid="{C289DB25-CEA7-4581-B754-67EBA8107208}"/>
    <cellStyle name="Input 2 5 3 2 9" xfId="54838" xr:uid="{52598453-9BF6-493C-B22B-444D299A7CC4}"/>
    <cellStyle name="Input 2 5 3 3" xfId="39507" xr:uid="{401AADEF-8E9C-4C23-8D35-860A841F18C5}"/>
    <cellStyle name="Input 2 5 3 4" xfId="39353" xr:uid="{35272F93-EB07-4027-ADEF-76F9EBECD93A}"/>
    <cellStyle name="Input 2 5 3 5" xfId="37452" xr:uid="{2EEBC45F-1791-4926-8EC2-84FDDB7BAEBF}"/>
    <cellStyle name="Input 2 5 3 6" xfId="50066" xr:uid="{CB5019F7-AD32-4C46-9A89-1A2F40BD602A}"/>
    <cellStyle name="Input 2 5 3 7" xfId="53569" xr:uid="{8FA60700-F4B8-44F2-B27B-A3F2C39778FE}"/>
    <cellStyle name="Input 2 5 3 8" xfId="53142" xr:uid="{0BA147F4-824B-4082-86A8-E7522BE9D988}"/>
    <cellStyle name="Input 2 5 3 9" xfId="31771" xr:uid="{6B274310-8FB6-4109-9BC0-82F0D94A092A}"/>
    <cellStyle name="Input 2 5 4" xfId="14736" xr:uid="{A6A3377C-CE1D-4631-A91F-7A7480ABBECA}"/>
    <cellStyle name="Input 2 5 4 10" xfId="40100" xr:uid="{FFD4FF4D-7CE6-40F5-BC8B-4EAF0A8F1CA7}"/>
    <cellStyle name="Input 2 5 4 2" xfId="47098" xr:uid="{32A4BA97-30C8-4B70-8766-E9999488C380}"/>
    <cellStyle name="Input 2 5 4 3" xfId="47510" xr:uid="{741E5A02-A02D-499F-877B-19FFBC346C71}"/>
    <cellStyle name="Input 2 5 4 4" xfId="47355" xr:uid="{771F47A6-7DD4-4447-967F-F66641E43D68}"/>
    <cellStyle name="Input 2 5 4 5" xfId="50218" xr:uid="{E5F39842-1F58-44BD-B87E-3C94452C97DD}"/>
    <cellStyle name="Input 2 5 4 6" xfId="49909" xr:uid="{51CB3964-339F-42AA-8EFE-5AD40222F701}"/>
    <cellStyle name="Input 2 5 4 7" xfId="53864" xr:uid="{AD5D8F9B-9957-45A3-93C6-EF6305044D7D}"/>
    <cellStyle name="Input 2 5 4 8" xfId="55199" xr:uid="{C6274428-F4E9-4D4A-A63C-0569E608CEB0}"/>
    <cellStyle name="Input 2 5 4 9" xfId="52854" xr:uid="{4F25FE51-203D-432D-AD9B-7EA229BB6F5B}"/>
    <cellStyle name="Input 2 5 5" xfId="39423" xr:uid="{587090A7-4E59-4C35-85E7-2466FE912808}"/>
    <cellStyle name="Input 2 5 6" xfId="48754" xr:uid="{A5C8E0CE-0090-4C12-9499-641F2A40260C}"/>
    <cellStyle name="Input 2 5 7" xfId="39438" xr:uid="{0F0C70ED-6A06-4795-8FAF-1D9A426D3C0F}"/>
    <cellStyle name="Input 2 5 8" xfId="50118" xr:uid="{19CA77F9-AC23-4C9F-8DB3-603DABF6608E}"/>
    <cellStyle name="Input 2 5 9" xfId="53675" xr:uid="{ABB0FBC7-CA6D-4D32-A880-AB40C88350C5}"/>
    <cellStyle name="Input 2 6" xfId="4312" xr:uid="{3D529EE3-5763-404E-8D70-BB8B45062367}"/>
    <cellStyle name="Input 2 6 2" xfId="14737" xr:uid="{23B95010-391E-41E1-AF92-053CF97396ED}"/>
    <cellStyle name="Input 2 7" xfId="15941" xr:uid="{653D566B-00B1-4340-8A0D-886FE717868D}"/>
    <cellStyle name="Input 2 7 10" xfId="31772" xr:uid="{A10403EC-2EBE-4B0E-ACE2-7365F7CD4090}"/>
    <cellStyle name="Input 2 7 2" xfId="19834" xr:uid="{E8F44598-5060-4020-BA3A-4370146355BE}"/>
    <cellStyle name="Input 2 7 2 2" xfId="26813" xr:uid="{BE4179DA-9986-4107-B820-FC5FE0ECAD8B}"/>
    <cellStyle name="Input 2 7 2 2 10" xfId="46281" xr:uid="{B6ECDA5F-7F03-4FEB-B647-4BC6C8EB7873}"/>
    <cellStyle name="Input 2 7 2 2 2" xfId="28755" xr:uid="{ECD06180-A962-4CCF-A7E0-4F96F90AFCBD}"/>
    <cellStyle name="Input 2 7 2 2 2 2" xfId="48731" xr:uid="{E30CD3DF-E888-43F5-A978-7E428D8448CB}"/>
    <cellStyle name="Input 2 7 2 2 3" xfId="48910" xr:uid="{E5B70FAD-34D2-4F1B-867B-B4DCA0D18984}"/>
    <cellStyle name="Input 2 7 2 2 4" xfId="49024" xr:uid="{EAF17BB5-F5F6-403C-8FC2-B1EF8AFFB463}"/>
    <cellStyle name="Input 2 7 2 2 5" xfId="51542" xr:uid="{0EFC3D80-429C-4EC5-BE57-B6AAC337F16B}"/>
    <cellStyle name="Input 2 7 2 2 6" xfId="51639" xr:uid="{4C05A2E3-EE49-420F-9626-027488021BD6}"/>
    <cellStyle name="Input 2 7 2 2 7" xfId="55528" xr:uid="{10159C1F-7A52-4BFA-89A3-F289AE80F3DD}"/>
    <cellStyle name="Input 2 7 2 2 8" xfId="55701" xr:uid="{14891112-6FC8-4A0B-9162-4281397CA7FA}"/>
    <cellStyle name="Input 2 7 2 2 9" xfId="55818" xr:uid="{138C48CB-881C-4507-BE6D-9678A8CDF9DF}"/>
    <cellStyle name="Input 2 7 2 3" xfId="28486" xr:uid="{0EEE4F68-FCB3-434E-BE21-97B34897616D}"/>
    <cellStyle name="Input 2 7 2 3 2" xfId="38557" xr:uid="{CCB5D412-0741-42DD-87A1-AD6C870A2BA1}"/>
    <cellStyle name="Input 2 7 2 4" xfId="38757" xr:uid="{7BC5A48A-D90B-4021-8987-C24D65AE6685}"/>
    <cellStyle name="Input 2 7 2 5" xfId="47457" xr:uid="{8CD5DD78-7206-49B2-9A9E-580A59A3886D}"/>
    <cellStyle name="Input 2 7 2 6" xfId="50535" xr:uid="{C30171AF-8D15-44AE-94BC-39BEE8671BD2}"/>
    <cellStyle name="Input 2 7 2 7" xfId="54277" xr:uid="{476B4EC6-FFAC-4AB5-9DBA-2716CD74F9E2}"/>
    <cellStyle name="Input 2 7 2 8" xfId="53769" xr:uid="{7DABF2FD-4343-46E2-8BA4-8DCE93992775}"/>
    <cellStyle name="Input 2 7 3" xfId="28356" xr:uid="{3457850A-F10E-476E-A8AC-7F9C96432BD1}"/>
    <cellStyle name="Input 2 7 3 10" xfId="41873" xr:uid="{900B955B-6662-4D75-A637-DD406387C340}"/>
    <cellStyle name="Input 2 7 3 2" xfId="47590" xr:uid="{F0C21C24-A311-48DF-A200-3C7FDDE89612}"/>
    <cellStyle name="Input 2 7 3 3" xfId="37524" xr:uid="{ACC0224C-CBAC-48F7-BA87-B7ADEF3A9992}"/>
    <cellStyle name="Input 2 7 3 4" xfId="39017" xr:uid="{E7AD1290-10F9-4EA0-9C5F-99E43D387CEF}"/>
    <cellStyle name="Input 2 7 3 5" xfId="50597" xr:uid="{FAD2867B-D1E3-4B7E-A8B2-5CE29DF4169E}"/>
    <cellStyle name="Input 2 7 3 6" xfId="49792" xr:uid="{AB66A545-4B12-4EAF-A5D0-CAF472996228}"/>
    <cellStyle name="Input 2 7 3 7" xfId="54345" xr:uid="{2CB6803F-B8D5-4F04-A03C-A59658FCFE53}"/>
    <cellStyle name="Input 2 7 3 8" xfId="53132" xr:uid="{9EE7FB2F-313E-45ED-8478-A3B5E8B58063}"/>
    <cellStyle name="Input 2 7 3 9" xfId="51810" xr:uid="{B2B2D60E-E3A5-4C43-98E1-A1AD2F53555C}"/>
    <cellStyle name="Input 2 7 4" xfId="39506" xr:uid="{D2106348-3C53-43B6-A9F2-7A344A218B11}"/>
    <cellStyle name="Input 2 7 5" xfId="38126" xr:uid="{321D441B-94C1-4451-9B46-9AA73D5B0265}"/>
    <cellStyle name="Input 2 7 6" xfId="38784" xr:uid="{CAB2A9F2-7280-4669-844F-2C94FB6D441A}"/>
    <cellStyle name="Input 2 7 7" xfId="51496" xr:uid="{24FB268C-3AAE-477A-A28F-DACFD7450328}"/>
    <cellStyle name="Input 2 7 8" xfId="52009" xr:uid="{4A43D334-0D21-496F-8C7B-D107D83297E3}"/>
    <cellStyle name="Input 2 7 9" xfId="53583" xr:uid="{93CC4D99-0AB1-4EB4-8243-F88E25DEC7DA}"/>
    <cellStyle name="Input 2 8" xfId="28119" xr:uid="{8EC3DD32-DBFB-4125-BECF-FE31DD170105}"/>
    <cellStyle name="Input 2 8 2" xfId="41874" xr:uid="{ADA169A3-2760-470D-86B8-5A9C107271B1}"/>
    <cellStyle name="Input 2 8 2 2" xfId="47591" xr:uid="{B415283C-827A-42EF-8BD7-8BEEBD647DD4}"/>
    <cellStyle name="Input 2 8 2 3" xfId="47215" xr:uid="{F4300F18-BD2D-48A9-B9A0-063EA828B723}"/>
    <cellStyle name="Input 2 8 2 4" xfId="48541" xr:uid="{A176C195-9516-45F1-B6C4-33CEBE665857}"/>
    <cellStyle name="Input 2 8 2 5" xfId="50598" xr:uid="{532281C1-3480-4EB1-8A3F-39B619EB3471}"/>
    <cellStyle name="Input 2 8 2 6" xfId="49118" xr:uid="{37876D36-56CA-40BF-8257-AF1606AA74C7}"/>
    <cellStyle name="Input 2 8 2 7" xfId="54346" xr:uid="{91971FE6-667B-49F3-BDA8-78F02FFE4F6A}"/>
    <cellStyle name="Input 2 8 2 8" xfId="53131" xr:uid="{B1328CFF-A23A-49A8-AE6D-AA1CDD9A9CF4}"/>
    <cellStyle name="Input 2 8 2 9" xfId="55492" xr:uid="{EBA90F4F-51C3-484F-A4A2-5D0AA22A7221}"/>
    <cellStyle name="Input 2 8 3" xfId="39546" xr:uid="{EB3A4701-B2CE-4CCE-9207-85B0DD873C0D}"/>
    <cellStyle name="Input 2 8 4" xfId="39354" xr:uid="{868E8344-7DD4-497F-8554-63DF4E2E9B44}"/>
    <cellStyle name="Input 2 8 5" xfId="38517" xr:uid="{534B3AF7-67A1-4104-AF55-8FC3FA2E35BD}"/>
    <cellStyle name="Input 2 8 6" xfId="51497" xr:uid="{35110772-5016-43C7-B80E-CA1705400A46}"/>
    <cellStyle name="Input 2 8 7" xfId="52008" xr:uid="{4CAE9788-AD04-4B0E-89B9-B389DC6B2B84}"/>
    <cellStyle name="Input 2 8 8" xfId="52618" xr:uid="{84B23816-9746-4666-AE2A-AE611AD80792}"/>
    <cellStyle name="Input 2 9" xfId="10818" xr:uid="{8F297BCB-E624-41F5-92D8-DB381C7D60B5}"/>
    <cellStyle name="Input 2 9 10" xfId="40096" xr:uid="{94090BC9-17C8-40AB-8014-860131C6168E}"/>
    <cellStyle name="Input 2 9 2" xfId="47094" xr:uid="{C0E40B40-A1FA-4E28-B09C-690FB5035016}"/>
    <cellStyle name="Input 2 9 3" xfId="47511" xr:uid="{ADE0F4C0-32B3-48A5-8BA8-FCFA1F6347E2}"/>
    <cellStyle name="Input 2 9 4" xfId="37335" xr:uid="{F167AC6E-35A6-46F8-A771-3C0BF789CE0A}"/>
    <cellStyle name="Input 2 9 5" xfId="50214" xr:uid="{5463092D-50FE-458A-AF58-C9F1D11FAD3A}"/>
    <cellStyle name="Input 2 9 6" xfId="51328" xr:uid="{6E89ACDD-ECC8-42F0-B1A5-C142FBC94C2A}"/>
    <cellStyle name="Input 2 9 7" xfId="53860" xr:uid="{21AEA0DA-20E6-4D08-AAB0-4DA823BC13B3}"/>
    <cellStyle name="Input 2 9 8" xfId="55200" xr:uid="{4301C0BD-5942-47EC-918E-071C7C7E96BE}"/>
    <cellStyle name="Input 2 9 9" xfId="55311" xr:uid="{0B772950-737A-4E18-9FF4-01F458B69902}"/>
    <cellStyle name="Input 20" xfId="11144" xr:uid="{3A5BD769-6343-4539-AD05-15E24C9D7000}"/>
    <cellStyle name="Input 20 2" xfId="29785" xr:uid="{915EF20F-6239-4D83-BAC0-AAE8E233D22F}"/>
    <cellStyle name="Input 21" xfId="11138" xr:uid="{DDF63419-2871-4C49-B133-7864E13FAFBF}"/>
    <cellStyle name="Input 21 2" xfId="29786" xr:uid="{C5D0AA20-D8B8-42B6-874A-9BF83A9D5D16}"/>
    <cellStyle name="Input 22" xfId="11194" xr:uid="{DF305A7F-C874-4B70-BF48-D6917FDE5B19}"/>
    <cellStyle name="Input 22 2" xfId="29787" xr:uid="{B537C42B-C116-4425-A5A4-94316223C2EA}"/>
    <cellStyle name="Input 23" xfId="11204" xr:uid="{A3FB80C4-018B-4476-82B3-E916B24CBFAD}"/>
    <cellStyle name="Input 23 2" xfId="14738" xr:uid="{DE4E0E62-EF1D-446E-B57F-5A94A38597BD}"/>
    <cellStyle name="Input 23 2 10" xfId="55721" xr:uid="{0AFF6C8E-8CF6-47CD-98C8-80611E53FA31}"/>
    <cellStyle name="Input 23 2 2" xfId="21125" xr:uid="{485D924F-B7DC-405C-B79B-A677BCC0BD5A}"/>
    <cellStyle name="Input 23 2 2 2" xfId="28514" xr:uid="{3D8E5631-3C6B-49F9-814E-BD95C81FA46C}"/>
    <cellStyle name="Input 23 2 2 2 10" xfId="41875" xr:uid="{1D29D53F-ACD4-4D41-8E66-658CCF968BF4}"/>
    <cellStyle name="Input 23 2 2 2 2" xfId="47592" xr:uid="{64EF4903-4D76-4DFD-8599-712ED4D96134}"/>
    <cellStyle name="Input 23 2 2 2 3" xfId="48295" xr:uid="{1F1D94C2-A386-4AB7-B84B-95AFFEAB9AFC}"/>
    <cellStyle name="Input 23 2 2 2 4" xfId="38610" xr:uid="{6B10E5B4-AFD1-4E4C-ADB9-BF74EA85F5BC}"/>
    <cellStyle name="Input 23 2 2 2 5" xfId="50599" xr:uid="{FA55F62C-7E46-485E-B842-9FEB723011EE}"/>
    <cellStyle name="Input 23 2 2 2 6" xfId="51211" xr:uid="{85002004-B2EF-4ECD-8D6E-EBDA9A111C54}"/>
    <cellStyle name="Input 23 2 2 2 7" xfId="54347" xr:uid="{914A9349-722B-4E4A-81F8-720107882767}"/>
    <cellStyle name="Input 23 2 2 2 8" xfId="53801" xr:uid="{56913063-C9DC-497B-8B4A-E896D18B902B}"/>
    <cellStyle name="Input 23 2 2 2 9" xfId="53156" xr:uid="{77D24332-992F-47CF-B8BB-29F41B8F1982}"/>
    <cellStyle name="Input 23 2 2 3" xfId="39545" xr:uid="{534071C0-6480-4B1A-BD3C-7AF8B47AD13F}"/>
    <cellStyle name="Input 23 2 2 4" xfId="48635" xr:uid="{AB14E2C3-25D7-41C4-9EE8-E5A3AFDFC0BA}"/>
    <cellStyle name="Input 23 2 2 5" xfId="48425" xr:uid="{BF7ADDE9-DF3D-46E9-9C35-6298234101BE}"/>
    <cellStyle name="Input 23 2 2 6" xfId="50065" xr:uid="{6FB23D81-E2B8-40DA-8F0D-3A57481070A4}"/>
    <cellStyle name="Input 23 2 2 7" xfId="55464" xr:uid="{45761230-D3E5-4E04-914A-40621E9A12CE}"/>
    <cellStyle name="Input 23 2 2 8" xfId="52617" xr:uid="{5B224C8F-E37A-4E07-A362-4A11F3F1F86F}"/>
    <cellStyle name="Input 23 2 3" xfId="28242" xr:uid="{9BF1C1C1-F556-4473-AF57-908269FD2ABD}"/>
    <cellStyle name="Input 23 2 3 2" xfId="41876" xr:uid="{1623FA95-D296-438C-9BD4-BC191656FE3F}"/>
    <cellStyle name="Input 23 2 3 2 2" xfId="47593" xr:uid="{9999CE32-68AE-4DD0-AD91-B899BE5086E1}"/>
    <cellStyle name="Input 23 2 3 2 3" xfId="38871" xr:uid="{249E8F6E-5D70-4AC8-89F6-2CF248A2054C}"/>
    <cellStyle name="Input 23 2 3 2 4" xfId="38348" xr:uid="{F5D2D07B-9411-4A32-BB6B-29F3C2FABA38}"/>
    <cellStyle name="Input 23 2 3 2 5" xfId="50600" xr:uid="{1724A8CA-51AD-4A36-9977-44928941E855}"/>
    <cellStyle name="Input 23 2 3 2 6" xfId="49791" xr:uid="{6A55AA87-5548-48B0-801D-AAEC5247B562}"/>
    <cellStyle name="Input 23 2 3 2 7" xfId="54348" xr:uid="{A308717F-7E85-409B-B47D-584648CB6694}"/>
    <cellStyle name="Input 23 2 3 2 8" xfId="55045" xr:uid="{CB2B6832-78FE-4AE1-BA80-6753D269F5DA}"/>
    <cellStyle name="Input 23 2 3 2 9" xfId="54237" xr:uid="{17866B39-A0B2-4393-BEDB-31DED781CF86}"/>
    <cellStyle name="Input 23 2 3 3" xfId="37269" xr:uid="{EA40AED4-F043-44BE-8B14-30348422E788}"/>
    <cellStyle name="Input 23 2 3 4" xfId="48636" xr:uid="{F07DD3EA-1E1E-4FC1-9AD8-3FF44B2690F4}"/>
    <cellStyle name="Input 23 2 3 5" xfId="48791" xr:uid="{C01A7AEC-1D29-40C0-BE78-924EF0FBCF02}"/>
    <cellStyle name="Input 23 2 3 6" xfId="50064" xr:uid="{471B8997-9BBE-4A95-B361-E03FCC3E9712}"/>
    <cellStyle name="Input 23 2 3 7" xfId="53568" xr:uid="{18E55E31-793C-44A2-998D-3ED0AE0F8CC8}"/>
    <cellStyle name="Input 23 2 3 8" xfId="54008" xr:uid="{A9362055-301C-427E-AFEF-7B26DCA34E9A}"/>
    <cellStyle name="Input 23 2 3 9" xfId="31773" xr:uid="{40246BD2-5C06-48A8-9B2D-6FA0413589A2}"/>
    <cellStyle name="Input 23 2 4" xfId="40101" xr:uid="{58D60010-BD66-4C6E-8D34-E6AB7D23ECF4}"/>
    <cellStyle name="Input 23 2 4 2" xfId="47099" xr:uid="{2FA6052F-DF28-49D1-97BF-897165089C9B}"/>
    <cellStyle name="Input 23 2 4 3" xfId="48418" xr:uid="{3886C6F9-F4E2-4664-A7A0-A8FEAA66A985}"/>
    <cellStyle name="Input 23 2 4 4" xfId="48433" xr:uid="{F60F8637-A6B4-4311-A820-D5614F4EFA34}"/>
    <cellStyle name="Input 23 2 4 5" xfId="50219" xr:uid="{22A0DC66-A743-4AE1-96FB-246D47940865}"/>
    <cellStyle name="Input 23 2 4 6" xfId="49908" xr:uid="{2F064D0C-51B1-47EE-B465-6A662D18582A}"/>
    <cellStyle name="Input 23 2 4 7" xfId="53865" xr:uid="{D6A77F9E-40E2-4CDB-8C3F-40E726E118F9}"/>
    <cellStyle name="Input 23 2 4 8" xfId="53284" xr:uid="{36FE54F1-B2E5-4166-90D6-19925426F7E7}"/>
    <cellStyle name="Input 23 2 4 9" xfId="53297" xr:uid="{6480CC09-4B4A-40A5-9D9C-E642D7BB600A}"/>
    <cellStyle name="Input 23 2 5" xfId="38137" xr:uid="{F0B9EF92-8D06-495F-B2B2-610CBA958261}"/>
    <cellStyle name="Input 23 2 6" xfId="48753" xr:uid="{45CB695F-474A-4548-90C2-5FF15DC9F0CB}"/>
    <cellStyle name="Input 23 2 7" xfId="47240" xr:uid="{FF4C9CCD-1ACF-40BF-AE01-E33B2246F29E}"/>
    <cellStyle name="Input 23 2 8" xfId="50372" xr:uid="{7DD377CE-433B-4E72-AC88-6B3AB2607CD3}"/>
    <cellStyle name="Input 23 2 9" xfId="54085" xr:uid="{E6AEF619-315D-464C-8997-51892A76404A}"/>
    <cellStyle name="Input 23 3" xfId="29788" xr:uid="{4EC726BB-A89A-45C1-93E0-49415FDBFF86}"/>
    <cellStyle name="Input 24" xfId="11308" xr:uid="{799F1615-1F7F-43F0-9FA0-B6BDABED2C64}"/>
    <cellStyle name="Input 24 2" xfId="12055" xr:uid="{F5112DF8-063F-4260-B724-58BB558C98FE}"/>
    <cellStyle name="Input 24 2 10" xfId="51779" xr:uid="{29903B5F-2D97-4DEF-AFB4-23B23EF38933}"/>
    <cellStyle name="Input 24 2 11" xfId="55949" xr:uid="{ECFD6FCC-006B-4151-A2D4-DD6CA591D358}"/>
    <cellStyle name="Input 24 2 2" xfId="18415" xr:uid="{4B04DA07-C114-441A-959E-5E4F70D74DD0}"/>
    <cellStyle name="Input 24 2 2 2" xfId="25410" xr:uid="{81DD179E-B872-4876-8066-B6E2C8D62E3D}"/>
    <cellStyle name="Input 24 2 2 2 10" xfId="41877" xr:uid="{6140DAFB-EA93-4D23-9DED-97E52951DB2A}"/>
    <cellStyle name="Input 24 2 2 2 2" xfId="28702" xr:uid="{739BBE86-1BDD-4911-8739-BB5E34AB331D}"/>
    <cellStyle name="Input 24 2 2 2 2 2" xfId="47594" xr:uid="{EE02A75F-C2A1-42C6-B347-7E7510796072}"/>
    <cellStyle name="Input 24 2 2 2 3" xfId="48293" xr:uid="{6A268E72-AF87-453E-8290-CC439BA2CB8C}"/>
    <cellStyle name="Input 24 2 2 2 4" xfId="48083" xr:uid="{37800298-780F-4A1F-9FDF-7AF98B001DA0}"/>
    <cellStyle name="Input 24 2 2 2 5" xfId="50601" xr:uid="{CE4396DA-9811-4972-AA77-C1F838426B63}"/>
    <cellStyle name="Input 24 2 2 2 6" xfId="51209" xr:uid="{F604C0FA-7814-4F23-92F8-404CDA2CC445}"/>
    <cellStyle name="Input 24 2 2 2 7" xfId="54349" xr:uid="{8405EDD4-AA78-4A70-8292-A45E85A2F1F7}"/>
    <cellStyle name="Input 24 2 2 2 8" xfId="53130" xr:uid="{DA2AFC4D-0D3F-4C21-9D08-C136CF2802AB}"/>
    <cellStyle name="Input 24 2 2 2 9" xfId="51811" xr:uid="{4F2254CD-8A44-4860-82BC-650DB7A8670E}"/>
    <cellStyle name="Input 24 2 2 3" xfId="28414" xr:uid="{0FF87B4A-4E69-4BFA-9725-868B694AD806}"/>
    <cellStyle name="Input 24 2 2 3 2" xfId="37268" xr:uid="{88A2662A-7490-4F54-94FA-4C07F0E1DF5D}"/>
    <cellStyle name="Input 24 2 2 4" xfId="38627" xr:uid="{7F38EAD1-5CDC-4FDC-9761-6F94BD4C7211}"/>
    <cellStyle name="Input 24 2 2 5" xfId="47305" xr:uid="{BA5B0A1B-94D1-4199-A613-FF866182452F}"/>
    <cellStyle name="Input 24 2 2 6" xfId="51495" xr:uid="{CDE92371-33FD-4E36-A8F3-63529960DF09}"/>
    <cellStyle name="Input 24 2 2 7" xfId="55462" xr:uid="{CDDCAAF2-2FCE-4D3B-9AA2-7F6EB1042510}"/>
    <cellStyle name="Input 24 2 2 8" xfId="53357" xr:uid="{44368341-A471-439A-B2F3-2BC22B83D4DB}"/>
    <cellStyle name="Input 24 2 3" xfId="28183" xr:uid="{C1B581DC-11DC-48EE-A353-B90EB649B12B}"/>
    <cellStyle name="Input 24 2 3 2" xfId="41878" xr:uid="{2BAA17BE-E2DD-435B-9222-B280B6FF3CF7}"/>
    <cellStyle name="Input 24 2 3 2 2" xfId="47595" xr:uid="{74136614-1654-4B33-9588-800FF7893A17}"/>
    <cellStyle name="Input 24 2 3 2 3" xfId="48294" xr:uid="{75CB89BD-E6B1-46FC-967B-C5E638A6B2C2}"/>
    <cellStyle name="Input 24 2 3 2 4" xfId="38719" xr:uid="{88A440C8-E883-4570-90D8-8AE25B348760}"/>
    <cellStyle name="Input 24 2 3 2 5" xfId="50602" xr:uid="{242E330F-B4F3-44F6-90E9-8722EAEFC66E}"/>
    <cellStyle name="Input 24 2 3 2 6" xfId="51210" xr:uid="{1B3BB0AD-C385-45F0-B592-65126C46AC9F}"/>
    <cellStyle name="Input 24 2 3 2 7" xfId="54350" xr:uid="{A647F272-F26A-43BC-8E2C-2ACBC59FC886}"/>
    <cellStyle name="Input 24 2 3 2 8" xfId="51752" xr:uid="{73D03697-6558-4DA8-9D6D-482D52047DA5}"/>
    <cellStyle name="Input 24 2 3 2 9" xfId="53608" xr:uid="{A7F9D17E-0A90-4C13-A0B7-B728F1D3CB7C}"/>
    <cellStyle name="Input 24 2 3 3" xfId="37267" xr:uid="{2DDFF6CA-8EAE-493A-A3A7-A807759A98FD}"/>
    <cellStyle name="Input 24 2 3 4" xfId="37990" xr:uid="{257B8B0E-F789-4617-986A-EBB85BB8E3C1}"/>
    <cellStyle name="Input 24 2 3 5" xfId="48868" xr:uid="{BD7E0CF8-919D-476F-AAB8-130E87492023}"/>
    <cellStyle name="Input 24 2 3 6" xfId="50063" xr:uid="{509404D9-2178-4C78-B7E4-2A78632D82B6}"/>
    <cellStyle name="Input 24 2 3 7" xfId="55463" xr:uid="{3F711BF0-E09E-4EF1-8F65-D3C8AE6F49E2}"/>
    <cellStyle name="Input 24 2 3 8" xfId="52696" xr:uid="{B96B9B32-4EC3-486C-813F-80EFC00E1BCB}"/>
    <cellStyle name="Input 24 2 4" xfId="40937" xr:uid="{18E72264-737A-434A-8051-666C6BDCEAC8}"/>
    <cellStyle name="Input 24 2 4 2" xfId="47267" xr:uid="{18EEE60C-9876-400D-B8AA-32C3AA23313F}"/>
    <cellStyle name="Input 24 2 4 3" xfId="39362" xr:uid="{95EDB8C0-231C-4AC2-AA18-CC4B6485228A}"/>
    <cellStyle name="Input 24 2 4 4" xfId="37520" xr:uid="{76D12F35-4EC9-4B4A-939A-D89F80281E23}"/>
    <cellStyle name="Input 24 2 4 5" xfId="50340" xr:uid="{E39E5681-712F-4398-81FB-534DDBB3951A}"/>
    <cellStyle name="Input 24 2 4 6" xfId="51295" xr:uid="{2142AF84-71AC-42C6-BC62-5CD751D679FF}"/>
    <cellStyle name="Input 24 2 4 7" xfId="54045" xr:uid="{474597CB-F44A-4304-B0E4-6909E4162932}"/>
    <cellStyle name="Input 24 2 4 8" xfId="55154" xr:uid="{1CDFB989-5D8E-47CF-8395-B3B40FA6567E}"/>
    <cellStyle name="Input 24 2 4 9" xfId="53298" xr:uid="{916995FD-F71D-4AB2-9403-0CCEA2C90CE7}"/>
    <cellStyle name="Input 24 2 5" xfId="37490" xr:uid="{B1C7A1EC-0AB8-4DFD-82CF-F1EBBB868CB5}"/>
    <cellStyle name="Input 24 2 6" xfId="38268" xr:uid="{8EFDDB8A-43D4-48EB-BA4D-BB4416110213}"/>
    <cellStyle name="Input 24 2 7" xfId="39444" xr:uid="{7E3AC911-A520-49E8-9987-CB8937B2C5C3}"/>
    <cellStyle name="Input 24 2 8" xfId="49418" xr:uid="{E9243882-8F11-412F-8682-CA13B40CDB12}"/>
    <cellStyle name="Input 24 2 9" xfId="52162" xr:uid="{F43E85F9-0F01-4682-89FB-5A6C2BCDAB07}"/>
    <cellStyle name="Input 24 3" xfId="16011" xr:uid="{70135F44-C65F-46C4-B5A4-E740922E338C}"/>
    <cellStyle name="Input 24 4" xfId="28150" xr:uid="{DBCEBE10-7B43-439D-A629-9D1590549EA4}"/>
    <cellStyle name="Input 24 5" xfId="55948" xr:uid="{13849DE2-12B8-41F7-B3BA-2E462F49AC2A}"/>
    <cellStyle name="Input 24 6" xfId="56291" xr:uid="{5C7A2B89-E234-4BB3-A596-D72A91742D54}"/>
    <cellStyle name="Input 25" xfId="11242" xr:uid="{A14DA672-0817-448A-90A8-39313D79C167}"/>
    <cellStyle name="Input 25 2" xfId="12047" xr:uid="{1666C51C-82D4-4F71-82A1-655F2C895C85}"/>
    <cellStyle name="Input 25 2 10" xfId="52812" xr:uid="{275A075A-1DD9-4DC3-9947-4D859A4E28C4}"/>
    <cellStyle name="Input 25 2 11" xfId="55951" xr:uid="{49DEFFCC-735F-4AEB-90CB-F4DE6E026BE8}"/>
    <cellStyle name="Input 25 2 2" xfId="18407" xr:uid="{857BF78A-C1D4-4337-B76A-A7C8495F8551}"/>
    <cellStyle name="Input 25 2 2 2" xfId="25402" xr:uid="{0D1EB010-C3C8-4900-9BF3-4F2D55660F07}"/>
    <cellStyle name="Input 25 2 2 2 10" xfId="41879" xr:uid="{E649A367-1624-4454-BA81-36D6CF7E5366}"/>
    <cellStyle name="Input 25 2 2 2 2" xfId="28697" xr:uid="{7F4BB699-0667-4A7E-A38F-E5F654B700A6}"/>
    <cellStyle name="Input 25 2 2 2 2 2" xfId="47596" xr:uid="{4FD946D5-3FEA-4EC6-8E5A-21E9A7E4338C}"/>
    <cellStyle name="Input 25 2 2 2 3" xfId="38038" xr:uid="{5829FDD9-C741-4558-ACBE-F91B76CD5165}"/>
    <cellStyle name="Input 25 2 2 2 4" xfId="48663" xr:uid="{63F9BC9B-ABE0-4BA9-BE07-D65E5BD6B26A}"/>
    <cellStyle name="Input 25 2 2 2 5" xfId="50603" xr:uid="{E37A4A4D-7E0A-4C5D-8845-011B2EC094CE}"/>
    <cellStyle name="Input 25 2 2 2 6" xfId="49790" xr:uid="{B4E7CE36-EFC8-48D6-A23E-4CE1F3F5CAC7}"/>
    <cellStyle name="Input 25 2 2 2 7" xfId="54351" xr:uid="{27A83119-C64D-42BA-AFA9-B019BCC47BD4}"/>
    <cellStyle name="Input 25 2 2 2 8" xfId="55044" xr:uid="{9A6BA82D-4F95-4A75-8277-7B87CEB5199B}"/>
    <cellStyle name="Input 25 2 2 2 9" xfId="55074" xr:uid="{F33B8755-179D-4F37-A1EC-0AFD5A4B175C}"/>
    <cellStyle name="Input 25 2 2 3" xfId="28409" xr:uid="{1B94FDD2-E02C-4A79-BF49-C688AF8C47B3}"/>
    <cellStyle name="Input 25 2 2 3 2" xfId="37266" xr:uid="{D57468ED-B880-4798-8595-BACA98022F04}"/>
    <cellStyle name="Input 25 2 2 4" xfId="39355" xr:uid="{985E8082-84B6-4013-92FC-40BF0139064D}"/>
    <cellStyle name="Input 25 2 2 5" xfId="48869" xr:uid="{E0828783-A9E8-4084-8A2E-92C1AE794370}"/>
    <cellStyle name="Input 25 2 2 6" xfId="49293" xr:uid="{C2306962-D376-47BF-B1A5-10DCD0625D44}"/>
    <cellStyle name="Input 25 2 2 7" xfId="53567" xr:uid="{8BB2AD18-05C9-48B6-B957-F52B3265A6F2}"/>
    <cellStyle name="Input 25 2 2 8" xfId="52620" xr:uid="{1DF2DFAD-BED8-4662-8955-FB4E5F981C6D}"/>
    <cellStyle name="Input 25 2 3" xfId="28178" xr:uid="{9E7594A3-BB44-4958-BC52-92F7E8E0EF26}"/>
    <cellStyle name="Input 25 2 3 2" xfId="41880" xr:uid="{28411FF2-62E8-4879-A350-B331D496EF93}"/>
    <cellStyle name="Input 25 2 3 2 2" xfId="47597" xr:uid="{5958A3F1-CD72-4B7C-B182-498FD4CBDCCF}"/>
    <cellStyle name="Input 25 2 3 2 3" xfId="38872" xr:uid="{E49628DC-A129-4D43-85F9-AEB3A67B5E40}"/>
    <cellStyle name="Input 25 2 3 2 4" xfId="48322" xr:uid="{44AEE5A8-169F-49BB-B113-9F053E490F53}"/>
    <cellStyle name="Input 25 2 3 2 5" xfId="50604" xr:uid="{CD5DF7C8-63A6-4784-8099-3535B70AE44F}"/>
    <cellStyle name="Input 25 2 3 2 6" xfId="49789" xr:uid="{5C8646FF-E604-45FD-8D7C-9648351ACA3E}"/>
    <cellStyle name="Input 25 2 3 2 7" xfId="54352" xr:uid="{7770F528-02C3-48A3-B2D3-BCCF8D917112}"/>
    <cellStyle name="Input 25 2 3 2 8" xfId="53129" xr:uid="{F1B4572C-B912-49FA-A95A-8E8B6845DB43}"/>
    <cellStyle name="Input 25 2 3 2 9" xfId="52714" xr:uid="{0CF73B0E-07CF-42C8-8835-49E14A45648E}"/>
    <cellStyle name="Input 25 2 3 3" xfId="39505" xr:uid="{9711CA3B-EC5A-4EBE-8018-E8F1780CEE85}"/>
    <cellStyle name="Input 25 2 3 4" xfId="37651" xr:uid="{3F43B5D9-6350-4CF7-9CE1-F331B4E5117C}"/>
    <cellStyle name="Input 25 2 3 5" xfId="48484" xr:uid="{D84F955F-2155-4AC0-ACAE-A79CCB4B72B8}"/>
    <cellStyle name="Input 25 2 3 6" xfId="49292" xr:uid="{809542B7-7BF7-42EA-8298-ED44E942D6DC}"/>
    <cellStyle name="Input 25 2 3 7" xfId="53566" xr:uid="{4DF99D43-641D-451E-A2A7-803525F2B82D}"/>
    <cellStyle name="Input 25 2 3 8" xfId="52619" xr:uid="{4FE98276-3D5C-4358-BCDF-9340F6ED1C53}"/>
    <cellStyle name="Input 25 2 4" xfId="40938" xr:uid="{FE0B55A9-8744-4879-9EE2-FB1DD0E79D23}"/>
    <cellStyle name="Input 25 2 4 2" xfId="47268" xr:uid="{32973B00-EBB7-4776-8A17-588C4B9EA33B}"/>
    <cellStyle name="Input 25 2 4 3" xfId="38417" xr:uid="{439ECDDD-52C7-4036-A3A5-AA059243A946}"/>
    <cellStyle name="Input 25 2 4 4" xfId="48059" xr:uid="{21F84D54-6008-467F-A090-661DDBE2533B}"/>
    <cellStyle name="Input 25 2 4 5" xfId="50341" xr:uid="{A070D01C-4AC7-4BE0-B450-63EF9CB65A1F}"/>
    <cellStyle name="Input 25 2 4 6" xfId="49875" xr:uid="{0DDF044D-4BF3-48C4-951C-F76F34801EA1}"/>
    <cellStyle name="Input 25 2 4 7" xfId="54046" xr:uid="{848DBCE4-E392-4CD6-987B-3270FB442DCC}"/>
    <cellStyle name="Input 25 2 4 8" xfId="53236" xr:uid="{5B713DB8-8491-4644-A3CC-C5FC989E4A2C}"/>
    <cellStyle name="Input 25 2 4 9" xfId="52887" xr:uid="{FE3AD68D-B067-46BC-8B0F-CD704BC36D8B}"/>
    <cellStyle name="Input 25 2 5" xfId="38415" xr:uid="{911B649D-2152-4BEE-8E9B-F2F6251BB304}"/>
    <cellStyle name="Input 25 2 6" xfId="39434" xr:uid="{6A863018-242A-4BA5-9C3A-04F4DE86B08C}"/>
    <cellStyle name="Input 25 2 7" xfId="38276" xr:uid="{BC7F5DDC-DBF3-42C2-9D2B-D27B6CC66FCC}"/>
    <cellStyle name="Input 25 2 8" xfId="49622" xr:uid="{CC03FF67-62B0-40AC-960C-A5B21D360F68}"/>
    <cellStyle name="Input 25 2 9" xfId="52815" xr:uid="{7F25B414-B7EA-4222-9668-DEE47DC3121C}"/>
    <cellStyle name="Input 25 3" xfId="16010" xr:uid="{F649E8CC-0C57-432E-A205-D08DA1A19321}"/>
    <cellStyle name="Input 25 4" xfId="28144" xr:uid="{A28C32F9-5EBB-43FC-901C-3F7622472CB3}"/>
    <cellStyle name="Input 25 5" xfId="55950" xr:uid="{7E9D7523-0433-4AB7-B0FD-C374464D54BD}"/>
    <cellStyle name="Input 25 6" xfId="56292" xr:uid="{DCAA22E8-8C7D-4778-902D-86265E6529B2}"/>
    <cellStyle name="Input 26" xfId="11471" xr:uid="{DBA3F903-63C9-40F8-B0FB-DDBCA3D58828}"/>
    <cellStyle name="Input 26 2" xfId="12136" xr:uid="{7127306C-B4BE-416D-9BDE-B57A818367A2}"/>
    <cellStyle name="Input 26 2 10" xfId="53681" xr:uid="{0BE242DF-FCD2-4D1D-85A4-A642B6B3A0C1}"/>
    <cellStyle name="Input 26 2 2" xfId="18495" xr:uid="{21ACE0B0-6C3B-4A42-BA5F-DD357E3DA24E}"/>
    <cellStyle name="Input 26 2 2 2" xfId="25490" xr:uid="{CC32E6EC-92ED-421E-BF2A-AF9D58F1C83B}"/>
    <cellStyle name="Input 26 2 2 2 10" xfId="41881" xr:uid="{B0B4E80C-A2CF-4287-9DFA-816FD9CECC8D}"/>
    <cellStyle name="Input 26 2 2 2 2" xfId="28708" xr:uid="{B558E94E-4434-42FF-92AB-4C440504EBF8}"/>
    <cellStyle name="Input 26 2 2 2 2 2" xfId="47598" xr:uid="{A048C61B-E8BD-49D5-BEC9-ED2C1E730623}"/>
    <cellStyle name="Input 26 2 2 2 3" xfId="47216" xr:uid="{550433E4-01DA-449D-9705-770F5EB2350F}"/>
    <cellStyle name="Input 26 2 2 2 4" xfId="46997" xr:uid="{A1ADD541-C6BD-4965-8EC6-8E5A029FAFB1}"/>
    <cellStyle name="Input 26 2 2 2 5" xfId="50605" xr:uid="{389E8F64-47FB-4747-8BF9-C000DB0E04CA}"/>
    <cellStyle name="Input 26 2 2 2 6" xfId="50313" xr:uid="{91DC3A49-8FA2-4E25-8F1D-41B1AD5B75BC}"/>
    <cellStyle name="Input 26 2 2 2 7" xfId="54353" xr:uid="{FA624366-E64A-4C81-BE7E-2AAB5D794A56}"/>
    <cellStyle name="Input 26 2 2 2 8" xfId="55042" xr:uid="{32B4DD44-E7E6-4F25-9963-54797BC3516B}"/>
    <cellStyle name="Input 26 2 2 2 9" xfId="51812" xr:uid="{12DF829A-472E-4066-B5E3-737F6307B327}"/>
    <cellStyle name="Input 26 2 2 3" xfId="28420" xr:uid="{81B1D884-3BAF-49EE-9CDF-7C6C11007D56}"/>
    <cellStyle name="Input 26 2 2 3 2" xfId="39504" xr:uid="{41E9D522-44DB-4CA4-85C9-64DF9FAACC09}"/>
    <cellStyle name="Input 26 2 2 4" xfId="37652" xr:uid="{F4D657A8-7FC2-46E9-9110-1AE0B457FE62}"/>
    <cellStyle name="Input 26 2 2 5" xfId="38025" xr:uid="{E3A682E6-BA74-41B0-8A7F-7044999C5F51}"/>
    <cellStyle name="Input 26 2 2 6" xfId="49291" xr:uid="{903157BA-92EF-427A-BC38-449054B05C0A}"/>
    <cellStyle name="Input 26 2 2 7" xfId="55461" xr:uid="{A191FEC1-8E2D-4616-B75D-5945E9E02B05}"/>
    <cellStyle name="Input 26 2 2 8" xfId="53358" xr:uid="{FA8DFEC1-A906-41BD-B366-5279732C2938}"/>
    <cellStyle name="Input 26 2 3" xfId="28189" xr:uid="{2B78FF62-211C-4BC6-BDAB-61000204949B}"/>
    <cellStyle name="Input 26 2 3 2" xfId="41882" xr:uid="{FB2E0C00-E21B-4613-83F7-327116964B9B}"/>
    <cellStyle name="Input 26 2 3 2 2" xfId="47599" xr:uid="{934B5307-71BA-4961-B91C-F59CDF472E0B}"/>
    <cellStyle name="Input 26 2 3 2 3" xfId="48292" xr:uid="{80EAF190-84B0-4F90-B108-CFF5A00E1232}"/>
    <cellStyle name="Input 26 2 3 2 4" xfId="48543" xr:uid="{ED35A34A-61C1-4EF8-B4D1-48B15433C163}"/>
    <cellStyle name="Input 26 2 3 2 5" xfId="50606" xr:uid="{1126E805-859A-4F02-A6C5-BCED58A5A925}"/>
    <cellStyle name="Input 26 2 3 2 6" xfId="51208" xr:uid="{F2683B41-E020-49EC-825E-A253F9248CA3}"/>
    <cellStyle name="Input 26 2 3 2 7" xfId="54354" xr:uid="{043E449D-496C-4E24-9C99-6A85A2192A8F}"/>
    <cellStyle name="Input 26 2 3 2 8" xfId="55043" xr:uid="{4DE09DC1-ADE1-4AB3-B87C-CBA22FFF0BBB}"/>
    <cellStyle name="Input 26 2 3 2 9" xfId="55500" xr:uid="{79C79D4D-D128-44FA-AD2D-43E1AD5B432A}"/>
    <cellStyle name="Input 26 2 3 3" xfId="39544" xr:uid="{0466AF4F-6AB5-4C78-BE4F-87049E263939}"/>
    <cellStyle name="Input 26 2 3 4" xfId="46994" xr:uid="{06FCF381-9A80-44A2-929B-2FF8AA3F58AD}"/>
    <cellStyle name="Input 26 2 3 5" xfId="37631" xr:uid="{A4D63AC5-7979-42DD-8BE1-BCE4F69B6E1A}"/>
    <cellStyle name="Input 26 2 3 6" xfId="49290" xr:uid="{D139FFC4-0E62-45F2-BAC2-5D7B5F7ADC0E}"/>
    <cellStyle name="Input 26 2 3 7" xfId="53565" xr:uid="{2076E456-7F0A-43BD-B21A-2AB3934D55A5}"/>
    <cellStyle name="Input 26 2 3 8" xfId="55272" xr:uid="{594C6A63-2696-4710-9045-EA49193F0BAB}"/>
    <cellStyle name="Input 26 2 4" xfId="40939" xr:uid="{DF52566A-7DE2-4A02-AD8E-514ABF0BD5EC}"/>
    <cellStyle name="Input 26 2 4 2" xfId="47269" xr:uid="{71C50427-5FDD-49D4-AB55-E4516251C55F}"/>
    <cellStyle name="Input 26 2 4 3" xfId="39585" xr:uid="{D45D2800-7AE0-47BC-9004-CFB902E98A71}"/>
    <cellStyle name="Input 26 2 4 4" xfId="47248" xr:uid="{2D07D865-CC93-4492-B0F9-A71689A14AF9}"/>
    <cellStyle name="Input 26 2 4 5" xfId="50342" xr:uid="{7AF8B375-CC90-4346-87BA-D35A0AC83A58}"/>
    <cellStyle name="Input 26 2 4 6" xfId="49498" xr:uid="{AFCB1E9B-9728-41B0-A7AD-51FCE8CE8EDA}"/>
    <cellStyle name="Input 26 2 4 7" xfId="54047" xr:uid="{8A5F0A56-4FC6-46CD-85E6-D62F99CDBFBB}"/>
    <cellStyle name="Input 26 2 4 8" xfId="53235" xr:uid="{E33E3FFF-AF63-4C44-8152-1BBB71A0D3BD}"/>
    <cellStyle name="Input 26 2 4 9" xfId="55323" xr:uid="{9A6BA3DD-A072-460C-9F09-1FEE8DF3439C}"/>
    <cellStyle name="Input 26 2 5" xfId="37489" xr:uid="{695AADE3-3E4D-4A9C-9E0A-9C0CB719FBD3}"/>
    <cellStyle name="Input 26 2 6" xfId="38269" xr:uid="{77A7C76F-CF93-4982-B341-C6994D9381E1}"/>
    <cellStyle name="Input 26 2 7" xfId="39323" xr:uid="{30A90F02-E477-4E87-87D5-195B90F6E688}"/>
    <cellStyle name="Input 26 2 8" xfId="50235" xr:uid="{DF234936-EA30-4CA9-BB0B-58E4661C4549}"/>
    <cellStyle name="Input 26 2 9" xfId="53882" xr:uid="{EF05C1AD-86B4-4278-8762-938AAE5DB55B}"/>
    <cellStyle name="Input 26 3" xfId="16029" xr:uid="{92453D40-ED5D-4B32-AE46-45F353BD0F0A}"/>
    <cellStyle name="Input 26 4" xfId="28159" xr:uid="{DEE901CB-D995-4BA3-98C5-0E039842D8CF}"/>
    <cellStyle name="Input 27" xfId="11243" xr:uid="{2E7F8711-783F-4F62-BB92-DFE4652DA786}"/>
    <cellStyle name="Input 27 2" xfId="12048" xr:uid="{40BC477F-CAE6-42D2-823C-657FA5A8404B}"/>
    <cellStyle name="Input 27 2 10" xfId="52813" xr:uid="{B2365571-6C29-4B43-B5EC-D06850E1773C}"/>
    <cellStyle name="Input 27 2 2" xfId="18408" xr:uid="{732CC0AE-5F3E-4BC9-B513-99D3AF8C28B6}"/>
    <cellStyle name="Input 27 2 2 2" xfId="25403" xr:uid="{F00907CA-4286-4C94-8B4A-F2B60F193EDE}"/>
    <cellStyle name="Input 27 2 2 2 10" xfId="41883" xr:uid="{F78CB4DC-E19A-4773-A5A9-9B99971083E0}"/>
    <cellStyle name="Input 27 2 2 2 2" xfId="28698" xr:uid="{B491CADA-EAF3-4FB6-A8D9-4F2FD351BA73}"/>
    <cellStyle name="Input 27 2 2 2 2 2" xfId="47600" xr:uid="{13925423-80E1-4C48-887A-8552C63FAAE8}"/>
    <cellStyle name="Input 27 2 2 2 3" xfId="38873" xr:uid="{036376B3-2B3E-48DD-9D70-D2024F859688}"/>
    <cellStyle name="Input 27 2 2 2 4" xfId="48662" xr:uid="{DF46A824-1FC4-4EB6-AB8F-17006881E104}"/>
    <cellStyle name="Input 27 2 2 2 5" xfId="50607" xr:uid="{D5BEC3C5-C151-464D-A3E1-4C05AD4F305F}"/>
    <cellStyle name="Input 27 2 2 2 6" xfId="49788" xr:uid="{6A6FF0F9-E943-4A28-BDC6-CC40E2CC8D18}"/>
    <cellStyle name="Input 27 2 2 2 7" xfId="54355" xr:uid="{1185DD72-1C5D-44A8-9F1B-EA6C4E7EC670}"/>
    <cellStyle name="Input 27 2 2 2 8" xfId="53128" xr:uid="{948D4F38-3CB4-43A9-9C32-A06D7867A918}"/>
    <cellStyle name="Input 27 2 2 2 9" xfId="55073" xr:uid="{3097D83E-65D9-4A42-B09A-45D031C26BE4}"/>
    <cellStyle name="Input 27 2 2 3" xfId="28410" xr:uid="{B8F94343-0123-4EF4-9C05-41D68960CD7E}"/>
    <cellStyle name="Input 27 2 2 3 2" xfId="39543" xr:uid="{7B123274-DE5E-48E3-A249-B5C2A8A92D89}"/>
    <cellStyle name="Input 27 2 2 4" xfId="37653" xr:uid="{0F25CC01-8C66-4BB1-890E-19A0BE097963}"/>
    <cellStyle name="Input 27 2 2 5" xfId="37451" xr:uid="{C16B4CF8-798B-45D7-8625-C0E25E0DBB4A}"/>
    <cellStyle name="Input 27 2 2 6" xfId="51494" xr:uid="{B5CD32F9-6B7B-4B7C-BB09-1B6A02DCEF39}"/>
    <cellStyle name="Input 27 2 2 7" xfId="52007" xr:uid="{DAE22B23-ED75-4522-9649-B18F87D00495}"/>
    <cellStyle name="Input 27 2 2 8" xfId="52697" xr:uid="{0C055B44-360A-4C3B-8513-A504ACC3005D}"/>
    <cellStyle name="Input 27 2 3" xfId="28179" xr:uid="{85CF9F16-ED4D-4161-879F-90EB521ED574}"/>
    <cellStyle name="Input 27 2 3 2" xfId="41884" xr:uid="{79156988-7888-473F-ADF9-718F95B69B11}"/>
    <cellStyle name="Input 27 2 3 2 2" xfId="47601" xr:uid="{0FDFF236-164C-4327-B7AF-CB32B1228DF3}"/>
    <cellStyle name="Input 27 2 3 2 3" xfId="37525" xr:uid="{C7F6C3A8-4771-4475-989E-B295477F1237}"/>
    <cellStyle name="Input 27 2 3 2 4" xfId="48321" xr:uid="{287FBD45-2E97-42C1-97BF-7EC506925739}"/>
    <cellStyle name="Input 27 2 3 2 5" xfId="50608" xr:uid="{0F4358D4-8F87-4C50-A797-1F8705646FB4}"/>
    <cellStyle name="Input 27 2 3 2 6" xfId="49492" xr:uid="{39ED2EC0-B7C3-4712-ACCB-C444CBE03B65}"/>
    <cellStyle name="Input 27 2 3 2 7" xfId="54356" xr:uid="{26718C96-46F0-4023-9848-3D5B28F295A8}"/>
    <cellStyle name="Input 27 2 3 2 8" xfId="53127" xr:uid="{F4645D1B-FB3C-4FD3-847C-23BE7DAE803B}"/>
    <cellStyle name="Input 27 2 3 2 9" xfId="52913" xr:uid="{F3620A1F-2336-434D-A7D2-89E3483D1289}"/>
    <cellStyle name="Input 27 2 3 3" xfId="37265" xr:uid="{9D26E8FE-AA01-4759-99E4-CABD61774AAC}"/>
    <cellStyle name="Input 27 2 3 4" xfId="47562" xr:uid="{D7F4D8E5-5EFC-4E9D-9E67-DCE21FE7D19C}"/>
    <cellStyle name="Input 27 2 3 5" xfId="48866" xr:uid="{1E162C99-AC06-4EA4-ACCC-25B7A177F0DA}"/>
    <cellStyle name="Input 27 2 3 6" xfId="50062" xr:uid="{290DF6D8-346F-4398-974A-F6C57B84B5A9}"/>
    <cellStyle name="Input 27 2 3 7" xfId="52006" xr:uid="{8DCA3972-76EE-4686-9ED1-85CF5B074E86}"/>
    <cellStyle name="Input 27 2 3 8" xfId="52622" xr:uid="{55548C75-035F-4F31-8D0F-BDE3616D057D}"/>
    <cellStyle name="Input 27 2 4" xfId="40940" xr:uid="{980A42B8-1277-4A34-A548-706E1CC25261}"/>
    <cellStyle name="Input 27 2 4 2" xfId="47270" xr:uid="{7FBE3C47-59A1-4093-A4B8-81B438089EA8}"/>
    <cellStyle name="Input 27 2 4 3" xfId="37912" xr:uid="{7716BE01-1655-4D8D-BBB3-C4F17270B5FF}"/>
    <cellStyle name="Input 27 2 4 4" xfId="39465" xr:uid="{81797AB0-5C5E-4259-8472-3D2348BD2689}"/>
    <cellStyle name="Input 27 2 4 5" xfId="50343" xr:uid="{B29035A6-EE93-40CB-BF89-EEB0B186A36E}"/>
    <cellStyle name="Input 27 2 4 6" xfId="49497" xr:uid="{8372B963-5EF2-45C6-8B9D-156EDF388C77}"/>
    <cellStyle name="Input 27 2 4 7" xfId="54048" xr:uid="{BC2B010E-882F-4D2B-BC1F-BBC50A8156DC}"/>
    <cellStyle name="Input 27 2 4 8" xfId="53990" xr:uid="{511D1B80-0C12-412D-B18A-E6B83B92F145}"/>
    <cellStyle name="Input 27 2 4 9" xfId="54817" xr:uid="{600E8544-D1C0-45FF-A984-ACD5A5F3681C}"/>
    <cellStyle name="Input 27 2 5" xfId="37488" xr:uid="{667F6540-2012-4546-BF10-84A734C1F565}"/>
    <cellStyle name="Input 27 2 6" xfId="39435" xr:uid="{4793355C-0C84-4DD5-BBE6-1F29E0A3FCE8}"/>
    <cellStyle name="Input 27 2 7" xfId="38537" xr:uid="{ADF7839D-B578-4A98-91F2-56FC42571DB0}"/>
    <cellStyle name="Input 27 2 8" xfId="49417" xr:uid="{1E7932EF-39BF-49FC-A392-4523A453FC9B}"/>
    <cellStyle name="Input 27 2 9" xfId="52161" xr:uid="{BCACB232-6211-455A-9827-F6DB019BB187}"/>
    <cellStyle name="Input 27 3" xfId="16030" xr:uid="{ABA51140-3623-4F37-8FB4-6A1DF21E7E91}"/>
    <cellStyle name="Input 27 4" xfId="28145" xr:uid="{5012CF1D-2141-4E7F-9CE5-FBF2525314B9}"/>
    <cellStyle name="Input 28" xfId="11545" xr:uid="{DF6C8CCD-88B9-4DA7-9D1E-B60819DBD677}"/>
    <cellStyle name="Input 28 2" xfId="12205" xr:uid="{0EBC5CF2-7FA9-4E1E-8A60-59E24EEB8FE6}"/>
    <cellStyle name="Input 28 2 10" xfId="53682" xr:uid="{FDD203CD-EB36-4325-B171-3F59A211675D}"/>
    <cellStyle name="Input 28 2 2" xfId="18564" xr:uid="{8D1D080D-C7EB-45EE-9362-F9D981BED2BD}"/>
    <cellStyle name="Input 28 2 2 2" xfId="25559" xr:uid="{585112AB-BB20-428B-B7A4-2E4FEC9DBEA6}"/>
    <cellStyle name="Input 28 2 2 2 10" xfId="41885" xr:uid="{9663E6BD-C82A-4BF5-87D1-20BD8D9FCC74}"/>
    <cellStyle name="Input 28 2 2 2 2" xfId="28711" xr:uid="{B997A29E-536F-448D-9C2F-69AF2DE4BAC2}"/>
    <cellStyle name="Input 28 2 2 2 2 2" xfId="47602" xr:uid="{54EE7C0C-AAA1-4EAB-B43A-CB55DC313075}"/>
    <cellStyle name="Input 28 2 2 2 3" xfId="37526" xr:uid="{DE7F1A2F-7D08-4E53-AB3E-21CE53597A15}"/>
    <cellStyle name="Input 28 2 2 2 4" xfId="39571" xr:uid="{983A7F09-9A1F-4AA7-9BD5-16874EB0481F}"/>
    <cellStyle name="Input 28 2 2 2 5" xfId="50609" xr:uid="{08BC5003-F3D8-45FF-808D-AFDF8FB9A918}"/>
    <cellStyle name="Input 28 2 2 2 6" xfId="49117" xr:uid="{746AE412-F1AC-424B-B901-932DEFF8C33A}"/>
    <cellStyle name="Input 28 2 2 2 7" xfId="54357" xr:uid="{D5590FAF-5F58-4AD9-8590-15F0344D4FF5}"/>
    <cellStyle name="Input 28 2 2 2 8" xfId="53978" xr:uid="{3222143D-0204-431B-ABB3-A6FB9832EE70}"/>
    <cellStyle name="Input 28 2 2 2 9" xfId="51813" xr:uid="{328EF231-EAA4-487B-AFB6-5667A191CAA1}"/>
    <cellStyle name="Input 28 2 2 3" xfId="28423" xr:uid="{DD536DEA-DD0B-47C6-832A-5EC769CC6FF9}"/>
    <cellStyle name="Input 28 2 2 3 2" xfId="37264" xr:uid="{541C0A18-63F9-48A7-876C-1952E1F891B2}"/>
    <cellStyle name="Input 28 2 2 4" xfId="48634" xr:uid="{8AAFD2CB-23F4-4B56-8DDD-CB415E7708C7}"/>
    <cellStyle name="Input 28 2 2 5" xfId="48867" xr:uid="{C529661F-4E4F-4A28-900B-2279F0F07D4C}"/>
    <cellStyle name="Input 28 2 2 6" xfId="51492" xr:uid="{C9F122C6-75A9-4510-8C1D-260D235AADD7}"/>
    <cellStyle name="Input 28 2 2 7" xfId="52005" xr:uid="{069455C9-1653-44C6-A158-F579A9227B83}"/>
    <cellStyle name="Input 28 2 2 8" xfId="52621" xr:uid="{14A91307-80BA-4073-9E13-569DDA2442DA}"/>
    <cellStyle name="Input 28 2 3" xfId="28192" xr:uid="{98CC1EDE-1999-4418-BC1F-19B23CD6C3EE}"/>
    <cellStyle name="Input 28 2 3 2" xfId="41886" xr:uid="{D8CB2B94-4FFB-4662-86EA-1B9A69BE14EF}"/>
    <cellStyle name="Input 28 2 3 2 2" xfId="47603" xr:uid="{48B505ED-D0E1-42B8-B26F-6A6B7F7839A7}"/>
    <cellStyle name="Input 28 2 3 2 3" xfId="38479" xr:uid="{D91A7F8E-6BF3-4262-9F48-3CE628B3519B}"/>
    <cellStyle name="Input 28 2 3 2 4" xfId="48540" xr:uid="{FB844929-0BEA-423A-A283-0F5A33F0CCD7}"/>
    <cellStyle name="Input 28 2 3 2 5" xfId="50610" xr:uid="{03A7446A-071D-44AF-BF08-CA6DBE8F2B39}"/>
    <cellStyle name="Input 28 2 3 2 6" xfId="49116" xr:uid="{D69B25F7-D468-4EA5-B447-A0F00093AECB}"/>
    <cellStyle name="Input 28 2 3 2 7" xfId="54358" xr:uid="{703695A0-4E8D-42DE-8205-EE43A1CAE00B}"/>
    <cellStyle name="Input 28 2 3 2 8" xfId="55041" xr:uid="{CE50B2D1-E13F-426C-AB42-0EA5235325B0}"/>
    <cellStyle name="Input 28 2 3 2 9" xfId="54040" xr:uid="{FA7A7B4F-A50A-4D5E-A137-750F982EA9BB}"/>
    <cellStyle name="Input 28 2 3 3" xfId="37263" xr:uid="{38AAB83F-2A92-4D73-93C2-BD25B1819F8E}"/>
    <cellStyle name="Input 28 2 3 4" xfId="37991" xr:uid="{EABC6335-5485-44E0-B671-AD16E02B104F}"/>
    <cellStyle name="Input 28 2 3 5" xfId="37095" xr:uid="{98FD4471-4BBE-47BC-89E2-32547FD6F463}"/>
    <cellStyle name="Input 28 2 3 6" xfId="51493" xr:uid="{6714E909-8D7A-41D8-ACCC-18081036FE29}"/>
    <cellStyle name="Input 28 2 3 7" xfId="52004" xr:uid="{034C84EB-1277-46AA-9790-5DBB16BB6CE6}"/>
    <cellStyle name="Input 28 2 3 8" xfId="55271" xr:uid="{14B55FA7-15AA-4A84-9BE5-5726423B7A0F}"/>
    <cellStyle name="Input 28 2 4" xfId="40941" xr:uid="{A9194825-A4DA-4144-B4F3-B220DC825A86}"/>
    <cellStyle name="Input 28 2 4 2" xfId="47271" xr:uid="{C913B03C-BBDB-4ECD-89A4-9EF3E326CD98}"/>
    <cellStyle name="Input 28 2 4 3" xfId="47497" xr:uid="{F7500784-E125-423E-81F3-6B6CC217AAEE}"/>
    <cellStyle name="Input 28 2 4 4" xfId="37121" xr:uid="{141F658F-37AE-44AE-9EE0-351645FEF596}"/>
    <cellStyle name="Input 28 2 4 5" xfId="50344" xr:uid="{BD171F75-25B4-412F-B14A-5978BE001984}"/>
    <cellStyle name="Input 28 2 4 6" xfId="49131" xr:uid="{6C2F349B-CDE6-4B9F-A4C6-C71078092A96}"/>
    <cellStyle name="Input 28 2 4 7" xfId="54049" xr:uid="{84CF5717-4872-4307-A400-83449596FA06}"/>
    <cellStyle name="Input 28 2 4 8" xfId="55152" xr:uid="{D10F98CC-9F60-4B1E-9DE6-4E3BA33AC0D4}"/>
    <cellStyle name="Input 28 2 4 9" xfId="52888" xr:uid="{4B3F7C4E-7131-4E14-AD5B-2B2F1BDA75FE}"/>
    <cellStyle name="Input 28 2 5" xfId="37487" xr:uid="{488EB664-E3A4-49A1-8F75-3CA89ED8AB1E}"/>
    <cellStyle name="Input 28 2 6" xfId="39330" xr:uid="{92BA51BF-2B87-4C9B-A5E2-D45C3A0CBE04}"/>
    <cellStyle name="Input 28 2 7" xfId="48763" xr:uid="{A38BF427-A7AA-4BC2-BE87-0D86D4BAC1C0}"/>
    <cellStyle name="Input 28 2 8" xfId="49416" xr:uid="{EE1FC3E0-7A52-4F06-9001-D7DDE12051CF}"/>
    <cellStyle name="Input 28 2 9" xfId="52160" xr:uid="{740E37A4-80BD-4B60-9C44-C1A82D7435F0}"/>
    <cellStyle name="Input 28 3" xfId="16026" xr:uid="{1352470E-7EF2-46F5-8D38-EC3B090AA4A1}"/>
    <cellStyle name="Input 28 4" xfId="28163" xr:uid="{6D768C23-3EE0-44B0-BF32-883744F720DE}"/>
    <cellStyle name="Input 29" xfId="11546" xr:uid="{B9CF4678-7383-4685-9972-455A64AAA05A}"/>
    <cellStyle name="Input 29 2" xfId="12206" xr:uid="{57E95D96-0397-417A-B151-3121A869F355}"/>
    <cellStyle name="Input 29 2 10" xfId="55571" xr:uid="{84D69607-0848-4386-84E7-F207A4B5F5BE}"/>
    <cellStyle name="Input 29 2 2" xfId="18565" xr:uid="{3F767587-36AD-4A9E-9C19-EE46763C0A75}"/>
    <cellStyle name="Input 29 2 2 2" xfId="25560" xr:uid="{2089A9D4-E383-4313-B1A9-C29E221566B6}"/>
    <cellStyle name="Input 29 2 2 2 10" xfId="41887" xr:uid="{CD30A784-4E3A-42CD-8B4E-D46747070EB8}"/>
    <cellStyle name="Input 29 2 2 2 2" xfId="28712" xr:uid="{1868A3A9-0567-41C9-945B-DD87D3996716}"/>
    <cellStyle name="Input 29 2 2 2 2 2" xfId="47604" xr:uid="{463E4556-26C4-4F0B-8D3A-C67C55281A0F}"/>
    <cellStyle name="Input 29 2 2 2 3" xfId="38480" xr:uid="{14A7616E-3434-413B-9102-B51428977C1C}"/>
    <cellStyle name="Input 29 2 2 2 4" xfId="39463" xr:uid="{BA4429F7-50A8-48F6-BE1C-52FBC38CCBAD}"/>
    <cellStyle name="Input 29 2 2 2 5" xfId="50611" xr:uid="{873C3503-13B7-4C77-9206-324664E23570}"/>
    <cellStyle name="Input 29 2 2 2 6" xfId="49115" xr:uid="{E7699889-99AB-4B3C-BE30-A393A7F3848F}"/>
    <cellStyle name="Input 29 2 2 2 7" xfId="54359" xr:uid="{63BF3AF9-F5F9-4BCF-B593-3F6B9F462BA3}"/>
    <cellStyle name="Input 29 2 2 2 8" xfId="53126" xr:uid="{F05B5FA0-74A6-479C-A903-3D8089B619CC}"/>
    <cellStyle name="Input 29 2 2 2 9" xfId="55220" xr:uid="{A6F671A7-6CA2-4E06-A01C-6B7C7B281730}"/>
    <cellStyle name="Input 29 2 2 3" xfId="28424" xr:uid="{70D9BBCF-7260-4FED-AA8E-6BD9C5297559}"/>
    <cellStyle name="Input 29 2 2 3 2" xfId="37262" xr:uid="{D5C60599-7FF6-4DFA-913A-9AD7990BE93A}"/>
    <cellStyle name="Input 29 2 2 4" xfId="39270" xr:uid="{95A97915-D64C-4B51-9E24-A8CDD16B1858}"/>
    <cellStyle name="Input 29 2 2 5" xfId="48487" xr:uid="{1D9CAA52-D21B-4832-98C3-4160521931E1}"/>
    <cellStyle name="Input 29 2 2 6" xfId="50061" xr:uid="{E3515AAD-2D2C-4473-BCD0-FC80D02BFC08}"/>
    <cellStyle name="Input 29 2 2 7" xfId="55460" xr:uid="{EDB1B55A-7EEF-4356-8A10-4285412615DE}"/>
    <cellStyle name="Input 29 2 2 8" xfId="53359" xr:uid="{0F068069-9123-43B7-9A6D-DC32C19BDFE5}"/>
    <cellStyle name="Input 29 2 3" xfId="28193" xr:uid="{A7DBBC0C-3591-4C20-A387-0A210D474DC0}"/>
    <cellStyle name="Input 29 2 3 2" xfId="41888" xr:uid="{B48CA585-2D16-4E23-92F0-1A14514D647F}"/>
    <cellStyle name="Input 29 2 3 2 2" xfId="47605" xr:uid="{E19AD766-9F7C-4F82-9125-30CCC2BB3CA1}"/>
    <cellStyle name="Input 29 2 3 2 3" xfId="47485" xr:uid="{340BBEAC-C846-4C35-AB91-C7F347EFD487}"/>
    <cellStyle name="Input 29 2 3 2 4" xfId="38854" xr:uid="{150CF4FE-C04F-4D28-BDE5-1365290CA821}"/>
    <cellStyle name="Input 29 2 3 2 5" xfId="50612" xr:uid="{045DC731-B3A0-4910-9FB8-40929F428E1B}"/>
    <cellStyle name="Input 29 2 3 2 6" xfId="50519" xr:uid="{3220FA63-756E-4CD3-AAAE-A2BE8A12303D}"/>
    <cellStyle name="Input 29 2 3 2 7" xfId="54360" xr:uid="{36902676-F2E5-48DB-ADC4-38F04A804D2D}"/>
    <cellStyle name="Input 29 2 3 2 8" xfId="52511" xr:uid="{1463E926-4591-42C0-A776-9508F5F24227}"/>
    <cellStyle name="Input 29 2 3 2 9" xfId="54839" xr:uid="{204623C5-A95E-493A-9F44-B3713F9245B2}"/>
    <cellStyle name="Input 29 2 3 3" xfId="39503" xr:uid="{4B8AF37C-9501-41C8-ACC3-790EA6318CF7}"/>
    <cellStyle name="Input 29 2 3 4" xfId="47561" xr:uid="{ADC7DD83-7822-41AA-B094-7791C53692EA}"/>
    <cellStyle name="Input 29 2 3 5" xfId="38516" xr:uid="{23CB5775-C276-4954-A3B6-A3B488903A45}"/>
    <cellStyle name="Input 29 2 3 6" xfId="50060" xr:uid="{FCF6C9FD-7BBF-410D-9357-D28F9EDC5653}"/>
    <cellStyle name="Input 29 2 3 7" xfId="53564" xr:uid="{F0C06D4B-0D15-4196-A20D-1A93F3096097}"/>
    <cellStyle name="Input 29 2 3 8" xfId="52624" xr:uid="{79919BC8-D3B8-4F21-A2BD-8BAD5203AA0F}"/>
    <cellStyle name="Input 29 2 4" xfId="40942" xr:uid="{4C443F43-B4DA-4F2C-9C47-43B86A73C8EE}"/>
    <cellStyle name="Input 29 2 4 2" xfId="47272" xr:uid="{35D553A3-EF85-4020-AE6B-9FD6F01D7C75}"/>
    <cellStyle name="Input 29 2 4 3" xfId="48388" xr:uid="{6A82B321-F2E0-4F97-879D-DFCFB8FB5538}"/>
    <cellStyle name="Input 29 2 4 4" xfId="47458" xr:uid="{E29F5E19-1FFE-47C0-B54A-4B196519EC63}"/>
    <cellStyle name="Input 29 2 4 5" xfId="50345" xr:uid="{42E37B12-4FD4-46E9-AC10-DD6DFF2AB380}"/>
    <cellStyle name="Input 29 2 4 6" xfId="49130" xr:uid="{0D46BABD-C7DB-42D0-9FBA-E82B80DF3D9E}"/>
    <cellStyle name="Input 29 2 4 7" xfId="54050" xr:uid="{68A4C8BD-A2F0-4406-BE42-B777E134CEB0}"/>
    <cellStyle name="Input 29 2 4 8" xfId="53234" xr:uid="{55908892-4D00-4F2B-B688-A97E03BF7568}"/>
    <cellStyle name="Input 29 2 4 9" xfId="54283" xr:uid="{E8C1D7A7-4C24-4A46-8326-4BEAD57D9EF6}"/>
    <cellStyle name="Input 29 2 5" xfId="39579" xr:uid="{E9840F28-7108-492D-B9E3-BD2575DC49ED}"/>
    <cellStyle name="Input 29 2 6" xfId="37461" xr:uid="{4EB90914-105B-4B33-9636-49402D7139B1}"/>
    <cellStyle name="Input 29 2 7" xfId="47299" xr:uid="{449365BA-976F-4C66-94FC-2E2CCE2C375C}"/>
    <cellStyle name="Input 29 2 8" xfId="49415" xr:uid="{F21D56B3-C0E3-43F2-BE53-DE8B64B44BB7}"/>
    <cellStyle name="Input 29 2 9" xfId="52159" xr:uid="{F86644EC-6942-4C8D-85D6-ACAC65B103DF}"/>
    <cellStyle name="Input 29 3" xfId="16028" xr:uid="{C5DB13AA-7C69-4FA8-AFB8-39488BCB97CD}"/>
    <cellStyle name="Input 29 4" xfId="28164" xr:uid="{AB81AA09-1180-4012-8245-9E518D490310}"/>
    <cellStyle name="Input 29 5" xfId="55952" xr:uid="{69F34334-2F2B-467D-A071-DC65431DFD8F}"/>
    <cellStyle name="Input 29 6" xfId="56293" xr:uid="{45593418-90AC-4DC6-90FA-16C3ED33ED03}"/>
    <cellStyle name="Input 3" xfId="753" xr:uid="{72F8BBB2-8453-4320-B44C-D3B9F35015CB}"/>
    <cellStyle name="Input 3 10" xfId="47278" xr:uid="{F30357E7-D9E0-44BC-A3DC-9108E5682702}"/>
    <cellStyle name="Input 3 11" xfId="48923" xr:uid="{6B6CF5E9-F9FF-41FD-ABA8-700445C71F8A}"/>
    <cellStyle name="Input 3 12" xfId="49554" xr:uid="{5C71D845-344A-4559-91F3-1CF3267A5017}"/>
    <cellStyle name="Input 3 13" xfId="52689" xr:uid="{DF3F43C7-B118-4BA0-9682-B92C384F81A9}"/>
    <cellStyle name="Input 3 14" xfId="52214" xr:uid="{DE3CD9FE-1808-494D-849B-BAB3A77CB13A}"/>
    <cellStyle name="Input 3 15" xfId="7446" xr:uid="{B94FB7A7-F251-4DD5-BD7C-7DB6FF381C2A}"/>
    <cellStyle name="Input 3 16" xfId="55953" xr:uid="{DCC8403F-5836-415C-B55D-BDD563F2DBC7}"/>
    <cellStyle name="Input 3 17" xfId="56294" xr:uid="{C4727430-21ED-4C75-813D-9788A9B7AF4C}"/>
    <cellStyle name="Input 3 2" xfId="2014" xr:uid="{E0251EF6-CF00-4136-A112-7E762E499B9A}"/>
    <cellStyle name="Input 3 2 10" xfId="54084" xr:uid="{3192CF23-E3B4-48C4-AD8D-39789B6A7150}"/>
    <cellStyle name="Input 3 2 11" xfId="52215" xr:uid="{1354A7C9-2263-4ADF-A5BA-1DFEB761681F}"/>
    <cellStyle name="Input 3 2 12" xfId="29789" xr:uid="{0413DF57-5F11-4064-84D1-1CC54232DD9A}"/>
    <cellStyle name="Input 3 2 13" xfId="8289" xr:uid="{87AC16E4-4447-4D60-B308-51555AEDEC90}"/>
    <cellStyle name="Input 3 2 14" xfId="56181" xr:uid="{C0B67B58-9441-49E6-93BF-5FD4C3CAD236}"/>
    <cellStyle name="Input 3 2 2" xfId="3607" xr:uid="{A3B036BA-DB95-4F2D-9069-B3B114E998CF}"/>
    <cellStyle name="Input 3 2 2 10" xfId="55570" xr:uid="{91E96EE3-73B6-4830-99F6-E5609EFD2996}"/>
    <cellStyle name="Input 3 2 2 11" xfId="9867" xr:uid="{A956F622-85C0-4E17-9B99-E775D6F89B4E}"/>
    <cellStyle name="Input 3 2 2 2" xfId="6741" xr:uid="{DC9AAD6E-17DE-4793-98DE-B0C7380FFE4B}"/>
    <cellStyle name="Input 3 2 2 2 2" xfId="25412" xr:uid="{A8C6B8D5-541F-471E-A660-A245D32EEB05}"/>
    <cellStyle name="Input 3 2 2 2 2 10" xfId="41889" xr:uid="{652C874D-8D1F-49CB-B2B1-14428AD730FC}"/>
    <cellStyle name="Input 3 2 2 2 2 2" xfId="28704" xr:uid="{339FB6AB-198A-42CC-88AF-92C46056BCD4}"/>
    <cellStyle name="Input 3 2 2 2 2 2 2" xfId="47606" xr:uid="{BB2688C9-934B-4D75-9F04-BDC08B6C7A6C}"/>
    <cellStyle name="Input 3 2 2 2 2 3" xfId="48291" xr:uid="{6558B2DB-1D2E-4D1D-88F0-6B0F6C49472E}"/>
    <cellStyle name="Input 3 2 2 2 2 4" xfId="39570" xr:uid="{77EB6608-CDCC-4113-AE1C-538342DE41AD}"/>
    <cellStyle name="Input 3 2 2 2 2 5" xfId="50613" xr:uid="{9B13DC48-5EA4-46EB-8882-F61A042640BE}"/>
    <cellStyle name="Input 3 2 2 2 2 6" xfId="51207" xr:uid="{6BD7B940-8FF3-44BF-9EBB-89E0A86CD996}"/>
    <cellStyle name="Input 3 2 2 2 2 7" xfId="54361" xr:uid="{943BB41A-920E-4EDF-A9C7-1A9283D24754}"/>
    <cellStyle name="Input 3 2 2 2 2 8" xfId="51751" xr:uid="{1763827E-CE0F-4000-8F97-50112A90AC21}"/>
    <cellStyle name="Input 3 2 2 2 2 9" xfId="51814" xr:uid="{886BBC60-2603-45AA-9441-656462D201C6}"/>
    <cellStyle name="Input 3 2 2 2 3" xfId="28416" xr:uid="{4D145C8F-88CE-4D8F-88E9-2ED766027F6E}"/>
    <cellStyle name="Input 3 2 2 2 3 2" xfId="39542" xr:uid="{CB5338D1-52B2-4BD9-8D3F-4C9F29DD664D}"/>
    <cellStyle name="Input 3 2 2 2 4" xfId="48633" xr:uid="{66F3BABC-6558-45C4-B7C2-F4F00B45DE7D}"/>
    <cellStyle name="Input 3 2 2 2 5" xfId="48792" xr:uid="{CCC11A92-E85D-4BB9-B790-DB21DD100628}"/>
    <cellStyle name="Input 3 2 2 2 6" xfId="50295" xr:uid="{FC2A18D9-1E9E-4243-B8F5-2A0668F8364C}"/>
    <cellStyle name="Input 3 2 2 2 7" xfId="55458" xr:uid="{819C4580-038B-4CD7-AB3F-3B2EFA496FB8}"/>
    <cellStyle name="Input 3 2 2 2 8" xfId="52623" xr:uid="{D401DBF5-9DD8-4541-B70D-B466BAC524CF}"/>
    <cellStyle name="Input 3 2 2 2 9" xfId="18417" xr:uid="{54CAFA35-9109-4A24-B0B6-F00992EE87FA}"/>
    <cellStyle name="Input 3 2 2 3" xfId="28185" xr:uid="{DA3AB4DB-5783-42D9-8CA6-B25F19F1BE0B}"/>
    <cellStyle name="Input 3 2 2 3 2" xfId="41890" xr:uid="{A4484A55-CD91-45D7-B5DD-AD968F5BF99C}"/>
    <cellStyle name="Input 3 2 2 3 2 2" xfId="47607" xr:uid="{FBAB1454-A8FE-4414-AE6A-657A09FD5A4F}"/>
    <cellStyle name="Input 3 2 2 3 2 3" xfId="38874" xr:uid="{C9C46908-6651-4E2F-9A73-7E9844943FE7}"/>
    <cellStyle name="Input 3 2 2 3 2 4" xfId="38718" xr:uid="{280705BD-22E5-4D51-9D5A-2533E8346883}"/>
    <cellStyle name="Input 3 2 2 3 2 5" xfId="50614" xr:uid="{577BC673-1CF0-4D27-A108-10B76D676A28}"/>
    <cellStyle name="Input 3 2 2 3 2 6" xfId="49787" xr:uid="{38F1562D-FF02-4088-B48C-EDEA234033BD}"/>
    <cellStyle name="Input 3 2 2 3 2 7" xfId="54362" xr:uid="{AB2D8874-65B0-4743-8E17-7DA5394C31EE}"/>
    <cellStyle name="Input 3 2 2 3 2 8" xfId="51750" xr:uid="{799B9EE3-369C-4EB8-8D96-76D6E2AB6B41}"/>
    <cellStyle name="Input 3 2 2 3 2 9" xfId="52715" xr:uid="{6250D7D4-AC6A-4B8C-96F2-ABDED2927D0D}"/>
    <cellStyle name="Input 3 2 2 3 3" xfId="39541" xr:uid="{D9196141-2C97-4A48-A0B5-787EE4261302}"/>
    <cellStyle name="Input 3 2 2 3 4" xfId="38628" xr:uid="{05423385-BD9E-4531-8779-F3EF3A2145AF}"/>
    <cellStyle name="Input 3 2 2 3 5" xfId="48864" xr:uid="{51D0E416-28A8-4202-AC99-D0A67F0EB743}"/>
    <cellStyle name="Input 3 2 2 3 6" xfId="50137" xr:uid="{C02C81F7-1D4A-4D6C-8EA3-4B1ADA432792}"/>
    <cellStyle name="Input 3 2 2 3 7" xfId="55459" xr:uid="{4B4A5187-D3A2-452B-99C9-C573D3B89272}"/>
    <cellStyle name="Input 3 2 2 3 8" xfId="55273" xr:uid="{68CD0457-41F6-4125-981C-D821927458C9}"/>
    <cellStyle name="Input 3 2 2 4" xfId="12057" xr:uid="{3C9D1C7D-0FE9-437C-8BEA-F32E327D0D1B}"/>
    <cellStyle name="Input 3 2 2 4 10" xfId="40943" xr:uid="{1CD3F1B3-3CB5-4AF4-ADF1-8C9E86A1A755}"/>
    <cellStyle name="Input 3 2 2 4 2" xfId="47273" xr:uid="{170D64C5-1645-4EFE-866D-AFAA1652D2D4}"/>
    <cellStyle name="Input 3 2 2 4 3" xfId="38808" xr:uid="{C54E983E-7729-453D-8F41-FE262C868719}"/>
    <cellStyle name="Input 3 2 2 4 4" xfId="38737" xr:uid="{602A2263-05EC-4873-A5EA-EF7623D5C031}"/>
    <cellStyle name="Input 3 2 2 4 5" xfId="50346" xr:uid="{5583ACB2-D2D5-48B8-8BBE-3BEB8C59AB3A}"/>
    <cellStyle name="Input 3 2 2 4 6" xfId="50529" xr:uid="{E09A3320-6C4A-409D-BB2C-7D1A0428EAF2}"/>
    <cellStyle name="Input 3 2 2 4 7" xfId="54051" xr:uid="{992F48C5-7673-44D6-8E45-EB8332A2C00B}"/>
    <cellStyle name="Input 3 2 2 4 8" xfId="52527" xr:uid="{7F472FEE-9200-4E2E-ACDB-E6C99BE01A81}"/>
    <cellStyle name="Input 3 2 2 4 9" xfId="52763" xr:uid="{C5332131-CDCF-486F-A3A5-0109EE97E2E6}"/>
    <cellStyle name="Input 3 2 2 5" xfId="37486" xr:uid="{4C2E3124-F703-4863-B22E-8275C7F17647}"/>
    <cellStyle name="Input 3 2 2 6" xfId="38270" xr:uid="{AA0D6857-FC73-4D29-A101-656A5655D512}"/>
    <cellStyle name="Input 3 2 2 7" xfId="37456" xr:uid="{917E8915-0EE6-4BA1-83FE-E36649E1BE3B}"/>
    <cellStyle name="Input 3 2 2 8" xfId="49414" xr:uid="{3EAF256C-9722-41CE-99BD-8628F15906FB}"/>
    <cellStyle name="Input 3 2 2 9" xfId="52158" xr:uid="{6D17E202-64EF-48EE-8D51-F13C181D4D62}"/>
    <cellStyle name="Input 3 2 3" xfId="5163" xr:uid="{03B24E96-0AD6-40DA-9723-C8C73B9C2219}"/>
    <cellStyle name="Input 3 2 3 10" xfId="28152" xr:uid="{71AFA6C1-FBBD-4ADC-8FE9-9976217323A1}"/>
    <cellStyle name="Input 3 2 3 2" xfId="41891" xr:uid="{9C77DC41-DD95-44FB-85D0-69E6DF8C40E6}"/>
    <cellStyle name="Input 3 2 3 2 2" xfId="47608" xr:uid="{1E6E0805-FA05-4D70-B45B-9A15A0F9C9E7}"/>
    <cellStyle name="Input 3 2 3 2 3" xfId="37361" xr:uid="{7A6DB2B1-BDD1-42BE-A387-AFA4D6D40691}"/>
    <cellStyle name="Input 3 2 3 2 4" xfId="37985" xr:uid="{0931C1C5-C8EA-4E9E-8211-7D16F94A7449}"/>
    <cellStyle name="Input 3 2 3 2 5" xfId="50615" xr:uid="{FEF03A7C-0BF5-4617-AAAD-861F8436EB57}"/>
    <cellStyle name="Input 3 2 3 2 6" xfId="49569" xr:uid="{7BE38F53-E26F-4EFD-825C-153764993956}"/>
    <cellStyle name="Input 3 2 3 2 7" xfId="54363" xr:uid="{CEB6299C-E3C1-43E3-8943-12A884C33B68}"/>
    <cellStyle name="Input 3 2 3 2 8" xfId="51749" xr:uid="{375D5CA7-0125-4F78-BDFC-BD60FD209FA4}"/>
    <cellStyle name="Input 3 2 3 2 9" xfId="54238" xr:uid="{7084EF99-19D0-48EB-BD79-7EC0BDC07B82}"/>
    <cellStyle name="Input 3 2 3 3" xfId="37260" xr:uid="{E2B61CE6-7D19-4857-B8F6-4CC4B12A55CF}"/>
    <cellStyle name="Input 3 2 3 4" xfId="37285" xr:uid="{0B7EB5E5-A21D-4CC3-B844-1572F0691CB1}"/>
    <cellStyle name="Input 3 2 3 5" xfId="48865" xr:uid="{B6823286-60CC-4933-B088-F36ACA3CCD42}"/>
    <cellStyle name="Input 3 2 3 6" xfId="51491" xr:uid="{AB81BF39-9C0C-4755-85F8-BDD86A16D169}"/>
    <cellStyle name="Input 3 2 3 7" xfId="53563" xr:uid="{B1F98D89-B61B-40A7-A7CC-611DDB64BDFA}"/>
    <cellStyle name="Input 3 2 3 8" xfId="54007" xr:uid="{74A33B6C-BB94-49DB-AE75-B01F2F90718B}"/>
    <cellStyle name="Input 3 2 3 9" xfId="31774" xr:uid="{951DA74E-43B1-4818-A30E-F120242BAAC7}"/>
    <cellStyle name="Input 3 2 4" xfId="11310" xr:uid="{64E08D19-F13D-4CE1-8417-1E85F65E1D91}"/>
    <cellStyle name="Input 3 2 4 2" xfId="41892" xr:uid="{039EA311-E175-45A3-B4E6-7D88F963D715}"/>
    <cellStyle name="Input 3 2 4 2 2" xfId="47609" xr:uid="{5CD2D0D8-1548-47F0-8E1C-280BB7656BD4}"/>
    <cellStyle name="Input 3 2 4 2 3" xfId="47484" xr:uid="{E134A59B-E6A7-4FC8-999E-450A1E97A8C9}"/>
    <cellStyle name="Input 3 2 4 2 4" xfId="48323" xr:uid="{770AC35D-68D0-4040-B2AC-6A3C668364A9}"/>
    <cellStyle name="Input 3 2 4 2 5" xfId="50616" xr:uid="{563AC888-261E-4133-92A2-0C220C0D8649}"/>
    <cellStyle name="Input 3 2 4 2 6" xfId="50518" xr:uid="{D70283CB-7905-4010-8DFC-CE292FCE2300}"/>
    <cellStyle name="Input 3 2 4 2 7" xfId="54364" xr:uid="{994CEC53-2755-4DF5-B78C-F08D6B688858}"/>
    <cellStyle name="Input 3 2 4 2 8" xfId="54255" xr:uid="{84C4B508-25DC-4418-80FE-6EEC5FC31D4D}"/>
    <cellStyle name="Input 3 2 4 2 9" xfId="53431" xr:uid="{E837DA39-2495-4831-84BB-99EEC6282C75}"/>
    <cellStyle name="Input 3 2 4 3" xfId="39502" xr:uid="{6F18244F-8CA9-44F5-A918-F3976BD89A9C}"/>
    <cellStyle name="Input 3 2 4 4" xfId="37553" xr:uid="{2AF803E1-8BA7-4EB7-BAA7-C745ADD0ECEA}"/>
    <cellStyle name="Input 3 2 4 5" xfId="48486" xr:uid="{E46D89B4-C16C-40E9-99F0-FC6980930540}"/>
    <cellStyle name="Input 3 2 4 6" xfId="50059" xr:uid="{20DD1880-8AE5-46A8-8441-AAF0D0534A02}"/>
    <cellStyle name="Input 3 2 4 7" xfId="53562" xr:uid="{E13F422D-B61A-4EF4-8216-E899A643643E}"/>
    <cellStyle name="Input 3 2 4 8" xfId="54408" xr:uid="{6A70FFC2-0701-48F0-BB71-FAED55866E3B}"/>
    <cellStyle name="Input 3 2 4 9" xfId="31775" xr:uid="{4F8FA70A-E31A-4632-8052-DB1C85FC8955}"/>
    <cellStyle name="Input 3 2 5" xfId="40103" xr:uid="{504D21B2-364C-440A-9AD7-710A0032DF7A}"/>
    <cellStyle name="Input 3 2 5 2" xfId="47101" xr:uid="{3F6C0E42-B464-4133-9F57-8C36CC66B874}"/>
    <cellStyle name="Input 3 2 5 3" xfId="37344" xr:uid="{7AA0107F-A562-41A8-86E2-9062A453E7A0}"/>
    <cellStyle name="Input 3 2 5 4" xfId="47523" xr:uid="{94368AC7-6F0E-4EE5-AA59-5D0B3592A345}"/>
    <cellStyle name="Input 3 2 5 5" xfId="50221" xr:uid="{D1BA101E-A360-472C-A3D6-9190137386C2}"/>
    <cellStyle name="Input 3 2 5 6" xfId="51325" xr:uid="{86EF6C1A-DC48-4B9C-ACD0-2FE2FA24CF17}"/>
    <cellStyle name="Input 3 2 5 7" xfId="53867" xr:uid="{5675281A-0B7A-4414-9C22-22FA6D6F3882}"/>
    <cellStyle name="Input 3 2 5 8" xfId="55198" xr:uid="{6459E231-89B7-43CF-97DF-565D628CC212}"/>
    <cellStyle name="Input 3 2 5 9" xfId="53399" xr:uid="{5D38AF1C-49C5-4CFE-8FA9-05E3C152A71E}"/>
    <cellStyle name="Input 3 2 6" xfId="39421" xr:uid="{2A56150C-F781-4A5E-AA05-E868FC9F240E}"/>
    <cellStyle name="Input 3 2 7" xfId="48752" xr:uid="{6C40E57B-C3A4-4E6C-A38D-A98609B5CBC7}"/>
    <cellStyle name="Input 3 2 8" xfId="48470" xr:uid="{66413504-D5B8-48F8-A30F-DF283F2B7ED0}"/>
    <cellStyle name="Input 3 2 9" xfId="50371" xr:uid="{8D11173F-2122-4686-A8F4-E4120DCB2750}"/>
    <cellStyle name="Input 3 3" xfId="2491" xr:uid="{BD372A8E-D3CF-43E9-AF54-43B3BC7A6F88}"/>
    <cellStyle name="Input 3 3 10" xfId="53226" xr:uid="{D288B27D-5972-4F67-834F-F5B0DD395F76}"/>
    <cellStyle name="Input 3 3 11" xfId="29790" xr:uid="{88ED851E-6DA0-46A0-BD82-BC78CEF3F57E}"/>
    <cellStyle name="Input 3 3 12" xfId="8766" xr:uid="{7FD98537-4C66-442B-ACEF-1CB4B1162C25}"/>
    <cellStyle name="Input 3 3 2" xfId="4084" xr:uid="{E0831FBB-0E9A-4A2F-A155-61611A638ACB}"/>
    <cellStyle name="Input 3 3 2 10" xfId="10344" xr:uid="{D16DD4BD-EF95-4438-98A4-47E7F007FA87}"/>
    <cellStyle name="Input 3 3 2 2" xfId="7218" xr:uid="{CB448D59-6DB4-4F37-8735-2566C652C616}"/>
    <cellStyle name="Input 3 3 2 2 10" xfId="41893" xr:uid="{2F5F4B0F-A603-4FFE-BBB1-3E5A757C4ED1}"/>
    <cellStyle name="Input 3 3 2 2 2" xfId="47610" xr:uid="{EEDEE4DC-02B1-4BFA-AECE-4E1D1DD9E83C}"/>
    <cellStyle name="Input 3 3 2 2 3" xfId="48290" xr:uid="{FFC1056D-1536-41AD-AE3F-FB9BE8F3152E}"/>
    <cellStyle name="Input 3 3 2 2 4" xfId="37547" xr:uid="{95931B47-A2DB-480B-A1CA-7ABAA24866D7}"/>
    <cellStyle name="Input 3 3 2 2 5" xfId="50617" xr:uid="{42BEB881-18A3-4F33-9BA4-D8BAA9D40BB2}"/>
    <cellStyle name="Input 3 3 2 2 6" xfId="51206" xr:uid="{82C6F71E-67B3-4A9F-92BC-45B6FAAFCA38}"/>
    <cellStyle name="Input 3 3 2 2 7" xfId="54365" xr:uid="{2D00C9FC-23A6-416D-A582-A441F7929475}"/>
    <cellStyle name="Input 3 3 2 2 8" xfId="55040" xr:uid="{A26866B3-C0CF-4F1C-AC56-3C6BCDCF8DC5}"/>
    <cellStyle name="Input 3 3 2 2 9" xfId="51815" xr:uid="{E6F528DA-CB64-4BCA-B939-70701C69E7DB}"/>
    <cellStyle name="Input 3 3 2 3" xfId="39501" xr:uid="{46082055-7129-4630-A467-6D84BBE37D61}"/>
    <cellStyle name="Input 3 3 2 4" xfId="47087" xr:uid="{39A5F784-1597-4E89-B225-DA6EF7ADD1FF}"/>
    <cellStyle name="Input 3 3 2 5" xfId="38752" xr:uid="{9CCC453D-DA44-485D-B504-9BFAC0385821}"/>
    <cellStyle name="Input 3 3 2 6" xfId="49475" xr:uid="{00836021-3823-4E76-B88D-FA0130272BD6}"/>
    <cellStyle name="Input 3 3 2 7" xfId="53942" xr:uid="{2BAB0D03-91B8-4AF2-895B-66A5782DC4E0}"/>
    <cellStyle name="Input 3 3 2 8" xfId="52698" xr:uid="{5C72AF78-3ABC-41F8-BCCA-B97DE2F390E2}"/>
    <cellStyle name="Input 3 3 2 9" xfId="31776" xr:uid="{5BD7EF3F-88DE-4F12-ADC6-BBAD0E920F21}"/>
    <cellStyle name="Input 3 3 3" xfId="5640" xr:uid="{71AEB2BE-6B90-4D7C-A72C-37298194717B}"/>
    <cellStyle name="Input 3 3 3 10" xfId="12846" xr:uid="{013DC3A6-48BE-4157-8405-A78C5346D0D5}"/>
    <cellStyle name="Input 3 3 3 2" xfId="41894" xr:uid="{FE7AC752-17FB-4819-ABCE-5AE9F852054A}"/>
    <cellStyle name="Input 3 3 3 2 2" xfId="47611" xr:uid="{2C53A769-8AE2-4B84-A2A2-57F14F099A65}"/>
    <cellStyle name="Input 3 3 3 2 3" xfId="38875" xr:uid="{DFF44BCF-00C3-4478-9654-231838A2A612}"/>
    <cellStyle name="Input 3 3 3 2 4" xfId="38015" xr:uid="{27578922-C497-4D6C-BA63-6035CD831C68}"/>
    <cellStyle name="Input 3 3 3 2 5" xfId="50618" xr:uid="{91EF5657-A7A9-452E-998B-4058BA7B83B2}"/>
    <cellStyle name="Input 3 3 3 2 6" xfId="49786" xr:uid="{C0A515CD-3847-471D-9BFB-4B70F1DB92DF}"/>
    <cellStyle name="Input 3 3 3 2 7" xfId="54366" xr:uid="{1C223C11-B2B5-440C-AAD5-5326C55801C6}"/>
    <cellStyle name="Input 3 3 3 2 8" xfId="53125" xr:uid="{D4E69DCA-B64B-47FD-AF69-5DDE753A0D4C}"/>
    <cellStyle name="Input 3 3 3 2 9" xfId="55166" xr:uid="{7B832FEF-87C7-4871-8704-D18E1C4499C2}"/>
    <cellStyle name="Input 3 3 3 3" xfId="39540" xr:uid="{2484D4C3-967C-4838-A176-56429F9BB726}"/>
    <cellStyle name="Input 3 3 3 4" xfId="39472" xr:uid="{34A13399-A395-4534-95CB-94440C8449E7}"/>
    <cellStyle name="Input 3 3 3 5" xfId="47306" xr:uid="{07885EE2-56BA-42E7-8AF2-DA77E3407B13}"/>
    <cellStyle name="Input 3 3 3 6" xfId="51490" xr:uid="{867544C9-44BC-4798-BDA2-3D96DB7A3FFC}"/>
    <cellStyle name="Input 3 3 3 7" xfId="53766" xr:uid="{75814FCB-D2A7-436D-85FD-98EE5F230DC8}"/>
    <cellStyle name="Input 3 3 3 8" xfId="52232" xr:uid="{289BC4C5-4A2B-44FB-B3AF-7D29B12ED38B}"/>
    <cellStyle name="Input 3 3 3 9" xfId="31777" xr:uid="{B0F3BABF-46F2-4BB3-A00B-506DB7DEE335}"/>
    <cellStyle name="Input 3 3 4" xfId="40104" xr:uid="{C530037B-EA43-4827-936D-1194AD504967}"/>
    <cellStyle name="Input 3 3 4 2" xfId="47102" xr:uid="{31F1EB7F-697B-442F-A0AA-53EBB571D84C}"/>
    <cellStyle name="Input 3 3 4 3" xfId="47509" xr:uid="{B9CD22FB-1863-40B5-84E5-D8DFFB7D0676}"/>
    <cellStyle name="Input 3 3 4 4" xfId="39043" xr:uid="{602E3435-433D-4FA7-A3CD-A9C21343AF52}"/>
    <cellStyle name="Input 3 3 4 5" xfId="50222" xr:uid="{2C1BA624-7EBA-4037-A138-BA278EDEC3EA}"/>
    <cellStyle name="Input 3 3 4 6" xfId="49907" xr:uid="{E8D1B16D-BE40-4611-97F5-61FCC87FB701}"/>
    <cellStyle name="Input 3 3 4 7" xfId="53868" xr:uid="{67023166-1D1F-4966-BBE2-3F5C747E0002}"/>
    <cellStyle name="Input 3 3 4 8" xfId="53283" xr:uid="{38A67AB0-9B9F-493D-A100-59E7B0C20FAB}"/>
    <cellStyle name="Input 3 3 4 9" xfId="52878" xr:uid="{40331EBC-B1C5-4483-81D0-E716ABFD9B72}"/>
    <cellStyle name="Input 3 3 5" xfId="39420" xr:uid="{3B86884C-AA93-4439-9D5E-4A88116383F8}"/>
    <cellStyle name="Input 3 3 6" xfId="38544" xr:uid="{304F9DFE-4785-41AC-8E6A-B64BF651BE55}"/>
    <cellStyle name="Input 3 3 7" xfId="48921" xr:uid="{75DFF006-7563-4857-A0FA-14EEFAED8E88}"/>
    <cellStyle name="Input 3 3 8" xfId="51561" xr:uid="{321556E5-078B-4095-807F-5A243C3F610F}"/>
    <cellStyle name="Input 3 3 9" xfId="55557" xr:uid="{EA20BA79-24BC-49F0-A029-4A03C14A22DB}"/>
    <cellStyle name="Input 3 4" xfId="2501" xr:uid="{80AF96CD-CBB0-4A96-BBF4-86AC60A834E5}"/>
    <cellStyle name="Input 3 4 10" xfId="55720" xr:uid="{4C36D56A-AE26-4FEC-99E7-45171349E2F1}"/>
    <cellStyle name="Input 3 4 11" xfId="29791" xr:uid="{078F5049-CD54-4064-880A-F05CBA0152CF}"/>
    <cellStyle name="Input 3 4 12" xfId="8776" xr:uid="{6BE71259-DCFD-4BB9-9970-4B80C1AEB659}"/>
    <cellStyle name="Input 3 4 13" xfId="56182" xr:uid="{64FF906D-42E2-443D-928F-08D2EF9659B9}"/>
    <cellStyle name="Input 3 4 14" xfId="56514" xr:uid="{01F10176-E2D1-40CF-BCB5-F13C87BA4C34}"/>
    <cellStyle name="Input 3 4 2" xfId="4094" xr:uid="{842F6B18-029B-462E-A9EE-D06AE6F00FE0}"/>
    <cellStyle name="Input 3 4 2 10" xfId="10354" xr:uid="{F3E036BE-8D4E-4C5E-86F9-F25C3BD3434E}"/>
    <cellStyle name="Input 3 4 2 2" xfId="7228" xr:uid="{81215744-1F22-475F-8A6D-375BEF665AAB}"/>
    <cellStyle name="Input 3 4 2 2 10" xfId="41895" xr:uid="{85425EDD-9BE3-42CC-9421-FC51DE1E714F}"/>
    <cellStyle name="Input 3 4 2 2 11" xfId="28459" xr:uid="{BCAC33A9-07FE-4B0A-B1B9-1895CB25949A}"/>
    <cellStyle name="Input 3 4 2 2 2" xfId="47612" xr:uid="{97927919-8D01-4D64-BC54-D3E4E98F3374}"/>
    <cellStyle name="Input 3 4 2 2 3" xfId="37362" xr:uid="{D778DBD5-D3BC-452F-8FDF-27780088E90A}"/>
    <cellStyle name="Input 3 4 2 2 4" xfId="37080" xr:uid="{6E7AF3E0-4247-4215-96ED-83D18C539ADB}"/>
    <cellStyle name="Input 3 4 2 2 5" xfId="50619" xr:uid="{321CA5C9-2116-40EC-9DDC-3E54C60CB349}"/>
    <cellStyle name="Input 3 4 2 2 6" xfId="49568" xr:uid="{44931D0F-14AA-4957-BF42-B0189039A9DE}"/>
    <cellStyle name="Input 3 4 2 2 7" xfId="54367" xr:uid="{24308049-F13A-42A2-89D5-7D5B33FE5041}"/>
    <cellStyle name="Input 3 4 2 2 8" xfId="52731" xr:uid="{6ED558DC-3414-4B1E-B528-F638BBF5841C}"/>
    <cellStyle name="Input 3 4 2 2 9" xfId="52914" xr:uid="{460BF5B3-C103-45C7-94A5-2627A6EA9AC9}"/>
    <cellStyle name="Input 3 4 2 3" xfId="19493" xr:uid="{52F02C94-F66E-44E8-B29C-8CB9BAA4D123}"/>
    <cellStyle name="Input 3 4 2 3 2" xfId="39539" xr:uid="{937A84D5-EC90-401B-AF4E-524C28A7E499}"/>
    <cellStyle name="Input 3 4 2 4" xfId="39473" xr:uid="{D92F51EA-8CA7-4EEA-8D85-257614C71BEF}"/>
    <cellStyle name="Input 3 4 2 5" xfId="48862" xr:uid="{0526B341-2397-45D1-BD43-B118B7529169}"/>
    <cellStyle name="Input 3 4 2 6" xfId="50058" xr:uid="{ECF14554-1F73-47D7-9B49-CC2B4AEA0FD9}"/>
    <cellStyle name="Input 3 4 2 7" xfId="55457" xr:uid="{DEF306C1-4A50-4332-81D6-5246DEED1443}"/>
    <cellStyle name="Input 3 4 2 8" xfId="52233" xr:uid="{7806A7E2-E2E9-4289-8489-DE9E8CC0C2AF}"/>
    <cellStyle name="Input 3 4 2 9" xfId="31778" xr:uid="{35C344EA-1F7C-4A87-8866-3F7DAE2C0F10}"/>
    <cellStyle name="Input 3 4 3" xfId="5650" xr:uid="{F03B08CF-4205-456C-98A0-73D6594A0A46}"/>
    <cellStyle name="Input 3 4 3 10" xfId="28219" xr:uid="{412C1E5D-A81E-480D-9CC7-6AF559492046}"/>
    <cellStyle name="Input 3 4 3 2" xfId="41896" xr:uid="{0C65076D-CD5C-40DA-99C8-63B5AF7E4B8E}"/>
    <cellStyle name="Input 3 4 3 2 2" xfId="47613" xr:uid="{C198307A-275F-4E7E-A118-20B6D6698DBE}"/>
    <cellStyle name="Input 3 4 3 2 3" xfId="47483" xr:uid="{87E5A799-EE23-405E-B9A1-ABEB0C7A8729}"/>
    <cellStyle name="Input 3 4 3 2 4" xfId="47223" xr:uid="{48A5AE36-03B0-441C-AF5A-B491C19C1B08}"/>
    <cellStyle name="Input 3 4 3 2 5" xfId="50620" xr:uid="{A352FD81-11EF-4555-9A64-F34C8A05A9BD}"/>
    <cellStyle name="Input 3 4 3 2 6" xfId="50517" xr:uid="{E663DEAE-CD9B-4EF8-8168-CC29BEC0A550}"/>
    <cellStyle name="Input 3 4 3 2 7" xfId="54368" xr:uid="{41115937-7A9D-4FC6-B5FD-16998C15A510}"/>
    <cellStyle name="Input 3 4 3 2 8" xfId="54254" xr:uid="{4BC120C6-73F3-4373-B1FF-D56550B91ECC}"/>
    <cellStyle name="Input 3 4 3 2 9" xfId="53432" xr:uid="{811F91C2-7C52-4186-A68D-7427CDEAAFFE}"/>
    <cellStyle name="Input 3 4 3 3" xfId="37258" xr:uid="{F5D1A640-63BE-426D-94E8-8C328EB67C96}"/>
    <cellStyle name="Input 3 4 3 4" xfId="47086" xr:uid="{544ACFB6-A4E1-48DB-9D07-0D87983703DE}"/>
    <cellStyle name="Input 3 4 3 5" xfId="48863" xr:uid="{B59E8339-6BE0-4602-8CE0-F5A08AA6B1E4}"/>
    <cellStyle name="Input 3 4 3 6" xfId="50333" xr:uid="{5CC3945A-B46D-4C9F-B061-0BFD87750BE8}"/>
    <cellStyle name="Input 3 4 3 7" xfId="53561" xr:uid="{0D6F4C49-DC01-48E4-B7DC-CDA8D733A649}"/>
    <cellStyle name="Input 3 4 3 8" xfId="53696" xr:uid="{70C96C2E-C027-4643-B284-B85D4DC04FAC}"/>
    <cellStyle name="Input 3 4 3 9" xfId="31779" xr:uid="{FD025E91-7631-4170-B88B-D989969D6706}"/>
    <cellStyle name="Input 3 4 4" xfId="12847" xr:uid="{3C1901D0-35DB-4692-AB3B-C7E5E6C859FA}"/>
    <cellStyle name="Input 3 4 4 10" xfId="40105" xr:uid="{41014C5C-EBB0-43FB-8F7F-4D032BC32BC6}"/>
    <cellStyle name="Input 3 4 4 2" xfId="47103" xr:uid="{8E4E6687-690E-4B9C-8968-3F5098611DB7}"/>
    <cellStyle name="Input 3 4 4 3" xfId="48417" xr:uid="{F472DA99-215A-4114-8AC7-7747F322B2E4}"/>
    <cellStyle name="Input 3 4 4 4" xfId="39044" xr:uid="{9BA8E249-258F-4841-B6D9-FE70099E39C2}"/>
    <cellStyle name="Input 3 4 4 5" xfId="50223" xr:uid="{1F2C7AB9-5C95-4E85-8E90-DC523C987196}"/>
    <cellStyle name="Input 3 4 4 6" xfId="49136" xr:uid="{835F51AB-4076-4966-B481-069A82A0D3A2}"/>
    <cellStyle name="Input 3 4 4 7" xfId="53869" xr:uid="{5EF4ABFA-5D67-4B54-8F68-F04BC95C004A}"/>
    <cellStyle name="Input 3 4 4 8" xfId="53282" xr:uid="{3DBBEB06-526F-44E0-8D3E-BF5A9692D95A}"/>
    <cellStyle name="Input 3 4 4 9" xfId="53945" xr:uid="{E60FB9DA-1592-481C-9C6A-3AE2466423CE}"/>
    <cellStyle name="Input 3 4 5" xfId="39419" xr:uid="{2B9EC46F-3363-42AD-BAEA-370285802377}"/>
    <cellStyle name="Input 3 4 6" xfId="48751" xr:uid="{1CFEA62D-377D-4EAA-9868-5D3B4FF7AE13}"/>
    <cellStyle name="Input 3 4 7" xfId="48922" xr:uid="{5C52B040-7C33-4B08-9AE3-07754E9C7434}"/>
    <cellStyle name="Input 3 4 8" xfId="50117" xr:uid="{14488519-45C6-4E14-8A70-037EBFFA60E7}"/>
    <cellStyle name="Input 3 4 9" xfId="53674" xr:uid="{4034B46E-E587-42D4-AEC6-8DAC66814A34}"/>
    <cellStyle name="Input 3 5" xfId="2754" xr:uid="{BF2731EB-D145-40D1-B51D-A9504D0D70C9}"/>
    <cellStyle name="Input 3 5 2" xfId="5888" xr:uid="{DE7F01B2-BA84-43F7-807D-4980E7583C0C}"/>
    <cellStyle name="Input 3 5 2 2" xfId="14739" xr:uid="{4C5BAD83-2C13-4D83-9CC1-7CA7B02F09A9}"/>
    <cellStyle name="Input 3 5 3" xfId="9014" xr:uid="{A1488E55-9FF0-4DFE-9A40-AF9923386074}"/>
    <cellStyle name="Input 3 6" xfId="4313" xr:uid="{9D63B6C4-345D-427E-AAEA-E3017DEBFD04}"/>
    <cellStyle name="Input 3 6 2" xfId="41897" xr:uid="{57AC1211-B5FC-4F24-B6D0-11A3EA2E719E}"/>
    <cellStyle name="Input 3 6 2 2" xfId="47614" xr:uid="{A1C18A8B-ED3D-4F17-9883-8ED6A7A7AAE7}"/>
    <cellStyle name="Input 3 6 2 3" xfId="48289" xr:uid="{4297B9B3-6197-4E51-AC1E-917CF139D786}"/>
    <cellStyle name="Input 3 6 2 4" xfId="37546" xr:uid="{DAA9A6BB-7AE2-404A-8B45-67246C7E32BD}"/>
    <cellStyle name="Input 3 6 2 5" xfId="50621" xr:uid="{0C080626-0CDD-491C-AFBF-FCD4BAB0434D}"/>
    <cellStyle name="Input 3 6 2 6" xfId="51205" xr:uid="{DE7B98CD-919D-4E07-B30A-0B8B334987A5}"/>
    <cellStyle name="Input 3 6 2 7" xfId="54369" xr:uid="{60AF3A39-431A-4C47-BD44-4B5C03D0BC34}"/>
    <cellStyle name="Input 3 6 2 8" xfId="55039" xr:uid="{95235476-C656-4871-9DF5-D14C79E3D3E2}"/>
    <cellStyle name="Input 3 6 2 9" xfId="52186" xr:uid="{C693B3D9-A704-401F-8033-8F03FBBAD6AE}"/>
    <cellStyle name="Input 3 6 3" xfId="37257" xr:uid="{D83BE2F7-6FC7-4BB3-81E1-986563B0A64F}"/>
    <cellStyle name="Input 3 6 4" xfId="39474" xr:uid="{000F2166-15B0-4491-AD40-2030C29766C3}"/>
    <cellStyle name="Input 3 6 5" xfId="38751" xr:uid="{84A1579C-4A8D-48E6-9DF5-6C1A2A9A80A9}"/>
    <cellStyle name="Input 3 6 6" xfId="51489" xr:uid="{97949B6F-824D-4F76-BADA-D2D9F2D87B4E}"/>
    <cellStyle name="Input 3 6 7" xfId="52478" xr:uid="{9AF87B35-991A-466E-BA83-8CD6AD6A680C}"/>
    <cellStyle name="Input 3 6 8" xfId="52234" xr:uid="{B3F8B475-9F3A-4C2D-A384-652E5C06D213}"/>
    <cellStyle name="Input 3 6 9" xfId="28120" xr:uid="{B920C50F-F546-46EC-A82D-E232CBED6A1E}"/>
    <cellStyle name="Input 3 7" xfId="10819" xr:uid="{78D59E15-ABAE-43E7-9E69-CB008960FE63}"/>
    <cellStyle name="Input 3 7 2" xfId="41898" xr:uid="{D48C695D-4380-4384-92CC-68CC276B7CA7}"/>
    <cellStyle name="Input 3 7 2 2" xfId="47615" xr:uid="{3E004F05-F20A-4F97-919A-E93318A9842D}"/>
    <cellStyle name="Input 3 7 2 3" xfId="38351" xr:uid="{BA7459B2-D4A6-4B71-8343-55639367BEDF}"/>
    <cellStyle name="Input 3 7 2 4" xfId="48545" xr:uid="{C275458D-D011-4A1D-91FD-B6DA03FF6495}"/>
    <cellStyle name="Input 3 7 2 5" xfId="50622" xr:uid="{9652CAB2-54CC-45DE-9E72-BDB0C1D59EB2}"/>
    <cellStyle name="Input 3 7 2 6" xfId="49785" xr:uid="{88626899-188B-4B54-B4F1-256C96EAEF07}"/>
    <cellStyle name="Input 3 7 2 7" xfId="54370" xr:uid="{1D68FB37-2BB7-48E3-ACEE-76CD0ED53776}"/>
    <cellStyle name="Input 3 7 2 8" xfId="53124" xr:uid="{44661C8B-4A38-45C1-8546-EB0BD7032EF5}"/>
    <cellStyle name="Input 3 7 2 9" xfId="55168" xr:uid="{37E06C7B-35D5-4254-B710-65D90FCD73C7}"/>
    <cellStyle name="Input 3 7 3" xfId="37256" xr:uid="{7FC6E8A9-0453-48E7-95CB-63CA2F1CB34E}"/>
    <cellStyle name="Input 3 7 4" xfId="37654" xr:uid="{C0DCAA9E-56DF-438A-B673-5AAE457D7B1D}"/>
    <cellStyle name="Input 3 7 5" xfId="48488" xr:uid="{1035334C-63A4-4BAC-9BB3-16073DC45D07}"/>
    <cellStyle name="Input 3 7 6" xfId="50057" xr:uid="{6F8B7680-6D89-4959-BE78-1FE2DE0B542A}"/>
    <cellStyle name="Input 3 7 7" xfId="55456" xr:uid="{C97DA97E-0504-431C-BD5B-432F934F66F3}"/>
    <cellStyle name="Input 3 7 8" xfId="52235" xr:uid="{3F50584F-229B-4F9C-98D5-7C45C91C434D}"/>
    <cellStyle name="Input 3 7 9" xfId="31780" xr:uid="{8A279B2E-6C73-4C61-9525-4A3B3C484FE4}"/>
    <cellStyle name="Input 3 8" xfId="40102" xr:uid="{4D154F5F-F896-4BD7-8A7A-2CE80134F641}"/>
    <cellStyle name="Input 3 8 2" xfId="47100" xr:uid="{574B8D78-9E98-4104-8FB4-785E5750EE18}"/>
    <cellStyle name="Input 3 8 3" xfId="38790" xr:uid="{7C3BA78F-8E06-4E2A-8714-47FA5545B9E3}"/>
    <cellStyle name="Input 3 8 4" xfId="48048" xr:uid="{443F9C10-56C2-4F71-96AA-BFF6A4C19B32}"/>
    <cellStyle name="Input 3 8 5" xfId="50220" xr:uid="{CF0B89A3-230A-40FB-AA3A-24E5FA046848}"/>
    <cellStyle name="Input 3 8 6" xfId="50180" xr:uid="{9216D0BE-2774-4D75-9069-45E62773CA1E}"/>
    <cellStyle name="Input 3 8 7" xfId="53866" xr:uid="{39D77707-67D2-4151-B025-CE304F38FDC9}"/>
    <cellStyle name="Input 3 8 8" xfId="55197" xr:uid="{F439FD3A-76B9-464E-AD18-9AF7F947E1D1}"/>
    <cellStyle name="Input 3 8 9" xfId="54806" xr:uid="{A5C50DB3-B479-4BEA-9546-1E4431898249}"/>
    <cellStyle name="Input 3 9" xfId="39422" xr:uid="{E22E092C-A72D-4A06-AB39-E8ACF5A36131}"/>
    <cellStyle name="Input 30" xfId="11809" xr:uid="{B99A2271-7910-4206-B8F7-A33D6371C639}"/>
    <cellStyle name="Input 30 2" xfId="12468" xr:uid="{4384D50C-44BE-4A70-8A0A-70C7A2484D7F}"/>
    <cellStyle name="Input 30 2 10" xfId="52143" xr:uid="{F2F68DF9-A374-46EF-AB82-A35C059B473D}"/>
    <cellStyle name="Input 30 2 2" xfId="18827" xr:uid="{C84DA16C-F682-43F6-95A6-83CFB153A4A1}"/>
    <cellStyle name="Input 30 2 2 2" xfId="25822" xr:uid="{452DBC12-E2CC-4CC8-B38B-B00F774766CE}"/>
    <cellStyle name="Input 30 2 2 2 10" xfId="41899" xr:uid="{871AD1CA-0246-4EDD-A71B-9C383E316234}"/>
    <cellStyle name="Input 30 2 2 2 2" xfId="28714" xr:uid="{1E576889-523A-444C-AF2F-A22C370767D4}"/>
    <cellStyle name="Input 30 2 2 2 2 2" xfId="47616" xr:uid="{0ADBC92C-A80F-4E9F-B497-631E6C9ECC64}"/>
    <cellStyle name="Input 30 2 2 2 3" xfId="39282" xr:uid="{A5438B2F-CDD4-497B-9736-3B6A731F3BE9}"/>
    <cellStyle name="Input 30 2 2 2 4" xfId="48665" xr:uid="{E76F1BD4-E8A5-4933-A567-380B71CACD16}"/>
    <cellStyle name="Input 30 2 2 2 5" xfId="50623" xr:uid="{E5F3542B-BE75-46EF-9BA8-3351A9C4B78B}"/>
    <cellStyle name="Input 30 2 2 2 6" xfId="49567" xr:uid="{662677AF-2A1B-46B7-98C2-FE209D52FF4D}"/>
    <cellStyle name="Input 30 2 2 2 7" xfId="54371" xr:uid="{DF8F43D7-A687-4264-BA86-60B68320550E}"/>
    <cellStyle name="Input 30 2 2 2 8" xfId="52730" xr:uid="{2187A72C-E36C-411E-B778-88E297B819EC}"/>
    <cellStyle name="Input 30 2 2 2 9" xfId="54840" xr:uid="{1B61CAF3-0C7D-4208-A442-5A7D7B81D202}"/>
    <cellStyle name="Input 30 2 2 3" xfId="28428" xr:uid="{DAF95851-E134-4BC2-AC6C-6EE9A70700DA}"/>
    <cellStyle name="Input 30 2 2 3 2" xfId="37255" xr:uid="{A0A8EEB3-0AFC-4A26-BD54-ED954EF87C28}"/>
    <cellStyle name="Input 30 2 2 4" xfId="47085" xr:uid="{EB085E26-5668-4D3B-87A5-50C7D89633E2}"/>
    <cellStyle name="Input 30 2 2 5" xfId="37450" xr:uid="{D615D083-412D-4E67-B9EC-EE31149FD3FF}"/>
    <cellStyle name="Input 30 2 2 6" xfId="49509" xr:uid="{7ED1619F-0633-4B9F-B86F-A85F6BE3F1F9}"/>
    <cellStyle name="Input 30 2 2 7" xfId="53560" xr:uid="{C23A5B8F-0253-4215-9737-287B39801317}"/>
    <cellStyle name="Input 30 2 2 8" xfId="52236" xr:uid="{1FD739C6-397A-4C65-ADDD-84C680FEEE81}"/>
    <cellStyle name="Input 30 2 3" xfId="28195" xr:uid="{DDEC8F7A-CF27-453B-85E8-0EC7DE5A20BB}"/>
    <cellStyle name="Input 30 2 3 2" xfId="41900" xr:uid="{B8BD371C-3CEC-4576-9F0F-3B2CB1B0271F}"/>
    <cellStyle name="Input 30 2 3 2 2" xfId="47617" xr:uid="{2BC4F3A1-DDEC-4A8D-BCF6-4975FB544302}"/>
    <cellStyle name="Input 30 2 3 2 3" xfId="47482" xr:uid="{74CB2903-4145-4493-9A7F-B0E203C1E480}"/>
    <cellStyle name="Input 30 2 3 2 4" xfId="39016" xr:uid="{73D4ED5D-3FC5-42D6-A3E4-9E5BB03BB7C4}"/>
    <cellStyle name="Input 30 2 3 2 5" xfId="50624" xr:uid="{95126844-F7AF-4811-853A-6AEE957F4661}"/>
    <cellStyle name="Input 30 2 3 2 6" xfId="50516" xr:uid="{2D2EFEAD-4C63-4A7E-84F6-67BF89A4CDA0}"/>
    <cellStyle name="Input 30 2 3 2 7" xfId="54372" xr:uid="{B41318BD-2009-43CD-AF20-B9650D05BDDB}"/>
    <cellStyle name="Input 30 2 3 2 8" xfId="54253" xr:uid="{46643906-F991-4B32-A990-E524F1FD20D5}"/>
    <cellStyle name="Input 30 2 3 2 9" xfId="51816" xr:uid="{3FB80BC7-FFC1-4395-B456-762543246CCC}"/>
    <cellStyle name="Input 30 2 3 3" xfId="39500" xr:uid="{4A77C3F1-933C-48DA-BB05-474170FD5D03}"/>
    <cellStyle name="Input 30 2 3 4" xfId="37655" xr:uid="{05FF0A2A-894F-412A-8A44-DD567C377B61}"/>
    <cellStyle name="Input 30 2 3 5" xfId="38515" xr:uid="{F9CA364F-ACBD-4E80-8376-44392D3DE588}"/>
    <cellStyle name="Input 30 2 3 6" xfId="49289" xr:uid="{FEDC820F-4976-4FC6-B2DC-EEADBFD95853}"/>
    <cellStyle name="Input 30 2 3 7" xfId="54031" xr:uid="{93A8CDEC-0879-4EC4-BFA2-4BBC41FD8907}"/>
    <cellStyle name="Input 30 2 3 8" xfId="52237" xr:uid="{E8B90A6E-6B1A-48C6-9CEB-AF1936E6DC67}"/>
    <cellStyle name="Input 30 2 4" xfId="40944" xr:uid="{270E8B5A-B5F3-44C5-89C5-DFDED82B9733}"/>
    <cellStyle name="Input 30 2 4 2" xfId="47274" xr:uid="{AAE30D26-8F21-4FC3-85C1-3C7F908ADAD7}"/>
    <cellStyle name="Input 30 2 4 3" xfId="37355" xr:uid="{ED8F66FD-E718-4D98-AF1C-A23E244AF84F}"/>
    <cellStyle name="Input 30 2 4 4" xfId="38325" xr:uid="{4F6E7A41-D96D-48AD-8A6F-61F6C1AA2817}"/>
    <cellStyle name="Input 30 2 4 5" xfId="50347" xr:uid="{ACB7694F-DC73-4F14-847A-D2E577ABBE37}"/>
    <cellStyle name="Input 30 2 4 6" xfId="51294" xr:uid="{D44978BE-3F91-4FBD-A8BD-05A9211F286A}"/>
    <cellStyle name="Input 30 2 4 7" xfId="54052" xr:uid="{F092F4B7-7B89-45FA-B94A-10F221B49DBB}"/>
    <cellStyle name="Input 30 2 4 8" xfId="52526" xr:uid="{400DF1B3-9E65-454D-9DEF-CF5596611AB4}"/>
    <cellStyle name="Input 30 2 4 9" xfId="55164" xr:uid="{22DD93B9-6265-44C4-A916-B15E7BC58685}"/>
    <cellStyle name="Input 30 2 5" xfId="38414" xr:uid="{08174830-CDC2-4F8B-9B18-598E204EDEC4}"/>
    <cellStyle name="Input 30 2 6" xfId="39436" xr:uid="{0B42776F-D760-45BD-BB0F-F3D14730782C}"/>
    <cellStyle name="Input 30 2 7" xfId="37975" xr:uid="{5E8760DF-525E-46B8-8B40-79EFD087AFEE}"/>
    <cellStyle name="Input 30 2 8" xfId="49413" xr:uid="{4B8F6C1F-0A7D-44DE-9854-065F3161B2E2}"/>
    <cellStyle name="Input 30 2 9" xfId="52157" xr:uid="{FBBE0FBE-72E3-4A9A-A50F-1CE67AB1D071}"/>
    <cellStyle name="Input 30 3" xfId="16027" xr:uid="{BF5682CC-E1A1-4719-BCA5-6DA3DE330213}"/>
    <cellStyle name="Input 30 4" xfId="28167" xr:uid="{63A2E2A2-AF95-46DE-9DA4-2B2524D40922}"/>
    <cellStyle name="Input 30 5" xfId="29792" xr:uid="{96AD9652-9054-49AE-A7E6-819116405998}"/>
    <cellStyle name="Input 31" xfId="11887" xr:uid="{F9F9406F-FBA1-41B6-AA8B-F315A5F12C59}"/>
    <cellStyle name="Input 31 2" xfId="12532" xr:uid="{731B6255-AC25-42CD-8838-F69A8C782185}"/>
    <cellStyle name="Input 31 2 10" xfId="52217" xr:uid="{D50DC237-D89F-4584-8C87-49369888BEAB}"/>
    <cellStyle name="Input 31 2 2" xfId="18847" xr:uid="{D188AB73-C94F-4150-8EE2-1DFF993167FC}"/>
    <cellStyle name="Input 31 2 2 2" xfId="25842" xr:uid="{06E45227-4505-4D2E-B9BC-DD6DA3E1BC9B}"/>
    <cellStyle name="Input 31 2 2 2 10" xfId="41901" xr:uid="{DD39BF91-2418-4603-AC6A-23A6BCBE1218}"/>
    <cellStyle name="Input 31 2 2 2 2" xfId="28733" xr:uid="{BB1A87CC-B058-4C94-8E4B-59380DE81355}"/>
    <cellStyle name="Input 31 2 2 2 2 2" xfId="47618" xr:uid="{FD95DF4C-EC26-40E9-9117-6C84904B984D}"/>
    <cellStyle name="Input 31 2 2 2 3" xfId="48288" xr:uid="{0BBE7494-10D4-4EF3-8511-79A1938EAA3D}"/>
    <cellStyle name="Input 31 2 2 2 4" xfId="48544" xr:uid="{E2E49716-EC6A-4881-878B-2A2A440C58ED}"/>
    <cellStyle name="Input 31 2 2 2 5" xfId="50625" xr:uid="{E591036F-C1AF-4FCB-8DC9-C2884093C7A4}"/>
    <cellStyle name="Input 31 2 2 2 6" xfId="51204" xr:uid="{66DCB3D3-E4F3-4234-BB44-ECDA30B88B5A}"/>
    <cellStyle name="Input 31 2 2 2 7" xfId="54373" xr:uid="{E4B4E063-E63F-4958-8284-6A15A307BCAA}"/>
    <cellStyle name="Input 31 2 2 2 8" xfId="55038" xr:uid="{7BB0F3D9-ED87-4321-B0A8-9497B6B07082}"/>
    <cellStyle name="Input 31 2 2 2 9" xfId="52716" xr:uid="{B10A9E28-8EBD-4D27-94F4-DD5FCFF19BCA}"/>
    <cellStyle name="Input 31 2 2 3" xfId="28447" xr:uid="{F8226527-5508-4D0D-90F0-BD94EAD8A49D}"/>
    <cellStyle name="Input 31 2 2 3 2" xfId="38201" xr:uid="{67F8F39F-2AB3-4BF9-9A12-C840C8AD99F5}"/>
    <cellStyle name="Input 31 2 2 4" xfId="47084" xr:uid="{9B559987-E5A3-435A-B516-262961FC1BCC}"/>
    <cellStyle name="Input 31 2 2 5" xfId="48793" xr:uid="{DD5C940E-968B-4C95-903A-4A1A2A0ED522}"/>
    <cellStyle name="Input 31 2 2 6" xfId="51487" xr:uid="{F47A61E4-9445-478B-8B64-79C13A31CC1A}"/>
    <cellStyle name="Input 31 2 2 7" xfId="55455" xr:uid="{290B2A84-3A60-4B4C-8C95-547908C2E667}"/>
    <cellStyle name="Input 31 2 2 8" xfId="52238" xr:uid="{77E6F855-AA8C-47DA-B25C-6E959F2CD94C}"/>
    <cellStyle name="Input 31 2 3" xfId="28214" xr:uid="{578183CC-E186-429F-8E90-AA28AD897BA1}"/>
    <cellStyle name="Input 31 2 3 2" xfId="41902" xr:uid="{F7C816F0-8FC7-44D7-93AB-54F1259BC78B}"/>
    <cellStyle name="Input 31 2 3 2 2" xfId="47619" xr:uid="{01A6B71A-8C05-4323-91BE-9CCE2866921A}"/>
    <cellStyle name="Input 31 2 3 2 3" xfId="38876" xr:uid="{0BE0B123-6489-4D9A-A98C-1314EDBBDC26}"/>
    <cellStyle name="Input 31 2 3 2 4" xfId="47187" xr:uid="{AD723323-EC0A-4E52-BC89-2B8DB5125944}"/>
    <cellStyle name="Input 31 2 3 2 5" xfId="50626" xr:uid="{CD2288B6-7638-461D-BDF1-163644133576}"/>
    <cellStyle name="Input 31 2 3 2 6" xfId="49784" xr:uid="{C29A0CC4-D8FF-4273-A08A-BFC5DA79B6C6}"/>
    <cellStyle name="Input 31 2 3 2 7" xfId="54374" xr:uid="{78171ADB-951F-42DD-BF08-120712B2DD45}"/>
    <cellStyle name="Input 31 2 3 2 8" xfId="53123" xr:uid="{457323AC-E6FF-4EF7-8898-DA152CF59AA7}"/>
    <cellStyle name="Input 31 2 3 2 9" xfId="54239" xr:uid="{A66FBF7B-4373-4E8E-87B7-1075FB0BF6B5}"/>
    <cellStyle name="Input 31 2 3 3" xfId="38200" xr:uid="{1C06A413-522B-4CDE-8183-22EC4B814224}"/>
    <cellStyle name="Input 31 2 3 4" xfId="37656" xr:uid="{8E275E35-768B-406E-A870-69BA4A2AAAE6}"/>
    <cellStyle name="Input 31 2 3 5" xfId="48424" xr:uid="{76186843-25E9-40D4-9120-78D3EB24B4F5}"/>
    <cellStyle name="Input 31 2 3 6" xfId="51488" xr:uid="{F5BF5C7A-C7D2-451B-8CEE-6EBED22C4F99}"/>
    <cellStyle name="Input 31 2 3 7" xfId="53559" xr:uid="{B0AA3F19-0E00-4C14-80FC-DE27F549FBCA}"/>
    <cellStyle name="Input 31 2 3 8" xfId="53697" xr:uid="{42B1CB2B-1BC3-4361-8356-E7072622D9D2}"/>
    <cellStyle name="Input 31 2 4" xfId="40945" xr:uid="{F2DA5D59-EF60-4522-8101-6086F72C496C}"/>
    <cellStyle name="Input 31 2 4 2" xfId="47275" xr:uid="{48065072-DAC9-4933-880B-92B5880B9B45}"/>
    <cellStyle name="Input 31 2 4 3" xfId="47496" xr:uid="{6E3272CF-5695-4DE8-A189-8945EA264768}"/>
    <cellStyle name="Input 31 2 4 4" xfId="48317" xr:uid="{1847187A-9FDE-424C-9E00-94F8D4D7D090}"/>
    <cellStyle name="Input 31 2 4 5" xfId="50348" xr:uid="{3023748D-32F6-475A-B5DF-ED9B95A0BD46}"/>
    <cellStyle name="Input 31 2 4 6" xfId="49874" xr:uid="{A0C4EEFC-80C8-4EEA-BC93-87017E7D6CEF}"/>
    <cellStyle name="Input 31 2 4 7" xfId="54053" xr:uid="{4ED2EDA5-B60D-4F5B-837F-153702A40144}"/>
    <cellStyle name="Input 31 2 4 8" xfId="51766" xr:uid="{3F8C87CB-73CF-4E64-9A5B-7539A31551D1}"/>
    <cellStyle name="Input 31 2 4 9" xfId="54816" xr:uid="{56A80D1A-176A-4B98-8482-8E99CE59E3D0}"/>
    <cellStyle name="Input 31 2 5" xfId="37485" xr:uid="{4CD7B564-18B8-4C5A-B477-C4D69CA1303F}"/>
    <cellStyle name="Input 31 2 6" xfId="38271" xr:uid="{B1B096DA-4A1B-41B0-B643-3A58E79AD0ED}"/>
    <cellStyle name="Input 31 2 7" xfId="48764" xr:uid="{1DB8CECE-CDF4-4EA3-A5F7-9E6444C685E5}"/>
    <cellStyle name="Input 31 2 8" xfId="49412" xr:uid="{F75001FE-6A70-497B-B0B6-36DFE08C8847}"/>
    <cellStyle name="Input 31 2 9" xfId="52156" xr:uid="{DB3DB499-ABCA-4B09-B345-9E20807C1CA5}"/>
    <cellStyle name="Input 31 3" xfId="16044" xr:uid="{BDB6F8C9-2086-4327-8FE6-FC3375C05AC0}"/>
    <cellStyle name="Input 31 4" xfId="18265" xr:uid="{04C7C6CC-C8B6-4DAC-A3A9-528CBEE263B1}"/>
    <cellStyle name="Input 31 4 2" xfId="25260" xr:uid="{4C2767A9-987D-4114-B877-49F19BB9F0DC}"/>
    <cellStyle name="Input 31 4 2 10" xfId="46282" xr:uid="{67A01BEE-C675-4BE0-B0EE-333F122F0461}"/>
    <cellStyle name="Input 31 4 2 2" xfId="28691" xr:uid="{314B6822-44D6-47FE-9451-DC1DA3251109}"/>
    <cellStyle name="Input 31 4 2 2 2" xfId="48732" xr:uid="{84D6C844-ACCC-474F-8C93-E618F380ADC2}"/>
    <cellStyle name="Input 31 4 2 3" xfId="48911" xr:uid="{0D013722-1522-4068-8D7E-8EB303F2D7CC}"/>
    <cellStyle name="Input 31 4 2 4" xfId="49025" xr:uid="{8A2A8792-D3B8-44E2-8566-1D95A76DF34A}"/>
    <cellStyle name="Input 31 4 2 5" xfId="51543" xr:uid="{56F4A7CD-2A1F-4502-8C40-FA4625FE4551}"/>
    <cellStyle name="Input 31 4 2 6" xfId="51640" xr:uid="{43E73951-B823-40A2-8BC0-768E0CB23116}"/>
    <cellStyle name="Input 31 4 2 7" xfId="55529" xr:uid="{7BF403E1-74D3-4C48-B45F-21F97157E733}"/>
    <cellStyle name="Input 31 4 2 8" xfId="55702" xr:uid="{D890EE86-5A4D-45DE-B13D-A957F38E9029}"/>
    <cellStyle name="Input 31 4 2 9" xfId="55819" xr:uid="{314C93CA-0107-493D-BD83-3E2BCF12B6FF}"/>
    <cellStyle name="Input 31 4 3" xfId="28403" xr:uid="{0BF09930-11B3-444A-82D5-DAA880E4EEA7}"/>
    <cellStyle name="Input 31 4 3 2" xfId="38556" xr:uid="{3E156CEE-D3A7-41D7-BEF7-F761DB9B8BEF}"/>
    <cellStyle name="Input 31 4 4" xfId="37338" xr:uid="{0A0F6304-BC53-4020-B8ED-09EA41D387F4}"/>
    <cellStyle name="Input 31 4 5" xfId="47052" xr:uid="{41CBA482-63F3-47B1-A4DD-41656A2079AD}"/>
    <cellStyle name="Input 31 4 6" xfId="51349" xr:uid="{23373631-4BEA-4AD0-9BB1-3F59FF897AA3}"/>
    <cellStyle name="Input 31 4 7" xfId="55250" xr:uid="{B97EB668-01EE-47C8-A43F-BC0B7245B9A8}"/>
    <cellStyle name="Input 31 4 8" xfId="52869" xr:uid="{D049DA6F-9EE0-405D-9328-8BDC3DFEBAF2}"/>
    <cellStyle name="Input 31 5" xfId="28172" xr:uid="{3271D8CE-21C1-4D27-96E3-1513F08AF7A7}"/>
    <cellStyle name="Input 31 6" xfId="29793" xr:uid="{374ADDAD-6CA2-4A25-B81E-95D74F797B4C}"/>
    <cellStyle name="Input 32" xfId="11814" xr:uid="{E8E1AD39-4C21-4E51-8EB6-760F6CBCE837}"/>
    <cellStyle name="Input 32 2" xfId="29794" xr:uid="{DACBC420-3528-418C-B8D8-3D39F922F157}"/>
    <cellStyle name="Input 33" xfId="12495" xr:uid="{8892B8EB-107B-44D0-BAB5-0EC9F06C0AD6}"/>
    <cellStyle name="Input 33 2" xfId="16047" xr:uid="{B40F4300-43AE-4772-B98D-AEA1C7AAF192}"/>
    <cellStyle name="Input 33 3" xfId="18832" xr:uid="{0AD0C65E-D023-4584-BD02-C1518CA57C86}"/>
    <cellStyle name="Input 33 3 2" xfId="25827" xr:uid="{75EBC651-E1B2-4009-B507-F18FAC32E2C6}"/>
    <cellStyle name="Input 33 3 2 10" xfId="46283" xr:uid="{D81DFA2A-C412-4456-8251-D5E09FF41ECA}"/>
    <cellStyle name="Input 33 3 2 2" xfId="28718" xr:uid="{478D3C05-AA98-429D-A3D7-29CCDDEA2858}"/>
    <cellStyle name="Input 33 3 2 2 2" xfId="48733" xr:uid="{5E54211F-4E44-4917-9C20-E6D3B177C214}"/>
    <cellStyle name="Input 33 3 2 3" xfId="48912" xr:uid="{58B1A245-837E-45DB-A98C-486B305B90C6}"/>
    <cellStyle name="Input 33 3 2 4" xfId="49026" xr:uid="{58A3D2D2-148C-44B9-8A6D-37C027AE1C8B}"/>
    <cellStyle name="Input 33 3 2 5" xfId="51544" xr:uid="{AA00E2DD-26CD-4338-A376-11CDC3E08029}"/>
    <cellStyle name="Input 33 3 2 6" xfId="51641" xr:uid="{0FBEFE2B-55C5-4807-B043-7B548C858A43}"/>
    <cellStyle name="Input 33 3 2 7" xfId="55530" xr:uid="{82B2ADB2-6BAB-4C08-B811-2F5CEE458B9A}"/>
    <cellStyle name="Input 33 3 2 8" xfId="55703" xr:uid="{677042CA-F46D-4A9E-9397-59C0AECD31EA}"/>
    <cellStyle name="Input 33 3 2 9" xfId="55820" xr:uid="{1B2FBEAD-D007-4459-AAF6-8FC0EB09B5C6}"/>
    <cellStyle name="Input 33 3 3" xfId="28432" xr:uid="{B41EC67F-118B-44C1-82A4-A9846C06E61C}"/>
    <cellStyle name="Input 33 3 3 2" xfId="38555" xr:uid="{37EB8EDC-C39D-466C-AAE5-5534B09CCE7A}"/>
    <cellStyle name="Input 33 3 4" xfId="48474" xr:uid="{0C1781AE-9331-4393-B948-660F784923C3}"/>
    <cellStyle name="Input 33 3 5" xfId="48043" xr:uid="{84F1E74D-DCCA-4438-B6AE-0A88B03F25D6}"/>
    <cellStyle name="Input 33 3 6" xfId="49584" xr:uid="{A6E86377-B9EE-4839-AD9B-0A6F3EC44876}"/>
    <cellStyle name="Input 33 3 7" xfId="52756" xr:uid="{03F46F18-37F0-4E0D-8B82-537C0473FE71}"/>
    <cellStyle name="Input 33 3 8" xfId="54802" xr:uid="{6B843FC8-3A89-4BDC-B8F8-3A0644A16F0D}"/>
    <cellStyle name="Input 33 4" xfId="28199" xr:uid="{6DA49E87-B57A-4944-8842-B9A7775013CB}"/>
    <cellStyle name="Input 33 5" xfId="29795" xr:uid="{C436273A-2969-42C2-BA3B-34B135F761EF}"/>
    <cellStyle name="Input 34" xfId="12525" xr:uid="{3C810194-267E-4D8B-92AA-5CCAC2043B5B}"/>
    <cellStyle name="Input 34 2" xfId="16061" xr:uid="{F2357160-5C5C-42DB-AB50-6B31E02494A8}"/>
    <cellStyle name="Input 34 3" xfId="18844" xr:uid="{90A55F0D-881C-4513-80DF-5569CF70EB99}"/>
    <cellStyle name="Input 34 3 2" xfId="25839" xr:uid="{CE9DC696-849F-44AD-AFA3-BCC19A0A6F2F}"/>
    <cellStyle name="Input 34 3 2 10" xfId="46284" xr:uid="{44C61562-B4CE-4FC7-89F9-4EF6217E0D4F}"/>
    <cellStyle name="Input 34 3 2 2" xfId="28730" xr:uid="{239E7600-2769-4D04-84AD-529A99663F4B}"/>
    <cellStyle name="Input 34 3 2 2 2" xfId="48734" xr:uid="{869BF6E3-4624-4EEE-B2F4-C32B019D326D}"/>
    <cellStyle name="Input 34 3 2 3" xfId="48913" xr:uid="{80E65170-EC32-44B6-956E-9D173A576032}"/>
    <cellStyle name="Input 34 3 2 4" xfId="49027" xr:uid="{0B699105-1C35-4CDD-BF7E-6F127E3581BC}"/>
    <cellStyle name="Input 34 3 2 5" xfId="51545" xr:uid="{955167D6-62A3-47E4-B51C-B4C5F1756205}"/>
    <cellStyle name="Input 34 3 2 6" xfId="51642" xr:uid="{9E36676E-4D4C-41F1-9B91-AA3FE6CBFD8D}"/>
    <cellStyle name="Input 34 3 2 7" xfId="55531" xr:uid="{295BC5E7-F10B-4F58-A3A4-8A25BA514CD7}"/>
    <cellStyle name="Input 34 3 2 8" xfId="55704" xr:uid="{EB51F3D5-A09A-48D2-B094-F0E227AFA945}"/>
    <cellStyle name="Input 34 3 2 9" xfId="55821" xr:uid="{F7AFD4C9-EF42-41BC-91F4-D0EC26FEB1A7}"/>
    <cellStyle name="Input 34 3 3" xfId="28444" xr:uid="{E4B045BA-D389-494F-9730-1BBC5D2795E1}"/>
    <cellStyle name="Input 34 3 3 2" xfId="38554" xr:uid="{E8FA185B-A048-4DBA-A285-C8A62118D028}"/>
    <cellStyle name="Input 34 3 4" xfId="37339" xr:uid="{0FA88735-9EDD-4EE0-8B54-C3FE8EB8E169}"/>
    <cellStyle name="Input 34 3 5" xfId="37506" xr:uid="{815C2FC0-61C6-4505-A3B3-F21E98A48F4F}"/>
    <cellStyle name="Input 34 3 6" xfId="51348" xr:uid="{F7778BF9-1DE8-4B96-B430-56C65A5D81FC}"/>
    <cellStyle name="Input 34 3 7" xfId="55249" xr:uid="{859DD011-342E-4E52-83B0-2B48BC9C5580}"/>
    <cellStyle name="Input 34 3 8" xfId="53391" xr:uid="{469652A7-4A12-4C18-AD47-200402F55E2B}"/>
    <cellStyle name="Input 34 4" xfId="28211" xr:uid="{48DDC47E-B9B5-4084-950D-EF1CCF412711}"/>
    <cellStyle name="Input 34 5" xfId="30124" xr:uid="{2981CCD4-92C8-4A8E-A581-152965615DC1}"/>
    <cellStyle name="Input 35" xfId="12496" xr:uid="{A1FE72BC-0199-4A14-8E61-3BA9051BC479}"/>
    <cellStyle name="Input 35 2" xfId="16076" xr:uid="{55017CC9-08BB-45BE-B15B-E12C92DBF354}"/>
    <cellStyle name="Input 35 3" xfId="18833" xr:uid="{AEF6E158-382B-4E43-BA39-5E09C25EF3FD}"/>
    <cellStyle name="Input 35 3 2" xfId="25828" xr:uid="{05F1313C-9756-40A0-B809-C935E4EF24C0}"/>
    <cellStyle name="Input 35 3 2 10" xfId="46285" xr:uid="{4BA82FCB-7C61-48A5-BCA5-8A193EA7F527}"/>
    <cellStyle name="Input 35 3 2 2" xfId="28719" xr:uid="{81324CA2-8614-4968-B074-C71068311C8B}"/>
    <cellStyle name="Input 35 3 2 2 2" xfId="48735" xr:uid="{83F25CFC-E6F6-4329-8286-3074EA86F64E}"/>
    <cellStyle name="Input 35 3 2 3" xfId="48914" xr:uid="{235D25A9-8A18-4838-B75C-F232AF578A6A}"/>
    <cellStyle name="Input 35 3 2 4" xfId="49028" xr:uid="{4EE23370-8F93-4179-A842-AE91FEA7CC5C}"/>
    <cellStyle name="Input 35 3 2 5" xfId="51546" xr:uid="{3AAD8CFA-A7DA-45D7-9141-82498C82E269}"/>
    <cellStyle name="Input 35 3 2 6" xfId="51643" xr:uid="{24DE9384-523D-4BDC-9078-28369BBC3EA0}"/>
    <cellStyle name="Input 35 3 2 7" xfId="55532" xr:uid="{9518B3CA-17EC-4994-A740-BD73E0C76201}"/>
    <cellStyle name="Input 35 3 2 8" xfId="55705" xr:uid="{3A5F77D1-AD88-4C6C-9BCF-797963DAD47E}"/>
    <cellStyle name="Input 35 3 2 9" xfId="55822" xr:uid="{5764CA9E-58C1-4792-AA2B-FEFCFEA3E6CD}"/>
    <cellStyle name="Input 35 3 3" xfId="28433" xr:uid="{31239920-1A7D-4206-8129-24E690C2B75B}"/>
    <cellStyle name="Input 35 3 3 2" xfId="37979" xr:uid="{1ABE4F67-917B-48B9-8058-4CF6D11749AE}"/>
    <cellStyle name="Input 35 3 4" xfId="48473" xr:uid="{647C1116-FE81-487C-8EA6-B4ACD3E22848}"/>
    <cellStyle name="Input 35 3 5" xfId="38401" xr:uid="{57324EF8-8BB1-4DC6-8033-AEFA502ADCFE}"/>
    <cellStyle name="Input 35 3 6" xfId="49583" xr:uid="{D504127B-380E-4FB6-978C-D113BE9A070D}"/>
    <cellStyle name="Input 35 3 7" xfId="52755" xr:uid="{E8E45BA4-DABA-44CE-A6BC-FAC3067C73FC}"/>
    <cellStyle name="Input 35 3 8" xfId="55159" xr:uid="{195D5FC5-D6F0-41FF-A8AA-9CCDC1365E43}"/>
    <cellStyle name="Input 35 4" xfId="28200" xr:uid="{F023DF32-22ED-4EDA-90B4-B60B6EE294AA}"/>
    <cellStyle name="Input 35 5" xfId="30123" xr:uid="{2C4DC7C2-3346-4B08-829D-E4FCF96C6532}"/>
    <cellStyle name="Input 36" xfId="12517" xr:uid="{36866D01-E79F-4E66-9D7E-273225DE215A}"/>
    <cellStyle name="Input 36 10" xfId="53683" xr:uid="{5F593FA1-A539-4094-AFC2-F434061BBB04}"/>
    <cellStyle name="Input 36 2" xfId="16078" xr:uid="{7863755D-883E-4A19-8058-577BB7B229F4}"/>
    <cellStyle name="Input 36 2 2" xfId="41903" xr:uid="{2BB3360E-778F-4D58-8BE4-E088185866EB}"/>
    <cellStyle name="Input 36 2 2 2" xfId="47620" xr:uid="{8279F608-DBB7-4627-B757-FAEFE4B8932B}"/>
    <cellStyle name="Input 36 2 2 3" xfId="37363" xr:uid="{A3A138B4-A994-43E6-8BE1-C736A2790C97}"/>
    <cellStyle name="Input 36 2 2 4" xfId="48084" xr:uid="{3E454A58-8D07-4F20-A820-8FA4E3BF30C8}"/>
    <cellStyle name="Input 36 2 2 5" xfId="50627" xr:uid="{1CE7ADA8-3738-4872-81E9-84F88FE3C7A5}"/>
    <cellStyle name="Input 36 2 2 6" xfId="49566" xr:uid="{915F3B58-E5A1-4461-AE33-5E995B235810}"/>
    <cellStyle name="Input 36 2 2 7" xfId="54375" xr:uid="{9EC473E4-1FA4-466D-BE64-222C6D1BCAE7}"/>
    <cellStyle name="Input 36 2 2 8" xfId="52729" xr:uid="{6ADBF7D6-65F8-4A31-8CAC-39BD36DF1A14}"/>
    <cellStyle name="Input 36 2 2 9" xfId="53433" xr:uid="{CF369616-294B-4E9D-92D6-21E283E10485}"/>
    <cellStyle name="Input 36 2 3" xfId="38199" xr:uid="{7B43ED46-7D21-4F08-9498-A2EE1CE4F455}"/>
    <cellStyle name="Input 36 2 4" xfId="47083" xr:uid="{6824582D-6962-4C15-BF2F-39616CC8D98B}"/>
    <cellStyle name="Input 36 2 5" xfId="47307" xr:uid="{C3C04A9C-29DF-4A5A-83E7-6AC207716E7B}"/>
    <cellStyle name="Input 36 2 6" xfId="50056" xr:uid="{EA58CC74-4329-4BB3-845A-A9C29FC5795E}"/>
    <cellStyle name="Input 36 2 7" xfId="52562" xr:uid="{D33110A6-254A-4CB9-9796-90917A9E772F}"/>
    <cellStyle name="Input 36 2 8" xfId="53698" xr:uid="{673EFFA6-F16B-4DC7-97A9-248E7D14D565}"/>
    <cellStyle name="Input 36 2 9" xfId="31781" xr:uid="{6F8535AC-6662-4C6B-B356-023CDF603686}"/>
    <cellStyle name="Input 36 3" xfId="18843" xr:uid="{434F53CC-A434-4ED3-8E27-422DAD68F595}"/>
    <cellStyle name="Input 36 3 2" xfId="25838" xr:uid="{244C07CD-8C5D-4C0D-BEE4-E9FD1FB7AE87}"/>
    <cellStyle name="Input 36 3 2 10" xfId="41904" xr:uid="{DE35A677-B0FE-443E-A8AD-D0ACF79E744F}"/>
    <cellStyle name="Input 36 3 2 2" xfId="28729" xr:uid="{40697BFC-2619-4440-BE79-FB0AF3CD030F}"/>
    <cellStyle name="Input 36 3 2 2 2" xfId="47621" xr:uid="{01A1D6B7-8768-4AD5-9252-CB48754D267B}"/>
    <cellStyle name="Input 36 3 2 3" xfId="47481" xr:uid="{C54B8AF7-E907-4C5E-9689-631261E029F8}"/>
    <cellStyle name="Input 36 3 2 4" xfId="38717" xr:uid="{F7C635EF-707C-45A4-BA9C-347E3A18161E}"/>
    <cellStyle name="Input 36 3 2 5" xfId="50628" xr:uid="{CD17C8B2-7A93-4315-8900-C0F9247A14B4}"/>
    <cellStyle name="Input 36 3 2 6" xfId="50515" xr:uid="{FA076091-869B-49CF-BE2F-4C0BF36D57F9}"/>
    <cellStyle name="Input 36 3 2 7" xfId="54376" xr:uid="{7B558654-528C-4E3C-9B61-C562894C1C59}"/>
    <cellStyle name="Input 36 3 2 8" xfId="54252" xr:uid="{7EDCAD18-BDF6-4102-BA76-1AD109CE728A}"/>
    <cellStyle name="Input 36 3 2 9" xfId="52775" xr:uid="{273D2F4A-9C00-4E4B-85C3-E6E678A6B987}"/>
    <cellStyle name="Input 36 3 3" xfId="28443" xr:uid="{003A1F9E-20DE-40D0-9FFD-953EDAAD304C}"/>
    <cellStyle name="Input 36 3 3 2" xfId="38198" xr:uid="{0FBED098-122C-49D9-B4F4-73D36CAB8210}"/>
    <cellStyle name="Input 36 3 4" xfId="37657" xr:uid="{A5F4E7C4-249E-499B-856F-F518C909B248}"/>
    <cellStyle name="Input 36 3 5" xfId="38783" xr:uid="{E7AB87F5-FEBF-4F4B-B7A1-0CAF3B859D17}"/>
    <cellStyle name="Input 36 3 6" xfId="50055" xr:uid="{D2B27854-84DD-455C-A229-E03BDCBE01CE}"/>
    <cellStyle name="Input 36 3 7" xfId="52003" xr:uid="{0F4E6574-8593-4713-875D-F1EE612476B7}"/>
    <cellStyle name="Input 36 3 8" xfId="53699" xr:uid="{FD3D2B49-38AB-4BE2-979F-C0F84BA56949}"/>
    <cellStyle name="Input 36 4" xfId="28210" xr:uid="{B2A69998-16BE-492D-867E-ABA6B6D343E2}"/>
    <cellStyle name="Input 36 4 10" xfId="40946" xr:uid="{D92C8984-1BC5-4281-B907-A7B20C6245DC}"/>
    <cellStyle name="Input 36 4 2" xfId="47276" xr:uid="{E44DD579-46E4-4D89-AE42-CF43F256F2C2}"/>
    <cellStyle name="Input 36 4 3" xfId="48387" xr:uid="{3F8C7F56-B776-4220-881B-5A2358022440}"/>
    <cellStyle name="Input 36 4 4" xfId="38400" xr:uid="{89CC38F4-0041-4F72-8034-5A8B37D3769C}"/>
    <cellStyle name="Input 36 4 5" xfId="50349" xr:uid="{F7B85770-BAF3-4FC0-AC65-A89C43E2D185}"/>
    <cellStyle name="Input 36 4 6" xfId="49578" xr:uid="{3C3F749F-4912-4CC5-B16B-8E4B545CE641}"/>
    <cellStyle name="Input 36 4 7" xfId="54054" xr:uid="{0E0D98C4-6E27-4437-8767-489AC992E767}"/>
    <cellStyle name="Input 36 4 8" xfId="51765" xr:uid="{BDEE2F8C-B878-4D45-96F9-52391B99DC9D}"/>
    <cellStyle name="Input 36 4 9" xfId="53409" xr:uid="{6204F51C-8398-48F1-A3AF-EBABE6ED2C3D}"/>
    <cellStyle name="Input 36 5" xfId="37484" xr:uid="{FE2BE01B-7055-44B8-81C8-9DB82A30553C}"/>
    <cellStyle name="Input 36 6" xfId="39437" xr:uid="{5C41E94D-76F4-4212-9378-B06605E8E3FD}"/>
    <cellStyle name="Input 36 7" xfId="47300" xr:uid="{D9362FBA-21AD-4241-808E-12B4AF29BD92}"/>
    <cellStyle name="Input 36 8" xfId="49548" xr:uid="{822D4000-5E59-421C-A5CB-3070877F2266}"/>
    <cellStyle name="Input 36 9" xfId="52681" xr:uid="{D5D69A02-3CCB-4702-928D-6E623338C06C}"/>
    <cellStyle name="Input 37" xfId="11903" xr:uid="{DD40D526-9AA1-4BBA-9983-7EB8D2E0427F}"/>
    <cellStyle name="Input 38" xfId="11980" xr:uid="{B7C62B5C-51DC-429F-983E-38BD09C00B64}"/>
    <cellStyle name="Input 39" xfId="12474" xr:uid="{D1DBA091-CAB0-40B3-85A0-D0844F501994}"/>
    <cellStyle name="Input 4" xfId="749" xr:uid="{02FFF6CC-5269-49C0-A7CB-D7C7032705AF}"/>
    <cellStyle name="Input 4 10" xfId="50370" xr:uid="{A7F6C145-68C6-4414-9ACA-593C67DE9B48}"/>
    <cellStyle name="Input 4 11" xfId="54083" xr:uid="{5A529719-A1C6-4AFF-AE68-852E31860760}"/>
    <cellStyle name="Input 4 12" xfId="52139" xr:uid="{A751A29E-FCF1-4A86-AACA-DE8ADE86A7E5}"/>
    <cellStyle name="Input 4 13" xfId="7442" xr:uid="{E8D35F5A-CD6E-4F78-B4E3-A7E983ED4E9F}"/>
    <cellStyle name="Input 4 14" xfId="55954" xr:uid="{D986BF4A-8AF5-4533-B605-322FC430D3DA}"/>
    <cellStyle name="Input 4 15" xfId="56295" xr:uid="{1A4098BC-539C-4B40-8289-CE72E06C0A43}"/>
    <cellStyle name="Input 4 2" xfId="2015" xr:uid="{90D843DC-0E51-48C6-BE2F-C84D29F4F6DC}"/>
    <cellStyle name="Input 4 2 10" xfId="55143" xr:uid="{13EE7107-BF0D-446F-ABEF-138F8A3F09DE}"/>
    <cellStyle name="Input 4 2 11" xfId="8290" xr:uid="{4A00348D-A987-461E-BEB0-CBCCAA0E728E}"/>
    <cellStyle name="Input 4 2 2" xfId="3608" xr:uid="{8418BCA9-F1B9-417D-B3A3-BE4FAA1598F5}"/>
    <cellStyle name="Input 4 2 2 2" xfId="6742" xr:uid="{73A858BC-2E4F-40B2-8D8B-D050CCD92CE6}"/>
    <cellStyle name="Input 4 2 2 2 10" xfId="41905" xr:uid="{AC2BBE05-A397-4494-B2CF-E812153492A0}"/>
    <cellStyle name="Input 4 2 2 2 11" xfId="28515" xr:uid="{7ED630F4-C411-4ED8-98E9-8CB93E0B74B6}"/>
    <cellStyle name="Input 4 2 2 2 2" xfId="47622" xr:uid="{4E362607-A736-47E6-AA8F-34F2DC1E572E}"/>
    <cellStyle name="Input 4 2 2 2 3" xfId="48287" xr:uid="{12B87B7E-B5BE-4556-B357-5ED573CACF08}"/>
    <cellStyle name="Input 4 2 2 2 4" xfId="38716" xr:uid="{25D39546-4960-4DB3-B631-9AE3CDAE5AA5}"/>
    <cellStyle name="Input 4 2 2 2 5" xfId="50629" xr:uid="{C49DE89D-0DAD-4C9D-89A1-4B2A8528BC3A}"/>
    <cellStyle name="Input 4 2 2 2 6" xfId="51203" xr:uid="{0C280C05-9E79-4C36-AEED-6D06A89F4619}"/>
    <cellStyle name="Input 4 2 2 2 7" xfId="54377" xr:uid="{284EB7D1-AFCD-4BF5-A06F-58F03ED3CD19}"/>
    <cellStyle name="Input 4 2 2 2 8" xfId="55037" xr:uid="{25D6A80F-C56A-4A6B-89DB-C96EA05950A3}"/>
    <cellStyle name="Input 4 2 2 2 9" xfId="53246" xr:uid="{8160CE23-CDC8-4CF2-92B5-E9D00170375A}"/>
    <cellStyle name="Input 4 2 2 3" xfId="21126" xr:uid="{96E37157-84D0-4947-A148-FE1152D26715}"/>
    <cellStyle name="Input 4 2 2 3 2" xfId="38197" xr:uid="{AD8B5181-A001-408D-94C7-F65B499AF610}"/>
    <cellStyle name="Input 4 2 2 4" xfId="38152" xr:uid="{54FFEA91-85B4-4593-B1A8-82C8D6644381}"/>
    <cellStyle name="Input 4 2 2 5" xfId="37449" xr:uid="{AD4D5867-C51A-4285-B556-D95134E9C28E}"/>
    <cellStyle name="Input 4 2 2 6" xfId="49288" xr:uid="{8CDBE890-A8A4-4D4B-8569-7BD95553E9F9}"/>
    <cellStyle name="Input 4 2 2 7" xfId="55453" xr:uid="{B02FCA4C-4EC2-4312-996C-DB646770E22B}"/>
    <cellStyle name="Input 4 2 2 8" xfId="52239" xr:uid="{89C71D02-9ED1-403B-8498-3FE2D7345C86}"/>
    <cellStyle name="Input 4 2 2 9" xfId="9868" xr:uid="{9733A12F-2F9D-4D2F-A754-9B858111AED0}"/>
    <cellStyle name="Input 4 2 3" xfId="5164" xr:uid="{913BA243-E348-4C53-88AB-28C20F1240FD}"/>
    <cellStyle name="Input 4 2 3 10" xfId="28243" xr:uid="{04C33486-7D3A-47AB-B2AA-2A2A3E15428F}"/>
    <cellStyle name="Input 4 2 3 2" xfId="41906" xr:uid="{C72B0134-49A7-42AE-8B36-FFB7ED9E1FC4}"/>
    <cellStyle name="Input 4 2 3 2 2" xfId="47623" xr:uid="{7624327C-8750-48EA-AB31-C93F527B9814}"/>
    <cellStyle name="Input 4 2 3 2 3" xfId="38352" xr:uid="{405E8AA3-A716-4290-8BF2-8E059865CF92}"/>
    <cellStyle name="Input 4 2 3 2 4" xfId="48439" xr:uid="{6FC15F3B-08A0-49CA-879F-70FA41F9E3C9}"/>
    <cellStyle name="Input 4 2 3 2 5" xfId="50630" xr:uid="{DD9EF208-6B42-40E5-AB8D-F78BF0210363}"/>
    <cellStyle name="Input 4 2 3 2 6" xfId="49783" xr:uid="{50957ADB-1A2E-40CC-B337-E7FEB35CB416}"/>
    <cellStyle name="Input 4 2 3 2 7" xfId="54378" xr:uid="{71C4ADC0-5611-455F-ABF4-F4B5E915FD31}"/>
    <cellStyle name="Input 4 2 3 2 8" xfId="53122" xr:uid="{733EB2CF-51F7-4FFD-838A-57D08B0093E3}"/>
    <cellStyle name="Input 4 2 3 2 9" xfId="52915" xr:uid="{B3EFBDEA-D161-404E-B5CA-C6781F396D73}"/>
    <cellStyle name="Input 4 2 3 3" xfId="38196" xr:uid="{DB1B8B4F-BEDC-4762-9C00-D5F0178DCFE5}"/>
    <cellStyle name="Input 4 2 3 4" xfId="48631" xr:uid="{48751645-46AE-4C7F-A30D-FD4C1885B7D3}"/>
    <cellStyle name="Input 4 2 3 5" xfId="48426" xr:uid="{1B11DB43-2E33-4465-8D81-6341ECC9A02B}"/>
    <cellStyle name="Input 4 2 3 6" xfId="49287" xr:uid="{49259471-EA4F-407C-A260-3A4CE7950B46}"/>
    <cellStyle name="Input 4 2 3 7" xfId="55454" xr:uid="{382127A6-FC2D-4E80-A1B5-7962FDC53C56}"/>
    <cellStyle name="Input 4 2 3 8" xfId="52240" xr:uid="{9B18B71E-EA59-4D17-8753-E7B87B2F9E76}"/>
    <cellStyle name="Input 4 2 3 9" xfId="31782" xr:uid="{FB2D7506-4BA8-4128-B7C6-4DA0B2CCC287}"/>
    <cellStyle name="Input 4 2 4" xfId="14740" xr:uid="{0726F313-D527-4EAF-A83A-2D48E4B4B510}"/>
    <cellStyle name="Input 4 2 4 10" xfId="40107" xr:uid="{BB05C94E-45CB-435A-B90C-CD1A41DCF52F}"/>
    <cellStyle name="Input 4 2 4 2" xfId="47105" xr:uid="{7F7F08D5-12A2-4EE6-BF89-C852C481E63A}"/>
    <cellStyle name="Input 4 2 4 3" xfId="37345" xr:uid="{746240D5-ECE8-4625-817B-E39A468BA6CD}"/>
    <cellStyle name="Input 4 2 4 4" xfId="38744" xr:uid="{E1FAE827-36A0-400D-8AE0-40015F8BF4B0}"/>
    <cellStyle name="Input 4 2 4 5" xfId="50225" xr:uid="{35528524-4F56-4841-90D4-68F7F84D545A}"/>
    <cellStyle name="Input 4 2 4 6" xfId="49906" xr:uid="{1611427E-A570-4527-8961-2A38168FDD01}"/>
    <cellStyle name="Input 4 2 4 7" xfId="53871" xr:uid="{51A28B97-C8D1-467A-8A3C-F46092213877}"/>
    <cellStyle name="Input 4 2 4 8" xfId="55196" xr:uid="{752819FC-F82F-418D-BEC5-B66611F61F9F}"/>
    <cellStyle name="Input 4 2 4 9" xfId="53827" xr:uid="{9957B1D3-5CA0-48D5-B53C-26FA3C04C3D4}"/>
    <cellStyle name="Input 4 2 5" xfId="38135" xr:uid="{07528957-A414-43A5-954C-541B12DF4DFC}"/>
    <cellStyle name="Input 4 2 6" xfId="39358" xr:uid="{6B97AEDB-8B9C-4B84-BBEA-79BD7DB9E123}"/>
    <cellStyle name="Input 4 2 7" xfId="47495" xr:uid="{32FE7976-9110-44F2-B475-082EBA52B02A}"/>
    <cellStyle name="Input 4 2 8" xfId="51560" xr:uid="{C706C8DD-6960-4B2B-8F96-105499D0B26A}"/>
    <cellStyle name="Input 4 2 9" xfId="55556" xr:uid="{8D841EEC-6B33-459D-AA52-F3431E4BC3DC}"/>
    <cellStyle name="Input 4 3" xfId="2495" xr:uid="{968BC171-4AD5-45D4-873F-7CD3B2AC0167}"/>
    <cellStyle name="Input 4 3 10" xfId="55719" xr:uid="{1EBB19FD-2F84-496D-BABE-7E1474168965}"/>
    <cellStyle name="Input 4 3 11" xfId="8770" xr:uid="{E995296C-DF90-459B-AE02-BB825573E482}"/>
    <cellStyle name="Input 4 3 2" xfId="4088" xr:uid="{EA65321F-12A4-4ADD-AAEA-CFEE8800D587}"/>
    <cellStyle name="Input 4 3 2 2" xfId="7222" xr:uid="{68810326-BB11-444C-94AC-030E52BC0DE4}"/>
    <cellStyle name="Input 4 3 2 2 10" xfId="41907" xr:uid="{5AB10974-4757-4141-8B48-0ECA60A39BA7}"/>
    <cellStyle name="Input 4 3 2 2 11" xfId="28516" xr:uid="{E17F6A4A-308C-4DEA-B989-6871E8A80773}"/>
    <cellStyle name="Input 4 3 2 2 2" xfId="47624" xr:uid="{6DBF7E7E-FB66-4F7A-82A8-3D5D62ECCAD7}"/>
    <cellStyle name="Input 4 3 2 2 3" xfId="37364" xr:uid="{7A4D8295-6FF4-4E6F-A354-8DAABB4C0B4B}"/>
    <cellStyle name="Input 4 3 2 2 4" xfId="39015" xr:uid="{1EC711CE-3C8A-486D-AE21-1053F54D3A5A}"/>
    <cellStyle name="Input 4 3 2 2 5" xfId="50631" xr:uid="{B80DF7F7-A176-4BF2-911C-86A56DF34522}"/>
    <cellStyle name="Input 4 3 2 2 6" xfId="49565" xr:uid="{4618DC61-07B9-42E6-B79D-C50A7C2DC17D}"/>
    <cellStyle name="Input 4 3 2 2 7" xfId="54379" xr:uid="{252A8733-3FC5-4303-81BD-698962DB895C}"/>
    <cellStyle name="Input 4 3 2 2 8" xfId="52728" xr:uid="{168AE4B2-660E-42FE-B446-A575C79B1716}"/>
    <cellStyle name="Input 4 3 2 2 9" xfId="53434" xr:uid="{467632A9-603C-4BC1-8CAF-C9CC4C35C76B}"/>
    <cellStyle name="Input 4 3 2 3" xfId="21127" xr:uid="{75341D27-19B8-4913-B868-2C80E4C05CDC}"/>
    <cellStyle name="Input 4 3 2 3 2" xfId="39269" xr:uid="{526B6759-4D6A-4F5B-8195-D9A0ED09C819}"/>
    <cellStyle name="Input 4 3 2 4" xfId="48632" xr:uid="{B6507031-FB87-490E-8ABD-71BCEF4FF56C}"/>
    <cellStyle name="Input 4 3 2 5" xfId="38514" xr:uid="{445D5078-2A7C-4F50-8A60-1DEF20E57725}"/>
    <cellStyle name="Input 4 3 2 6" xfId="51486" xr:uid="{7F9C62BD-3D16-4B8C-B5E4-3B84279B55F5}"/>
    <cellStyle name="Input 4 3 2 7" xfId="53558" xr:uid="{35DDF8B6-1E6D-4819-B5F4-385CE4CA7673}"/>
    <cellStyle name="Input 4 3 2 8" xfId="52241" xr:uid="{E1AD4BB7-10A7-46B8-8311-87DA9085F8A0}"/>
    <cellStyle name="Input 4 3 2 9" xfId="10348" xr:uid="{EB5ECE8F-1664-4634-81D5-138EA2F8D252}"/>
    <cellStyle name="Input 4 3 3" xfId="5644" xr:uid="{4803C120-3303-4925-848E-E279678E2165}"/>
    <cellStyle name="Input 4 3 3 10" xfId="28244" xr:uid="{1D99A749-6109-4B65-907C-239AEB76A26F}"/>
    <cellStyle name="Input 4 3 3 2" xfId="41908" xr:uid="{48F1AF24-9A14-494A-A7BB-18D61951A76F}"/>
    <cellStyle name="Input 4 3 3 2 2" xfId="47625" xr:uid="{A8CCC5CB-829F-4A6A-AD9D-F22D8BAE72AE}"/>
    <cellStyle name="Input 4 3 3 2 3" xfId="47480" xr:uid="{5373F0DD-9058-45DE-A075-F7A14EC375B7}"/>
    <cellStyle name="Input 4 3 3 2 4" xfId="48547" xr:uid="{28E480F7-8637-43EA-AC92-468E60E80C2C}"/>
    <cellStyle name="Input 4 3 3 2 5" xfId="50632" xr:uid="{864E926F-2428-4DCF-A294-6C32AEFEA659}"/>
    <cellStyle name="Input 4 3 3 2 6" xfId="50514" xr:uid="{D0C28204-C6C8-49AC-9D66-574987EA8867}"/>
    <cellStyle name="Input 4 3 3 2 7" xfId="54380" xr:uid="{D054FE61-D106-419E-A01A-60BABEC063C5}"/>
    <cellStyle name="Input 4 3 3 2 8" xfId="54251" xr:uid="{06485156-197E-4E22-A63A-18DA518E31C8}"/>
    <cellStyle name="Input 4 3 3 2 9" xfId="52187" xr:uid="{5BE14C86-A771-4FC8-8848-44ED011E909A}"/>
    <cellStyle name="Input 4 3 3 3" xfId="39268" xr:uid="{4F74962F-91BD-4ABE-9C6C-5F4946CF7870}"/>
    <cellStyle name="Input 4 3 3 4" xfId="38629" xr:uid="{6A7A7D4E-F457-46FE-BD65-692DACC522B0}"/>
    <cellStyle name="Input 4 3 3 5" xfId="47044" xr:uid="{99720B0D-95C1-4751-8731-EB582EA9708C}"/>
    <cellStyle name="Input 4 3 3 6" xfId="50054" xr:uid="{B76692DE-76D6-4F64-9F50-89409EBC2A59}"/>
    <cellStyle name="Input 4 3 3 7" xfId="53557" xr:uid="{BE180413-4134-49B4-ABE0-5415736C2228}"/>
    <cellStyle name="Input 4 3 3 8" xfId="52242" xr:uid="{21310E5D-B086-46B2-9DF8-36161E219FDE}"/>
    <cellStyle name="Input 4 3 3 9" xfId="31783" xr:uid="{C8341495-C024-4AD8-A847-A698F64EE0D4}"/>
    <cellStyle name="Input 4 3 4" xfId="14741" xr:uid="{C71D9825-313B-4F8D-A7D9-1FB76C2F62B1}"/>
    <cellStyle name="Input 4 3 4 10" xfId="40108" xr:uid="{A330610D-3C22-4A1A-8610-975839FC2FEE}"/>
    <cellStyle name="Input 4 3 4 2" xfId="47106" xr:uid="{28F84D6C-91AE-406E-B0A8-0C7927E38ACB}"/>
    <cellStyle name="Input 4 3 4 3" xfId="47508" xr:uid="{C5C28E7C-3E3C-40A6-9385-3F765EA032E0}"/>
    <cellStyle name="Input 4 3 4 4" xfId="38805" xr:uid="{E9D20CFF-DD7E-489F-9CCE-225ACA073F57}"/>
    <cellStyle name="Input 4 3 4 5" xfId="50226" xr:uid="{D0817E8F-21BA-40DC-854E-BB821EBAB45F}"/>
    <cellStyle name="Input 4 3 4 6" xfId="51322" xr:uid="{09896DD7-705C-41A2-B4BB-3C1046FE796A}"/>
    <cellStyle name="Input 4 3 4 7" xfId="53872" xr:uid="{2415E11F-4F6C-4200-A3A5-4F3455906D7F}"/>
    <cellStyle name="Input 4 3 4 8" xfId="53281" xr:uid="{EB919A8F-A590-4CAB-B04D-96CD67AC3792}"/>
    <cellStyle name="Input 4 3 4 9" xfId="55160" xr:uid="{4C2F7229-09A9-4711-9BFF-E2F2EFB030F3}"/>
    <cellStyle name="Input 4 3 5" xfId="37636" xr:uid="{5666ED31-AA6F-44DE-8308-FE6233A7B061}"/>
    <cellStyle name="Input 4 3 6" xfId="37483" xr:uid="{DC225F2E-18B4-46BF-A470-F316AE080F15}"/>
    <cellStyle name="Input 4 3 7" xfId="48920" xr:uid="{C4A917E8-E4FC-4801-8B5C-7F8CB5DECFE9}"/>
    <cellStyle name="Input 4 3 8" xfId="50116" xr:uid="{95DA4148-5ACE-4CA1-846E-19DE3221615D}"/>
    <cellStyle name="Input 4 3 9" xfId="53673" xr:uid="{A60BFD5A-D195-47B0-AEE6-F446BBF8FD89}"/>
    <cellStyle name="Input 4 4" xfId="1886" xr:uid="{ABBEABB0-C38B-4FF8-97F5-A0210ADBC830}"/>
    <cellStyle name="Input 4 4 10" xfId="8168" xr:uid="{A5ACF13C-843F-4A2E-9B7C-97CD0B4C24DE}"/>
    <cellStyle name="Input 4 4 2" xfId="3479" xr:uid="{8C63074A-16CA-4C57-A06F-94BCD0613653}"/>
    <cellStyle name="Input 4 4 2 10" xfId="41909" xr:uid="{65590B2B-D926-4210-9239-2E7C9A570170}"/>
    <cellStyle name="Input 4 4 2 11" xfId="9739" xr:uid="{3D86514E-28F9-4F5D-BE57-E23FB5F32E2F}"/>
    <cellStyle name="Input 4 4 2 2" xfId="6613" xr:uid="{2D669CA5-1D13-4F58-9FBE-337A193656C8}"/>
    <cellStyle name="Input 4 4 2 2 2" xfId="47626" xr:uid="{87D8F2A2-58FE-4176-BBD9-7149F090FE0D}"/>
    <cellStyle name="Input 4 4 2 3" xfId="48286" xr:uid="{86091D90-687E-453D-9687-95B26FE41340}"/>
    <cellStyle name="Input 4 4 2 4" xfId="37574" xr:uid="{ECA006F3-5D5A-49A9-AA18-95A65D1E4449}"/>
    <cellStyle name="Input 4 4 2 5" xfId="50633" xr:uid="{148B4C9B-26A3-452E-BF2F-62E828710032}"/>
    <cellStyle name="Input 4 4 2 6" xfId="51202" xr:uid="{2D8A8C9B-A533-44B0-9EC7-FC5199DADCCE}"/>
    <cellStyle name="Input 4 4 2 7" xfId="54381" xr:uid="{2676C1BB-2F58-49A8-A2F7-9B12D2F9BD42}"/>
    <cellStyle name="Input 4 4 2 8" xfId="55036" xr:uid="{5B922E7B-9433-4EC3-8C70-B29B1F93A322}"/>
    <cellStyle name="Input 4 4 2 9" xfId="52188" xr:uid="{1711C08A-29BF-47AD-91C8-1ED0C19C8AFF}"/>
    <cellStyle name="Input 4 4 3" xfId="5035" xr:uid="{AB6DA175-9EA9-4E35-AB28-D7A764A3AD0E}"/>
    <cellStyle name="Input 4 4 3 2" xfId="38399" xr:uid="{3D291DA0-4292-4134-8653-82F933F0806D}"/>
    <cellStyle name="Input 4 4 4" xfId="38630" xr:uid="{2C40C777-4A36-4969-9C21-DFCC0A4662E3}"/>
    <cellStyle name="Input 4 4 5" xfId="48794" xr:uid="{FCAE7708-FDFC-4F63-AFBC-60CF258A78F0}"/>
    <cellStyle name="Input 4 4 6" xfId="51484" xr:uid="{76324BBE-9FE1-4269-BD98-472DCD425F9C}"/>
    <cellStyle name="Input 4 4 7" xfId="52002" xr:uid="{21508A2A-0F2C-4258-AA67-2AA6C2682955}"/>
    <cellStyle name="Input 4 4 8" xfId="52593" xr:uid="{8281528D-F8B3-412E-B9CB-B64120BC232D}"/>
    <cellStyle name="Input 4 4 9" xfId="31784" xr:uid="{16DD1ED6-3226-425F-A2DC-CC49851DE508}"/>
    <cellStyle name="Input 4 5" xfId="2750" xr:uid="{D7356BB8-B97A-4F6A-A8F7-E2C7421BE23D}"/>
    <cellStyle name="Input 4 5 10" xfId="9010" xr:uid="{1D52111D-DCD1-4AA2-936B-DDC322FECB56}"/>
    <cellStyle name="Input 4 5 2" xfId="5884" xr:uid="{A8FDE4F3-9093-4D43-BB88-87BF99C3427F}"/>
    <cellStyle name="Input 4 5 2 10" xfId="41910" xr:uid="{B102029A-49E0-463B-A7E9-70CD4D6C1400}"/>
    <cellStyle name="Input 4 5 2 2" xfId="47627" xr:uid="{31A0659A-6082-41CB-871F-E68F20904259}"/>
    <cellStyle name="Input 4 5 2 3" xfId="38877" xr:uid="{19FC48C8-9D15-4541-A04B-24ACB9DF44F1}"/>
    <cellStyle name="Input 4 5 2 4" xfId="38089" xr:uid="{F254B71D-8E9D-4EEE-9968-CE7C822BA0F6}"/>
    <cellStyle name="Input 4 5 2 5" xfId="50634" xr:uid="{41DD3733-FFFE-44BD-A543-3547E5E1AC04}"/>
    <cellStyle name="Input 4 5 2 6" xfId="49782" xr:uid="{17FF8CE6-D8CE-4DFC-9E57-E77B9C034A48}"/>
    <cellStyle name="Input 4 5 2 7" xfId="54382" xr:uid="{CD397834-2DA4-451E-8B44-3B7A3CC7BF56}"/>
    <cellStyle name="Input 4 5 2 8" xfId="53121" xr:uid="{810279A5-A161-4C84-AF8A-3DB2ADB74ADE}"/>
    <cellStyle name="Input 4 5 2 9" xfId="53304" xr:uid="{1F4B55AD-713C-487B-94B0-3A124994D110}"/>
    <cellStyle name="Input 4 5 3" xfId="39267" xr:uid="{310C1778-8892-4B4D-A682-05B1C44A726D}"/>
    <cellStyle name="Input 4 5 4" xfId="37554" xr:uid="{A8EA31F4-0142-4022-841B-A75400F63A7F}"/>
    <cellStyle name="Input 4 5 5" xfId="38246" xr:uid="{9B0C82AB-E62A-4B54-A0EC-117C54CA48F1}"/>
    <cellStyle name="Input 4 5 6" xfId="51485" xr:uid="{6AF9885C-691A-412B-BC80-29C788ACBD88}"/>
    <cellStyle name="Input 4 5 7" xfId="52001" xr:uid="{BCAA157F-72EF-4469-B749-BE4374690AF6}"/>
    <cellStyle name="Input 4 5 8" xfId="52243" xr:uid="{73857218-6AAB-42D9-A58F-20C2D61CA192}"/>
    <cellStyle name="Input 4 5 9" xfId="31785" xr:uid="{F1AE8E1B-112B-4135-A302-2301474D2AD0}"/>
    <cellStyle name="Input 4 6" xfId="4309" xr:uid="{7B2E2D8C-6D6E-420B-9704-D09C6AC36A29}"/>
    <cellStyle name="Input 4 6 10" xfId="40106" xr:uid="{7477168C-7E0C-4E03-9624-AE3CD2C5878F}"/>
    <cellStyle name="Input 4 6 11" xfId="10820" xr:uid="{56E5BC3E-C7B5-4488-9E43-609BFD26AAF0}"/>
    <cellStyle name="Input 4 6 2" xfId="47104" xr:uid="{0539EF95-3417-49B8-B339-9BD92B855928}"/>
    <cellStyle name="Input 4 6 3" xfId="38791" xr:uid="{C6625B10-B5E1-4666-B513-68FCF87D1BB2}"/>
    <cellStyle name="Input 4 6 4" xfId="37334" xr:uid="{0911B653-C0C6-4593-B58C-C225578E59EE}"/>
    <cellStyle name="Input 4 6 5" xfId="50224" xr:uid="{C9785778-BCD8-4B57-A1FB-7C691C45DD2A}"/>
    <cellStyle name="Input 4 6 6" xfId="51324" xr:uid="{CE528C33-1C7B-43E2-BD71-DCC071BFF271}"/>
    <cellStyle name="Input 4 6 7" xfId="53870" xr:uid="{86353036-9F14-44E1-99F7-2FB6914C57A7}"/>
    <cellStyle name="Input 4 6 8" xfId="53817" xr:uid="{E7E9412B-3171-4034-B7F1-2DA78678A213}"/>
    <cellStyle name="Input 4 6 9" xfId="55313" xr:uid="{13CAFB84-8B27-43E9-88F0-F4EE230BE88D}"/>
    <cellStyle name="Input 4 7" xfId="38136" xr:uid="{43AAD95F-720E-486F-BC5E-B0BFC50B1BA4}"/>
    <cellStyle name="Input 4 8" xfId="38545" xr:uid="{0FF83F7E-073E-4AE5-B685-26C9F7328EC8}"/>
    <cellStyle name="Input 4 9" xfId="38273" xr:uid="{77D57B20-30EA-4D8D-8885-D942CE6929F1}"/>
    <cellStyle name="Input 40" xfId="11854" xr:uid="{D5223199-F5B9-4DCC-8C28-90B360AE4610}"/>
    <cellStyle name="Input 41" xfId="16110" xr:uid="{FC92802B-EED6-4489-A965-5FDD38D1D136}"/>
    <cellStyle name="Input 41 10" xfId="52594" xr:uid="{62468276-4DBA-4B2E-B157-0BCAABA30A57}"/>
    <cellStyle name="Input 41 11" xfId="31786" xr:uid="{2C1E1AA9-E50D-4BA7-B5E8-432907721A4A}"/>
    <cellStyle name="Input 41 2" xfId="31787" xr:uid="{E5785CE9-3EB9-4F74-BD9A-D61D9336DCC1}"/>
    <cellStyle name="Input 41 2 2" xfId="41912" xr:uid="{759D3574-C1B1-4438-82D4-E8C45667B884}"/>
    <cellStyle name="Input 41 2 2 2" xfId="47629" xr:uid="{4592978F-3817-437B-9CB4-0FEB6293E7A4}"/>
    <cellStyle name="Input 41 2 2 3" xfId="47479" xr:uid="{A43EDC11-5A3D-45FE-9B15-AE098731B8B5}"/>
    <cellStyle name="Input 41 2 2 4" xfId="48085" xr:uid="{3A4EB0CF-B2A1-41B9-AE22-746E15B21524}"/>
    <cellStyle name="Input 41 2 2 5" xfId="50636" xr:uid="{806C950E-BB69-4467-B6E9-AB55327C9F38}"/>
    <cellStyle name="Input 41 2 2 6" xfId="50513" xr:uid="{1A0DB4DB-5469-4321-8CB5-0CBEFCBA668F}"/>
    <cellStyle name="Input 41 2 2 7" xfId="54384" xr:uid="{44D60029-557E-45F6-ACF9-22761C02F41D}"/>
    <cellStyle name="Input 41 2 2 8" xfId="54250" xr:uid="{1D2F9D30-6660-4504-90EA-839FEABB8C39}"/>
    <cellStyle name="Input 41 2 2 9" xfId="53435" xr:uid="{33B3062E-8DFE-41DC-9BBA-6C5929E9BC2F}"/>
    <cellStyle name="Input 41 2 3" xfId="39266" xr:uid="{19741F76-840C-4367-B428-B7F5E474438D}"/>
    <cellStyle name="Input 41 2 4" xfId="48629" xr:uid="{CFE61B8F-5282-43F6-B178-543DF97B22E7}"/>
    <cellStyle name="Input 41 2 5" xfId="38245" xr:uid="{9BE64907-DC35-42DE-A01A-151BE73E6E30}"/>
    <cellStyle name="Input 41 2 6" xfId="50052" xr:uid="{6498A954-335E-4D3B-97B7-407EF11BE975}"/>
    <cellStyle name="Input 41 2 7" xfId="53556" xr:uid="{7EB3D0E2-5667-4C09-A1C7-2BEB3DF21DD1}"/>
    <cellStyle name="Input 41 2 8" xfId="53744" xr:uid="{34073C30-B6A7-4C8B-ADA2-BD7C29CF7472}"/>
    <cellStyle name="Input 41 3" xfId="31788" xr:uid="{6611C479-45B0-42D6-91B5-4DB38C1FB5A7}"/>
    <cellStyle name="Input 41 3 2" xfId="41913" xr:uid="{44CD4069-A489-43F4-9175-24EEEF173E4E}"/>
    <cellStyle name="Input 41 3 2 2" xfId="47630" xr:uid="{98E83ACE-D178-4666-98E4-0EDB20AA40D4}"/>
    <cellStyle name="Input 41 3 2 3" xfId="48285" xr:uid="{CFF25758-18D2-46FC-ACC5-6E5BCFD2C4A1}"/>
    <cellStyle name="Input 41 3 2 4" xfId="48086" xr:uid="{463D3719-E6CC-411F-AFBF-2FC1D1FF1A1E}"/>
    <cellStyle name="Input 41 3 2 5" xfId="50637" xr:uid="{FFA67B7B-42E8-4BBD-99DE-23EB767CDEBF}"/>
    <cellStyle name="Input 41 3 2 6" xfId="51201" xr:uid="{5B42FC94-028C-4144-8489-AEBAABBC82C3}"/>
    <cellStyle name="Input 41 3 2 7" xfId="54385" xr:uid="{6E338E70-86A4-49D6-AB43-776F77F6208E}"/>
    <cellStyle name="Input 41 3 2 8" xfId="55035" xr:uid="{51B0066D-19FD-456D-985E-55534B56BB29}"/>
    <cellStyle name="Input 41 3 2 9" xfId="52717" xr:uid="{62748BA0-F79A-4B4F-9237-F9CCFFC636BC}"/>
    <cellStyle name="Input 41 3 3" xfId="37253" xr:uid="{C971FCFC-FA1E-4E4E-872A-A0B53A1E129A}"/>
    <cellStyle name="Input 41 3 4" xfId="48630" xr:uid="{A4966306-1A50-4C63-8A4C-C4BDEF2EE74B}"/>
    <cellStyle name="Input 41 3 5" xfId="37595" xr:uid="{C3DD00D3-74E7-4FDB-967B-AF9DDB7476AB}"/>
    <cellStyle name="Input 41 3 6" xfId="49286" xr:uid="{0DFF644B-7D3B-47EA-BB80-4E3C4D2212A4}"/>
    <cellStyle name="Input 41 3 7" xfId="55450" xr:uid="{956B3A46-4AC9-426C-A134-98E789525257}"/>
    <cellStyle name="Input 41 3 8" xfId="52546" xr:uid="{3947966D-8346-4611-8198-41D0F89A76E8}"/>
    <cellStyle name="Input 41 4" xfId="41911" xr:uid="{3561CF00-102E-411B-9889-7B9A91CB2553}"/>
    <cellStyle name="Input 41 4 2" xfId="47628" xr:uid="{9DA08DDB-D39B-4C3B-9032-0110C8177271}"/>
    <cellStyle name="Input 41 4 3" xfId="39283" xr:uid="{7EB4E5DF-6052-43D4-A58E-A38D3914778B}"/>
    <cellStyle name="Input 41 4 4" xfId="48546" xr:uid="{240B4275-BA18-4098-B599-C948E5F15724}"/>
    <cellStyle name="Input 41 4 5" xfId="50635" xr:uid="{F9FF88EC-511A-47CD-9985-A295D3C1C955}"/>
    <cellStyle name="Input 41 4 6" xfId="49564" xr:uid="{50C4D2C1-8815-47B3-AA1D-7AA95D2FE474}"/>
    <cellStyle name="Input 41 4 7" xfId="54383" xr:uid="{48CA385C-206E-4A09-8E4E-A099EFDB14DB}"/>
    <cellStyle name="Input 41 4 8" xfId="52727" xr:uid="{9E444F85-5327-495C-B608-2B6E2DA0ADB1}"/>
    <cellStyle name="Input 41 4 9" xfId="54841" xr:uid="{A6436CB8-7E09-45B2-BA25-A221934E1A94}"/>
    <cellStyle name="Input 41 5" xfId="37254" xr:uid="{4BCD3C9C-46E1-402B-96E8-AD57EC9EF8E4}"/>
    <cellStyle name="Input 41 6" xfId="37658" xr:uid="{CE693101-D232-4A13-82D7-CBF9F5B7432B}"/>
    <cellStyle name="Input 41 7" xfId="47308" xr:uid="{7889ACFB-ED56-454E-9FFD-C7ACBA51B546}"/>
    <cellStyle name="Input 41 8" xfId="50053" xr:uid="{BB7BCEDA-495B-4AEE-B25C-184AB895C584}"/>
    <cellStyle name="Input 41 9" xfId="55452" xr:uid="{651354A4-04D5-4022-BF98-4FB00F2DF2A8}"/>
    <cellStyle name="Input 42" xfId="16124" xr:uid="{C78542E0-AE1C-4374-BA19-0ADB724D3215}"/>
    <cellStyle name="Input 43" xfId="16127" xr:uid="{A13D6B6D-6683-44D5-A625-F46057BA3E31}"/>
    <cellStyle name="Input 44" xfId="16126" xr:uid="{5574E8CA-B117-49FA-97A8-6580A0A4B410}"/>
    <cellStyle name="Input 45" xfId="16128" xr:uid="{7DE1DBC9-3BC5-423A-A2AC-0502DDE88EA8}"/>
    <cellStyle name="Input 46" xfId="16131" xr:uid="{4F94B9E5-FBCF-4B0E-9005-AAE8E69B30D8}"/>
    <cellStyle name="Input 47" xfId="16134" xr:uid="{4DF64F15-256E-4E7E-8206-8C9A62132534}"/>
    <cellStyle name="Input 48" xfId="16132" xr:uid="{A3EA705C-3FEC-4A3F-89BE-03F21C7FA167}"/>
    <cellStyle name="Input 49" xfId="16130" xr:uid="{9F7B4948-8801-434C-82D6-2B37D20A1A1D}"/>
    <cellStyle name="Input 5" xfId="1634" xr:uid="{1FD5AEF2-59FD-4F0D-A35B-4D015030E0F6}"/>
    <cellStyle name="Input 5 2" xfId="2523" xr:uid="{36D66DF4-128B-4D6E-A741-67B25C5D0CBE}"/>
    <cellStyle name="Input 5 2 10" xfId="54082" xr:uid="{C9BCD8C6-CDCE-4292-AF77-817D8F3484A6}"/>
    <cellStyle name="Input 5 2 11" xfId="52140" xr:uid="{BFD511AE-CD27-4A84-9042-03041D2BAA0C}"/>
    <cellStyle name="Input 5 2 12" xfId="8798" xr:uid="{053B1D98-9909-404F-9136-20D6B296B4EF}"/>
    <cellStyle name="Input 5 2 13" xfId="55956" xr:uid="{5F8CAE30-E85B-4C93-95DE-15985E95B338}"/>
    <cellStyle name="Input 5 2 14" xfId="56297" xr:uid="{B042C2F5-0335-4D6B-8536-C41A57525326}"/>
    <cellStyle name="Input 5 2 2" xfId="4116" xr:uid="{C3E62EFC-CF3A-4883-9360-F57A31BB0813}"/>
    <cellStyle name="Input 5 2 2 2" xfId="7250" xr:uid="{AE2910CD-6738-4FDD-92C8-CB281F64F546}"/>
    <cellStyle name="Input 5 2 2 2 2" xfId="14742" xr:uid="{C4615B0A-E976-4218-9624-680FA47FB5D3}"/>
    <cellStyle name="Input 5 2 2 3" xfId="10376" xr:uid="{FE3E0244-E638-4617-B374-1776660B3CDE}"/>
    <cellStyle name="Input 5 2 3" xfId="5672" xr:uid="{14C6726B-652B-4E6A-B825-F74EDE863698}"/>
    <cellStyle name="Input 5 2 3 2" xfId="28456" xr:uid="{F5898EE7-D560-445C-8222-606BC84DDACD}"/>
    <cellStyle name="Input 5 2 3 2 10" xfId="41914" xr:uid="{A68B94B1-0977-4C5E-A26E-A377E3CCFF40}"/>
    <cellStyle name="Input 5 2 3 2 2" xfId="47631" xr:uid="{A6EEE014-7BC0-478E-BA63-AE1C7588DDF2}"/>
    <cellStyle name="Input 5 2 3 2 3" xfId="38353" xr:uid="{384AB4F1-2F0A-48E3-A812-8B497D52DC4A}"/>
    <cellStyle name="Input 5 2 3 2 4" xfId="38715" xr:uid="{45CD087C-FA46-42AE-95A0-1F90E615D12E}"/>
    <cellStyle name="Input 5 2 3 2 5" xfId="50638" xr:uid="{0ACAC164-D1F5-49A0-89D4-138ECD68BD0A}"/>
    <cellStyle name="Input 5 2 3 2 6" xfId="49781" xr:uid="{517FD64B-F6ED-4164-BCDA-6CE3739002E1}"/>
    <cellStyle name="Input 5 2 3 2 7" xfId="54386" xr:uid="{347755E8-655F-49C4-826F-3342ABA902D9}"/>
    <cellStyle name="Input 5 2 3 2 8" xfId="53120" xr:uid="{1AEDE5AB-99CE-47F7-A1DB-9150619E5322}"/>
    <cellStyle name="Input 5 2 3 2 9" xfId="54240" xr:uid="{FFFE51A4-05AE-4CF4-B787-09A18BAC4293}"/>
    <cellStyle name="Input 5 2 3 3" xfId="39265" xr:uid="{43B410FD-1B17-4869-B465-380D3934B9CE}"/>
    <cellStyle name="Input 5 2 3 4" xfId="38631" xr:uid="{82DF03F9-180F-4A52-B64C-72A75CF92477}"/>
    <cellStyle name="Input 5 2 3 5" xfId="38782" xr:uid="{A572DFDC-F73B-485A-8D66-DAF7D26A8213}"/>
    <cellStyle name="Input 5 2 3 6" xfId="51483" xr:uid="{465E46E6-A0B1-4CC6-8C34-9DE39E9DC06F}"/>
    <cellStyle name="Input 5 2 3 7" xfId="55451" xr:uid="{FB6D3D0B-93AA-470A-BDF0-4527FEB44490}"/>
    <cellStyle name="Input 5 2 3 8" xfId="53745" xr:uid="{4AAA2E00-276E-45EA-9B4B-49C2E12AE2FC}"/>
    <cellStyle name="Input 5 2 3 9" xfId="18905" xr:uid="{4EDA0323-63C7-47E1-AD13-D30C1C16D7B3}"/>
    <cellStyle name="Input 5 2 4" xfId="28226" xr:uid="{5625BFFB-4B10-49AA-9A31-729451B487F5}"/>
    <cellStyle name="Input 5 2 4 2" xfId="41915" xr:uid="{A26E12B1-F57A-4A81-875A-BBAA6A8BB492}"/>
    <cellStyle name="Input 5 2 4 2 2" xfId="47632" xr:uid="{A22F358B-E28A-4117-8A1E-5007AC3D7DC7}"/>
    <cellStyle name="Input 5 2 4 2 3" xfId="37365" xr:uid="{B1CE29E0-0987-4B89-8084-D0FCA72E285D}"/>
    <cellStyle name="Input 5 2 4 2 4" xfId="48548" xr:uid="{5C5C22CF-1B07-4C7A-AAAC-C25FB9F45419}"/>
    <cellStyle name="Input 5 2 4 2 5" xfId="50639" xr:uid="{0C8C3F28-FEC2-4BC7-AD08-AE44799DFD31}"/>
    <cellStyle name="Input 5 2 4 2 6" xfId="49563" xr:uid="{100C01CB-EBF3-4744-97AF-CE746B3B22C6}"/>
    <cellStyle name="Input 5 2 4 2 7" xfId="54387" xr:uid="{A3315DDD-66FB-490D-8FCD-3641F3FD53AD}"/>
    <cellStyle name="Input 5 2 4 2 8" xfId="52726" xr:uid="{1594AD64-7811-4274-8B5D-467319869B3D}"/>
    <cellStyle name="Input 5 2 4 2 9" xfId="51880" xr:uid="{A303A1E5-62F3-42D1-A8DE-0325D51A14F3}"/>
    <cellStyle name="Input 5 2 4 3" xfId="37252" xr:uid="{5463DD17-9687-4723-A171-FD86C8B53B28}"/>
    <cellStyle name="Input 5 2 4 4" xfId="37992" xr:uid="{880C17AD-21FD-4594-B3A3-395E75CA4ED0}"/>
    <cellStyle name="Input 5 2 4 5" xfId="37594" xr:uid="{C75B47CE-B7D5-41E0-9D45-F416F3AD60FF}"/>
    <cellStyle name="Input 5 2 4 6" xfId="50051" xr:uid="{66B077BC-2F4D-4FFB-8A31-1AD2D5D00E92}"/>
    <cellStyle name="Input 5 2 4 7" xfId="53555" xr:uid="{3035EB79-6286-495C-B35F-F2FC7A6C9AB2}"/>
    <cellStyle name="Input 5 2 4 8" xfId="52244" xr:uid="{91D4FC3F-74E7-474F-A7B8-8BCB5A279B6E}"/>
    <cellStyle name="Input 5 2 4 9" xfId="31789" xr:uid="{A780ECBD-EE9D-4117-94E7-0BDF31863DDA}"/>
    <cellStyle name="Input 5 2 5" xfId="13278" xr:uid="{57A483B5-7A10-4E2B-A5E5-614A8D3EB0B6}"/>
    <cellStyle name="Input 5 2 5 10" xfId="40109" xr:uid="{8564B2C0-124D-4C07-A880-67E7AF75E435}"/>
    <cellStyle name="Input 5 2 5 2" xfId="47107" xr:uid="{5D2BAE94-2CFB-4292-A10E-32B3F3FF4856}"/>
    <cellStyle name="Input 5 2 5 3" xfId="48416" xr:uid="{89B661E8-6680-4FDA-8779-A1C9BAFB54E2}"/>
    <cellStyle name="Input 5 2 5 4" xfId="48051" xr:uid="{FB244DEF-BEB3-49A8-81AF-E06DC7920C9F}"/>
    <cellStyle name="Input 5 2 5 5" xfId="50227" xr:uid="{79063736-075B-49BE-9D77-43A2D946C7F7}"/>
    <cellStyle name="Input 5 2 5 6" xfId="51323" xr:uid="{A7280DB5-9EB7-4406-BB3C-EA1A92B08F7E}"/>
    <cellStyle name="Input 5 2 5 7" xfId="53873" xr:uid="{098687D0-82EC-4A24-AD08-2034BDB576C7}"/>
    <cellStyle name="Input 5 2 5 8" xfId="51775" xr:uid="{7D3528A7-10A8-4A1D-BAC0-A9E73185A92F}"/>
    <cellStyle name="Input 5 2 5 9" xfId="52879" xr:uid="{8B60DA6A-4074-4D2D-B32E-04CD84B790AA}"/>
    <cellStyle name="Input 5 2 6" xfId="39418" xr:uid="{2647170A-CE11-42B7-8334-CBF0C2F6F2D9}"/>
    <cellStyle name="Input 5 2 7" xfId="37977" xr:uid="{8DADDC16-8EC7-4F40-A14F-D7E94FAEDCC1}"/>
    <cellStyle name="Input 5 2 8" xfId="48919" xr:uid="{29DA0513-C98E-4F3E-9B98-8A6031D55DC5}"/>
    <cellStyle name="Input 5 2 9" xfId="50369" xr:uid="{460DDC15-BBF3-46FC-BE35-39C0B1498C59}"/>
    <cellStyle name="Input 5 3" xfId="2577" xr:uid="{48376796-A6E5-46E3-BA22-8517C5669DF6}"/>
    <cellStyle name="Input 5 3 10" xfId="55718" xr:uid="{35E583E1-BCC1-4AC4-93B4-3401C5D7E87C}"/>
    <cellStyle name="Input 5 3 11" xfId="29796" xr:uid="{E0AB6FB0-D30D-49A8-B789-EACDD02C31ED}"/>
    <cellStyle name="Input 5 3 12" xfId="8852" xr:uid="{2CB92E9A-29CB-49A1-85EF-916AD59BE3C6}"/>
    <cellStyle name="Input 5 3 2" xfId="4170" xr:uid="{2BBD2922-339D-42A0-AAF5-393245A19327}"/>
    <cellStyle name="Input 5 3 2 10" xfId="10430" xr:uid="{B0892B31-0A6A-4436-A42A-6C61643508B0}"/>
    <cellStyle name="Input 5 3 2 2" xfId="7304" xr:uid="{420C405C-03D8-461B-8661-0CEA8A1AB6C7}"/>
    <cellStyle name="Input 5 3 2 2 10" xfId="41916" xr:uid="{1A475FF9-3D91-4D9F-B7A6-44BA9C49938A}"/>
    <cellStyle name="Input 5 3 2 2 2" xfId="47633" xr:uid="{6E3089BE-92FF-4074-AAB6-20901891AE3A}"/>
    <cellStyle name="Input 5 3 2 2 3" xfId="47478" xr:uid="{44C0EDC0-F244-4E09-B3F8-D3FE7A08B332}"/>
    <cellStyle name="Input 5 3 2 2 4" xfId="48394" xr:uid="{69F68679-1B4A-4FF9-8228-FD6656236645}"/>
    <cellStyle name="Input 5 3 2 2 5" xfId="50640" xr:uid="{8860AF63-5530-4C82-9871-5945426369D2}"/>
    <cellStyle name="Input 5 3 2 2 6" xfId="50512" xr:uid="{E278C854-718E-4A88-BBB4-9B45C0C7BA7F}"/>
    <cellStyle name="Input 5 3 2 2 7" xfId="54388" xr:uid="{1DCD6D99-1866-4B90-A631-AE6AABEA645E}"/>
    <cellStyle name="Input 5 3 2 2 8" xfId="54249" xr:uid="{1BFBE9A4-A7D5-4A5C-B6E1-2B39237F54DB}"/>
    <cellStyle name="Input 5 3 2 2 9" xfId="51817" xr:uid="{81242E92-E96A-4F7B-892E-D7DF54EB93D6}"/>
    <cellStyle name="Input 5 3 2 3" xfId="37251" xr:uid="{8156D978-EE82-43C2-83BC-B1097D05310F}"/>
    <cellStyle name="Input 5 3 2 4" xfId="38153" xr:uid="{8F7BFA43-8DB8-4660-AF2E-8BB88C71B875}"/>
    <cellStyle name="Input 5 3 2 5" xfId="48427" xr:uid="{9B7AEDDB-8152-4802-9977-A81B67D16D69}"/>
    <cellStyle name="Input 5 3 2 6" xfId="49285" xr:uid="{B25C3A9C-970D-46B2-BFB8-98EE40561AAD}"/>
    <cellStyle name="Input 5 3 2 7" xfId="53554" xr:uid="{C1E97EA3-9024-4D32-9B67-6D950EB87113}"/>
    <cellStyle name="Input 5 3 2 8" xfId="52245" xr:uid="{36B8D8B6-F2F6-4738-84C2-7D6D46E452CE}"/>
    <cellStyle name="Input 5 3 2 9" xfId="31790" xr:uid="{5E025844-5C3A-41A9-BA96-B3C6BA5B489D}"/>
    <cellStyle name="Input 5 3 3" xfId="5726" xr:uid="{76402C09-CFA9-4667-A3A0-0270E1CA7367}"/>
    <cellStyle name="Input 5 3 3 10" xfId="13279" xr:uid="{1A9568CE-20E9-4D00-87E8-5BB1C2D23CCB}"/>
    <cellStyle name="Input 5 3 3 2" xfId="41917" xr:uid="{66F102DF-81F4-4F75-A83B-54D37ACBF2AD}"/>
    <cellStyle name="Input 5 3 3 2 2" xfId="47634" xr:uid="{3735B884-CD43-48FC-90E4-C965FE73FE61}"/>
    <cellStyle name="Input 5 3 3 2 3" xfId="48284" xr:uid="{25648438-1788-4B19-97AB-426384EA70D5}"/>
    <cellStyle name="Input 5 3 3 2 4" xfId="38088" xr:uid="{6F633988-6A76-4B83-96F4-10E1CE501137}"/>
    <cellStyle name="Input 5 3 3 2 5" xfId="50641" xr:uid="{CCA2A33F-FF23-459B-8EA6-BAE03652C7A1}"/>
    <cellStyle name="Input 5 3 3 2 6" xfId="51200" xr:uid="{CE042396-6590-4C49-8441-9BF5BDD5AAA9}"/>
    <cellStyle name="Input 5 3 3 2 7" xfId="54389" xr:uid="{D9616D87-696B-4942-B0D5-2B6A58B25FF0}"/>
    <cellStyle name="Input 5 3 3 2 8" xfId="55034" xr:uid="{084F9C3D-77B7-4852-BD4F-E90F38A185A6}"/>
    <cellStyle name="Input 5 3 3 2 9" xfId="53811" xr:uid="{12D694C0-DB62-41F1-AB4C-C7FB46D98C8A}"/>
    <cellStyle name="Input 5 3 3 3" xfId="37250" xr:uid="{4AF66E2D-68AB-4660-A6FD-15CE0A5402C3}"/>
    <cellStyle name="Input 5 3 3 4" xfId="39558" xr:uid="{E8988BD1-4C30-40A4-83E1-4019F3C9575A}"/>
    <cellStyle name="Input 5 3 3 5" xfId="37593" xr:uid="{8CF79DC6-D303-489E-BD67-325E0FC6711D}"/>
    <cellStyle name="Input 5 3 3 6" xfId="51482" xr:uid="{8E9672A8-2C45-472E-BE51-F98BD4EFC1DF}"/>
    <cellStyle name="Input 5 3 3 7" xfId="52000" xr:uid="{2F9FB9D7-31AF-4270-99A3-CDD3C5B7CFFD}"/>
    <cellStyle name="Input 5 3 3 8" xfId="52246" xr:uid="{84F04FD8-96B1-411D-8BD0-33BACA0D4D9C}"/>
    <cellStyle name="Input 5 3 3 9" xfId="31791" xr:uid="{F30A9F69-696F-418D-9E0A-A1FA3D72BD8F}"/>
    <cellStyle name="Input 5 3 4" xfId="40110" xr:uid="{D747E224-9298-416F-9B99-96006A8EF125}"/>
    <cellStyle name="Input 5 3 4 2" xfId="47108" xr:uid="{6B782ADE-16D8-4B7A-9B7C-6D09A75C7EB2}"/>
    <cellStyle name="Input 5 3 4 3" xfId="38792" xr:uid="{6B508003-A8ED-4900-BE15-9795D1E7586F}"/>
    <cellStyle name="Input 5 3 4 4" xfId="48505" xr:uid="{C24ED78C-35D6-4794-8660-EA8AF0293198}"/>
    <cellStyle name="Input 5 3 4 5" xfId="50228" xr:uid="{BF6BE5DF-7458-4F04-826B-BE3C75140A23}"/>
    <cellStyle name="Input 5 3 4 6" xfId="49905" xr:uid="{9EFD9EB2-ADEC-4664-AF95-52497D7F0500}"/>
    <cellStyle name="Input 5 3 4 7" xfId="53874" xr:uid="{2E18A9AD-F10F-43D2-9491-5348371A3C40}"/>
    <cellStyle name="Input 5 3 4 8" xfId="55195" xr:uid="{1C13E005-D200-487B-AD5E-A6AA0296B7E9}"/>
    <cellStyle name="Input 5 3 4 9" xfId="51792" xr:uid="{FB8B6156-E6A4-4824-9434-2747D99B6D51}"/>
    <cellStyle name="Input 5 3 5" xfId="39417" xr:uid="{54093154-BCA3-491E-B386-7EF14648E6DA}"/>
    <cellStyle name="Input 5 3 6" xfId="48750" xr:uid="{ABD2679F-977D-474C-B01D-2DDFF191D332}"/>
    <cellStyle name="Input 5 3 7" xfId="48471" xr:uid="{6FC12A0E-8A1F-4B1E-9AF3-BE46791FA73E}"/>
    <cellStyle name="Input 5 3 8" xfId="50115" xr:uid="{121A7207-50E4-4847-BD39-5942B0836D39}"/>
    <cellStyle name="Input 5 3 9" xfId="53672" xr:uid="{AA3D5FFE-7047-4B5A-9A0C-7B18BDEE33B3}"/>
    <cellStyle name="Input 5 4" xfId="2199" xr:uid="{A6E9A8F4-312E-45CB-BA94-33F80BD06596}"/>
    <cellStyle name="Input 5 4 10" xfId="52539" xr:uid="{E2D1AB87-83E1-4383-80D7-29F1E0871587}"/>
    <cellStyle name="Input 5 4 11" xfId="8474" xr:uid="{7A692C69-689F-4CBC-8B58-373970E2DE7A}"/>
    <cellStyle name="Input 5 4 2" xfId="3792" xr:uid="{D610E328-E314-4569-986D-F9B5AC92635D}"/>
    <cellStyle name="Input 5 4 2 2" xfId="6926" xr:uid="{031AC77E-1559-4828-AA18-D54EC3872411}"/>
    <cellStyle name="Input 5 4 2 2 10" xfId="41918" xr:uid="{A1009A45-D584-49E8-B3FC-C291953B1995}"/>
    <cellStyle name="Input 5 4 2 2 11" xfId="28517" xr:uid="{8C7B735B-4A04-40D2-BA94-415F91BDB7BD}"/>
    <cellStyle name="Input 5 4 2 2 2" xfId="47635" xr:uid="{11121D32-3968-48A1-BE19-91295B6EDFDC}"/>
    <cellStyle name="Input 5 4 2 2 3" xfId="38878" xr:uid="{30420AD0-B017-4109-B6D2-F09DE4736AA3}"/>
    <cellStyle name="Input 5 4 2 2 4" xfId="47056" xr:uid="{A788835F-3991-4DD8-A32A-089421FF4153}"/>
    <cellStyle name="Input 5 4 2 2 5" xfId="50642" xr:uid="{7440A057-A070-488A-880A-02C809F9C8D1}"/>
    <cellStyle name="Input 5 4 2 2 6" xfId="49780" xr:uid="{E89FC845-9346-448B-A5F2-0885FFB98CD5}"/>
    <cellStyle name="Input 5 4 2 2 7" xfId="54390" xr:uid="{FA65B5F3-0FA8-4DE1-909B-E83FBAEFF9CD}"/>
    <cellStyle name="Input 5 4 2 2 8" xfId="53119" xr:uid="{98302E1C-74CF-4F05-9050-8F39097BCB94}"/>
    <cellStyle name="Input 5 4 2 2 9" xfId="52916" xr:uid="{0BDE5E48-D9B2-4D53-9DC9-A217D84893B0}"/>
    <cellStyle name="Input 5 4 2 3" xfId="21128" xr:uid="{A4D59FA1-6B27-4A37-8537-1F0803AE9FE0}"/>
    <cellStyle name="Input 5 4 2 3 2" xfId="39264" xr:uid="{4A67F155-8415-4B41-AE63-B4186FF355DF}"/>
    <cellStyle name="Input 5 4 2 4" xfId="48627" xr:uid="{2066EBA5-6554-472F-9AD0-C2BD16017BC3}"/>
    <cellStyle name="Input 5 4 2 5" xfId="47231" xr:uid="{5F1BB9C9-E564-4715-80E8-D7CCA1012333}"/>
    <cellStyle name="Input 5 4 2 6" xfId="50050" xr:uid="{BBCC0D0A-33B2-4811-B69A-97683E85AEC4}"/>
    <cellStyle name="Input 5 4 2 7" xfId="55449" xr:uid="{FFEAD9A2-B3BE-4E80-A453-56116FB97D3B}"/>
    <cellStyle name="Input 5 4 2 8" xfId="52247" xr:uid="{B6E96120-3191-4E42-8328-AC555FE37C76}"/>
    <cellStyle name="Input 5 4 2 9" xfId="10052" xr:uid="{B51EBC85-BF75-4362-B778-A7B84E811278}"/>
    <cellStyle name="Input 5 4 3" xfId="5348" xr:uid="{6A0E2F55-4864-4292-8FB7-64D3C1A3EF68}"/>
    <cellStyle name="Input 5 4 3 10" xfId="28245" xr:uid="{C5844012-DB5B-49DE-BAA4-C92B485C2615}"/>
    <cellStyle name="Input 5 4 3 2" xfId="41919" xr:uid="{4990578D-E8C7-4882-A74A-F18A2536BD45}"/>
    <cellStyle name="Input 5 4 3 2 2" xfId="47636" xr:uid="{CD74F568-53A6-41C5-843A-9885C8AD0B47}"/>
    <cellStyle name="Input 5 4 3 2 3" xfId="37366" xr:uid="{6BFB5D9E-45F8-47A8-BC63-E8CAC26CB9D8}"/>
    <cellStyle name="Input 5 4 3 2 4" xfId="37634" xr:uid="{26E55866-A66A-4A2C-855F-91849DBF7BAB}"/>
    <cellStyle name="Input 5 4 3 2 5" xfId="50643" xr:uid="{7AFAF0BE-C5CE-47E7-A1D6-C42BDBA8EAD9}"/>
    <cellStyle name="Input 5 4 3 2 6" xfId="49562" xr:uid="{BD8E6F09-760E-40E3-A320-27F3A336EE4E}"/>
    <cellStyle name="Input 5 4 3 2 7" xfId="54391" xr:uid="{4E3D9EAA-7CD2-4D4A-8206-EEDDBC317A9C}"/>
    <cellStyle name="Input 5 4 3 2 8" xfId="52725" xr:uid="{2890FF15-12D5-4F6A-8CA3-ECDAC08F1BB7}"/>
    <cellStyle name="Input 5 4 3 2 9" xfId="51818" xr:uid="{048ABA50-C6B6-44CF-BB75-5CF5E9A294EC}"/>
    <cellStyle name="Input 5 4 3 3" xfId="37249" xr:uid="{D89517BE-42BD-4D05-AC34-DF9DE550E792}"/>
    <cellStyle name="Input 5 4 3 4" xfId="48628" xr:uid="{8AD1C07B-4A72-42A3-BC82-AFF194AE6095}"/>
    <cellStyle name="Input 5 4 3 5" xfId="37480" xr:uid="{823F5ACD-85D8-4C81-B5B7-2CC4163D7DDB}"/>
    <cellStyle name="Input 5 4 3 6" xfId="51480" xr:uid="{2CB05F66-CA61-4ACF-ADD0-AFE614CCAA52}"/>
    <cellStyle name="Input 5 4 3 7" xfId="53553" xr:uid="{592ECBBC-394D-4208-A81B-57531F1CD243}"/>
    <cellStyle name="Input 5 4 3 8" xfId="52595" xr:uid="{FAE7BEF0-4CB2-43E9-B100-ED166AF858B2}"/>
    <cellStyle name="Input 5 4 3 9" xfId="31792" xr:uid="{4B822D09-E75B-4EAE-96A5-8090D6EEA5CB}"/>
    <cellStyle name="Input 5 4 4" xfId="14743" xr:uid="{8A8DA76B-4683-4389-BD60-268DBB5CBF66}"/>
    <cellStyle name="Input 5 4 4 10" xfId="40111" xr:uid="{B19849C8-5530-4BE3-B8DD-D2D807464BC3}"/>
    <cellStyle name="Input 5 4 4 2" xfId="47109" xr:uid="{17A77911-E95C-435F-8125-6519359384D9}"/>
    <cellStyle name="Input 5 4 4 3" xfId="37346" xr:uid="{E923A1BF-89C4-4843-B505-7C8F6BBD6253}"/>
    <cellStyle name="Input 5 4 4 4" xfId="38553" xr:uid="{FFC70DB9-DC03-40A0-A9BD-E7150C369B07}"/>
    <cellStyle name="Input 5 4 4 5" xfId="50229" xr:uid="{B9BEE602-0563-4E38-9E50-F1C434686E97}"/>
    <cellStyle name="Input 5 4 4 6" xfId="49904" xr:uid="{5BEC03BC-DE74-43FF-9966-3AF0505108BB}"/>
    <cellStyle name="Input 5 4 4 7" xfId="53875" xr:uid="{C059509B-460A-400C-8612-EA3149C19038}"/>
    <cellStyle name="Input 5 4 4 8" xfId="53280" xr:uid="{C51356BC-C54F-4172-9723-C44CF99C3DE2}"/>
    <cellStyle name="Input 5 4 4 9" xfId="52178" xr:uid="{EB0C56AE-BE95-4BE3-B01F-4B1A6E433474}"/>
    <cellStyle name="Input 5 4 5" xfId="38261" xr:uid="{DE1BA8CA-20D2-4C6F-85A2-D2AB9772AA06}"/>
    <cellStyle name="Input 5 4 6" xfId="38546" xr:uid="{D669BD7E-17D3-4A1A-9499-13BF4586D3FF}"/>
    <cellStyle name="Input 5 4 7" xfId="38758" xr:uid="{26894F80-4339-4338-B397-3A23265A048B}"/>
    <cellStyle name="Input 5 4 8" xfId="49553" xr:uid="{D8925D52-936F-41DF-B81F-98ECFDB8A4E6}"/>
    <cellStyle name="Input 5 4 9" xfId="52688" xr:uid="{812CD0CD-B1F3-4007-A47C-61815DB96A90}"/>
    <cellStyle name="Input 5 5" xfId="3251" xr:uid="{299E76D7-6B27-4C9E-BB2E-73F84155C3E6}"/>
    <cellStyle name="Input 5 5 2" xfId="6385" xr:uid="{BDF1D5BB-91D9-4F9F-B050-C962CD6DFD5A}"/>
    <cellStyle name="Input 5 5 3" xfId="9511" xr:uid="{7AA21275-C911-4AF4-BE83-CA6A7E1325FB}"/>
    <cellStyle name="Input 5 6" xfId="4812" xr:uid="{F3976637-92AB-4A4C-AC9D-A023AE985A9D}"/>
    <cellStyle name="Input 5 6 2" xfId="10821" xr:uid="{3308648B-C8FD-4AC1-B080-23D23350185D}"/>
    <cellStyle name="Input 5 7" xfId="7943" xr:uid="{090BBDD0-3EC0-456E-8EEA-1B42ED769AF2}"/>
    <cellStyle name="Input 5 8" xfId="55955" xr:uid="{2E98CA23-5581-4720-BB8B-212FDDA738DB}"/>
    <cellStyle name="Input 5 9" xfId="56296" xr:uid="{83DFBC87-8EE9-4167-81F5-FCD0BF8FD1B6}"/>
    <cellStyle name="Input 50" xfId="16150" xr:uid="{7C48481F-1B85-440F-81C1-1FAFFFB45E5C}"/>
    <cellStyle name="Input 51" xfId="16149" xr:uid="{77F48432-9941-4B75-88CE-22DDB2C779BB}"/>
    <cellStyle name="Input 52" xfId="16148" xr:uid="{0DC21389-F24C-46CF-A606-82EEA2365CFC}"/>
    <cellStyle name="Input 53" xfId="16155" xr:uid="{6D8A66E5-F449-4966-A229-A03B58B0F701}"/>
    <cellStyle name="Input 54" xfId="16151" xr:uid="{E615090F-EC51-499A-9207-2210F718A8A7}"/>
    <cellStyle name="Input 55" xfId="16156" xr:uid="{00DE7C54-19BA-478F-BAE5-FECBE4E5435B}"/>
    <cellStyle name="Input 56" xfId="16153" xr:uid="{F6C06AB7-E48A-4B50-A874-77A2407DC8B8}"/>
    <cellStyle name="Input 57" xfId="16167" xr:uid="{002A626C-8F73-4F35-90EE-05700775A981}"/>
    <cellStyle name="Input 58" xfId="16157" xr:uid="{785F7CDE-4EA3-4B20-A1AB-01C1CF922DCC}"/>
    <cellStyle name="Input 59" xfId="16173" xr:uid="{081FEDEB-3E5D-4FB2-B5EA-B8CA06E88D7E}"/>
    <cellStyle name="Input 6" xfId="10822" xr:uid="{F0A2D902-75A5-4920-AA95-2521A8FCBCE3}"/>
    <cellStyle name="Input 6 2" xfId="13280" xr:uid="{F18E57E8-B380-486F-8529-206B98373D09}"/>
    <cellStyle name="Input 6 2 10" xfId="53227" xr:uid="{8E0A6854-1DC3-4BC5-8626-C6E3375ED7A4}"/>
    <cellStyle name="Input 6 2 11" xfId="55958" xr:uid="{D66BEB8B-2D74-4A78-B7F0-9BFA0F073B90}"/>
    <cellStyle name="Input 6 2 12" xfId="56299" xr:uid="{6C9A9682-7817-4941-9767-D1C10236B3AD}"/>
    <cellStyle name="Input 6 2 2" xfId="18904" xr:uid="{D0B4070A-28D8-4B15-AF72-949382927AEB}"/>
    <cellStyle name="Input 6 2 2 2" xfId="28455" xr:uid="{61F96FF1-8124-4042-BAAF-3701F60812D2}"/>
    <cellStyle name="Input 6 2 2 2 10" xfId="41920" xr:uid="{0CF1AA90-455C-43F6-9182-70B1DE3E3CB6}"/>
    <cellStyle name="Input 6 2 2 2 2" xfId="47637" xr:uid="{7DE29711-7038-4822-BE05-269C69874601}"/>
    <cellStyle name="Input 6 2 2 2 3" xfId="47477" xr:uid="{A77BCD6E-D3DC-4969-86D6-CF9A4A020F83}"/>
    <cellStyle name="Input 6 2 2 2 4" xfId="37573" xr:uid="{0543678F-22FC-43AB-9F79-8C4BB71DB7E0}"/>
    <cellStyle name="Input 6 2 2 2 5" xfId="50644" xr:uid="{90A28647-649F-44FE-9935-7CD161532968}"/>
    <cellStyle name="Input 6 2 2 2 6" xfId="50511" xr:uid="{1C2614A8-4D85-4F05-B195-201E48132820}"/>
    <cellStyle name="Input 6 2 2 2 7" xfId="54392" xr:uid="{88A23F9E-DB9F-4CB9-8B5B-1902447A4E81}"/>
    <cellStyle name="Input 6 2 2 2 8" xfId="54248" xr:uid="{F9CD6600-D863-40EC-A327-E4D918A16F6D}"/>
    <cellStyle name="Input 6 2 2 2 9" xfId="52189" xr:uid="{CF4BC809-126A-4592-B5FB-01AE99E7C4B9}"/>
    <cellStyle name="Input 6 2 2 3" xfId="37248" xr:uid="{88D61802-FA46-4A70-AF3A-5133F09E1993}"/>
    <cellStyle name="Input 6 2 2 4" xfId="38632" xr:uid="{6333A7EE-29F3-4001-9293-F22CF8070D91}"/>
    <cellStyle name="Input 6 2 2 5" xfId="38781" xr:uid="{F87CE80B-A804-49A9-8C96-10336D49FEF1}"/>
    <cellStyle name="Input 6 2 2 6" xfId="51481" xr:uid="{BB9A5E76-3A08-4B03-9700-B8C888EE0F8D}"/>
    <cellStyle name="Input 6 2 2 7" xfId="51999" xr:uid="{B90C9407-7BA3-4713-B69C-1BBC49B0030F}"/>
    <cellStyle name="Input 6 2 2 8" xfId="52841" xr:uid="{2D39B0A3-822C-4DC0-9900-1EE287BC373E}"/>
    <cellStyle name="Input 6 2 3" xfId="28227" xr:uid="{AC64E860-E698-405A-8633-CF1A417E594F}"/>
    <cellStyle name="Input 6 2 3 2" xfId="41921" xr:uid="{DDCBCE25-FFD3-4B3F-B392-B7A8D987BC4C}"/>
    <cellStyle name="Input 6 2 3 2 2" xfId="47638" xr:uid="{9CBC39F6-9DC5-46F4-8E46-17EC5FA38F7E}"/>
    <cellStyle name="Input 6 2 3 2 3" xfId="48283" xr:uid="{ACD33642-9D74-4814-B377-D2BB3818F641}"/>
    <cellStyle name="Input 6 2 3 2 4" xfId="48087" xr:uid="{5CEDE22D-A443-4B93-9AFD-E812918D276E}"/>
    <cellStyle name="Input 6 2 3 2 5" xfId="50645" xr:uid="{DEC4882E-4078-4F1F-BA64-086B78057CD4}"/>
    <cellStyle name="Input 6 2 3 2 6" xfId="51199" xr:uid="{E75E19CC-1FCA-4C6C-8499-EA413799BE4B}"/>
    <cellStyle name="Input 6 2 3 2 7" xfId="54393" xr:uid="{68AB1B0D-6392-49EC-BAC9-8582845744BB}"/>
    <cellStyle name="Input 6 2 3 2 8" xfId="55033" xr:uid="{47E1716F-4280-4DBE-BD87-8A4EAD670F15}"/>
    <cellStyle name="Input 6 2 3 2 9" xfId="53247" xr:uid="{2BD0DD3B-72FE-433C-BB27-43094CE84AD8}"/>
    <cellStyle name="Input 6 2 3 3" xfId="37247" xr:uid="{34E7ADF5-0BCA-42F6-9341-71A9224A47E9}"/>
    <cellStyle name="Input 6 2 3 4" xfId="38633" xr:uid="{50EE1675-9EA4-4B75-93FD-D2A0883DD7C5}"/>
    <cellStyle name="Input 6 2 3 5" xfId="38513" xr:uid="{A1D24495-6B59-41A4-93EA-97F7A1B465BD}"/>
    <cellStyle name="Input 6 2 3 6" xfId="50049" xr:uid="{DA4EBE67-9E88-41A3-9958-A4B5CD31F5F2}"/>
    <cellStyle name="Input 6 2 3 7" xfId="55448" xr:uid="{0CE7340F-3191-4034-B126-B0F173FDD186}"/>
    <cellStyle name="Input 6 2 3 8" xfId="52248" xr:uid="{FD97F1F3-43B2-4371-A5E8-5F6431A66670}"/>
    <cellStyle name="Input 6 2 3 9" xfId="31793" xr:uid="{AA318B3B-B398-4B30-9A61-D7E68D781914}"/>
    <cellStyle name="Input 6 2 4" xfId="40112" xr:uid="{37CFCC67-05D5-43BC-931C-EBDC40B5F58B}"/>
    <cellStyle name="Input 6 2 4 2" xfId="47110" xr:uid="{81B79CDE-E67A-4F55-916C-1E8B75CECDCE}"/>
    <cellStyle name="Input 6 2 4 3" xfId="47507" xr:uid="{3CDDB0FA-26B9-4E5A-8F85-7FC7F72FC365}"/>
    <cellStyle name="Input 6 2 4 4" xfId="37968" xr:uid="{6E41F1F0-42FF-4848-AE81-BB66F06CCBC0}"/>
    <cellStyle name="Input 6 2 4 5" xfId="50230" xr:uid="{A74C52FF-4EE7-42A0-A1E8-C2E77051F72C}"/>
    <cellStyle name="Input 6 2 4 6" xfId="50320" xr:uid="{1219DFF2-98D7-4475-9C1A-6556A0646333}"/>
    <cellStyle name="Input 6 2 4 7" xfId="53876" xr:uid="{1E105AD6-8E87-45F3-88D6-37E8740C2272}"/>
    <cellStyle name="Input 6 2 4 8" xfId="55193" xr:uid="{48B71981-4133-4388-85D0-C9DA1A70873A}"/>
    <cellStyle name="Input 6 2 4 9" xfId="55212" xr:uid="{80CCABA7-93BB-4174-9E60-66366C3C75C5}"/>
    <cellStyle name="Input 6 2 5" xfId="38260" xr:uid="{965A4A11-9C7E-40A8-9BFE-25B405D984A1}"/>
    <cellStyle name="Input 6 2 6" xfId="47277" xr:uid="{C530EBD4-BC80-43FF-8ACF-7890DF725031}"/>
    <cellStyle name="Input 6 2 7" xfId="48918" xr:uid="{F4BC4212-5BB5-4EA4-ABD4-777DD8FCB60F}"/>
    <cellStyle name="Input 6 2 8" xfId="51559" xr:uid="{64580DD7-48F4-40E0-9833-48CE3ADED8C1}"/>
    <cellStyle name="Input 6 2 9" xfId="55555" xr:uid="{A218A14E-5D08-4547-AE43-85C5A6D1D5D6}"/>
    <cellStyle name="Input 6 3" xfId="13281" xr:uid="{0CA9DE40-D3A5-4F49-A665-0722E9E185F0}"/>
    <cellStyle name="Input 6 3 10" xfId="55717" xr:uid="{BB7D9304-26CD-42D7-A1F6-3D99197A7588}"/>
    <cellStyle name="Input 6 3 11" xfId="29797" xr:uid="{6D13D484-7E61-47AA-879F-D06B66DE83E2}"/>
    <cellStyle name="Input 6 3 2" xfId="31794" xr:uid="{D76587E0-8E39-449F-B78D-498E9046CCBA}"/>
    <cellStyle name="Input 6 3 2 2" xfId="41922" xr:uid="{8CC79477-4E80-47C4-8ABD-05ADFB5E75AB}"/>
    <cellStyle name="Input 6 3 2 2 2" xfId="47639" xr:uid="{3E4382CF-F281-446E-9143-418F8218DC51}"/>
    <cellStyle name="Input 6 3 2 2 3" xfId="38392" xr:uid="{D17DC9A0-160B-412A-A4E5-5936EB78237A}"/>
    <cellStyle name="Input 6 3 2 2 4" xfId="38310" xr:uid="{D9259F19-2516-4C48-B951-5BB7CA1276D4}"/>
    <cellStyle name="Input 6 3 2 2 5" xfId="50646" xr:uid="{524F503A-0E7D-4E78-BD5B-A8518F547B39}"/>
    <cellStyle name="Input 6 3 2 2 6" xfId="49779" xr:uid="{38ED31F3-F2A5-4B6C-B617-B1ED986608C2}"/>
    <cellStyle name="Input 6 3 2 2 7" xfId="54394" xr:uid="{B609659C-F232-4FE4-B11C-D16860B64C8A}"/>
    <cellStyle name="Input 6 3 2 2 8" xfId="53118" xr:uid="{0AFCF033-C29B-4218-AC23-11A46BFF9C18}"/>
    <cellStyle name="Input 6 3 2 2 9" xfId="54842" xr:uid="{6467ACCB-7C92-4DE8-A62B-29673D9BA5DD}"/>
    <cellStyle name="Input 6 3 2 3" xfId="37246" xr:uid="{B7D5EC0C-33CF-433F-B04B-6C56660B2F94}"/>
    <cellStyle name="Input 6 3 2 4" xfId="39559" xr:uid="{4684A12D-2FAE-4034-89C7-2289932BC395}"/>
    <cellStyle name="Input 6 3 2 5" xfId="48795" xr:uid="{497C2698-3D37-4F63-9CAC-25926124A610}"/>
    <cellStyle name="Input 6 3 2 6" xfId="50048" xr:uid="{D10130DF-71C4-4962-B2F6-B5D889CFEA5C}"/>
    <cellStyle name="Input 6 3 2 7" xfId="53552" xr:uid="{D63BB4B6-ADBA-4845-9B24-9E3E0BD7C2B7}"/>
    <cellStyle name="Input 6 3 2 8" xfId="52249" xr:uid="{67E16199-D95E-4755-AB87-6E78FF691243}"/>
    <cellStyle name="Input 6 3 3" xfId="31795" xr:uid="{55FB4229-D7D4-43CB-8C0C-7C7C7BA78F2B}"/>
    <cellStyle name="Input 6 3 3 2" xfId="41923" xr:uid="{DAAD9AEF-F29D-483A-9F49-C81B0BE0C34B}"/>
    <cellStyle name="Input 6 3 3 2 2" xfId="47640" xr:uid="{D067C8CA-262D-491B-92A6-0A4ACC57C343}"/>
    <cellStyle name="Input 6 3 3 2 3" xfId="38210" xr:uid="{F2BECB70-E70D-42CF-B338-2BB075D058A0}"/>
    <cellStyle name="Input 6 3 3 2 4" xfId="39369" xr:uid="{6995A22F-B7CD-41DB-B558-9949D7F8BE88}"/>
    <cellStyle name="Input 6 3 3 2 5" xfId="50647" xr:uid="{11C6143F-A601-4E81-AE9F-34B692D4AD92}"/>
    <cellStyle name="Input 6 3 3 2 6" xfId="49561" xr:uid="{EAAC68F4-64DF-4945-9F26-8623BC65C78C}"/>
    <cellStyle name="Input 6 3 3 2 7" xfId="54395" xr:uid="{A721A5AC-92A0-421B-A810-87BF1185DAFE}"/>
    <cellStyle name="Input 6 3 3 2 8" xfId="52724" xr:uid="{8BB21A6E-FAA5-4ACC-A594-97B6FB426844}"/>
    <cellStyle name="Input 6 3 3 2 9" xfId="53756" xr:uid="{40296142-615E-4987-A532-EAC78E7C44D2}"/>
    <cellStyle name="Input 6 3 3 3" xfId="37245" xr:uid="{9F1FF862-2814-4FF0-9F71-85F631174F8F}"/>
    <cellStyle name="Input 6 3 3 4" xfId="48625" xr:uid="{6ACA8480-5B03-4E19-8832-D4CF11CAEBF0}"/>
    <cellStyle name="Input 6 3 3 5" xfId="47281" xr:uid="{3900E2E9-D097-444F-AB36-62C34F2D9F02}"/>
    <cellStyle name="Input 6 3 3 6" xfId="50332" xr:uid="{2FB5BA10-0F8A-4C92-BBBF-BCAB1FECDF36}"/>
    <cellStyle name="Input 6 3 3 7" xfId="55446" xr:uid="{2077A759-036B-498F-A5EF-584D76C4D6F5}"/>
    <cellStyle name="Input 6 3 3 8" xfId="55785" xr:uid="{ADFBCF1A-B75A-4CB4-A51A-2235B59B6644}"/>
    <cellStyle name="Input 6 3 4" xfId="40113" xr:uid="{30560FCF-4AB5-401E-B1D4-85EAC990B2EE}"/>
    <cellStyle name="Input 6 3 4 2" xfId="47111" xr:uid="{7ABEA5F6-C43A-4149-88F7-2844F4391DDB}"/>
    <cellStyle name="Input 6 3 4 3" xfId="48415" xr:uid="{D791DE50-483B-423A-B4DB-AA2A4CDA9B51}"/>
    <cellStyle name="Input 6 3 4 4" xfId="47233" xr:uid="{F5D24DD6-28E5-446C-9920-784211E1E26D}"/>
    <cellStyle name="Input 6 3 4 5" xfId="50231" xr:uid="{CBB71AD8-6BAB-4654-8A69-FB6C7A6BAB6F}"/>
    <cellStyle name="Input 6 3 4 6" xfId="51321" xr:uid="{8B6421ED-04DD-488E-835F-D1E533CC2390}"/>
    <cellStyle name="Input 6 3 4 7" xfId="53877" xr:uid="{D263CA82-7A5B-41C3-BE92-57ADCF9A8527}"/>
    <cellStyle name="Input 6 3 4 8" xfId="55194" xr:uid="{FA7F508F-8E5D-421C-ABA0-F4966357679B}"/>
    <cellStyle name="Input 6 3 4 9" xfId="54808" xr:uid="{F169CFCC-2F03-458A-BFD1-4F9FED101393}"/>
    <cellStyle name="Input 6 3 5" xfId="39416" xr:uid="{3E3E096A-88F9-435D-AB16-A753E182433B}"/>
    <cellStyle name="Input 6 3 6" xfId="48749" xr:uid="{9A64E439-0B61-4BF7-BFC3-167EF430375A}"/>
    <cellStyle name="Input 6 3 7" xfId="48472" xr:uid="{C97A2B7E-FE49-4619-8AA7-A80AAB800339}"/>
    <cellStyle name="Input 6 3 8" xfId="50114" xr:uid="{A956B1BA-3480-4392-9CCF-9C25CDDB8F2A}"/>
    <cellStyle name="Input 6 3 9" xfId="53671" xr:uid="{05D891F3-DAC3-4289-9BE2-A23E29929AB8}"/>
    <cellStyle name="Input 6 4" xfId="55957" xr:uid="{6E16B621-C542-4F86-BA12-A9B0D201B23A}"/>
    <cellStyle name="Input 6 5" xfId="56298" xr:uid="{788D80E5-6C9B-41E5-B95D-E9C0FE6A407F}"/>
    <cellStyle name="Input 60" xfId="16177" xr:uid="{4E1FEEC9-03C4-4CD7-AFA0-4D44D4BB82D7}"/>
    <cellStyle name="Input 61" xfId="16179" xr:uid="{EA3F1D55-9330-4C0C-916F-6C425FD06253}"/>
    <cellStyle name="Input 62" xfId="16170" xr:uid="{4854D554-6BD8-44D1-B893-2662C392A8CF}"/>
    <cellStyle name="Input 63" xfId="16184" xr:uid="{E42C723C-6FC6-40E7-8150-2B74BE31B0AB}"/>
    <cellStyle name="Input 64" xfId="16181" xr:uid="{16C223A5-E1F7-4A63-95FA-2AE535099C73}"/>
    <cellStyle name="Input 65" xfId="16185" xr:uid="{0D6799E1-9F45-4920-92E5-8630B7D3B9EF}"/>
    <cellStyle name="Input 66" xfId="16182" xr:uid="{7FC3A5DF-4593-4F37-B1F8-E5185CF18893}"/>
    <cellStyle name="Input 67" xfId="16193" xr:uid="{CD63FF10-3F2B-42EA-A91D-B1828EB0B500}"/>
    <cellStyle name="Input 68" xfId="16201" xr:uid="{B3B6242D-7DE8-421A-9D20-323FD898FA2C}"/>
    <cellStyle name="Input 69" xfId="16218" xr:uid="{69A0F54E-2693-44C4-9828-D163DD98E4D5}"/>
    <cellStyle name="Input 7" xfId="10823" xr:uid="{AAC86AAC-C6D0-4E62-9F12-4A16F7491B02}"/>
    <cellStyle name="Input 7 2" xfId="13282" xr:uid="{57F2B8D7-782A-4BAE-B3A6-D07740A7C543}"/>
    <cellStyle name="Input 7 2 10" xfId="53616" xr:uid="{CB4978D2-125F-4501-A7E4-5BCA64071579}"/>
    <cellStyle name="Input 7 2 11" xfId="29798" xr:uid="{A8829612-7514-46A6-B876-BEAEBF479A50}"/>
    <cellStyle name="Input 7 2 2" xfId="31796" xr:uid="{E93158D6-DF0E-404F-9644-6DFDAB7CA91B}"/>
    <cellStyle name="Input 7 2 2 2" xfId="41924" xr:uid="{E53E9A7B-F8EB-45F9-A7EE-5903C889E825}"/>
    <cellStyle name="Input 7 2 2 2 2" xfId="47641" xr:uid="{A233319C-E79F-458F-B21C-16EE01C13B79}"/>
    <cellStyle name="Input 7 2 2 2 3" xfId="47476" xr:uid="{0F40A375-3DBB-43F4-A4FE-4351FF085FBA}"/>
    <cellStyle name="Input 7 2 2 2 4" xfId="47186" xr:uid="{7A43AB11-752E-4F25-ACA6-45447AE2536A}"/>
    <cellStyle name="Input 7 2 2 2 5" xfId="50648" xr:uid="{AEB948EC-AD3B-4B15-8A1B-19930FDBE620}"/>
    <cellStyle name="Input 7 2 2 2 6" xfId="50510" xr:uid="{85318870-450A-4948-85B8-D2D9F3C99C0E}"/>
    <cellStyle name="Input 7 2 2 2 7" xfId="54396" xr:uid="{3277F6A7-8830-4D8D-A720-6C43BD129671}"/>
    <cellStyle name="Input 7 2 2 2 8" xfId="54247" xr:uid="{70F6D08D-806A-4714-ABC2-04BC1E8E404C}"/>
    <cellStyle name="Input 7 2 2 2 9" xfId="51709" xr:uid="{7547B711-F901-4535-9542-83DED3AD009F}"/>
    <cellStyle name="Input 7 2 2 3" xfId="37244" xr:uid="{007CF82C-6679-4F42-8C0E-CFF68307371A}"/>
    <cellStyle name="Input 7 2 2 4" xfId="48626" xr:uid="{BFF41E47-0EEA-4613-B289-DEB3D996F593}"/>
    <cellStyle name="Input 7 2 2 5" xfId="38512" xr:uid="{793B8291-8683-4F75-91EF-D389872A9382}"/>
    <cellStyle name="Input 7 2 2 6" xfId="51479" xr:uid="{F3236285-F98B-43ED-9ABF-2E5910498B49}"/>
    <cellStyle name="Input 7 2 2 7" xfId="55447" xr:uid="{AFD8990E-0DE5-49CF-A258-0EFC7509650B}"/>
    <cellStyle name="Input 7 2 2 8" xfId="55227" xr:uid="{1ABDF581-CEB2-41BF-9C8B-8FA1C200B5B9}"/>
    <cellStyle name="Input 7 2 3" xfId="31797" xr:uid="{ADCDBC3A-3F83-4583-A585-72A1C7B064FB}"/>
    <cellStyle name="Input 7 2 3 2" xfId="41925" xr:uid="{676D452B-76E1-4DA5-A2B7-52EFD6E40FF2}"/>
    <cellStyle name="Input 7 2 3 2 2" xfId="47642" xr:uid="{FBBBC316-7B68-45E1-B9C0-8A82661FAD72}"/>
    <cellStyle name="Input 7 2 3 2 3" xfId="48282" xr:uid="{4A177E65-2351-4A2E-A5F8-306D91BEAAC3}"/>
    <cellStyle name="Input 7 2 3 2 4" xfId="38714" xr:uid="{58824CE7-73E6-4B70-BC61-7F1F53325258}"/>
    <cellStyle name="Input 7 2 3 2 5" xfId="50649" xr:uid="{EC89599A-7676-4C80-9B46-600ED286EA44}"/>
    <cellStyle name="Input 7 2 3 2 6" xfId="51198" xr:uid="{9F0D4205-EEB6-4961-BC9F-9671D563B9BF}"/>
    <cellStyle name="Input 7 2 3 2 7" xfId="54397" xr:uid="{72549077-9D17-4734-BE6B-8DA3BB64B21F}"/>
    <cellStyle name="Input 7 2 3 2 8" xfId="55032" xr:uid="{029DD516-ED10-4627-BE61-E5DD49386B47}"/>
    <cellStyle name="Input 7 2 3 2 9" xfId="54241" xr:uid="{942C211B-D435-4E1B-A2EB-BF9C885FE9D1}"/>
    <cellStyle name="Input 7 2 3 3" xfId="37243" xr:uid="{766490E6-8496-46A7-88D2-9637733BF542}"/>
    <cellStyle name="Input 7 2 3 4" xfId="38634" xr:uid="{E1C2808E-AC72-4EF1-826F-16447F23994B}"/>
    <cellStyle name="Input 7 2 3 5" xfId="37068" xr:uid="{22F16811-D3BD-4162-9EB2-818C7BAE0521}"/>
    <cellStyle name="Input 7 2 3 6" xfId="50047" xr:uid="{29ACB170-8C60-4376-9C6F-4EB0D32BD645}"/>
    <cellStyle name="Input 7 2 3 7" xfId="53551" xr:uid="{8AD17EDF-4AC5-4824-8166-1AEC9E2505C1}"/>
    <cellStyle name="Input 7 2 3 8" xfId="55775" xr:uid="{D36478A2-4030-46F9-B9FB-60786066DF19}"/>
    <cellStyle name="Input 7 2 4" xfId="40114" xr:uid="{BA99422F-6784-49F5-8D78-178021944F9C}"/>
    <cellStyle name="Input 7 2 4 2" xfId="47112" xr:uid="{E82708C7-84CA-4EA3-9F6F-0EDBA07506BF}"/>
    <cellStyle name="Input 7 2 4 3" xfId="37100" xr:uid="{FCD479F4-88DF-4949-9ED8-10F35AF70096}"/>
    <cellStyle name="Input 7 2 4 4" xfId="48050" xr:uid="{2AC73BD8-2BCF-49E0-A8B8-CB1992FEEA81}"/>
    <cellStyle name="Input 7 2 4 5" xfId="50232" xr:uid="{A4D22D51-0169-49FB-A3B9-443770768D91}"/>
    <cellStyle name="Input 7 2 4 6" xfId="49903" xr:uid="{6F368D29-DB1D-438C-95A9-BA5AA19E0AAB}"/>
    <cellStyle name="Input 7 2 4 7" xfId="53878" xr:uid="{A5C7503F-BA2C-47B1-845B-4CE1450823F8}"/>
    <cellStyle name="Input 7 2 4 8" xfId="53279" xr:uid="{1EA6CF55-22C1-4387-BD78-FD1B2FC880C4}"/>
    <cellStyle name="Input 7 2 4 9" xfId="53400" xr:uid="{E16948A7-3144-465B-A461-EB1AA645FD17}"/>
    <cellStyle name="Input 7 2 5" xfId="39415" xr:uid="{24656BAA-8134-47BA-84A1-50995F6FBEE7}"/>
    <cellStyle name="Input 7 2 6" xfId="38148" xr:uid="{305B9AF9-D31B-4DF5-82C5-73FBC13D906B}"/>
    <cellStyle name="Input 7 2 7" xfId="38272" xr:uid="{D48D05DA-7EFC-42E0-B0B0-733D6AD9442F}"/>
    <cellStyle name="Input 7 2 8" xfId="50368" xr:uid="{5A6F20E3-3D47-48E0-A1A5-5A6D71A7B362}"/>
    <cellStyle name="Input 7 2 9" xfId="54081" xr:uid="{1BFBBECC-E434-46E9-A199-E19C52E5DBCE}"/>
    <cellStyle name="Input 7 3" xfId="37024" xr:uid="{6DF6FA2C-673B-484A-AEED-44015F0E88AF}"/>
    <cellStyle name="Input 7 3 2" xfId="46975" xr:uid="{7C94A24C-D14B-4F1F-A9F8-420197236163}"/>
    <cellStyle name="Input 7 3 2 2" xfId="48846" xr:uid="{A80EBCA6-0172-475D-90BC-C6EB1FEE76B4}"/>
    <cellStyle name="Input 7 3 2 3" xfId="48983" xr:uid="{5E940B26-248A-4C3E-BD1C-0C11A2DBA1D1}"/>
    <cellStyle name="Input 7 3 2 4" xfId="49075" xr:uid="{BF0EED50-8194-4799-97F6-048BD533F2B6}"/>
    <cellStyle name="Input 7 3 2 5" xfId="51611" xr:uid="{2324A1BC-88CE-44BE-92E3-678CADA2C6B6}"/>
    <cellStyle name="Input 7 3 2 6" xfId="51690" xr:uid="{3DBB8890-9A92-4CE6-90D8-7EA7CCFED406}"/>
    <cellStyle name="Input 7 3 2 7" xfId="55622" xr:uid="{6987B46D-0D72-448C-8854-73A05A162073}"/>
    <cellStyle name="Input 7 3 2 8" xfId="55781" xr:uid="{471AEA35-B2D7-4657-9DC4-16DF4B07EC4B}"/>
    <cellStyle name="Input 7 3 2 9" xfId="55869" xr:uid="{2873A142-6890-4CBD-B74D-3ED8ED881B3F}"/>
    <cellStyle name="Input 7 3 3" xfId="46989" xr:uid="{22444B86-A07D-4293-9196-60ADA32F0BD1}"/>
    <cellStyle name="Input 7 3 4" xfId="38029" xr:uid="{5E637955-DA49-4451-84CF-6953328C20BA}"/>
    <cellStyle name="Input 7 3 5" xfId="38746" xr:uid="{46048D35-34C9-4B0A-9625-5D5C3874525D}"/>
    <cellStyle name="Input 7 3 6" xfId="49917" xr:uid="{48CCBB78-2568-4840-AC08-79D620CE1804}"/>
    <cellStyle name="Input 7 3 7" xfId="53315" xr:uid="{8D3109D2-CE5A-4ED2-9C42-F3D52A42F576}"/>
    <cellStyle name="Input 7 3 8" xfId="52819" xr:uid="{6AA57957-BAFD-456D-B492-6E8CEB4F20E1}"/>
    <cellStyle name="Input 7 4" xfId="55959" xr:uid="{54926FB2-4454-4139-ABE1-E26B1A9F161F}"/>
    <cellStyle name="Input 7 5" xfId="56300" xr:uid="{B9FCD306-F55E-4FF9-9EE5-E6CBF3466452}"/>
    <cellStyle name="Input 70" xfId="16216" xr:uid="{5FD95C21-5B09-4DE4-A352-8BE30A5B9627}"/>
    <cellStyle name="Input 71" xfId="16215" xr:uid="{F9C09E0D-B8A7-4E69-88E5-6899F230429C}"/>
    <cellStyle name="Input 72" xfId="16230" xr:uid="{8AF70F64-BC45-4C5E-B590-40661BDB49AF}"/>
    <cellStyle name="Input 73" xfId="16217" xr:uid="{D1758ADC-79B1-4A8F-B06B-051D0A041E5B}"/>
    <cellStyle name="Input 74" xfId="16234" xr:uid="{3CFF82A3-5D26-4A26-AE6C-FE53BB78374E}"/>
    <cellStyle name="Input 75" xfId="16236" xr:uid="{19A395D5-4A51-4B52-9A7B-D9BC4ADE5522}"/>
    <cellStyle name="Input 76" xfId="16235" xr:uid="{55711AE4-14B7-48FD-9736-5B0673322291}"/>
    <cellStyle name="Input 77" xfId="16240" xr:uid="{CE7F5CB3-62A8-4282-83B7-50B66374A72D}"/>
    <cellStyle name="Input 78" xfId="16238" xr:uid="{A3379D82-6A40-4AC4-A8F0-F44D6ADC9031}"/>
    <cellStyle name="Input 79" xfId="16239" xr:uid="{4F0ED383-D09C-4970-BC21-0F56CAF248DA}"/>
    <cellStyle name="Input 8" xfId="10824" xr:uid="{168B964D-4580-4303-ACDD-4D1AA38E408C}"/>
    <cellStyle name="Input 8 2" xfId="13283" xr:uid="{34AD3FEC-5E5A-4614-B9E4-67AACECC0AB4}"/>
    <cellStyle name="Input 8 2 10" xfId="55716" xr:uid="{7134381C-4826-42DB-90DD-C3EE48C8804B}"/>
    <cellStyle name="Input 8 2 11" xfId="29799" xr:uid="{97912B6C-32A7-494C-ADC7-E315147D1467}"/>
    <cellStyle name="Input 8 2 2" xfId="31798" xr:uid="{368F9D84-9DFA-4D9F-BDB4-FDEBFD2A8337}"/>
    <cellStyle name="Input 8 2 2 2" xfId="41926" xr:uid="{31FE0758-0036-448D-945A-E7D36A80F19C}"/>
    <cellStyle name="Input 8 2 2 2 2" xfId="47643" xr:uid="{90B27CDA-E640-4243-B015-8BC7B7D201E3}"/>
    <cellStyle name="Input 8 2 2 2 3" xfId="38879" xr:uid="{CEAC97C6-4F9E-455C-AB2D-466D3AA77680}"/>
    <cellStyle name="Input 8 2 2 2 4" xfId="38014" xr:uid="{F77FCBFC-74FF-4D5B-A60C-22FFDB9B7491}"/>
    <cellStyle name="Input 8 2 2 2 5" xfId="50650" xr:uid="{236E789A-9ED0-4F78-9DD6-57D28C129AB4}"/>
    <cellStyle name="Input 8 2 2 2 6" xfId="49778" xr:uid="{0600EEDB-BA22-4AB4-BF61-9116DF8BDEBF}"/>
    <cellStyle name="Input 8 2 2 2 7" xfId="54398" xr:uid="{92094489-6A57-460C-B8D8-02D6BD1D8F83}"/>
    <cellStyle name="Input 8 2 2 2 8" xfId="53117" xr:uid="{6FC6715C-287B-4FA6-A517-3B594A79BDDD}"/>
    <cellStyle name="Input 8 2 2 2 9" xfId="51819" xr:uid="{B1681BDA-CA3F-4284-B140-B22DE205E975}"/>
    <cellStyle name="Input 8 2 2 3" xfId="37242" xr:uid="{17BE55AE-765A-4AAB-95EC-C09B93C9DE6D}"/>
    <cellStyle name="Input 8 2 2 4" xfId="38635" xr:uid="{DA6C8B95-2485-48D3-91D4-EC79E0BB0EFD}"/>
    <cellStyle name="Input 8 2 2 5" xfId="48797" xr:uid="{61C7E71F-93B0-4066-8653-AC4DBB720600}"/>
    <cellStyle name="Input 8 2 2 6" xfId="49508" xr:uid="{900E7FFE-931F-459B-A88A-648D8C34D91C}"/>
    <cellStyle name="Input 8 2 2 7" xfId="53550" xr:uid="{5C937FB5-D60F-46B5-8380-A47D6E47B34A}"/>
    <cellStyle name="Input 8 2 2 8" xfId="55234" xr:uid="{FED6A52E-AE94-4422-A1AC-ED71AB63DE4F}"/>
    <cellStyle name="Input 8 2 3" xfId="31799" xr:uid="{94FE543F-333E-4406-8842-FA7C79809F1E}"/>
    <cellStyle name="Input 8 2 3 2" xfId="41927" xr:uid="{5DEBAE73-A733-4A8D-A03E-99883368ECFC}"/>
    <cellStyle name="Input 8 2 3 2 2" xfId="47644" xr:uid="{C52333CE-24CF-4C01-8C83-5DD9C6BBF571}"/>
    <cellStyle name="Input 8 2 3 2 3" xfId="39510" xr:uid="{A4D538E7-F260-4E81-9385-7FEDCF381254}"/>
    <cellStyle name="Input 8 2 3 2 4" xfId="38775" xr:uid="{82A92949-4C4B-4983-9B19-C83226B84333}"/>
    <cellStyle name="Input 8 2 3 2 5" xfId="50651" xr:uid="{4CD1B88E-819E-44C5-9C97-940A6442F547}"/>
    <cellStyle name="Input 8 2 3 2 6" xfId="49777" xr:uid="{CEE5B6B0-DB3A-42A0-8024-0C86059D2260}"/>
    <cellStyle name="Input 8 2 3 2 7" xfId="54399" xr:uid="{B1154343-D364-4A80-BE40-131B632AB9AB}"/>
    <cellStyle name="Input 8 2 3 2 8" xfId="52723" xr:uid="{AC4FF366-7D67-47E6-9671-EF3DB4EFC58D}"/>
    <cellStyle name="Input 8 2 3 2 9" xfId="51820" xr:uid="{DA5D8FAA-EA71-4D5F-9A8F-B7C5D10A0EF6}"/>
    <cellStyle name="Input 8 2 3 3" xfId="39577" xr:uid="{2B336921-66BD-428C-AFD0-69AA5FB2F398}"/>
    <cellStyle name="Input 8 2 3 4" xfId="37659" xr:uid="{277DAE54-3C8B-49ED-B401-C47AFC588360}"/>
    <cellStyle name="Input 8 2 3 5" xfId="48450" xr:uid="{9C97B6B0-DFE5-4FC7-98A9-565D81E0587A}"/>
    <cellStyle name="Input 8 2 3 6" xfId="49284" xr:uid="{371CD5B0-BDDC-48F9-9489-3E5C1AA13F59}"/>
    <cellStyle name="Input 8 2 3 7" xfId="54030" xr:uid="{F951B1C8-4DFF-4029-A3D3-D9D68DC33517}"/>
    <cellStyle name="Input 8 2 3 8" xfId="53360" xr:uid="{7FE3794B-904A-4ADE-A882-C916AE119847}"/>
    <cellStyle name="Input 8 2 4" xfId="40115" xr:uid="{88212C39-93FB-4BE2-A08A-5C237F34D52E}"/>
    <cellStyle name="Input 8 2 4 2" xfId="47113" xr:uid="{0A064D6E-1D03-40F2-8CE1-2A03E647E0FB}"/>
    <cellStyle name="Input 8 2 4 3" xfId="37347" xr:uid="{FA66CA25-155B-4003-8D37-F1DF913F670C}"/>
    <cellStyle name="Input 8 2 4 4" xfId="47524" xr:uid="{D275060D-863E-4997-B9AD-108CD5B86BDE}"/>
    <cellStyle name="Input 8 2 4 5" xfId="50233" xr:uid="{4907594D-CD33-46C8-B3C5-8D44E5967CEC}"/>
    <cellStyle name="Input 8 2 4 6" xfId="49499" xr:uid="{45EB9D23-21A4-4C19-9D2B-10D72CDA002A}"/>
    <cellStyle name="Input 8 2 4 7" xfId="53879" xr:uid="{EA93CD83-66F3-49FC-BCF9-DF8496D7EAE6}"/>
    <cellStyle name="Input 8 2 4 8" xfId="53278" xr:uid="{FD3C13E2-4881-452F-962C-7DF8480B8602}"/>
    <cellStyle name="Input 8 2 4 9" xfId="52880" xr:uid="{6FFE7665-72EC-4903-9C9D-8C14DE21F9FC}"/>
    <cellStyle name="Input 8 2 5" xfId="39414" xr:uid="{570295B3-7723-40E4-8F33-F397FA9BF0FF}"/>
    <cellStyle name="Input 8 2 6" xfId="48748" xr:uid="{BF206588-4815-4D94-9649-CE575F572860}"/>
    <cellStyle name="Input 8 2 7" xfId="39403" xr:uid="{4E916942-16B6-4415-A24E-F9235CBE14EB}"/>
    <cellStyle name="Input 8 2 8" xfId="50113" xr:uid="{5A97F9EA-0960-4BCF-9AF5-71064D59DFE0}"/>
    <cellStyle name="Input 8 2 9" xfId="53670" xr:uid="{1082E623-0D25-46BE-8944-265FA52EAE00}"/>
    <cellStyle name="Input 8 3" xfId="37025" xr:uid="{896F6D55-5AC4-4394-B73C-28290AB78973}"/>
    <cellStyle name="Input 8 3 2" xfId="46976" xr:uid="{60353723-BC69-4B1E-9A39-EFE7D9098ADC}"/>
    <cellStyle name="Input 8 3 2 2" xfId="48847" xr:uid="{E5B3C771-2BCB-4F09-A0F9-3FBBF1AAB946}"/>
    <cellStyle name="Input 8 3 2 3" xfId="48984" xr:uid="{C612E7F8-3020-4AE3-9BB1-085DE8789EAE}"/>
    <cellStyle name="Input 8 3 2 4" xfId="49076" xr:uid="{7E216C97-A341-45A7-8F96-AE1B9EC9EDF7}"/>
    <cellStyle name="Input 8 3 2 5" xfId="51612" xr:uid="{E3B2A0C1-0E07-436C-9D13-FDC49A2FEE81}"/>
    <cellStyle name="Input 8 3 2 6" xfId="51691" xr:uid="{B1D83830-98C3-40FA-9337-FECBE1174EDA}"/>
    <cellStyle name="Input 8 3 2 7" xfId="55623" xr:uid="{44A86472-37A3-46BA-B845-D76D5EE0B8A4}"/>
    <cellStyle name="Input 8 3 2 8" xfId="55782" xr:uid="{076E2516-2A0F-4D49-A897-5CD8EC903E04}"/>
    <cellStyle name="Input 8 3 2 9" xfId="55870" xr:uid="{D490DC33-76A0-4FF7-80FF-B656413B9FCE}"/>
    <cellStyle name="Input 8 3 3" xfId="46990" xr:uid="{AE56D2A1-D3E1-4D67-ADD9-C8495D46E73E}"/>
    <cellStyle name="Input 8 3 4" xfId="38768" xr:uid="{B13CA07E-610C-4CF4-AF87-B96268CD4BA5}"/>
    <cellStyle name="Input 8 3 5" xfId="48502" xr:uid="{45D99674-1FD4-4F15-AAE3-1B970CD8D033}"/>
    <cellStyle name="Input 8 3 6" xfId="51336" xr:uid="{3FC161F1-D44E-4128-A99B-E1004943FD21}"/>
    <cellStyle name="Input 8 3 7" xfId="53314" xr:uid="{257573FE-9121-4782-9062-C753AD589CDD}"/>
    <cellStyle name="Input 8 3 8" xfId="52532" xr:uid="{78DDBFFA-1091-475C-AED5-DBCF41464645}"/>
    <cellStyle name="Input 8 4" xfId="55960" xr:uid="{DDD4FFA4-8B17-4E07-A497-190F3AA0DD79}"/>
    <cellStyle name="Input 8 5" xfId="56301" xr:uid="{6B65862A-D38A-476B-9443-5DECE8164D2E}"/>
    <cellStyle name="Input 80" xfId="16237" xr:uid="{18D07BF6-0C80-40C8-A106-B7FA0EF9C3BD}"/>
    <cellStyle name="Input 81" xfId="16258" xr:uid="{1F3C0A05-FACF-4F32-8DFB-986D40581933}"/>
    <cellStyle name="Input 82" xfId="16255" xr:uid="{7F92C9E0-08F8-4A00-89D8-49072B4F7E4F}"/>
    <cellStyle name="Input 83" xfId="16259" xr:uid="{1CF0AE8E-29BE-40E1-8C49-C5969311C1F7}"/>
    <cellStyle name="Input 84" xfId="16261" xr:uid="{8F1BD936-60D4-4D04-9622-C9316ED63DC8}"/>
    <cellStyle name="Input 85" xfId="16268" xr:uid="{4159C6E5-E30A-4A42-A5E1-F4C6ACFB3C84}"/>
    <cellStyle name="Input 86" xfId="16266" xr:uid="{FB6A206C-040F-4273-88A0-A677C8221689}"/>
    <cellStyle name="Input 87" xfId="16269" xr:uid="{73718CBA-CEEB-4470-96FE-927783D0441F}"/>
    <cellStyle name="Input 88" xfId="16273" xr:uid="{3DE7BDE6-33C9-46C5-9804-FB8665B22C62}"/>
    <cellStyle name="Input 89" xfId="16264" xr:uid="{4163044C-9A87-4936-B7C5-0F005C50D3EE}"/>
    <cellStyle name="Input 9" xfId="10982" xr:uid="{70733076-3C0B-4FB2-B5C1-ABD620C785D7}"/>
    <cellStyle name="Input 9 2" xfId="13284" xr:uid="{FD2B8B35-3A38-4385-891B-9FEB73A52E58}"/>
    <cellStyle name="Input 9 2 10" xfId="52674" xr:uid="{22CD7821-E253-49EA-8329-9A5DA3B12615}"/>
    <cellStyle name="Input 9 2 11" xfId="29800" xr:uid="{84B2E689-5ADC-40B6-96B4-D27CC3B67655}"/>
    <cellStyle name="Input 9 2 2" xfId="31800" xr:uid="{EE3A1687-C155-4012-83EB-FE2ECBC58411}"/>
    <cellStyle name="Input 9 2 2 2" xfId="41928" xr:uid="{DE0B754B-8260-48AC-AEA6-CD3A9E2C1356}"/>
    <cellStyle name="Input 9 2 2 2 2" xfId="47645" xr:uid="{D85CE982-F187-4CF4-B1CD-BA6E265F676A}"/>
    <cellStyle name="Input 9 2 2 2 3" xfId="48281" xr:uid="{F466FAF2-85A9-4B3F-B65E-59197781701D}"/>
    <cellStyle name="Input 9 2 2 2 4" xfId="38087" xr:uid="{7C7BE094-4298-41EE-9A90-581A3496B29B}"/>
    <cellStyle name="Input 9 2 2 2 5" xfId="50652" xr:uid="{554A5B7E-796D-44AB-8701-1FE2A2A9C15E}"/>
    <cellStyle name="Input 9 2 2 2 6" xfId="49560" xr:uid="{AEEBA54B-C479-41C4-A1E5-8106578747AB}"/>
    <cellStyle name="Input 9 2 2 2 7" xfId="54400" xr:uid="{916E76FB-056C-41E9-8C4D-51826A01ACA0}"/>
    <cellStyle name="Input 9 2 2 2 8" xfId="54246" xr:uid="{8FAEDD7E-4FC3-41BD-8869-773546BB5201}"/>
    <cellStyle name="Input 9 2 2 2 9" xfId="51771" xr:uid="{56BDC54B-8A8E-4857-B6BE-DDFC0D51EA24}"/>
    <cellStyle name="Input 9 2 2 3" xfId="37241" xr:uid="{63D971B5-D44C-4A43-9EAF-1BBFA7528E3E}"/>
    <cellStyle name="Input 9 2 2 4" xfId="37660" xr:uid="{7DE40D06-C87D-4BC7-AF4E-92106F8D81D5}"/>
    <cellStyle name="Input 9 2 2 5" xfId="39469" xr:uid="{F7498437-B3D1-4195-855B-4B95BEDDCC47}"/>
    <cellStyle name="Input 9 2 2 6" xfId="49283" xr:uid="{B17EA8DE-A6DF-405F-BA0C-45DB39AA9D84}"/>
    <cellStyle name="Input 9 2 2 7" xfId="55445" xr:uid="{127DD0BD-10C4-4B68-BB27-FBF1799CB4B9}"/>
    <cellStyle name="Input 9 2 2 8" xfId="52626" xr:uid="{51A48534-FE82-4A21-A24F-28AA0ECBF78F}"/>
    <cellStyle name="Input 9 2 3" xfId="31801" xr:uid="{CD17D37D-EF9C-4086-A4AA-25361DBA4FAA}"/>
    <cellStyle name="Input 9 2 3 2" xfId="41929" xr:uid="{A2CA7771-01ED-4A4E-8101-66363525FE9C}"/>
    <cellStyle name="Input 9 2 3 2 2" xfId="47646" xr:uid="{A13A699F-6492-4586-8F9F-4462A66C0C06}"/>
    <cellStyle name="Input 9 2 3 2 3" xfId="38880" xr:uid="{0E0375DB-DE9B-43B4-8CB4-2723984710A8}"/>
    <cellStyle name="Input 9 2 3 2 4" xfId="38013" xr:uid="{8384C43A-3205-4784-9E0D-12ACED12332C}"/>
    <cellStyle name="Input 9 2 3 2 5" xfId="50653" xr:uid="{76DE3657-D8D9-4CEA-9F8A-60BEF72BEA80}"/>
    <cellStyle name="Input 9 2 3 2 6" xfId="51197" xr:uid="{9B52BAFF-D951-40E3-A898-FF96D840E930}"/>
    <cellStyle name="Input 9 2 3 2 7" xfId="54401" xr:uid="{EEFA9591-5D36-4511-BF6E-5F1D77ECE0E2}"/>
    <cellStyle name="Input 9 2 3 2 8" xfId="55031" xr:uid="{C95321DE-779B-4B64-870B-E648C1C52A36}"/>
    <cellStyle name="Input 9 2 3 2 9" xfId="51710" xr:uid="{CF52F8A5-6C17-4DC3-BA94-2549EEFBFA8E}"/>
    <cellStyle name="Input 9 2 3 3" xfId="37240" xr:uid="{C75248F8-565C-475D-B8E8-63650638BAB1}"/>
    <cellStyle name="Input 9 2 3 4" xfId="37661" xr:uid="{79F456DC-9EDE-4161-A07B-7CC4CEB5A18F}"/>
    <cellStyle name="Input 9 2 3 5" xfId="48796" xr:uid="{4EA90426-D0E6-4C3D-8B2C-B2260B77AB5E}"/>
    <cellStyle name="Input 9 2 3 6" xfId="49282" xr:uid="{52B5F695-A7E9-494C-AA49-8E84BF7A880E}"/>
    <cellStyle name="Input 9 2 3 7" xfId="53549" xr:uid="{31C03539-F2DF-4000-A083-74F0FCEB545B}"/>
    <cellStyle name="Input 9 2 3 8" xfId="52625" xr:uid="{8C29FB53-31F6-4D2C-A202-CDD999B7F051}"/>
    <cellStyle name="Input 9 2 4" xfId="40116" xr:uid="{EB48716D-962E-4A60-8FFE-CB60F12F3A9F}"/>
    <cellStyle name="Input 9 2 4 2" xfId="47114" xr:uid="{A370FA47-05B1-49BF-B872-7650226BB0DF}"/>
    <cellStyle name="Input 9 2 4 3" xfId="47506" xr:uid="{DB16F2A6-B398-4271-8822-687AB9A8F195}"/>
    <cellStyle name="Input 9 2 4 4" xfId="38482" xr:uid="{89AC5055-0A7A-4EBC-A388-B9A8A6269B0B}"/>
    <cellStyle name="Input 9 2 4 5" xfId="50234" xr:uid="{73C76CD2-D30C-4E5A-B890-EB7C38F1E8E4}"/>
    <cellStyle name="Input 9 2 4 6" xfId="49135" xr:uid="{852A3606-73CB-48B7-A4A5-6CA97F945B94}"/>
    <cellStyle name="Input 9 2 4 7" xfId="53880" xr:uid="{A03F7D84-C274-4253-95E5-F54407AFC9E7}"/>
    <cellStyle name="Input 9 2 4 8" xfId="53992" xr:uid="{8D0FD413-68C9-4337-AF2C-C86EB377A754}"/>
    <cellStyle name="Input 9 2 4 9" xfId="54807" xr:uid="{25FEF48E-F01D-4AB8-BE49-5780BAA960E2}"/>
    <cellStyle name="Input 9 2 5" xfId="39413" xr:uid="{0763267B-A37B-4361-8400-229E2BFEA3E3}"/>
    <cellStyle name="Input 9 2 6" xfId="48747" xr:uid="{40A65C3E-C0AD-4EFB-ADFC-8F74F8B813D4}"/>
    <cellStyle name="Input 9 2 7" xfId="48917" xr:uid="{8C3D658D-6EB9-45AF-98B8-607C6D3E8C1B}"/>
    <cellStyle name="Input 9 2 8" xfId="50367" xr:uid="{4D01D21C-8619-42A8-91A4-60BFB4E26552}"/>
    <cellStyle name="Input 9 2 9" xfId="54080" xr:uid="{96104968-F4CA-4410-998E-D2B3D14CFE7C}"/>
    <cellStyle name="Input 9 3" xfId="37026" xr:uid="{F839BE2D-500F-49C2-AC60-3CE5BCD79A74}"/>
    <cellStyle name="Input 9 3 2" xfId="46977" xr:uid="{90BB5D0B-13AC-414D-BBE1-17F5FF567642}"/>
    <cellStyle name="Input 9 3 2 2" xfId="48848" xr:uid="{6574E644-99E1-40B8-A244-3770F0493DC0}"/>
    <cellStyle name="Input 9 3 2 3" xfId="48985" xr:uid="{E71CD6E3-5E13-4009-89CA-02240C9A1E8D}"/>
    <cellStyle name="Input 9 3 2 4" xfId="49077" xr:uid="{C216A182-5764-4BA2-A641-91E2781898A4}"/>
    <cellStyle name="Input 9 3 2 5" xfId="51613" xr:uid="{3BC3EDB3-254D-4F5D-B59B-4D37E1FA5398}"/>
    <cellStyle name="Input 9 3 2 6" xfId="51692" xr:uid="{E8B5BDCC-FEA8-47E4-8AC6-5C3A521F3D13}"/>
    <cellStyle name="Input 9 3 2 7" xfId="55624" xr:uid="{C5EF8D7F-A83F-42A4-83B9-7D9329EC3462}"/>
    <cellStyle name="Input 9 3 2 8" xfId="55783" xr:uid="{89D24447-3DC8-453A-8831-D3E4EC1DE06D}"/>
    <cellStyle name="Input 9 3 2 9" xfId="55871" xr:uid="{8C8817C6-2F55-48F2-AEF2-AAF9FDBD4A9A}"/>
    <cellStyle name="Input 9 3 3" xfId="46991" xr:uid="{BC855152-EE0D-4C97-B1F9-01A0D07AF478}"/>
    <cellStyle name="Input 9 3 4" xfId="48453" xr:uid="{8DCF3712-4450-41CB-B488-DAC3E1D09428}"/>
    <cellStyle name="Input 9 3 5" xfId="38411" xr:uid="{DCFE8D94-6BC5-4F5F-A0F5-F7803C89F981}"/>
    <cellStyle name="Input 9 3 6" xfId="51337" xr:uid="{624112C7-3352-49D0-B87C-0BC100A30F50}"/>
    <cellStyle name="Input 9 3 7" xfId="55229" xr:uid="{BF2DCB7C-9709-4D2C-A8DB-120451CBD7E9}"/>
    <cellStyle name="Input 9 3 8" xfId="52874" xr:uid="{25236AFD-D517-44C9-A445-C612C946CD39}"/>
    <cellStyle name="Input 9 4" xfId="55961" xr:uid="{DC8433AA-24B7-4031-96F7-2F7D49B118CA}"/>
    <cellStyle name="Input 9 5" xfId="56302" xr:uid="{9A53C43E-A41F-4250-AAB0-8D505FB19F1A}"/>
    <cellStyle name="Input 90" xfId="16265" xr:uid="{CBCBA972-E47B-4C6A-9A46-ED807F32E2E8}"/>
    <cellStyle name="Input 91" xfId="16270" xr:uid="{173BE05D-75BF-416E-992C-F13CE77E102C}"/>
    <cellStyle name="Input 92" xfId="16267" xr:uid="{7EAAEBDE-AD32-46E2-9529-ECDBF43DB7AC}"/>
    <cellStyle name="Input 93" xfId="16271" xr:uid="{DEB0B256-AE1F-4F91-AF84-456D72F1DB76}"/>
    <cellStyle name="Input 94" xfId="16282" xr:uid="{62D1EB40-D81E-4AED-BA7D-5944B94F11F1}"/>
    <cellStyle name="Input 95" xfId="16292" xr:uid="{7A52BD40-33B9-4416-BA3D-552C837FBCBC}"/>
    <cellStyle name="Input 96" xfId="16298" xr:uid="{35D58BF4-3EC4-482B-978C-EB5B77EAD2D0}"/>
    <cellStyle name="Input 97" xfId="16315" xr:uid="{BFEC7770-852D-48CF-9A60-53A7BB7C8F5C}"/>
    <cellStyle name="Input 98" xfId="16314" xr:uid="{37E31804-E8DB-4C02-8AAD-7EB470E3DD8A}"/>
    <cellStyle name="Input 99" xfId="16338" xr:uid="{26049CFC-F783-42C5-AC67-D868388EF1B8}"/>
    <cellStyle name="Input Cells" xfId="754" xr:uid="{4BB6AA55-9E26-43B6-8ECA-C15601CAFBB2}"/>
    <cellStyle name="Input Currency" xfId="755" xr:uid="{85F90814-1F64-43C5-97AC-5D8C7BD887BB}"/>
    <cellStyle name="Input Currency 2" xfId="13285" xr:uid="{01281E2C-A631-406B-B538-498C275247CE}"/>
    <cellStyle name="Input Date" xfId="756" xr:uid="{8CAF2EB9-1CF9-4F8A-8833-E7615BF6D97F}"/>
    <cellStyle name="Input Date 2" xfId="13286" xr:uid="{465F08F8-5968-42BB-ADCF-3EAF78E10B36}"/>
    <cellStyle name="Input Fixed [0]" xfId="757" xr:uid="{75326433-5D05-4260-8CC8-2943EB36D744}"/>
    <cellStyle name="Input Fixed [0] 2" xfId="13287" xr:uid="{853E79AD-FD13-48D6-B6C6-EB3D51DA74FA}"/>
    <cellStyle name="Input Normal" xfId="758" xr:uid="{D5DEBDA5-DB37-4409-9C80-3C64AFC4B08F}"/>
    <cellStyle name="Input Normal 2" xfId="13288" xr:uid="{4AA960EF-4EB5-4EDF-85A4-CC71E8B74EE5}"/>
    <cellStyle name="Input Percent" xfId="759" xr:uid="{9F2D5525-DFE7-475E-AFCD-4E33A56B119F}"/>
    <cellStyle name="Input Percent [2]" xfId="760" xr:uid="{980D006A-84A5-4DC9-959B-7F599084DF23}"/>
    <cellStyle name="Input Percent 2" xfId="13289" xr:uid="{12C59F91-9BAC-4C29-836C-0CE0FC105FF2}"/>
    <cellStyle name="Input Percent 3" xfId="29801" xr:uid="{2A9103AE-9F80-4194-8529-3186784EC565}"/>
    <cellStyle name="Input Percent 4" xfId="55962" xr:uid="{C8620284-E020-432B-8B31-0AF7B59EC078}"/>
    <cellStyle name="Input Percent 5" xfId="56303" xr:uid="{7AF6286E-E444-4AA8-87EA-ABD9F9B81CB7}"/>
    <cellStyle name="Input Percent 6" xfId="56586" xr:uid="{4C3A8329-F5F5-4D27-B57C-461C533AD913}"/>
    <cellStyle name="Input Percent_A3. Worksheet DFDS Dec 2009 v2" xfId="761" xr:uid="{DCCF3E57-DC7E-4BB1-B45B-1C44A06CFC67}"/>
    <cellStyle name="Input Titles" xfId="762" xr:uid="{EE7FC777-2ED8-4672-B2B1-E614D496AE04}"/>
    <cellStyle name="Input0" xfId="763" xr:uid="{D95FAE7B-5CF3-4053-B013-02360D425E3E}"/>
    <cellStyle name="InputNormal" xfId="764" xr:uid="{F3AA79F8-7EC2-4AC0-8A29-4278520A85D7}"/>
    <cellStyle name="InputPercent1" xfId="765" xr:uid="{4E6FD0BF-9C93-47C2-BFF7-5544B60F5C80}"/>
    <cellStyle name="Integer" xfId="13290" xr:uid="{63765434-469B-4EBD-8897-E975C2752286}"/>
    <cellStyle name="Internal link" xfId="766" xr:uid="{EF3BD75D-A4C4-461A-9045-14C7ECB30945}"/>
    <cellStyle name="Ip" xfId="13291" xr:uid="{410C8121-3B71-4189-99F2-C0387BBCFAA4}"/>
    <cellStyle name="Ipl" xfId="13292" xr:uid="{909E1B8B-39C4-4A3A-9629-E5AFA1FA684B}"/>
    <cellStyle name="Komma [0]_Action Plan Savings" xfId="767" xr:uid="{0B1882BF-F0C9-45B1-914E-7488F61574F9}"/>
    <cellStyle name="Komma_Action Plan Savings" xfId="768" xr:uid="{44C7607C-590C-4CDF-87A5-3F8D6C445F35}"/>
    <cellStyle name="KWE•W" xfId="769" xr:uid="{A5C9F59B-A163-4194-9BB6-8D4A8F25E31E}"/>
    <cellStyle name="Labels - Style3" xfId="770" xr:uid="{0D3145EE-4069-4137-A767-B389EC110337}"/>
    <cellStyle name="Labels - Style3 10" xfId="49405" xr:uid="{92F5FE22-30E9-43CD-85EC-669AFEBDA9B9}"/>
    <cellStyle name="Labels - Style3 11" xfId="52142" xr:uid="{67D2647F-944F-4818-9307-EF0A5609F24C}"/>
    <cellStyle name="Labels - Style3 12" xfId="54086" xr:uid="{627D9D22-8D1B-4390-9917-645C63B9BC90}"/>
    <cellStyle name="Labels - Style3 13" xfId="30866" xr:uid="{8A030550-45D1-4F08-A60F-FDCB2CD6031E}"/>
    <cellStyle name="Labels - Style3 14" xfId="7447" xr:uid="{66A50459-4977-4905-AB07-7CED8299D5F0}"/>
    <cellStyle name="Labels - Style3 2" xfId="1635" xr:uid="{ED5ACB69-EC70-43FE-87EA-7A098F6F2BB9}"/>
    <cellStyle name="Labels - Style3 2 10" xfId="53688" xr:uid="{83F666A7-9E55-43E6-9131-842C8B6B48A7}"/>
    <cellStyle name="Labels - Style3 2 11" xfId="31134" xr:uid="{50AD7A23-2649-4A3F-92B1-F1FC1053838F}"/>
    <cellStyle name="Labels - Style3 2 12" xfId="7944" xr:uid="{521C4DD9-DD3B-43AD-9C89-ED1C947D315F}"/>
    <cellStyle name="Labels - Style3 2 2" xfId="2524" xr:uid="{F17325F1-4503-4173-A8DA-7D1063D52002}"/>
    <cellStyle name="Labels - Style3 2 2 10" xfId="8799" xr:uid="{A7D3F97D-A9C4-46A2-866B-9FA4CFCEC654}"/>
    <cellStyle name="Labels - Style3 2 2 2" xfId="4117" xr:uid="{96630B43-23A9-4D28-AE74-D165D9D3FEB3}"/>
    <cellStyle name="Labels - Style3 2 2 2 10" xfId="41930" xr:uid="{ACF298D0-7DB0-4D2F-949A-3C6F533BE370}"/>
    <cellStyle name="Labels - Style3 2 2 2 11" xfId="10377" xr:uid="{80E10CCE-57AA-497A-A7E3-0D14B095DC85}"/>
    <cellStyle name="Labels - Style3 2 2 2 2" xfId="7251" xr:uid="{66975224-FE07-4756-B296-6C9F1AE7E75A}"/>
    <cellStyle name="Labels - Style3 2 2 2 2 2" xfId="47647" xr:uid="{408B51F3-273F-4E21-930A-0D4629E14D54}"/>
    <cellStyle name="Labels - Style3 2 2 2 2 3" xfId="28742" xr:uid="{A446F3CB-4A91-499B-9C52-F4776135E2FF}"/>
    <cellStyle name="Labels - Style3 2 2 2 3" xfId="26488" xr:uid="{BA3C288A-FB4B-46A3-9FB5-41C35C6620DC}"/>
    <cellStyle name="Labels - Style3 2 2 2 3 2" xfId="48279" xr:uid="{6706AC56-BCFD-4B9D-80BA-AEBCCAB0CF6B}"/>
    <cellStyle name="Labels - Style3 2 2 2 4" xfId="37572" xr:uid="{B3C7AD26-1E8F-45F7-B798-6585B939E6C1}"/>
    <cellStyle name="Labels - Style3 2 2 2 5" xfId="50654" xr:uid="{1F1D5BAC-48C2-483E-B39B-3B163CBF9880}"/>
    <cellStyle name="Labels - Style3 2 2 2 6" xfId="49776" xr:uid="{3228D7BF-13A4-4C59-8763-9E7B091CCF5C}"/>
    <cellStyle name="Labels - Style3 2 2 2 7" xfId="54402" xr:uid="{2C8EF9E5-FAEC-4297-81C7-0A69911F521F}"/>
    <cellStyle name="Labels - Style3 2 2 2 8" xfId="53116" xr:uid="{D1FB750D-2EF8-40C5-AD48-F4467E2350A2}"/>
    <cellStyle name="Labels - Style3 2 2 2 9" xfId="51821" xr:uid="{5F83475C-7341-444C-9348-7F4FA84FC14A}"/>
    <cellStyle name="Labels - Style3 2 2 3" xfId="5673" xr:uid="{1D9A03D7-A27B-40D4-AEB4-79B4B8FCB5ED}"/>
    <cellStyle name="Labels - Style3 2 2 3 2" xfId="37271" xr:uid="{C1E6651A-DA33-490C-8EF1-38F2FFF9C03C}"/>
    <cellStyle name="Labels - Style3 2 2 3 3" xfId="28468" xr:uid="{17D02334-AD62-4EE1-9142-B383B903C208}"/>
    <cellStyle name="Labels - Style3 2 2 4" xfId="19503" xr:uid="{049BAE44-12F3-4424-BBDF-4D448B013FFC}"/>
    <cellStyle name="Labels - Style3 2 2 4 2" xfId="47082" xr:uid="{46BC772E-98D6-4F6F-87DB-F6FDD6D07795}"/>
    <cellStyle name="Labels - Style3 2 2 5" xfId="48451" xr:uid="{C33FE14E-5309-4D14-801C-D43B8A7B7A2D}"/>
    <cellStyle name="Labels - Style3 2 2 6" xfId="51477" xr:uid="{961E85F2-9760-4309-AB39-2955CB9CF580}"/>
    <cellStyle name="Labels - Style3 2 2 7" xfId="52561" xr:uid="{7AA88E9F-6832-473F-B7EF-8A84665C8C95}"/>
    <cellStyle name="Labels - Style3 2 2 8" xfId="55274" xr:uid="{2CE8D9FC-4B29-4D24-B2D2-A88A35ECFAC8}"/>
    <cellStyle name="Labels - Style3 2 2 9" xfId="31802" xr:uid="{890D6E2A-960A-4685-840D-1731DF2B6743}"/>
    <cellStyle name="Labels - Style3 2 3" xfId="2578" xr:uid="{224E3298-E2BB-49A8-8C92-EEB8AA212339}"/>
    <cellStyle name="Labels - Style3 2 3 10" xfId="8853" xr:uid="{D5560F5D-F869-49E0-A19A-733D748737D1}"/>
    <cellStyle name="Labels - Style3 2 3 2" xfId="4171" xr:uid="{3CC7F94C-127C-4C37-8799-28E1CC2F7F85}"/>
    <cellStyle name="Labels - Style3 2 3 2 10" xfId="41931" xr:uid="{A0C616A6-14A2-457D-AA16-908FA97B1F84}"/>
    <cellStyle name="Labels - Style3 2 3 2 11" xfId="10431" xr:uid="{C1313D47-AF4D-4606-810D-3D6789C7F74E}"/>
    <cellStyle name="Labels - Style3 2 3 2 2" xfId="7305" xr:uid="{E4902C2D-5712-49BF-B297-3A4D69701C97}"/>
    <cellStyle name="Labels - Style3 2 3 2 2 2" xfId="47648" xr:uid="{CC863452-C3E0-49BA-A2FC-205FA8269877}"/>
    <cellStyle name="Labels - Style3 2 3 2 2 3" xfId="28541" xr:uid="{4D976390-C266-4BC7-9B03-EDC91949C554}"/>
    <cellStyle name="Labels - Style3 2 3 2 3" xfId="48280" xr:uid="{97670856-F170-4C52-8D86-9F1031B8A6BB}"/>
    <cellStyle name="Labels - Style3 2 3 2 4" xfId="48088" xr:uid="{D2AA6461-05FD-4781-89CF-9696DC6F582F}"/>
    <cellStyle name="Labels - Style3 2 3 2 5" xfId="50655" xr:uid="{54DB2B1C-F14B-4C74-9591-C362950AEC47}"/>
    <cellStyle name="Labels - Style3 2 3 2 6" xfId="49592" xr:uid="{95CD40D6-D668-4175-99AA-FD55681E0784}"/>
    <cellStyle name="Labels - Style3 2 3 2 7" xfId="54403" xr:uid="{7610ED69-3F26-412B-B568-A2BAC8325E06}"/>
    <cellStyle name="Labels - Style3 2 3 2 8" xfId="53115" xr:uid="{FD8D6457-9E33-44A2-8E41-CD1824C32D3A}"/>
    <cellStyle name="Labels - Style3 2 3 2 9" xfId="52190" xr:uid="{022174E5-C8F5-4AAD-9032-3FB16074857B}"/>
    <cellStyle name="Labels - Style3 2 3 3" xfId="5727" xr:uid="{6018D478-789F-4559-AD84-231342F2483D}"/>
    <cellStyle name="Labels - Style3 2 3 3 2" xfId="39263" xr:uid="{8FC65916-980F-41A5-8336-E6D445E40DE8}"/>
    <cellStyle name="Labels - Style3 2 3 3 3" xfId="22954" xr:uid="{BE1061F1-17AD-45FD-8CE9-955431F0F205}"/>
    <cellStyle name="Labels - Style3 2 3 4" xfId="37662" xr:uid="{476A8ACD-A137-4C20-A503-9F618763B9CF}"/>
    <cellStyle name="Labels - Style3 2 3 5" xfId="48652" xr:uid="{8EB8185B-46C1-47DE-A6C9-DF557023F04B}"/>
    <cellStyle name="Labels - Style3 2 3 6" xfId="51478" xr:uid="{F0893C16-87EB-4942-826B-D128E1E353B9}"/>
    <cellStyle name="Labels - Style3 2 3 7" xfId="51998" xr:uid="{E843D730-F7D4-4349-82ED-B70EA7180715}"/>
    <cellStyle name="Labels - Style3 2 3 8" xfId="54009" xr:uid="{DAF2D841-5C46-4C4A-BB49-AA1FF8162A53}"/>
    <cellStyle name="Labels - Style3 2 3 9" xfId="31803" xr:uid="{BF32F3C8-C9F0-40F3-BFD7-DAE25E170D0B}"/>
    <cellStyle name="Labels - Style3 2 4" xfId="1785" xr:uid="{7E8B35FE-4F15-497B-ABC2-A167E20CDA1E}"/>
    <cellStyle name="Labels - Style3 2 4 10" xfId="41303" xr:uid="{BFFB0EA5-515E-4E7E-BBFD-D656C0CA7606}"/>
    <cellStyle name="Labels - Style3 2 4 11" xfId="8069" xr:uid="{2CB7C176-CB4A-44E7-95E0-58D4FEC0FC04}"/>
    <cellStyle name="Labels - Style3 2 4 2" xfId="3378" xr:uid="{E77591F3-E2D2-499A-A046-8BD2048E84C4}"/>
    <cellStyle name="Labels - Style3 2 4 2 2" xfId="6512" xr:uid="{F7A0B335-7B8F-4B6E-8064-33EFB0FAF1AD}"/>
    <cellStyle name="Labels - Style3 2 4 2 2 2" xfId="47368" xr:uid="{F7024CAD-94AF-4AFD-A379-C2887F7DBADE}"/>
    <cellStyle name="Labels - Style3 2 4 2 3" xfId="9638" xr:uid="{225B80A0-29BB-45A1-9117-E2C60FB9D750}"/>
    <cellStyle name="Labels - Style3 2 4 3" xfId="4934" xr:uid="{96626E4A-2C2B-4E02-9457-F4572248800E}"/>
    <cellStyle name="Labels - Style3 2 4 3 2" xfId="47034" xr:uid="{4734CAD6-54B3-40DE-BDAD-F4FB406D0ED6}"/>
    <cellStyle name="Labels - Style3 2 4 4" xfId="37515" xr:uid="{D4D4DCEE-077D-43EC-987F-658642E9767E}"/>
    <cellStyle name="Labels - Style3 2 4 5" xfId="50421" xr:uid="{76DF9BFC-162A-4168-B034-9CD9A0CC16BA}"/>
    <cellStyle name="Labels - Style3 2 4 6" xfId="49848" xr:uid="{53181188-B82C-4693-8469-3F376FB60DD2}"/>
    <cellStyle name="Labels - Style3 2 4 7" xfId="54136" xr:uid="{BEB56116-A023-4A5D-B0DC-4C38C610733C}"/>
    <cellStyle name="Labels - Style3 2 4 8" xfId="55120" xr:uid="{C4AB8188-82C8-4983-B95A-73A14B49BA45}"/>
    <cellStyle name="Labels - Style3 2 4 9" xfId="55328" xr:uid="{673ABFAB-8EE5-40B8-83CF-27C65E34EF1A}"/>
    <cellStyle name="Labels - Style3 2 5" xfId="3252" xr:uid="{D1BE49D8-1917-43F9-9865-C0266E6BC06F}"/>
    <cellStyle name="Labels - Style3 2 5 2" xfId="6386" xr:uid="{5690C4B9-D007-45CB-8315-E198142246C6}"/>
    <cellStyle name="Labels - Style3 2 5 2 2" xfId="37403" xr:uid="{92F022E5-053D-401A-BD4F-2423C0B8D51F}"/>
    <cellStyle name="Labels - Style3 2 5 3" xfId="9512" xr:uid="{B2B06C73-6F2C-45B7-9376-CE6404E5297F}"/>
    <cellStyle name="Labels - Style3 2 6" xfId="4813" xr:uid="{9341BDE5-4811-4C09-A042-37566C6A5D80}"/>
    <cellStyle name="Labels - Style3 2 6 2" xfId="39454" xr:uid="{6C8B106C-2ACC-4C78-8075-FEB28803E259}"/>
    <cellStyle name="Labels - Style3 2 6 3" xfId="14745" xr:uid="{C535010C-87F3-43C9-8181-981DA78C1B40}"/>
    <cellStyle name="Labels - Style3 2 7" xfId="47243" xr:uid="{16320FF1-085A-4667-9D61-38D39BA4047D}"/>
    <cellStyle name="Labels - Style3 2 8" xfId="49371" xr:uid="{F3DDF1EB-2C61-43F0-AFDF-6B6D528AD7E4}"/>
    <cellStyle name="Labels - Style3 2 9" xfId="52111" xr:uid="{EA271ABC-B0B2-4A53-9E61-E4B8762C30EF}"/>
    <cellStyle name="Labels - Style3 3" xfId="1841" xr:uid="{8BE62488-3829-4893-B37C-B0E16236D912}"/>
    <cellStyle name="Labels - Style3 3 10" xfId="55581" xr:uid="{9896CACC-3095-4F81-B511-39979012E377}"/>
    <cellStyle name="Labels - Style3 3 11" xfId="31135" xr:uid="{B326FF04-93CE-4472-8EB3-B440C764688F}"/>
    <cellStyle name="Labels - Style3 3 12" xfId="8125" xr:uid="{F291A1CA-9016-4A44-9FC8-3AB8AAD17262}"/>
    <cellStyle name="Labels - Style3 3 2" xfId="3434" xr:uid="{ED0EF7CD-838C-4B57-86B3-BB254A9056FA}"/>
    <cellStyle name="Labels - Style3 3 2 10" xfId="9694" xr:uid="{8C50D257-1863-4E0C-AA8D-DFDAC9430DD4}"/>
    <cellStyle name="Labels - Style3 3 2 2" xfId="6568" xr:uid="{1AD8B069-573A-4481-806B-3F757BA75A96}"/>
    <cellStyle name="Labels - Style3 3 2 2 10" xfId="41932" xr:uid="{027F4D3A-1909-44D6-A626-A73F6511F1B5}"/>
    <cellStyle name="Labels - Style3 3 2 2 11" xfId="26489" xr:uid="{51B62143-ABDB-40A2-A314-EAC526DC9A27}"/>
    <cellStyle name="Labels - Style3 3 2 2 2" xfId="28743" xr:uid="{7F360399-5ED5-48DA-BBB3-984F54D4DE06}"/>
    <cellStyle name="Labels - Style3 3 2 2 2 2" xfId="47649" xr:uid="{70D0C45B-949A-44A4-AAC2-BCA2634A6539}"/>
    <cellStyle name="Labels - Style3 3 2 2 3" xfId="37124" xr:uid="{8F269546-0E17-4528-88E3-3CC27EB0C82F}"/>
    <cellStyle name="Labels - Style3 3 2 2 4" xfId="48551" xr:uid="{687024E9-CA07-4CC4-BEED-1E6F5A3BB455}"/>
    <cellStyle name="Labels - Style3 3 2 2 5" xfId="50656" xr:uid="{548E026B-88BF-4BC4-9CA8-41917D9E6145}"/>
    <cellStyle name="Labels - Style3 3 2 2 6" xfId="49114" xr:uid="{9F5B29F2-C7C1-4D37-A46E-5B8D76DE430F}"/>
    <cellStyle name="Labels - Style3 3 2 2 7" xfId="54404" xr:uid="{015B815B-373C-4D2C-B3FF-379E3C3EC322}"/>
    <cellStyle name="Labels - Style3 3 2 2 8" xfId="52722" xr:uid="{56316D01-D3EA-4AFE-AEF1-40FD26828A8C}"/>
    <cellStyle name="Labels - Style3 3 2 2 9" xfId="52191" xr:uid="{7F315C5F-7937-4810-A0D9-A0032706EE45}"/>
    <cellStyle name="Labels - Style3 3 2 3" xfId="28469" xr:uid="{5F6C334B-1845-4A24-887B-EAB22EDBF207}"/>
    <cellStyle name="Labels - Style3 3 2 3 2" xfId="39262" xr:uid="{BAB12E11-C4DE-4F00-A0CF-A990467F14AD}"/>
    <cellStyle name="Labels - Style3 3 2 4" xfId="19504" xr:uid="{CCFC0CAF-A7DB-4D6B-8780-CFA36FF6359D}"/>
    <cellStyle name="Labels - Style3 3 2 4 2" xfId="47081" xr:uid="{1CCDD51F-B203-42A2-AB74-D4F8DDC1A4FD}"/>
    <cellStyle name="Labels - Style3 3 2 5" xfId="38511" xr:uid="{F204911F-9F16-485D-BDE0-A5EB59197407}"/>
    <cellStyle name="Labels - Style3 3 2 6" xfId="50046" xr:uid="{5655D939-A800-426A-92B2-D1F5F234952C}"/>
    <cellStyle name="Labels - Style3 3 2 7" xfId="51997" xr:uid="{37F7D30A-35B2-4150-9F0D-F15AAD71115E}"/>
    <cellStyle name="Labels - Style3 3 2 8" xfId="52250" xr:uid="{781B27D5-EA17-4CEC-81B8-2E609467682A}"/>
    <cellStyle name="Labels - Style3 3 2 9" xfId="31804" xr:uid="{6BF45ACD-FBC8-44E3-94CC-2D17ED4238EA}"/>
    <cellStyle name="Labels - Style3 3 3" xfId="4990" xr:uid="{C2F22F4B-4F91-424D-AAB2-7F70FCA9383B}"/>
    <cellStyle name="Labels - Style3 3 3 10" xfId="22955" xr:uid="{8F0E03BB-BD10-4B72-B952-21501A83DFCB}"/>
    <cellStyle name="Labels - Style3 3 3 2" xfId="28542" xr:uid="{28C0871F-E023-4458-BDFD-1957D53EFB3A}"/>
    <cellStyle name="Labels - Style3 3 3 2 10" xfId="41933" xr:uid="{DD8715FF-2BC5-41E1-B776-9D8166EFBFC9}"/>
    <cellStyle name="Labels - Style3 3 3 2 2" xfId="47650" xr:uid="{0D594CFF-483E-43FA-8BEA-455693766109}"/>
    <cellStyle name="Labels - Style3 3 3 2 3" xfId="37125" xr:uid="{6A715663-5F1E-4C23-BE87-204C604DAF39}"/>
    <cellStyle name="Labels - Style3 3 3 2 4" xfId="37136" xr:uid="{652F7E1A-1D53-4113-96AC-94A09D25CAF6}"/>
    <cellStyle name="Labels - Style3 3 3 2 5" xfId="50657" xr:uid="{0E98C2B9-2273-44FF-B20B-646C958C31DC}"/>
    <cellStyle name="Labels - Style3 3 3 2 6" xfId="49113" xr:uid="{629CCC62-A11C-47C7-9170-D79BA6EB1015}"/>
    <cellStyle name="Labels - Style3 3 3 2 7" xfId="54405" xr:uid="{740F3562-21E8-41AB-9409-09C75C22F0C1}"/>
    <cellStyle name="Labels - Style3 3 3 2 8" xfId="55030" xr:uid="{0555363E-35C3-4885-B264-A1D5B5F3544A}"/>
    <cellStyle name="Labels - Style3 3 3 2 9" xfId="52859" xr:uid="{5F9A5D33-335D-4DC3-9FE3-6F54F501502D}"/>
    <cellStyle name="Labels - Style3 3 3 3" xfId="38398" xr:uid="{5BEAF281-8887-4218-A070-5F88599252C3}"/>
    <cellStyle name="Labels - Style3 3 3 4" xfId="38154" xr:uid="{FC2914CA-AF71-424C-B0A5-893AF7E91868}"/>
    <cellStyle name="Labels - Style3 3 3 5" xfId="48798" xr:uid="{123303C7-01A8-4284-8589-DBB7E0D65B71}"/>
    <cellStyle name="Labels - Style3 3 3 6" xfId="50045" xr:uid="{1D7F76FE-D970-4895-BF7F-2006FC4031FC}"/>
    <cellStyle name="Labels - Style3 3 3 7" xfId="51996" xr:uid="{C03BB265-E1D5-4688-AB11-5FA10689F909}"/>
    <cellStyle name="Labels - Style3 3 3 8" xfId="52628" xr:uid="{89D165B2-CDC9-4D90-AC84-E1ECD91D6F6E}"/>
    <cellStyle name="Labels - Style3 3 3 9" xfId="31805" xr:uid="{33264427-0C87-4F00-90FE-A457D266A70B}"/>
    <cellStyle name="Labels - Style3 3 4" xfId="28247" xr:uid="{377547F7-1FD4-4053-9605-103EE627CC13}"/>
    <cellStyle name="Labels - Style3 3 4 10" xfId="41304" xr:uid="{4DEDE4EB-CBD5-40A2-8C7F-314A6DF64467}"/>
    <cellStyle name="Labels - Style3 3 4 2" xfId="47369" xr:uid="{B63A4EBA-5DCF-4A67-A306-74614B77DC13}"/>
    <cellStyle name="Labels - Style3 3 4 3" xfId="48364" xr:uid="{006E7E23-D2C7-4CB9-B04B-2533A04B57FB}"/>
    <cellStyle name="Labels - Style3 3 4 4" xfId="39032" xr:uid="{AA700086-7C6B-4315-AEAE-6458EB822808}"/>
    <cellStyle name="Labels - Style3 3 4 5" xfId="50422" xr:uid="{C1C9ED19-126D-4014-A384-B36E4E2DFA84}"/>
    <cellStyle name="Labels - Style3 3 4 6" xfId="49847" xr:uid="{E97CCC24-C36B-4ADC-9B42-D7721E6C97A2}"/>
    <cellStyle name="Labels - Style3 3 4 7" xfId="54137" xr:uid="{B8A25B3D-F333-4CA9-996B-5E4B89EC55F4}"/>
    <cellStyle name="Labels - Style3 3 4 8" xfId="53204" xr:uid="{DF01505C-7532-4759-832F-FE317B2A7BC7}"/>
    <cellStyle name="Labels - Style3 3 4 9" xfId="53299" xr:uid="{DA669E5E-66C6-449F-9F15-4C338C6D873C}"/>
    <cellStyle name="Labels - Style3 3 5" xfId="14746" xr:uid="{02EF5C17-845F-4667-9652-E4DEB3B780EF}"/>
    <cellStyle name="Labels - Style3 3 5 2" xfId="37402" xr:uid="{5064DFAC-80A8-4522-AF85-A0598F4434B8}"/>
    <cellStyle name="Labels - Style3 3 6" xfId="48698" xr:uid="{4F8C56A0-8FB8-4555-BD0A-65AF106F1995}"/>
    <cellStyle name="Labels - Style3 3 7" xfId="38413" xr:uid="{4CB8B787-6CEE-48D2-96E5-F9EF5046F4A5}"/>
    <cellStyle name="Labels - Style3 3 8" xfId="49370" xr:uid="{BDD4F3EA-D932-41B0-A9F2-1A366997F5C8}"/>
    <cellStyle name="Labels - Style3 3 9" xfId="52110" xr:uid="{88037ABF-4EE5-41B5-AFCC-3EEB1FE15A2F}"/>
    <cellStyle name="Labels - Style3 4" xfId="2489" xr:uid="{25FADEBE-CE10-42C5-969C-2AD9FAE4CBCF}"/>
    <cellStyle name="Labels - Style3 4 10" xfId="8764" xr:uid="{47885380-A254-4E0C-BFBC-678F5840892E}"/>
    <cellStyle name="Labels - Style3 4 2" xfId="4082" xr:uid="{7428C660-435F-45AC-9595-B1A9A909083C}"/>
    <cellStyle name="Labels - Style3 4 2 10" xfId="41934" xr:uid="{758725A0-62C0-4D58-A745-421AC431F319}"/>
    <cellStyle name="Labels - Style3 4 2 11" xfId="10342" xr:uid="{8718841E-19A3-4E54-AE9E-5E7D46D61DFF}"/>
    <cellStyle name="Labels - Style3 4 2 2" xfId="7216" xr:uid="{1B118C69-2DB0-4419-8A31-62A94F63B7EF}"/>
    <cellStyle name="Labels - Style3 4 2 2 2" xfId="47651" xr:uid="{3463A98E-B2FE-44C1-9FD5-811D88F090CB}"/>
    <cellStyle name="Labels - Style3 4 2 2 3" xfId="28741" xr:uid="{21D24924-A141-4F46-AA6D-449E38D7D9A7}"/>
    <cellStyle name="Labels - Style3 4 2 3" xfId="26487" xr:uid="{BFA8528B-D202-449F-BBAA-13009C2B8BFC}"/>
    <cellStyle name="Labels - Style3 4 2 3 2" xfId="47027" xr:uid="{08211DAB-FA83-4B01-BDDC-D33227C0B36C}"/>
    <cellStyle name="Labels - Style3 4 2 4" xfId="47188" xr:uid="{8599AD3B-8A8A-4420-89AE-6F5937D5A4C6}"/>
    <cellStyle name="Labels - Style3 4 2 5" xfId="50658" xr:uid="{14F3775E-8A8B-491F-9B3B-D9E30F2D7BFE}"/>
    <cellStyle name="Labels - Style3 4 2 6" xfId="50164" xr:uid="{D8B765EB-58BD-4445-B267-F7D4ECFC6845}"/>
    <cellStyle name="Labels - Style3 4 2 7" xfId="54406" xr:uid="{F4304DEF-B097-47FF-9BBB-7F132D842E77}"/>
    <cellStyle name="Labels - Style3 4 2 8" xfId="53114" xr:uid="{E06E3972-9264-4E08-A20D-291C1A5D3523}"/>
    <cellStyle name="Labels - Style3 4 2 9" xfId="52440" xr:uid="{FEAFF6BA-394C-44C1-B8A1-2B7F4660A2BC}"/>
    <cellStyle name="Labels - Style3 4 3" xfId="5638" xr:uid="{1DF06D83-D7C1-449B-A050-D11DFBAFB29B}"/>
    <cellStyle name="Labels - Style3 4 3 2" xfId="39261" xr:uid="{2762CE28-70DD-4222-980D-79BC839BBECB}"/>
    <cellStyle name="Labels - Style3 4 3 3" xfId="28467" xr:uid="{58F89E27-13F6-437F-8FE7-D8044A13C583}"/>
    <cellStyle name="Labels - Style3 4 4" xfId="19502" xr:uid="{62B2ED80-CC11-49C1-B755-52F9FC3A915C}"/>
    <cellStyle name="Labels - Style3 4 4 2" xfId="47080" xr:uid="{BD2B0C0D-F80D-4CC0-9AFC-CAC40BB1DD95}"/>
    <cellStyle name="Labels - Style3 4 5" xfId="37592" xr:uid="{B98DE1DE-6CCE-43F9-A97A-512AF46D5761}"/>
    <cellStyle name="Labels - Style3 4 6" xfId="51475" xr:uid="{A34080C2-95FF-4E9C-AE97-B89918FBECFC}"/>
    <cellStyle name="Labels - Style3 4 7" xfId="55443" xr:uid="{AE49D7BC-27A1-468C-90AD-FC1561C830B1}"/>
    <cellStyle name="Labels - Style3 4 8" xfId="52627" xr:uid="{3F21DF7A-4F16-4335-8567-2271B4A68242}"/>
    <cellStyle name="Labels - Style3 4 9" xfId="31806" xr:uid="{0C5B1256-F93F-4150-8DB1-CC23A90E9FEF}"/>
    <cellStyle name="Labels - Style3 5" xfId="1993" xr:uid="{16000316-2E67-450E-9A33-F12F99B0376B}"/>
    <cellStyle name="Labels - Style3 5 10" xfId="8268" xr:uid="{45167C74-9E8D-43AC-9048-418D22E76694}"/>
    <cellStyle name="Labels - Style3 5 2" xfId="3586" xr:uid="{CCFD3AE7-4D75-4A1D-854F-DEC8895B167D}"/>
    <cellStyle name="Labels - Style3 5 2 10" xfId="41935" xr:uid="{A606BF3B-D7A1-4944-91C5-5A3AFBB677E4}"/>
    <cellStyle name="Labels - Style3 5 2 11" xfId="9846" xr:uid="{64F1E53A-2F40-4C5E-811D-A4E618667E74}"/>
    <cellStyle name="Labels - Style3 5 2 2" xfId="6720" xr:uid="{130671D9-D579-4FB6-A92B-D8642BEE18F0}"/>
    <cellStyle name="Labels - Style3 5 2 2 2" xfId="47652" xr:uid="{66DA075C-C96F-4E67-BD19-10FBE53B183F}"/>
    <cellStyle name="Labels - Style3 5 2 3" xfId="48278" xr:uid="{EE3FA939-F92A-4985-BE52-4AA11F520A40}"/>
    <cellStyle name="Labels - Style3 5 2 4" xfId="48550" xr:uid="{2F3C8E05-B000-4302-BA7D-BD758B512103}"/>
    <cellStyle name="Labels - Style3 5 2 5" xfId="50659" xr:uid="{9281F0C2-A7DD-4297-987C-14AEA3077DEB}"/>
    <cellStyle name="Labels - Style3 5 2 6" xfId="51196" xr:uid="{D49FBC83-0A59-4DB2-9B01-F3A7783FEF0B}"/>
    <cellStyle name="Labels - Style3 5 2 7" xfId="54407" xr:uid="{985F64EF-BA3A-4AB0-845D-73887D5AEC9C}"/>
    <cellStyle name="Labels - Style3 5 2 8" xfId="52770" xr:uid="{9E39712B-962D-4203-A3F6-BC6EFB2B8F6D}"/>
    <cellStyle name="Labels - Style3 5 2 9" xfId="53157" xr:uid="{18F5F1BA-6C62-4645-8EBE-FAC20C6ECF27}"/>
    <cellStyle name="Labels - Style3 5 3" xfId="5142" xr:uid="{6AA57D5B-EF3C-49E0-B431-855772475AF6}"/>
    <cellStyle name="Labels - Style3 5 3 2" xfId="37239" xr:uid="{528DD7DA-9B59-45B2-B672-AC0F8B7351AF}"/>
    <cellStyle name="Labels - Style3 5 3 3" xfId="22953" xr:uid="{091339CF-A62A-4A71-AC7A-D3E13DC1BA99}"/>
    <cellStyle name="Labels - Style3 5 4" xfId="38445" xr:uid="{13996990-C6B7-4D04-83B2-B7E504FE0EEB}"/>
    <cellStyle name="Labels - Style3 5 5" xfId="38510" xr:uid="{674784EF-C370-401D-B28E-ED664E27A9C8}"/>
    <cellStyle name="Labels - Style3 5 6" xfId="51476" xr:uid="{7926CDFF-E8B4-40CE-A5E2-806E323457C6}"/>
    <cellStyle name="Labels - Style3 5 7" xfId="55444" xr:uid="{7627E1A9-0A80-4B9F-B513-BFC10DF20E7D}"/>
    <cellStyle name="Labels - Style3 5 8" xfId="53361" xr:uid="{70702B95-27A6-478E-BC32-6258755ACD92}"/>
    <cellStyle name="Labels - Style3 5 9" xfId="31807" xr:uid="{94E5EEBD-0BF1-4CF6-93E0-B3EEAE55D7C5}"/>
    <cellStyle name="Labels - Style3 6" xfId="2755" xr:uid="{82871E22-0549-4E65-A91C-31CD03419F30}"/>
    <cellStyle name="Labels - Style3 6 10" xfId="41026" xr:uid="{D589CADE-C124-4CD0-A46F-07359D558898}"/>
    <cellStyle name="Labels - Style3 6 11" xfId="9015" xr:uid="{AB46713D-519C-48F7-98FC-3F2E2A61ED56}"/>
    <cellStyle name="Labels - Style3 6 2" xfId="5889" xr:uid="{833500BC-0CA3-4E4F-A54A-37B7B5D0B8D8}"/>
    <cellStyle name="Labels - Style3 6 2 2" xfId="47292" xr:uid="{C8F43D1B-72D1-40A1-91E9-24C378EAC807}"/>
    <cellStyle name="Labels - Style3 6 2 3" xfId="28246" xr:uid="{D713F62C-0675-4A08-AABF-30C776BD7E6E}"/>
    <cellStyle name="Labels - Style3 6 3" xfId="37914" xr:uid="{6F3C9261-3BEA-46D5-9C90-D6CFE9E3EE4A}"/>
    <cellStyle name="Labels - Style3 6 4" xfId="48659" xr:uid="{BBDF89CE-E378-45C3-A28C-288C4DBECD51}"/>
    <cellStyle name="Labels - Style3 6 5" xfId="50364" xr:uid="{C3AFB7DC-D429-4211-956D-80F548CF172A}"/>
    <cellStyle name="Labels - Style3 6 6" xfId="49127" xr:uid="{E295E647-A08C-44F1-8FAF-AB4B296993E3}"/>
    <cellStyle name="Labels - Style3 6 7" xfId="54074" xr:uid="{EBC12D24-B5F0-43CD-A4D3-F7D53CF4D3B1}"/>
    <cellStyle name="Labels - Style3 6 8" xfId="53228" xr:uid="{388EABA0-2529-4C47-B60F-0223C59F76F2}"/>
    <cellStyle name="Labels - Style3 6 9" xfId="55214" xr:uid="{4474E0E9-C045-4CF7-827F-8DAB5667975D}"/>
    <cellStyle name="Labels - Style3 7" xfId="4314" xr:uid="{5719F745-BE09-4276-9040-84ACF09D5B59}"/>
    <cellStyle name="Labels - Style3 7 2" xfId="39525" xr:uid="{8CA1F229-6B60-42D3-ACB6-60DA0F32C9E8}"/>
    <cellStyle name="Labels - Style3 7 3" xfId="14744" xr:uid="{5B9D96B5-57EF-4F85-93A2-AADBB27B2D3B}"/>
    <cellStyle name="Labels - Style3 8" xfId="38575" xr:uid="{A1273F8B-0377-48A9-ABE7-B4F90478C867}"/>
    <cellStyle name="Labels - Style3 9" xfId="47242" xr:uid="{C1F52014-5D2B-4C7E-B286-C08952E3536A}"/>
    <cellStyle name="Lien hypertexte visité_3028 POH  Sept 04 V1" xfId="771" xr:uid="{3D1811BF-D7AA-4115-8DF0-F2C529722BA9}"/>
    <cellStyle name="Lien hypertexte_3YP04-07-LRH-Eng.12-12-03 (A)" xfId="772" xr:uid="{D574ED0A-565C-4FE4-BA3C-46F832DCB8DA}"/>
    <cellStyle name="Link" xfId="13293" xr:uid="{7F067DA0-0384-43CE-BE7A-01ABAA09C803}"/>
    <cellStyle name="Link Currency (0)" xfId="773" xr:uid="{7ACC66BF-EA55-453D-BA5B-529725F2EE08}"/>
    <cellStyle name="Link Currency (0) 2" xfId="13294" xr:uid="{554D6958-1B86-42CD-97AA-0E0DC3EB45B0}"/>
    <cellStyle name="Link Currency (2)" xfId="774" xr:uid="{141F41F7-288A-46D6-9991-B12D4C1B8085}"/>
    <cellStyle name="Link Currency (2) 2" xfId="13295" xr:uid="{A30BAC1F-79FA-4ECA-9A16-B52170B8D391}"/>
    <cellStyle name="Link Units (0)" xfId="775" xr:uid="{16268B00-E920-4710-9661-72182188524E}"/>
    <cellStyle name="Link Units (0) 2" xfId="13296" xr:uid="{273AA1E1-B1A2-45A0-851F-18BE920842B4}"/>
    <cellStyle name="Link Units (1)" xfId="776" xr:uid="{85D799C8-2B64-453B-BEF8-562056BFAD39}"/>
    <cellStyle name="Link Units (1) 2" xfId="16453" xr:uid="{7EAD24E4-ED52-43DB-8969-DA8061230A57}"/>
    <cellStyle name="Link Units (1) 3" xfId="13297" xr:uid="{0E2A39CD-CDFB-4400-8481-B2CAC852C65E}"/>
    <cellStyle name="Link Units (2)" xfId="777" xr:uid="{D0351007-74F8-4A6C-950C-F508E2C3DB2F}"/>
    <cellStyle name="Link Units (2) 2" xfId="13298" xr:uid="{D8B9B267-6AD7-4B30-9276-7594D97D29B5}"/>
    <cellStyle name="Linked Cell" xfId="20" builtinId="24" customBuiltin="1"/>
    <cellStyle name="Linked Cell 10" xfId="21201" xr:uid="{77D6D435-4B38-4541-A1E8-490D3E7B8CC0}"/>
    <cellStyle name="Linked Cell 10 2" xfId="30075" xr:uid="{83575246-389F-41CD-934C-1CB86849C67A}"/>
    <cellStyle name="Linked Cell 11" xfId="10825" xr:uid="{D2F6B6A4-E6C6-42DF-AFC9-BF719B41BD72}"/>
    <cellStyle name="Linked Cell 2" xfId="779" xr:uid="{7CC80FFE-2BCF-4842-B2EC-0CF71316219D}"/>
    <cellStyle name="Linked Cell 2 2" xfId="12848" xr:uid="{4023824F-56EA-4BBC-81C2-9C5F1BBB3DC1}"/>
    <cellStyle name="Linked Cell 2 2 2" xfId="37027" xr:uid="{525958FC-6739-4484-91DC-440471247795}"/>
    <cellStyle name="Linked Cell 2 2 3" xfId="29802" xr:uid="{B515054B-5AE5-448C-BFBF-0D6BEA9B0ED8}"/>
    <cellStyle name="Linked Cell 2 3" xfId="12849" xr:uid="{44ADBAE1-41B7-477F-AD9B-38451F99DAC3}"/>
    <cellStyle name="Linked Cell 2 3 2" xfId="29803" xr:uid="{26280C3B-B3CE-43DC-9AA2-B4AFE0DC8AB5}"/>
    <cellStyle name="Linked Cell 2 4" xfId="12850" xr:uid="{5C466808-0B49-4675-956B-4BA5B5580E55}"/>
    <cellStyle name="Linked Cell 2 4 2" xfId="29804" xr:uid="{49D53081-020B-4BF0-94F1-6B7C4B044D07}"/>
    <cellStyle name="Linked Cell 2 5" xfId="14747" xr:uid="{B9F0A60C-C246-40CF-AD20-840C2E9CF515}"/>
    <cellStyle name="Linked Cell 2 6" xfId="14748" xr:uid="{4AE39F80-6177-4B40-BB3B-BE0140F6B8BE}"/>
    <cellStyle name="Linked Cell 2 7" xfId="10826" xr:uid="{FA273A72-5EF9-4B1B-8453-3DF4444A3E31}"/>
    <cellStyle name="Linked Cell 3" xfId="778" xr:uid="{931570A4-9F32-44C5-BBB4-BAA887EC4FB4}"/>
    <cellStyle name="Linked Cell 3 2" xfId="12851" xr:uid="{2085BBA6-74A7-4FD4-8597-DB52AFD1E4A6}"/>
    <cellStyle name="Linked Cell 3 2 2" xfId="29805" xr:uid="{F4E5B8A6-D7FC-4F9B-8E48-80F89461E49C}"/>
    <cellStyle name="Linked Cell 3 3" xfId="14749" xr:uid="{96DF20A0-197E-4ED1-88DC-6F3CFD3A46F1}"/>
    <cellStyle name="Linked Cell 3 4" xfId="14750" xr:uid="{BE817599-A4C3-449C-AF48-33B6CFDD5F9F}"/>
    <cellStyle name="Linked Cell 3 5" xfId="10827" xr:uid="{CDFB3900-53B5-4A50-A841-000286914C3F}"/>
    <cellStyle name="Linked Cell 4" xfId="10828" xr:uid="{88AAE19F-3013-4CA9-9CF8-F1432584EE7D}"/>
    <cellStyle name="Linked Cell 4 2" xfId="13299" xr:uid="{5EB6399A-1B5F-4E4A-B0FF-17DED4572934}"/>
    <cellStyle name="Linked Cell 4 3" xfId="13300" xr:uid="{62B65482-E8B7-4BCB-B09D-E18DC6632B66}"/>
    <cellStyle name="Linked Cell 4 3 2" xfId="29806" xr:uid="{1D4535CA-5DFE-47CE-BF56-1F65271F88D6}"/>
    <cellStyle name="Linked Cell 4 4" xfId="16454" xr:uid="{732F3AAE-40CB-4909-9722-E92DB16D151A}"/>
    <cellStyle name="Linked Cell 5" xfId="11888" xr:uid="{20201C18-4588-4BA6-85FF-6DA9F30BD3FB}"/>
    <cellStyle name="Linked Cell 5 2" xfId="16445" xr:uid="{10D4212F-C94D-4CC8-B292-15271F9A43E6}"/>
    <cellStyle name="Linked Cell 5 3" xfId="29807" xr:uid="{E4158EC9-87D1-4AE5-B231-D34ACE469AF3}"/>
    <cellStyle name="Linked Cell 6" xfId="14751" xr:uid="{CCD3359B-B96C-4988-AE66-E19CBA5F8006}"/>
    <cellStyle name="Linked Cell 6 2" xfId="16925" xr:uid="{A7F98B0E-185D-4808-8558-0A140990DB47}"/>
    <cellStyle name="Linked Cell 7" xfId="17585" xr:uid="{F76FB40A-04FD-4549-8277-572AF2845F20}"/>
    <cellStyle name="Linked Cell 7 2" xfId="31808" xr:uid="{878BE115-2925-494C-BFF6-0C2F6F932681}"/>
    <cellStyle name="Linked Cell 8" xfId="15942" xr:uid="{34054906-364A-42BC-8554-5F65ACA605D0}"/>
    <cellStyle name="Linked Cell 9" xfId="17681" xr:uid="{3ECC30AD-7989-44F0-A863-4EB23180A095}"/>
    <cellStyle name="Linked Cells" xfId="780" xr:uid="{7393E39E-AD45-4A1E-BB07-54BEB1ADAAC6}"/>
    <cellStyle name="List Price" xfId="781" xr:uid="{646F99AD-66FC-45EF-AF6E-4C0CF2E21ED5}"/>
    <cellStyle name="Locked" xfId="36856" xr:uid="{1C0B03F9-08CA-4831-9732-0BF1DBFD413B}"/>
    <cellStyle name="M" xfId="782" xr:uid="{FB3B1B4D-BAE1-48EF-8E17-A4F33BDF8C2F}"/>
    <cellStyle name="m/d/yy" xfId="13301" xr:uid="{5C56A5DB-73FD-4537-93E0-A76D98EBC277}"/>
    <cellStyle name="m/d/yy 2" xfId="31809" xr:uid="{B5985893-5E46-47A6-B77F-51EB487B2AB0}"/>
    <cellStyle name="m/d/yy 2 2" xfId="41936" xr:uid="{5B3D44CD-4F92-4A86-9F44-40D8CFFC2B16}"/>
    <cellStyle name="m/d/yy 3" xfId="31810" xr:uid="{8201059C-ED4A-49BD-AECF-F9880E4057D5}"/>
    <cellStyle name="m/d/yy 3 2" xfId="41937" xr:uid="{0CB480C7-C7CE-40BD-BD41-6058CA4A8608}"/>
    <cellStyle name="m/d/yy 4" xfId="40117" xr:uid="{11442C43-6FD1-49EF-A348-B262E9282163}"/>
    <cellStyle name="Malý nadpis" xfId="783" xr:uid="{6A80C4E7-1BA7-400A-8338-32F8DA40A257}"/>
    <cellStyle name="meny_laroux" xfId="784" xr:uid="{219CA4D4-2BFC-4327-BEE0-8C96D9C6243E}"/>
    <cellStyle name="Miglia - Stile1" xfId="785" xr:uid="{7A2E5933-CFAC-4F87-8C07-D21515A9C636}"/>
    <cellStyle name="Miglia - Stile1 2" xfId="36933" xr:uid="{D93A59EE-FE74-40BC-AE71-C80E8F697646}"/>
    <cellStyle name="Miglia - Stile2" xfId="786" xr:uid="{5521E50A-AC3B-4472-B5BB-CE6A5400611C}"/>
    <cellStyle name="Miglia - Stile2 2" xfId="36934" xr:uid="{720F6BA0-1FB1-4013-AF89-FCB3E413CE17}"/>
    <cellStyle name="Miglia - Stile3" xfId="787" xr:uid="{5613E1F5-B46A-4908-BC3B-EEE708140144}"/>
    <cellStyle name="Miglia - Stile3 2" xfId="36935" xr:uid="{5DEA6C6B-9AF2-415E-A16A-65C81BC140A8}"/>
    <cellStyle name="Miglia - Stile4" xfId="788" xr:uid="{845996C6-9436-4BDC-9D07-23F4CB6B14CA}"/>
    <cellStyle name="Miglia - Stile4 2" xfId="36936" xr:uid="{7B76F5D2-D7A9-4CB1-85C8-926A019CF844}"/>
    <cellStyle name="Miglia - Stile5" xfId="789" xr:uid="{A096448B-29DE-4808-AE94-A6B462AC2304}"/>
    <cellStyle name="Miglia - Stile5 2" xfId="36937" xr:uid="{EDD7677D-1815-437A-BA7F-072115370F1F}"/>
    <cellStyle name="Migliaia (0)_9611A02C" xfId="790" xr:uid="{DF9CB8D2-146C-455D-A506-99A93FB8DFC2}"/>
    <cellStyle name="Migliaia_9611A02C" xfId="791" xr:uid="{27B34547-8455-4A36-8A88-80D666EA4272}"/>
    <cellStyle name="Millares [0]_~0031420" xfId="792" xr:uid="{07970AD6-2630-4198-A9D4-61F23BDEA7D7}"/>
    <cellStyle name="Millares_~0031420" xfId="793" xr:uid="{ED6D9B5B-CB65-47C3-BDE0-0BEA1EC68303}"/>
    <cellStyle name="Milliers [0]_ ORDERS en MF" xfId="794" xr:uid="{BA371127-40F7-4EB5-B421-9614BE2F2361}"/>
    <cellStyle name="Milliers_ ORDERS en MF" xfId="795" xr:uid="{073BC7F6-4461-436B-86DB-E0F6FB903DA3}"/>
    <cellStyle name="miny_laroux" xfId="796" xr:uid="{CC1974C6-DC6F-459F-AD37-DCCCDA431393}"/>
    <cellStyle name="Model" xfId="797" xr:uid="{4AFDA2E5-9618-4852-BFB1-0E7C82DD441A}"/>
    <cellStyle name="Model 2" xfId="12852" xr:uid="{FDAB1369-98AA-4B05-B0CD-21EFCEEDB110}"/>
    <cellStyle name="Model 2 2" xfId="29808" xr:uid="{4B653C44-AC97-4D49-B4C8-8D08441A9A4E}"/>
    <cellStyle name="Model 3" xfId="14752" xr:uid="{DB943127-D9A2-4873-A671-A07DE2FB6D12}"/>
    <cellStyle name="Model 4" xfId="10829" xr:uid="{53B5C1E2-927F-480F-A4A1-CC04BD21BCBE}"/>
    <cellStyle name="Moeda_3048pack1.xls Gráfico 1" xfId="798" xr:uid="{2B287A92-CD26-42D6-B188-882165337983}"/>
    <cellStyle name="Moneda [0]_~0031420" xfId="799" xr:uid="{38217918-A6BF-45D8-9E71-B513343390D3}"/>
    <cellStyle name="Moneda_~0031420" xfId="800" xr:uid="{4C3FE23F-701B-4231-86F8-520FB3D77551}"/>
    <cellStyle name="Monétaire [0]_ ORDERS en MF" xfId="801" xr:uid="{3FC11468-3B82-43C7-ADF7-3EB39F12789C}"/>
    <cellStyle name="Monétaire_ ORDERS en MF" xfId="802" xr:uid="{5A0CC350-42E0-496C-A543-7D27DACCE0CE}"/>
    <cellStyle name="Monnaie" xfId="803" xr:uid="{ACE009A9-66CD-4DBA-B461-72F0BC97D084}"/>
    <cellStyle name="Monnaie 2" xfId="1999" xr:uid="{5A1CB1E5-B034-437F-BCFC-4B0114695046}"/>
    <cellStyle name="Monnaie 2 10" xfId="8274" xr:uid="{C836E67E-E3D8-441A-A906-DCFAF62F9DAA}"/>
    <cellStyle name="Monnaie 2 2" xfId="3592" xr:uid="{FA881919-DA23-4C7E-B4A7-6AC0A77AD9CD}"/>
    <cellStyle name="Monnaie 2 2 2" xfId="6726" xr:uid="{378040DF-225E-4258-9407-FCAA9BBEB7D1}"/>
    <cellStyle name="Monnaie 2 2 2 2" xfId="28543" xr:uid="{2F616A99-0E51-44CA-A59B-5E3B174261ED}"/>
    <cellStyle name="Monnaie 2 2 3" xfId="47494" xr:uid="{072EA96C-DC48-41A9-9710-4A5D6905B7C3}"/>
    <cellStyle name="Monnaie 2 2 4" xfId="9852" xr:uid="{ED54E73A-CB41-41AD-85E9-13D2A6A21034}"/>
    <cellStyle name="Monnaie 2 3" xfId="5148" xr:uid="{805BB0D7-3466-43C2-A4CD-CBCBAF745152}"/>
    <cellStyle name="Monnaie 2 3 2" xfId="38476" xr:uid="{6B23ECEE-D460-45D4-A8E3-EB2D141079AA}"/>
    <cellStyle name="Monnaie 2 3 3" xfId="22956" xr:uid="{59A45FBC-3E2A-4FA7-9A0F-8FDE4D990F3A}"/>
    <cellStyle name="Monnaie 2 4" xfId="50365" xr:uid="{2B05938B-1F47-4AAA-88F4-F23555553054}"/>
    <cellStyle name="Monnaie 2 5" xfId="50528" xr:uid="{B996122C-7BC0-4A31-947F-5E22B138080F}"/>
    <cellStyle name="Monnaie 2 6" xfId="54075" xr:uid="{CE703D50-850A-42AB-AF93-7BD92B623FB8}"/>
    <cellStyle name="Monnaie 2 7" xfId="52525" xr:uid="{1620A1AC-EBD6-458D-A1C6-EBE1B3690873}"/>
    <cellStyle name="Monnaie 2 8" xfId="52892" xr:uid="{FA7703AE-2AF2-4BBB-873D-A61147D4FE18}"/>
    <cellStyle name="Monnaie 2 9" xfId="41027" xr:uid="{A2CFE9CF-091D-44DF-9128-29E8C33E6D3B}"/>
    <cellStyle name="Monnaie 3" xfId="1846" xr:uid="{3C950184-4314-4233-BCFB-969CFBF756BB}"/>
    <cellStyle name="Monnaie 3 2" xfId="3439" xr:uid="{75DF60A3-B7B4-43A2-9B5A-9CEEB06F6CEE}"/>
    <cellStyle name="Monnaie 3 2 2" xfId="6573" xr:uid="{21B4FA5E-2D0C-4711-92DF-F8911A17A953}"/>
    <cellStyle name="Monnaie 3 2 3" xfId="9699" xr:uid="{D6038BA3-21E1-4F0D-9245-23B145F2FD9B}"/>
    <cellStyle name="Monnaie 3 3" xfId="4995" xr:uid="{DD742896-BD52-4A9E-90AE-2233355C1DD7}"/>
    <cellStyle name="Monnaie 3 3 2" xfId="28248" xr:uid="{7CE239CD-F68F-4A34-B92B-D118446A1DBA}"/>
    <cellStyle name="Monnaie 3 4" xfId="38146" xr:uid="{2C4302B7-B022-4EBC-BBCD-C43256937B72}"/>
    <cellStyle name="Monnaie 3 5" xfId="8130" xr:uid="{E65E101D-6771-493A-8C25-B1CFF6D9D93A}"/>
    <cellStyle name="Monnaie 4" xfId="1804" xr:uid="{7AD1EF48-052A-41D6-B61F-DE53D14E1997}"/>
    <cellStyle name="Monnaie 4 2" xfId="3397" xr:uid="{9D764A4C-DEE4-4C13-91BB-87CEDBF2DB97}"/>
    <cellStyle name="Monnaie 4 2 2" xfId="6531" xr:uid="{EBCEF94E-CE0F-4B1A-9FC3-7668F4D2A6DF}"/>
    <cellStyle name="Monnaie 4 2 3" xfId="9657" xr:uid="{BCFD8DCE-3495-4B6C-BC72-7480622C5CC7}"/>
    <cellStyle name="Monnaie 4 3" xfId="4953" xr:uid="{10742A68-6B45-4D6A-BEA3-03812CE53A50}"/>
    <cellStyle name="Monnaie 4 4" xfId="8088" xr:uid="{77B7F0AB-5669-4A74-AA39-3D73E6EA14E9}"/>
    <cellStyle name="Monnaie 5" xfId="2756" xr:uid="{59E73028-D783-4356-9F3B-FA93F9269E43}"/>
    <cellStyle name="Monnaie 5 2" xfId="5890" xr:uid="{7AE1D15C-14B5-4AA1-8874-1371C9C59DD6}"/>
    <cellStyle name="Monnaie 5 2 2" xfId="50092" xr:uid="{B0A68F09-86B0-442D-8E43-7BC4C6DE0BA9}"/>
    <cellStyle name="Monnaie 5 3" xfId="9016" xr:uid="{6EE76020-8187-46E7-AF92-376AB3156237}"/>
    <cellStyle name="Monnaie 6" xfId="4315" xr:uid="{08EAE6D7-D22E-4744-9953-25348425BD79}"/>
    <cellStyle name="Monnaie 6 2" xfId="52573" xr:uid="{7A3848AD-6119-4C57-A310-49B45306D1E5}"/>
    <cellStyle name="Monnaie 6 3" xfId="14753" xr:uid="{0C2E0A40-5855-4BEB-A795-DCEC22388622}"/>
    <cellStyle name="Monnaie 7" xfId="7448" xr:uid="{069D4A08-EBBC-47CC-B3A1-2A28E7130F03}"/>
    <cellStyle name="MS_Arabic" xfId="804" xr:uid="{02E2EEE3-64E6-481C-816B-48B87B38F4A1}"/>
    <cellStyle name="Multiple" xfId="805" xr:uid="{293D71ED-FBD5-4258-B0D9-A18D7E870429}"/>
    <cellStyle name="Multiple [0]" xfId="13303" xr:uid="{8FC5110E-E5E2-4FE8-82FF-19581FACF105}"/>
    <cellStyle name="Multiple 2" xfId="13302" xr:uid="{0D161E85-7EEF-42D7-9201-26F716EFA4FA}"/>
    <cellStyle name="Multiple 3" xfId="29809" xr:uid="{25F82DC3-7997-4B77-B09A-DD9F3125E868}"/>
    <cellStyle name="Multiple 4" xfId="55963" xr:uid="{082778AC-5640-47F7-AB54-5CC937861B75}"/>
    <cellStyle name="Multiple 5" xfId="56304" xr:uid="{D807365C-4022-4318-81AF-C046044DB4BA}"/>
    <cellStyle name="Multiple 6" xfId="56587" xr:uid="{A86B4D94-33D4-4A27-B2A1-67643F674CF5}"/>
    <cellStyle name="Multiple_Assumptions" xfId="13304" xr:uid="{CF771178-C569-4E17-B115-421558E0A1E6}"/>
    <cellStyle name="NA is zero" xfId="806" xr:uid="{9F8C9498-04F3-4631-8EA6-8125B7B09660}"/>
    <cellStyle name="NA is zero 2" xfId="13305" xr:uid="{925213E6-4AC6-483B-B8BA-C2EE4A940C45}"/>
    <cellStyle name="Nb" xfId="13306" xr:uid="{453C11B4-3CCA-40C3-8C3F-9D1054BA0099}"/>
    <cellStyle name="Nd" xfId="13307" xr:uid="{E4D93374-EFFF-4BC5-ABC4-2C3B718A1235}"/>
    <cellStyle name="Neutral" xfId="16" builtinId="28" customBuiltin="1"/>
    <cellStyle name="Neutral 10" xfId="21202" xr:uid="{EEBB2D83-D26D-4264-BB43-FB7E319EEEA7}"/>
    <cellStyle name="Neutral 10 2" xfId="30097" xr:uid="{1A76BC61-8517-4FCA-8516-4792BBCB7B1C}"/>
    <cellStyle name="Neutral 11" xfId="10830" xr:uid="{7B2BE267-50FE-443C-95A2-BB36DD4D5229}"/>
    <cellStyle name="Neutral 2" xfId="808" xr:uid="{0C47A065-00CC-4472-8AB2-4C7036C8642C}"/>
    <cellStyle name="Neutral 2 2" xfId="12853" xr:uid="{50A9CD73-1682-4D9E-821A-A8CA9FB25E2D}"/>
    <cellStyle name="Neutral 2 2 2" xfId="37028" xr:uid="{EB92840C-F8EA-4DC2-9467-BA9BCD76F503}"/>
    <cellStyle name="Neutral 2 2 3" xfId="29810" xr:uid="{D169953D-38AC-427D-93C4-345365601550}"/>
    <cellStyle name="Neutral 2 3" xfId="12854" xr:uid="{6FB15E62-582F-4CE9-953B-C078A5C85ADB}"/>
    <cellStyle name="Neutral 2 3 2" xfId="29811" xr:uid="{FED2076C-4330-4CC9-AA6B-F20E6016EA5A}"/>
    <cellStyle name="Neutral 2 4" xfId="12855" xr:uid="{99B5C86D-BB96-4954-90CE-985F50876B69}"/>
    <cellStyle name="Neutral 2 4 2" xfId="29812" xr:uid="{FB3AD47C-6B28-45A2-98F6-D4BD756A1577}"/>
    <cellStyle name="Neutral 2 5" xfId="14754" xr:uid="{AB2F0EEB-9474-4BCC-8DAA-D88A510DB621}"/>
    <cellStyle name="Neutral 2 6" xfId="14755" xr:uid="{E20E9BC6-6E07-46A4-B7B3-385A295B83DC}"/>
    <cellStyle name="Neutral 2 7" xfId="10831" xr:uid="{11A6D5DD-F250-4AB8-BBFD-AFDEFE62C92A}"/>
    <cellStyle name="Neutral 3" xfId="807" xr:uid="{A744B58C-CA79-4B17-B4DD-996A7BEF24AA}"/>
    <cellStyle name="Neutral 3 2" xfId="12856" xr:uid="{D79DF9A6-64CA-4820-8448-F717A60D7716}"/>
    <cellStyle name="Neutral 3 2 2" xfId="29813" xr:uid="{FF92D505-0EDC-4779-93F3-23B526C20C7E}"/>
    <cellStyle name="Neutral 3 3" xfId="14756" xr:uid="{D2BE3655-0C73-42F6-8980-0066AD0396FE}"/>
    <cellStyle name="Neutral 3 4" xfId="14757" xr:uid="{8BBF0217-01BD-4A78-BAB3-F349D50A82CF}"/>
    <cellStyle name="Neutral 3 5" xfId="10832" xr:uid="{7A60B059-486D-43C7-8415-5FF83FC7E2B5}"/>
    <cellStyle name="Neutral 4" xfId="10833" xr:uid="{4AAD398B-3B62-41A7-995D-A018760A29C8}"/>
    <cellStyle name="Neutral 4 2" xfId="13308" xr:uid="{13DB265A-8B22-42E3-99B5-603F84DA97E3}"/>
    <cellStyle name="Neutral 4 3" xfId="13309" xr:uid="{6724656E-C651-4085-8C3A-055CA3136A87}"/>
    <cellStyle name="Neutral 4 3 2" xfId="29814" xr:uid="{2C4A588B-1B9A-4AD0-846F-732E84391BE6}"/>
    <cellStyle name="Neutral 4 4" xfId="16459" xr:uid="{60B90C59-2FF5-488F-BDCF-67C6D89C7ED2}"/>
    <cellStyle name="Neutral 5" xfId="11889" xr:uid="{58756A44-DE66-47DF-9653-A6CE2232647F}"/>
    <cellStyle name="Neutral 5 2" xfId="16442" xr:uid="{D3FBA16F-862C-4AF1-BF76-53C82E970888}"/>
    <cellStyle name="Neutral 5 3" xfId="29815" xr:uid="{E1B5362D-4C2E-4E18-AF6A-719833BAE3A5}"/>
    <cellStyle name="Neutral 6" xfId="14758" xr:uid="{188D82EE-D96B-45EB-BBC6-5A529471A510}"/>
    <cellStyle name="Neutral 6 2" xfId="16930" xr:uid="{DC10D086-0234-4FE2-93D7-C878F2552205}"/>
    <cellStyle name="Neutral 7" xfId="17571" xr:uid="{90CEFB5F-F608-4E81-94C4-769B00FC4C50}"/>
    <cellStyle name="Neutral 7 2" xfId="31811" xr:uid="{6BFF0A4F-495B-420F-B7B9-80FF1FC42387}"/>
    <cellStyle name="Neutral 8" xfId="15943" xr:uid="{DAB3A779-6169-464A-8EF1-0472D5884A3C}"/>
    <cellStyle name="Neutral 9" xfId="17682" xr:uid="{CF9B021E-278B-444E-965C-5B46CA9FCED1}"/>
    <cellStyle name="New Times Roman" xfId="809" xr:uid="{DE3E38D2-FC27-435A-9196-18EC0F41B298}"/>
    <cellStyle name="Nf" xfId="13310" xr:uid="{6DA19B54-6656-4ADE-9B9D-71B82ADEC6DA}"/>
    <cellStyle name="no dec" xfId="129" xr:uid="{E5FBB573-80B0-481B-89D7-CAEB5D45C250}"/>
    <cellStyle name="no dec 2" xfId="13311" xr:uid="{3FED974E-5914-46DF-BB72-0B9469B832A9}"/>
    <cellStyle name="no dec 2 2" xfId="13312" xr:uid="{C233F6DE-CCE9-4B3B-8A15-50985791BBBE}"/>
    <cellStyle name="no dec 2 3" xfId="14759" xr:uid="{A85ADFC7-A614-488E-A571-E8AB4F9C087C}"/>
    <cellStyle name="no dec 2 4" xfId="37029" xr:uid="{52CB8A8A-0237-4319-9BDE-5BBCDCC5804B}"/>
    <cellStyle name="no dec 3" xfId="14760" xr:uid="{4FC00855-90EF-4D39-BA77-6773DDEB4C59}"/>
    <cellStyle name="no dec 3 2" xfId="14761" xr:uid="{100C57C1-F984-4A98-8384-36F7DF256DF6}"/>
    <cellStyle name="no dec 4" xfId="36938" xr:uid="{7C890345-F330-4255-8894-481B55686319}"/>
    <cellStyle name="no dec_Kangjast1908" xfId="14762" xr:uid="{B1DDA0F4-5ABA-4F5D-BE2B-05AE51E9F8F8}"/>
    <cellStyle name="Non d‚fini" xfId="810" xr:uid="{9C9BC272-7170-4AA0-A695-2DBE8603A6B8}"/>
    <cellStyle name="Non défini" xfId="811" xr:uid="{93307B52-8C4D-4B58-8E37-2E14143B8471}"/>
    <cellStyle name="NonInput" xfId="13313" xr:uid="{CA0B8A1C-CDFE-47D0-A6BC-F8669DE96315}"/>
    <cellStyle name="Nor}al" xfId="812" xr:uid="{27B1A928-99C4-4566-BF7E-C1CB8BF28B50}"/>
    <cellStyle name="Normal" xfId="0" builtinId="0"/>
    <cellStyle name="Normal--" xfId="13314" xr:uid="{8189C91D-AC93-4439-96E1-BD87221153E6}"/>
    <cellStyle name="Normal - Stile6" xfId="813" xr:uid="{B6D94DD5-AA20-4AED-AEFA-C7B6D2BFB62A}"/>
    <cellStyle name="Normal - Stile6 2" xfId="36939" xr:uid="{F1CBEFD1-AD97-42DB-AA8A-3DE87015E338}"/>
    <cellStyle name="Normal - Stile7" xfId="814" xr:uid="{CD1DD84B-7BDC-42B8-AE77-74DF99A85780}"/>
    <cellStyle name="Normal - Stile7 2" xfId="36940" xr:uid="{CC01BE9F-A6EA-43BD-A660-55FB6417ECA8}"/>
    <cellStyle name="Normal - Stile8" xfId="815" xr:uid="{BCD74E09-B28D-4392-A67B-DF7878D36D3E}"/>
    <cellStyle name="Normal - Stile8 2" xfId="36941" xr:uid="{EEBC9953-C090-441C-95C0-9252925E1E65}"/>
    <cellStyle name="Normal - Style1" xfId="130" xr:uid="{3EAFAEE7-1701-4679-A32B-A62CC1AB920D}"/>
    <cellStyle name="Normal - Style1 2" xfId="10834" xr:uid="{37A4BE1B-1A56-4D33-9E7D-68F71A632C6C}"/>
    <cellStyle name="Normal - Style1 3" xfId="12857" xr:uid="{E078C5D8-EF9E-4147-B9CD-15172C87F259}"/>
    <cellStyle name="Normal - Style1 3 2" xfId="29816" xr:uid="{E08E1971-499F-4366-BB3E-4125F07C89B4}"/>
    <cellStyle name="Normal - Style1 4" xfId="12858" xr:uid="{15896FFC-7329-4E12-9D2E-07A7E75D3C7F}"/>
    <cellStyle name="Normal - Style2" xfId="816" xr:uid="{C7ED3C2D-64AA-4C8E-8F04-AA34068FF0EB}"/>
    <cellStyle name="Normal - Style3" xfId="817" xr:uid="{5A2429F9-6E72-4718-A197-6EFD49D4C66D}"/>
    <cellStyle name="Normal - Style4" xfId="818" xr:uid="{278A8D2C-9054-4CC6-AC73-948A24F1C8E2}"/>
    <cellStyle name="Normal - Style5" xfId="819" xr:uid="{2A610F11-C038-4AF9-824B-07C4EC4EEDF8}"/>
    <cellStyle name="Normal - Style6" xfId="820" xr:uid="{267C312A-327A-4476-B392-F65E04337A84}"/>
    <cellStyle name="Normal - Style7" xfId="821" xr:uid="{649E149F-4242-4C53-83D8-53DD4CA627F3}"/>
    <cellStyle name="Normal - Style8" xfId="822" xr:uid="{A4C8472A-9800-4903-AFEA-0073FD619EA4}"/>
    <cellStyle name="Normal [0]" xfId="823" xr:uid="{98A8E017-A062-4C4F-B700-5DE2A26B3442}"/>
    <cellStyle name="Normal [0] 2" xfId="13315" xr:uid="{6D67B62B-E9F9-42ED-8982-4EB404DA5501}"/>
    <cellStyle name="Normal [1]" xfId="824" xr:uid="{2CDBB7B9-8762-47F0-B7D5-90716906C82A}"/>
    <cellStyle name="Normal [2]" xfId="825" xr:uid="{5A875EC6-48BB-4E60-B27F-B4937F7C750B}"/>
    <cellStyle name="Normal [3]" xfId="826" xr:uid="{56BFE558-672D-4332-8E18-6CE811C508E2}"/>
    <cellStyle name="Normal 10" xfId="83" xr:uid="{064A7FC5-1678-45E3-9302-20793C2C3761}"/>
    <cellStyle name="Normal 10 10" xfId="14763" xr:uid="{B7BC3368-DC03-4997-A054-EE924662EC76}"/>
    <cellStyle name="Normal 10 10 2" xfId="40118" xr:uid="{76BA2635-2837-444A-A9E3-0C303B70EE30}"/>
    <cellStyle name="Normal 10 11" xfId="31812" xr:uid="{E9D3CF11-7CE9-4B51-AFA4-DA50EC07CEA9}"/>
    <cellStyle name="Normal 10 2" xfId="91" xr:uid="{71ECBB76-ED1F-4EBF-B56E-7A6852D354DE}"/>
    <cellStyle name="Normal 10 2 2" xfId="1126" xr:uid="{44E2F0A7-7732-4578-AAF4-7010817E6084}"/>
    <cellStyle name="Normal 10 2 2 2" xfId="14764" xr:uid="{B370F382-DACA-4A15-88B5-CAEAA2F1D020}"/>
    <cellStyle name="Normal 10 2 2 3" xfId="14765" xr:uid="{415FD113-27A5-4F48-97AD-B5F579C6576B}"/>
    <cellStyle name="Normal 10 2 2 4" xfId="1689" xr:uid="{47956FD5-53C0-473E-BD48-D4A95FB10411}"/>
    <cellStyle name="Normal 10 2 3" xfId="1127" xr:uid="{05022978-3603-4487-8EEE-012EE9362545}"/>
    <cellStyle name="Normal 10 2 3 2" xfId="13316" xr:uid="{6C80A750-8508-484C-915D-634CA6B7E157}"/>
    <cellStyle name="Normal 10 2 4" xfId="1060" xr:uid="{609287A1-F99F-49C7-9B25-19343ADB3A6D}"/>
    <cellStyle name="Normal 10 2 4 2" xfId="1990" xr:uid="{092ED494-FB9C-47A4-8E41-87247294FDE1}"/>
    <cellStyle name="Normal 10 2 4 2 2" xfId="3583" xr:uid="{6C9E687A-029E-40CC-8B1E-BB546A263175}"/>
    <cellStyle name="Normal 10 2 4 2 2 2" xfId="6717" xr:uid="{8CB14283-532D-4A94-9D5D-F466CAA39617}"/>
    <cellStyle name="Normal 10 2 4 2 2 3" xfId="9843" xr:uid="{64F1E13E-BD03-451F-8D07-5EE72F4F0A51}"/>
    <cellStyle name="Normal 10 2 4 2 3" xfId="5139" xr:uid="{D1B012A8-B933-4C38-A8D7-85D92DB0A271}"/>
    <cellStyle name="Normal 10 2 4 2 4" xfId="8265" xr:uid="{8499F300-6BF0-43B2-B5E9-5A73DC767207}"/>
    <cellStyle name="Normal 10 2 4 3" xfId="2813" xr:uid="{38F08704-4DF3-4536-B78F-29545D04F9F7}"/>
    <cellStyle name="Normal 10 2 4 3 2" xfId="5947" xr:uid="{625DA734-4566-4252-AC2F-39E606428FA1}"/>
    <cellStyle name="Normal 10 2 4 3 3" xfId="9073" xr:uid="{553E1AC4-24CE-46BB-9B42-73117475D0F4}"/>
    <cellStyle name="Normal 10 2 4 4" xfId="4374" xr:uid="{8784CFDE-2C89-4D86-94CA-D09E1ACA92CC}"/>
    <cellStyle name="Normal 10 2 4 4 2" xfId="13317" xr:uid="{8259F23C-4D5F-4952-A560-D943CFE84699}"/>
    <cellStyle name="Normal 10 2 4 5" xfId="7505" xr:uid="{370E58BE-E623-4BDE-8516-82661384A4DA}"/>
    <cellStyle name="Normal 10 2 5" xfId="14766" xr:uid="{80543C18-AB84-4A4E-8990-6531B889AD42}"/>
    <cellStyle name="Normal 10 2 6" xfId="14767" xr:uid="{DF367273-9DBA-4396-B1AD-81747F04F769}"/>
    <cellStyle name="Normal 10 2 7" xfId="56819" xr:uid="{FC4F0211-7E70-465A-8A2E-DCDA632B0C95}"/>
    <cellStyle name="Normal 10 3" xfId="209" xr:uid="{F55523A6-780D-43CD-883E-7F1ED012C20C}"/>
    <cellStyle name="Normal 10 3 2" xfId="1129" xr:uid="{39DF1411-5488-4B60-B35B-172CD4B11630}"/>
    <cellStyle name="Normal 10 3 2 2" xfId="14768" xr:uid="{3FCD8068-9F51-457B-9CF9-0862E8A91213}"/>
    <cellStyle name="Normal 10 3 2 3" xfId="14769" xr:uid="{D852FD25-C1BA-43A5-AD72-E3315282EB09}"/>
    <cellStyle name="Normal 10 3 2 4" xfId="13318" xr:uid="{7F6D9BFE-C3ED-4ABB-BC09-67F7EA15B162}"/>
    <cellStyle name="Normal 10 3 3" xfId="1128" xr:uid="{472FF737-5379-4380-95CF-46924F8BD95E}"/>
    <cellStyle name="Normal 10 3 3 2" xfId="13319" xr:uid="{BE01B554-C898-48FD-952D-21F71DE7F77E}"/>
    <cellStyle name="Normal 10 3 4" xfId="13320" xr:uid="{A48C9C81-3F72-4DF5-9F05-5F1A3AEE8E7E}"/>
    <cellStyle name="Normal 10 3 5" xfId="14770" xr:uid="{A0C84DC5-18D3-437A-A5C8-34A2F5A1576C}"/>
    <cellStyle name="Normal 10 3 6" xfId="14771" xr:uid="{BFDAE2C8-7CFC-4F2E-8435-C92718302322}"/>
    <cellStyle name="Normal 10 3 7" xfId="12859" xr:uid="{A6C2ED6D-5894-46C9-B3E6-CD760E43D710}"/>
    <cellStyle name="Normal 10 4" xfId="1130" xr:uid="{4E950D5B-6871-4E5C-B039-423672247450}"/>
    <cellStyle name="Normal 10 4 2" xfId="13321" xr:uid="{94CFFF8E-0891-4D6D-B8DF-1378A1B9ABC8}"/>
    <cellStyle name="Normal 10 4 3" xfId="13322" xr:uid="{AE811A0C-976D-4266-9D85-D7F8CDC45486}"/>
    <cellStyle name="Normal 10 4 4" xfId="13323" xr:uid="{EC7B5A26-77D7-45B4-AEC6-D6C59101D754}"/>
    <cellStyle name="Normal 10 4 5" xfId="14772" xr:uid="{EF4D4F78-0E1F-4CE6-B18D-4437C8C37179}"/>
    <cellStyle name="Normal 10 4 6" xfId="14773" xr:uid="{AE485C6C-0E9B-4083-B59F-2A4FAF04DE19}"/>
    <cellStyle name="Normal 10 5" xfId="2688" xr:uid="{9F3BF892-3D31-4EE8-8883-15C3DA1F40A1}"/>
    <cellStyle name="Normal 10 5 2" xfId="13325" xr:uid="{BFA55CA7-9A72-4479-9709-517310DD801E}"/>
    <cellStyle name="Normal 10 5 3" xfId="13326" xr:uid="{E7BC23A7-A367-48CA-8ED5-5BD356A085B4}"/>
    <cellStyle name="Normal 10 5 4" xfId="13327" xr:uid="{B5CA94FF-ADE0-4F0C-B80D-74E15A2FD019}"/>
    <cellStyle name="Normal 10 5 5" xfId="14774" xr:uid="{C30A601E-A163-407E-B758-7C8FF904BA63}"/>
    <cellStyle name="Normal 10 5 6" xfId="14775" xr:uid="{436945ED-6CEC-48DE-AFE8-B162D5EE5769}"/>
    <cellStyle name="Normal 10 5 7" xfId="13324" xr:uid="{767BEB53-BFC1-44A3-824A-A40A3790B452}"/>
    <cellStyle name="Normal 10 6" xfId="13328" xr:uid="{C67D832D-E43B-48F3-852A-E5EE0E241C63}"/>
    <cellStyle name="Normal 10 6 2" xfId="14776" xr:uid="{961B9185-F7B9-42F8-8CA6-FE071DA63E7D}"/>
    <cellStyle name="Normal 10 6 3" xfId="14777" xr:uid="{72051733-EB46-4ACA-B43C-F44175EACE6C}"/>
    <cellStyle name="Normal 10 7" xfId="13329" xr:uid="{1FB6587B-123B-4CB2-BD5F-24E9B46F1D87}"/>
    <cellStyle name="Normal 10 8" xfId="13330" xr:uid="{6F809D64-FC23-492D-9E5E-7F715DD813F1}"/>
    <cellStyle name="Normal 10 9" xfId="14778" xr:uid="{E84FDE0E-36C1-4184-AE18-4E4E0FAD3F27}"/>
    <cellStyle name="Normal 10_RBL_commitment 2009" xfId="10835" xr:uid="{476C8609-A2DF-4181-BC3B-E01E795F151C}"/>
    <cellStyle name="Normal 100" xfId="1131" xr:uid="{0121FEBB-F629-4314-8758-72AB1423F611}"/>
    <cellStyle name="Normal 100 2" xfId="1132" xr:uid="{5BF46423-E2E3-4155-B656-D64E03099B9A}"/>
    <cellStyle name="Normal 100 2 2" xfId="2019" xr:uid="{54603FC3-AE05-484F-ABC8-E4AE0F79D70D}"/>
    <cellStyle name="Normal 100 2 2 2" xfId="3612" xr:uid="{D4218625-1493-4D77-8DA8-F1939FA7176A}"/>
    <cellStyle name="Normal 100 2 2 2 2" xfId="6746" xr:uid="{69AB0F1B-EE5C-49E6-A528-0338A7068B50}"/>
    <cellStyle name="Normal 100 2 2 2 3" xfId="9872" xr:uid="{7860B9B4-BF0F-4451-801F-F316F85F2C24}"/>
    <cellStyle name="Normal 100 2 2 3" xfId="5168" xr:uid="{520AB946-3B1E-4886-BCC1-75E0E2F97677}"/>
    <cellStyle name="Normal 100 2 2 4" xfId="8294" xr:uid="{FD7F2EFC-20AC-4446-BCB3-678797269399}"/>
    <cellStyle name="Normal 100 2 3" xfId="2827" xr:uid="{354F60A0-BA98-48FF-AEB1-12938E5AE9DD}"/>
    <cellStyle name="Normal 100 2 3 2" xfId="5961" xr:uid="{FD14F0FF-8F37-431E-8FF6-B9EB14CA68E1}"/>
    <cellStyle name="Normal 100 2 3 3" xfId="9087" xr:uid="{463C6B92-C65F-4FA4-9D09-D14C670C4B5B}"/>
    <cellStyle name="Normal 100 2 4" xfId="4388" xr:uid="{28C45B18-CCB8-485F-990A-F6A0F7CA7494}"/>
    <cellStyle name="Normal 100 2 4 2" xfId="14780" xr:uid="{C3134C59-D9CF-47A6-9A5C-DEAED356F63B}"/>
    <cellStyle name="Normal 100 2 5" xfId="7519" xr:uid="{62D27CEE-6F07-400E-BE11-A9A2B73CFB27}"/>
    <cellStyle name="Normal 100 3" xfId="2018" xr:uid="{DADE80F5-9034-458F-A5DD-DB4AB886705A}"/>
    <cellStyle name="Normal 100 3 2" xfId="3611" xr:uid="{501A6BBA-B232-4086-9436-F2C139359992}"/>
    <cellStyle name="Normal 100 3 2 2" xfId="6745" xr:uid="{18D0965B-87B0-454C-9010-73D8EC717388}"/>
    <cellStyle name="Normal 100 3 2 3" xfId="9871" xr:uid="{BB4A8AD3-EC40-4E9C-9C90-C03E221049D6}"/>
    <cellStyle name="Normal 100 3 3" xfId="5167" xr:uid="{345B63DF-9F02-4AA4-9CDC-F17EC014485E}"/>
    <cellStyle name="Normal 100 3 4" xfId="8293" xr:uid="{935599D3-D9DC-49CC-B1D6-B8D8304408E4}"/>
    <cellStyle name="Normal 100 4" xfId="2826" xr:uid="{033475D6-05C8-4AD8-90F3-8C64331FC0B4}"/>
    <cellStyle name="Normal 100 4 2" xfId="5960" xr:uid="{A29575BF-C3B1-49BE-809A-09546198B9C8}"/>
    <cellStyle name="Normal 100 4 3" xfId="9086" xr:uid="{842D10A4-93A4-42F3-8918-D2689FBECBA5}"/>
    <cellStyle name="Normal 100 5" xfId="4387" xr:uid="{FA1334D6-1CAD-4466-9317-0E669D9B5951}"/>
    <cellStyle name="Normal 100 5 2" xfId="14779" xr:uid="{F80F89EC-5C12-43B5-AC8E-6C28B59FAD15}"/>
    <cellStyle name="Normal 100 6" xfId="7518" xr:uid="{496481ED-584D-4350-B778-C9E13EBA614A}"/>
    <cellStyle name="Normal 101" xfId="1133" xr:uid="{7E0628D9-ECE5-40CB-A7C3-02F0AEA8AEBA}"/>
    <cellStyle name="Normal 101 2" xfId="2020" xr:uid="{97646A28-B565-41AA-A573-558426AF6DD9}"/>
    <cellStyle name="Normal 101 2 2" xfId="3613" xr:uid="{EDB84680-9278-42BB-B7D8-3CAF9D37AB0C}"/>
    <cellStyle name="Normal 101 2 2 2" xfId="6747" xr:uid="{2687EF76-D884-46C2-95B7-66A8DDE77572}"/>
    <cellStyle name="Normal 101 2 2 3" xfId="9873" xr:uid="{66748EF6-06FB-409C-AACF-14F154A89200}"/>
    <cellStyle name="Normal 101 2 3" xfId="5169" xr:uid="{FBA6C636-AA20-4F9C-9801-5BB41AE48433}"/>
    <cellStyle name="Normal 101 2 3 2" xfId="16760" xr:uid="{5AD150C3-03AD-481A-A583-E003B75A6863}"/>
    <cellStyle name="Normal 101 2 4" xfId="8295" xr:uid="{ABFD6AB4-F19B-46EC-A5F8-8D1DA7986981}"/>
    <cellStyle name="Normal 101 3" xfId="2828" xr:uid="{5B16C4EF-ADA8-47C2-BB83-13B3DE382E33}"/>
    <cellStyle name="Normal 101 3 2" xfId="5962" xr:uid="{40CBFE32-938D-46E3-8B0B-0E099C04DB0D}"/>
    <cellStyle name="Normal 101 3 3" xfId="9088" xr:uid="{34729FC6-09D4-4184-A23B-E8C697EA3258}"/>
    <cellStyle name="Normal 101 4" xfId="4389" xr:uid="{A485B81A-D160-4D17-9CB6-34FFE53EE404}"/>
    <cellStyle name="Normal 101 4 2" xfId="14781" xr:uid="{A2230C9A-CE2A-40CF-B735-259D12A9A888}"/>
    <cellStyle name="Normal 101 5" xfId="7520" xr:uid="{DA1ECF8B-343D-4D79-9B18-C17D4D4FC153}"/>
    <cellStyle name="Normal 102" xfId="1134" xr:uid="{64287995-0233-4CA1-8478-33272F79F62A}"/>
    <cellStyle name="Normal 102 2" xfId="2021" xr:uid="{C828ECB4-CF05-4D47-B281-CB6F1867C42B}"/>
    <cellStyle name="Normal 102 2 2" xfId="3614" xr:uid="{6D26969E-9777-46FF-B0E4-F0DDAB714AA5}"/>
    <cellStyle name="Normal 102 2 2 2" xfId="6748" xr:uid="{1FE33482-7565-4501-9083-14A8353A6A01}"/>
    <cellStyle name="Normal 102 2 2 3" xfId="9874" xr:uid="{312A3592-FFFD-44C4-9584-A200B167D69A}"/>
    <cellStyle name="Normal 102 2 3" xfId="5170" xr:uid="{7D725BE0-961C-454D-9A63-DD0B8550B370}"/>
    <cellStyle name="Normal 102 2 3 2" xfId="16769" xr:uid="{A58C83CB-9C47-4637-897B-5E8256DBD6E3}"/>
    <cellStyle name="Normal 102 2 4" xfId="8296" xr:uid="{3FC13566-8103-4734-98FF-0DC748BBF4FF}"/>
    <cellStyle name="Normal 102 3" xfId="2829" xr:uid="{40AC2A92-BB14-4770-B863-D65C166BE4AA}"/>
    <cellStyle name="Normal 102 3 2" xfId="5963" xr:uid="{2B5B2D73-DD71-40F9-ADDC-D5BF6B198676}"/>
    <cellStyle name="Normal 102 3 3" xfId="9089" xr:uid="{A348DF5A-2C63-4C33-980C-96F8F144D86A}"/>
    <cellStyle name="Normal 102 4" xfId="4390" xr:uid="{F342EF3D-8E43-4A13-9A25-0E520A84F21A}"/>
    <cellStyle name="Normal 102 4 2" xfId="14782" xr:uid="{09F47CA3-DFC9-4570-97AC-95A3E729CEA3}"/>
    <cellStyle name="Normal 102 5" xfId="7521" xr:uid="{96D6CED2-0FF2-41B1-BCD4-D9CD382924A7}"/>
    <cellStyle name="Normal 103" xfId="1135" xr:uid="{733105FF-CD48-47A2-9749-286B23A71C1F}"/>
    <cellStyle name="Normal 103 2" xfId="2022" xr:uid="{8CFE8A7F-10F5-4D9D-A507-D16F9FD6C408}"/>
    <cellStyle name="Normal 103 2 2" xfId="3615" xr:uid="{F308DBE1-B8FC-4404-8690-62DA10E5E865}"/>
    <cellStyle name="Normal 103 2 2 2" xfId="6749" xr:uid="{6155DA19-BCCF-4259-A823-E6B5252EB83A}"/>
    <cellStyle name="Normal 103 2 2 3" xfId="9875" xr:uid="{B36E3509-309C-4350-B4AE-E408F3D9AC75}"/>
    <cellStyle name="Normal 103 2 3" xfId="5171" xr:uid="{0F8F12B6-9EB1-4098-85F7-6E4FBA418F3D}"/>
    <cellStyle name="Normal 103 2 3 2" xfId="16750" xr:uid="{625EC3D6-C3AA-42CD-AB4A-AC52ECCB4285}"/>
    <cellStyle name="Normal 103 2 4" xfId="8297" xr:uid="{49F8EBD6-2893-4672-8111-4B21D24A6BD3}"/>
    <cellStyle name="Normal 103 3" xfId="2830" xr:uid="{E4B9D634-522F-441D-B53A-DC5096E82485}"/>
    <cellStyle name="Normal 103 3 2" xfId="5964" xr:uid="{919ABD3C-4402-45FC-8F86-350A2D333390}"/>
    <cellStyle name="Normal 103 3 3" xfId="9090" xr:uid="{66833B07-A20F-42E4-A3AC-E9A8622B3525}"/>
    <cellStyle name="Normal 103 4" xfId="4391" xr:uid="{179146E1-BE82-422F-B80D-4AF835E62EE6}"/>
    <cellStyle name="Normal 103 4 2" xfId="14783" xr:uid="{3F4FA510-D53D-4BEE-8595-F39751D3487F}"/>
    <cellStyle name="Normal 103 5" xfId="7522" xr:uid="{ABC7F4EE-23E7-49F2-8720-F0FD69F73305}"/>
    <cellStyle name="Normal 104" xfId="1136" xr:uid="{C05FE1FA-30E6-4780-B649-2DC01C9FFA9B}"/>
    <cellStyle name="Normal 104 2" xfId="2023" xr:uid="{946F1694-2410-45FD-AE02-D80D2E14408C}"/>
    <cellStyle name="Normal 104 2 2" xfId="3616" xr:uid="{9733472A-80DF-4E4D-BACD-B0696E17F7BE}"/>
    <cellStyle name="Normal 104 2 2 2" xfId="6750" xr:uid="{7DEB03DE-5A22-4D18-98F8-FEBA3FBD2D0B}"/>
    <cellStyle name="Normal 104 2 2 3" xfId="9876" xr:uid="{BA230B4F-4FD0-445E-B37A-4C0F2D322183}"/>
    <cellStyle name="Normal 104 2 3" xfId="5172" xr:uid="{204523A1-9438-4D8F-BAAA-7AB9051E7BC6}"/>
    <cellStyle name="Normal 104 2 3 2" xfId="16771" xr:uid="{3DDE2798-95CC-4B80-9046-8AA4F10FDF9D}"/>
    <cellStyle name="Normal 104 2 4" xfId="8298" xr:uid="{BA8454A0-901F-4A66-9FC1-7DA1AC752BE5}"/>
    <cellStyle name="Normal 104 3" xfId="2831" xr:uid="{ED4D3158-FB22-4B77-AAC7-1BC6A3F9D452}"/>
    <cellStyle name="Normal 104 3 2" xfId="5965" xr:uid="{5C34DFEC-3EBA-4DF9-B5BE-372B603CD426}"/>
    <cellStyle name="Normal 104 3 3" xfId="9091" xr:uid="{8071C76D-0C2E-4C7C-8121-CD33745711B1}"/>
    <cellStyle name="Normal 104 4" xfId="4392" xr:uid="{86C340DF-C10F-43B5-AEC4-43100764CAFE}"/>
    <cellStyle name="Normal 104 4 2" xfId="14784" xr:uid="{F00A53B7-B420-42E5-8139-6D7EAB2C6E29}"/>
    <cellStyle name="Normal 104 5" xfId="7523" xr:uid="{9A17ABEB-581C-4574-9817-460FD8E27E7E}"/>
    <cellStyle name="Normal 105" xfId="1137" xr:uid="{98F876AB-128C-463B-B8CF-4711D46CECCF}"/>
    <cellStyle name="Normal 105 2" xfId="2024" xr:uid="{E606A1CD-A2FA-4DB6-B6B6-5CE239DCD5E9}"/>
    <cellStyle name="Normal 105 2 2" xfId="3617" xr:uid="{70FC2C74-62D7-41F8-8EB8-86FF94CA5523}"/>
    <cellStyle name="Normal 105 2 2 2" xfId="6751" xr:uid="{03462C98-B249-4505-9633-EF4576AE3E2E}"/>
    <cellStyle name="Normal 105 2 2 3" xfId="9877" xr:uid="{6B512ABB-57CE-402B-A5CE-EFE484409C5C}"/>
    <cellStyle name="Normal 105 2 3" xfId="5173" xr:uid="{2EBBC43C-1D7E-449D-B687-1B819D95B343}"/>
    <cellStyle name="Normal 105 2 3 2" xfId="16774" xr:uid="{1CFF637F-3252-4558-8BE6-E48B6ECBDFB5}"/>
    <cellStyle name="Normal 105 2 4" xfId="8299" xr:uid="{58F0C6C9-97C9-4FE0-A5B2-C9F6408F1765}"/>
    <cellStyle name="Normal 105 3" xfId="2832" xr:uid="{2248C9D5-093E-4BB5-B812-341E7572A44C}"/>
    <cellStyle name="Normal 105 3 2" xfId="5966" xr:uid="{C9F1E15B-30CA-4C8F-9A91-9B6EE1E3F84D}"/>
    <cellStyle name="Normal 105 3 2 2" xfId="16297" xr:uid="{12A16AD4-FC89-416D-92F1-B96D58D47373}"/>
    <cellStyle name="Normal 105 3 3" xfId="9092" xr:uid="{49DB6F7C-E71E-4B39-95F1-B10F51E5FF45}"/>
    <cellStyle name="Normal 105 4" xfId="4393" xr:uid="{91888C7B-0BE5-4EEC-8347-3D3E3E1DE264}"/>
    <cellStyle name="Normal 105 4 2" xfId="14785" xr:uid="{B48B2438-D425-4165-AF84-6F58DC780FC4}"/>
    <cellStyle name="Normal 105 5" xfId="7524" xr:uid="{BFB383D6-600B-4220-9207-85ACCDA634CB}"/>
    <cellStyle name="Normal 106" xfId="1138" xr:uid="{921CCB6B-47BE-4FB3-8666-1F294C2A3283}"/>
    <cellStyle name="Normal 106 2" xfId="2025" xr:uid="{3C2AE8C3-478D-4551-8227-6F8C51F10A14}"/>
    <cellStyle name="Normal 106 2 2" xfId="3618" xr:uid="{C8C52D50-7B81-481B-B78F-D05E9F94AAC4}"/>
    <cellStyle name="Normal 106 2 2 2" xfId="6752" xr:uid="{E69D5C2D-4D42-41A7-A466-F6B2BDC88437}"/>
    <cellStyle name="Normal 106 2 2 3" xfId="9878" xr:uid="{EB2A0115-597B-4137-9922-C8B809493F9C}"/>
    <cellStyle name="Normal 106 2 3" xfId="5174" xr:uid="{B701F0F5-236C-4F92-A949-B28521A52E08}"/>
    <cellStyle name="Normal 106 2 3 2" xfId="16788" xr:uid="{454F57C0-18D3-4411-B744-8EFCD76F395D}"/>
    <cellStyle name="Normal 106 2 4" xfId="8300" xr:uid="{EC3B96BA-BA49-46A6-AE13-C147A4C10CDA}"/>
    <cellStyle name="Normal 106 3" xfId="2833" xr:uid="{5D26DCCD-ACAF-4E74-92BC-CCCF3258E144}"/>
    <cellStyle name="Normal 106 3 2" xfId="5967" xr:uid="{54392C7E-EF50-4BB9-934B-A5BBD7FB27AC}"/>
    <cellStyle name="Normal 106 3 2 2" xfId="16312" xr:uid="{4D3B87B5-B926-4880-8D20-366CFD48D8F0}"/>
    <cellStyle name="Normal 106 3 3" xfId="9093" xr:uid="{0BC33CB2-B116-4613-8EBE-56CE197B8D43}"/>
    <cellStyle name="Normal 106 4" xfId="4394" xr:uid="{68175FBD-7BF8-492B-A8B4-F59D50840680}"/>
    <cellStyle name="Normal 106 4 2" xfId="26490" xr:uid="{878E9270-4ED1-40F6-98D5-F05DB4D7F351}"/>
    <cellStyle name="Normal 106 4 2 2" xfId="46286" xr:uid="{18B078E9-0DCE-4271-9056-133E4BCC139C}"/>
    <cellStyle name="Normal 106 4 3" xfId="36162" xr:uid="{2C815FA1-ADAA-49CA-A546-FCDA256EB7D6}"/>
    <cellStyle name="Normal 106 4 4" xfId="19505" xr:uid="{2C67C28E-CC67-446E-88B5-30712D86273C}"/>
    <cellStyle name="Normal 106 5" xfId="22957" xr:uid="{EBD664BE-F323-4BCB-BAF7-DC097D552EA5}"/>
    <cellStyle name="Normal 106 5 2" xfId="40119" xr:uid="{9DB16D54-8D7D-47E5-9F91-8B73C068AAF1}"/>
    <cellStyle name="Normal 106 6" xfId="14786" xr:uid="{F497EDCB-5414-4F3E-8526-E7551FCEDEA6}"/>
    <cellStyle name="Normal 106 7" xfId="29817" xr:uid="{AA84B55E-0113-4BC7-B1B1-94DF1428E2BA}"/>
    <cellStyle name="Normal 106 8" xfId="7525" xr:uid="{204DA03E-5FA3-4C49-BA37-3E37034A4784}"/>
    <cellStyle name="Normal 107" xfId="1139" xr:uid="{EBD4A7F7-FA69-4E7D-8A4F-58D1B3F07EFE}"/>
    <cellStyle name="Normal 107 2" xfId="1732" xr:uid="{C47E0E60-D4FD-4AF2-96C4-C4AC92E3E67B}"/>
    <cellStyle name="Normal 107 3" xfId="2026" xr:uid="{02C280A9-2E86-4675-BEFA-9433B7494C6E}"/>
    <cellStyle name="Normal 107 3 2" xfId="3619" xr:uid="{2A9CFC39-CAAE-49CB-A6D3-2777F2D05286}"/>
    <cellStyle name="Normal 107 3 2 2" xfId="6753" xr:uid="{4C640DA2-AED8-485A-A954-D082C2006773}"/>
    <cellStyle name="Normal 107 3 2 3" xfId="9879" xr:uid="{683FB693-B427-46C3-9D1C-BB9A58F9B44E}"/>
    <cellStyle name="Normal 107 3 3" xfId="5175" xr:uid="{1F0B88ED-A971-417B-813E-F25CFC5ACBAD}"/>
    <cellStyle name="Normal 107 3 3 2" xfId="16316" xr:uid="{BDB9DCD5-3865-4523-BB1F-DB9A4C9D744D}"/>
    <cellStyle name="Normal 107 3 4" xfId="8301" xr:uid="{C483FB1A-4375-48A8-973E-BDC424079A3C}"/>
    <cellStyle name="Normal 107 4" xfId="2834" xr:uid="{243C5526-BC51-40BF-88AE-4B7ECD864BD2}"/>
    <cellStyle name="Normal 107 4 2" xfId="5968" xr:uid="{2845C02B-7C72-42FB-960F-4BE59B86CC62}"/>
    <cellStyle name="Normal 107 4 2 2" xfId="46287" xr:uid="{F326A08F-E0C4-4672-BC75-EFF07D4EE02B}"/>
    <cellStyle name="Normal 107 4 2 3" xfId="26491" xr:uid="{5E5F6409-2FE6-496F-B05B-5D795E5256B8}"/>
    <cellStyle name="Normal 107 4 3" xfId="19506" xr:uid="{B758AFDE-EBA6-450C-982C-62CAC8C60051}"/>
    <cellStyle name="Normal 107 4 4" xfId="36163" xr:uid="{2C4F0774-A70F-4767-A3D0-DE788FD41199}"/>
    <cellStyle name="Normal 107 4 5" xfId="9094" xr:uid="{E59029C5-5D4C-4E86-9E30-A732FB6676D5}"/>
    <cellStyle name="Normal 107 5" xfId="4395" xr:uid="{CCF8085E-FE13-4AB1-87BD-4591708A96B7}"/>
    <cellStyle name="Normal 107 5 2" xfId="40120" xr:uid="{28F2D598-8D89-4DE0-9F2A-7592CEF36982}"/>
    <cellStyle name="Normal 107 5 3" xfId="22958" xr:uid="{72F1247B-B95F-4D30-B568-35BB7E7D8BB3}"/>
    <cellStyle name="Normal 107 6" xfId="14787" xr:uid="{2D461789-C051-49C7-B88F-0753382AAF5D}"/>
    <cellStyle name="Normal 107 7" xfId="29818" xr:uid="{385FB9EB-0F40-45D8-BEAB-1E1EECD8C26E}"/>
    <cellStyle name="Normal 107 8" xfId="7526" xr:uid="{CE7BEFE8-83A8-4791-A856-871E89485AA5}"/>
    <cellStyle name="Normal 108" xfId="1140" xr:uid="{708A546D-31B3-40F3-B76A-2E81B1A80E79}"/>
    <cellStyle name="Normal 108 2" xfId="2027" xr:uid="{3D225549-4A61-40F5-ABD2-42066507872A}"/>
    <cellStyle name="Normal 108 2 2" xfId="3620" xr:uid="{120F344D-5ADE-4597-A2CE-35FAE37FC6C6}"/>
    <cellStyle name="Normal 108 2 2 2" xfId="6754" xr:uid="{0ACF9B7B-9BF7-4089-A9D0-9F3E9CCD5E4A}"/>
    <cellStyle name="Normal 108 2 2 2 2" xfId="28048" xr:uid="{FE3136A3-210B-4CA2-A678-6F880418E059}"/>
    <cellStyle name="Normal 108 2 2 2 2 2" xfId="46290" xr:uid="{C42CBFBC-C0C0-4138-8E03-12D36A2B4F8C}"/>
    <cellStyle name="Normal 108 2 2 2 3" xfId="36166" xr:uid="{E56533AF-59DB-49EF-BDCE-24DE92D25CCF}"/>
    <cellStyle name="Normal 108 2 2 2 4" xfId="21069" xr:uid="{D17874EA-6816-41AC-991B-0ADC41A3AE00}"/>
    <cellStyle name="Normal 108 2 2 3" xfId="24612" xr:uid="{1432627B-AD3A-41F2-821B-8D745BDC7C01}"/>
    <cellStyle name="Normal 108 2 2 3 2" xfId="46289" xr:uid="{1CDDE3CA-E1E8-4DFB-A20B-3A95B9EC010D}"/>
    <cellStyle name="Normal 108 2 2 4" xfId="17530" xr:uid="{5E01A834-63CB-41D8-A75D-BBE48A82DDA6}"/>
    <cellStyle name="Normal 108 2 2 5" xfId="36165" xr:uid="{F8ABC7F2-29A1-4215-960E-8E5839A0386C}"/>
    <cellStyle name="Normal 108 2 2 6" xfId="9880" xr:uid="{031D0696-CCA6-4D17-A3CA-3439CC5A6A8C}"/>
    <cellStyle name="Normal 108 2 3" xfId="5176" xr:uid="{9864E36A-037D-4BDF-9593-620ADB19D549}"/>
    <cellStyle name="Normal 108 2 3 2" xfId="27409" xr:uid="{D21CD218-61F3-431D-B7C7-652E40A86863}"/>
    <cellStyle name="Normal 108 2 3 2 2" xfId="46291" xr:uid="{5B043AFB-40C6-4744-AF32-A78DBDC7915D}"/>
    <cellStyle name="Normal 108 2 3 3" xfId="36167" xr:uid="{D022D2F6-4B1B-402E-9034-1B018AD703D0}"/>
    <cellStyle name="Normal 108 2 3 4" xfId="20430" xr:uid="{5B6A1FB6-FCE2-4D2D-B34F-EAF0C3D39C9C}"/>
    <cellStyle name="Normal 108 2 4" xfId="23978" xr:uid="{AEABBA9C-CEA0-4617-B535-18F1E964CB55}"/>
    <cellStyle name="Normal 108 2 4 2" xfId="46288" xr:uid="{207694E0-303F-4B8F-AC5B-D7B68346A431}"/>
    <cellStyle name="Normal 108 2 5" xfId="16804" xr:uid="{C61D4001-16B9-430E-9DC6-73A620BD0CA2}"/>
    <cellStyle name="Normal 108 2 6" xfId="36164" xr:uid="{7817E5E5-C628-4958-9A5C-29D29D7A064B}"/>
    <cellStyle name="Normal 108 2 7" xfId="8302" xr:uid="{D160B7A3-56F2-4541-9C3E-4A29F01F9FE4}"/>
    <cellStyle name="Normal 108 3" xfId="2835" xr:uid="{DDEAD1B6-AA48-40F8-A54D-7D6E5BFC38B4}"/>
    <cellStyle name="Normal 108 3 2" xfId="5969" xr:uid="{7E357344-4607-44B3-83FF-FA593BCC18F5}"/>
    <cellStyle name="Normal 108 3 2 2" xfId="27738" xr:uid="{B081F763-33C4-44A7-A6A3-2E6CCCDC0EF1}"/>
    <cellStyle name="Normal 108 3 2 2 2" xfId="46293" xr:uid="{EC3AAB72-6FAB-4A21-BB09-C324A1D6B460}"/>
    <cellStyle name="Normal 108 3 2 3" xfId="36169" xr:uid="{A9379BEF-3D64-48DE-8BE8-783AFA0DD8E8}"/>
    <cellStyle name="Normal 108 3 2 4" xfId="20759" xr:uid="{1A0F4CB8-631F-43CE-AA67-7F9D13E609DF}"/>
    <cellStyle name="Normal 108 3 3" xfId="24302" xr:uid="{6498EC26-BF6E-4749-A5F7-3915FE5D902B}"/>
    <cellStyle name="Normal 108 3 3 2" xfId="46292" xr:uid="{DA4B10A4-6F94-417A-83FA-4663490D8FF8}"/>
    <cellStyle name="Normal 108 3 4" xfId="17211" xr:uid="{A55FA304-475C-408C-B524-41A40A56D653}"/>
    <cellStyle name="Normal 108 3 5" xfId="36168" xr:uid="{A912F2EF-3CC6-45BE-ABD2-A9CD59150967}"/>
    <cellStyle name="Normal 108 3 6" xfId="9095" xr:uid="{3B8AC7D8-C34A-473E-AF4A-CC5F55290E3A}"/>
    <cellStyle name="Normal 108 4" xfId="4396" xr:uid="{51B7EC6A-9CCA-4CE6-8740-FDB0976B377B}"/>
    <cellStyle name="Normal 108 4 2" xfId="20112" xr:uid="{A453DEE5-4072-47EC-A939-ECECD66DD9DD}"/>
    <cellStyle name="Normal 108 4 2 2" xfId="27091" xr:uid="{E2BF883F-3D56-4445-B2B1-BC0278B86B4A}"/>
    <cellStyle name="Normal 108 4 2 2 2" xfId="46295" xr:uid="{D2D49118-1EAF-4CBD-98B1-7DE239ED9EDA}"/>
    <cellStyle name="Normal 108 4 2 3" xfId="36171" xr:uid="{B4E656BA-A234-48E8-91A7-5EEE1E14651A}"/>
    <cellStyle name="Normal 108 4 3" xfId="23666" xr:uid="{AF32DBEA-73A0-43F2-BCDD-C0E664C8D24F}"/>
    <cellStyle name="Normal 108 4 3 2" xfId="46294" xr:uid="{40FBF0D9-7EF9-4ACF-97EB-5125B2F84548}"/>
    <cellStyle name="Normal 108 4 4" xfId="36170" xr:uid="{DA96A46C-1BCA-4091-89E3-3CDB7AF2FC60}"/>
    <cellStyle name="Normal 108 4 5" xfId="16331" xr:uid="{E8285AA4-B667-40A5-8A51-56CB6095F52F}"/>
    <cellStyle name="Normal 108 5" xfId="14788" xr:uid="{5B11AA4A-B3CC-450F-8276-77A88F45CFF7}"/>
    <cellStyle name="Normal 108 6" xfId="7527" xr:uid="{94561E38-BB52-4294-95EB-F693821BF7E4}"/>
    <cellStyle name="Normal 109" xfId="283" xr:uid="{9E74A18E-BD26-4156-B9C4-4EFB54EB924E}"/>
    <cellStyle name="Normal 109 2" xfId="1141" xr:uid="{153DAC98-3516-4150-8D13-8C12EF87E9E1}"/>
    <cellStyle name="Normal 109 2 2" xfId="2028" xr:uid="{647CD805-2478-411F-832C-AFC33A529FFE}"/>
    <cellStyle name="Normal 109 2 2 2" xfId="3621" xr:uid="{88849468-1CC5-44BC-815D-B5898436D608}"/>
    <cellStyle name="Normal 109 2 2 2 2" xfId="6755" xr:uid="{E64DEA75-8F3E-4CD9-BDDD-5600875701C1}"/>
    <cellStyle name="Normal 109 2 2 2 3" xfId="9881" xr:uid="{D926536E-0AB3-4A1E-BD35-C40460EF6AF2}"/>
    <cellStyle name="Normal 109 2 2 3" xfId="5177" xr:uid="{145396D8-420A-41AE-9F9E-D7AEFC88A126}"/>
    <cellStyle name="Normal 109 2 2 4" xfId="8303" xr:uid="{EE04F228-24F6-42BC-AE94-CEC64E004543}"/>
    <cellStyle name="Normal 109 2 3" xfId="2836" xr:uid="{A10A1427-41B0-4669-90F7-D8871CC0D550}"/>
    <cellStyle name="Normal 109 2 3 2" xfId="5970" xr:uid="{6D547625-A86C-4A0A-8170-3F2B5DF04C0D}"/>
    <cellStyle name="Normal 109 2 3 3" xfId="9096" xr:uid="{9159ED60-62D4-4DAA-A32B-06DC2C2D8147}"/>
    <cellStyle name="Normal 109 2 4" xfId="4397" xr:uid="{999375C8-CE01-4D0E-88D2-6FE76BFC6517}"/>
    <cellStyle name="Normal 109 2 4 2" xfId="16806" xr:uid="{866C1596-4CD5-416D-8438-8C9C539CDE12}"/>
    <cellStyle name="Normal 109 2 5" xfId="7528" xr:uid="{BF8E855C-7B2D-4061-AA58-705975D06B4A}"/>
    <cellStyle name="Normal 109 3" xfId="16333" xr:uid="{15E211C8-B7B8-49CD-8685-33961ABB1E5A}"/>
    <cellStyle name="Normal 11" xfId="210" xr:uid="{E416151C-4F8D-401F-8524-96D18213F3EC}"/>
    <cellStyle name="Normal 11 2" xfId="1142" xr:uid="{2DC84737-F9F8-464F-ACA3-17370DF34A1B}"/>
    <cellStyle name="Normal 11 2 2" xfId="16495" xr:uid="{69DAE8BE-F0F9-4E60-85FB-78CCDAA029B5}"/>
    <cellStyle name="Normal 11 2 3" xfId="12860" xr:uid="{6A81380B-30BC-4F8D-B675-3D9A7C88A87C}"/>
    <cellStyle name="Normal 11 2 4" xfId="29819" xr:uid="{EB165370-B597-47D1-848A-CD0EE52C4749}"/>
    <cellStyle name="Normal 11 3" xfId="1143" xr:uid="{9E99231A-4B41-4D6D-9C66-782D70E875BE}"/>
    <cellStyle name="Normal 11 3 2" xfId="14790" xr:uid="{71E25BA7-1AF5-4BDF-8D33-702E8B1BDBC6}"/>
    <cellStyle name="Normal 11 3 3" xfId="14789" xr:uid="{88E41E3B-DAF7-4EC1-9BB6-3ECB755CFCA2}"/>
    <cellStyle name="Normal 11 4" xfId="1075" xr:uid="{E9216FA1-CEA2-4E79-81BF-C741C3A77676}"/>
    <cellStyle name="Normal 11 4 2" xfId="1996" xr:uid="{7DB39302-4917-44CB-92DF-FE5619EE8471}"/>
    <cellStyle name="Normal 11 4 2 2" xfId="3589" xr:uid="{8111EEC3-701E-49C6-8B8E-2472D0AC10C1}"/>
    <cellStyle name="Normal 11 4 2 2 2" xfId="6723" xr:uid="{ADE7F786-FD72-4C65-8406-110C6CD1E7AD}"/>
    <cellStyle name="Normal 11 4 2 2 3" xfId="9849" xr:uid="{55A50C89-83D9-4D01-A1C7-B2AA250FB52B}"/>
    <cellStyle name="Normal 11 4 2 3" xfId="5145" xr:uid="{9B9014C0-0E6E-4C8C-ABAD-34B08A960974}"/>
    <cellStyle name="Normal 11 4 2 4" xfId="8271" xr:uid="{8D3E6B57-4D79-4B05-B443-15B58EEC7CA0}"/>
    <cellStyle name="Normal 11 4 3" xfId="2817" xr:uid="{67483902-9758-482E-953A-9A415223FF57}"/>
    <cellStyle name="Normal 11 4 3 2" xfId="5951" xr:uid="{20DCBA1A-B34F-487A-8569-630324F6C9E5}"/>
    <cellStyle name="Normal 11 4 3 3" xfId="9077" xr:uid="{ED47EA19-80DA-412E-92EB-0E54A49346CE}"/>
    <cellStyle name="Normal 11 4 4" xfId="4378" xr:uid="{3D2DF5C7-792E-48C9-A061-6C8D8AB5A54E}"/>
    <cellStyle name="Normal 11 4 4 2" xfId="14791" xr:uid="{9E8E4019-4527-4E6D-8E46-2037E57ADEB6}"/>
    <cellStyle name="Normal 11 4 5" xfId="7509" xr:uid="{5F1D11FD-CF48-49B3-A128-4F8FBC5F4FDD}"/>
    <cellStyle name="Normal 11 5" xfId="14792" xr:uid="{C04A7AB5-B0DB-45BB-84CD-05FDFF378D27}"/>
    <cellStyle name="Normal 11 6" xfId="14793" xr:uid="{A39E7205-49C4-4CC9-92BC-0DEF09817362}"/>
    <cellStyle name="Normal 11 7" xfId="14794" xr:uid="{9A2F8EA8-C964-44CD-9CC4-93EB83DFC608}"/>
    <cellStyle name="Normal 11 8" xfId="15969" xr:uid="{B6B4E6FC-50D2-4CAA-8097-EB271A78D32D}"/>
    <cellStyle name="Normal 11 8 2" xfId="31813" xr:uid="{E5431AE9-1C3D-4B8A-8D93-356FC9BD487B}"/>
    <cellStyle name="Normal 11 9" xfId="10836" xr:uid="{CB9CD899-0D9D-4A5E-8A92-A9E5EB786999}"/>
    <cellStyle name="Normal 110" xfId="1144" xr:uid="{69A61FF5-DCA3-4271-AB5F-381B8BD2B466}"/>
    <cellStyle name="Normal 110 2" xfId="2029" xr:uid="{D6BF6593-11DB-4820-83F0-4EEAF7B4BA77}"/>
    <cellStyle name="Normal 110 2 2" xfId="3622" xr:uid="{E97581C6-8435-4E17-91F3-6CCB0B351D6B}"/>
    <cellStyle name="Normal 110 2 2 2" xfId="6756" xr:uid="{63629412-84B8-482D-A07A-DFE41A04C1B9}"/>
    <cellStyle name="Normal 110 2 2 3" xfId="9882" xr:uid="{8674D83D-0CD5-465A-9044-7326B5418A59}"/>
    <cellStyle name="Normal 110 2 3" xfId="5178" xr:uid="{A307C80E-41B4-4ABB-8B8C-50EC34DC3BFB}"/>
    <cellStyle name="Normal 110 2 3 2" xfId="16812" xr:uid="{62200D99-6CC8-48C6-8389-80FE4B9EE11A}"/>
    <cellStyle name="Normal 110 2 4" xfId="8304" xr:uid="{7EC1A993-BBF3-44D7-BEFB-0F59B5667177}"/>
    <cellStyle name="Normal 110 3" xfId="2837" xr:uid="{C7161B92-83EE-4E28-A503-F6B8777A6F8E}"/>
    <cellStyle name="Normal 110 3 2" xfId="5971" xr:uid="{751B7AD0-EEE7-4346-8850-56912FB12145}"/>
    <cellStyle name="Normal 110 3 3" xfId="9097" xr:uid="{E6D6FC7E-9EF8-4EB3-B3C5-E97D592351AE}"/>
    <cellStyle name="Normal 110 4" xfId="4398" xr:uid="{A6CC1897-0684-4387-8297-E1C1143B4CA0}"/>
    <cellStyle name="Normal 110 4 2" xfId="14795" xr:uid="{E6B79A2B-5E41-43F3-B1FD-E0CB490D5F86}"/>
    <cellStyle name="Normal 110 5" xfId="7529" xr:uid="{7F2C9B5C-7FC3-4FD8-9BFB-712F4432B004}"/>
    <cellStyle name="Normal 111" xfId="1145" xr:uid="{FAB54A6E-ABC4-4C1C-A6A3-5A462E8F4BC2}"/>
    <cellStyle name="Normal 111 2" xfId="2030" xr:uid="{35633346-BA8E-443E-B907-092A86DFC112}"/>
    <cellStyle name="Normal 111 2 2" xfId="3623" xr:uid="{E4C2092F-797D-4DE7-AE51-B63DAE0D8F3F}"/>
    <cellStyle name="Normal 111 2 2 2" xfId="6757" xr:uid="{E03E4490-2AF3-4C50-87E8-E5C1FBAEBEAF}"/>
    <cellStyle name="Normal 111 2 2 3" xfId="9883" xr:uid="{6574AD35-824D-479D-A186-256B2395C995}"/>
    <cellStyle name="Normal 111 2 3" xfId="5179" xr:uid="{D7AE479D-629A-4AFA-B0B0-2AF4EDCCDF05}"/>
    <cellStyle name="Normal 111 2 3 2" xfId="16826" xr:uid="{F9FA10B1-BC2F-45B9-BA0A-73936E18A2E5}"/>
    <cellStyle name="Normal 111 2 4" xfId="8305" xr:uid="{35019DF0-3BA1-4774-BFB0-33E4A176BFB8}"/>
    <cellStyle name="Normal 111 3" xfId="2838" xr:uid="{42C7E134-89EE-417E-83CE-1D1C54B34CE4}"/>
    <cellStyle name="Normal 111 3 2" xfId="5972" xr:uid="{5CA8E68A-5AC0-4582-B9F4-BBCCB380212D}"/>
    <cellStyle name="Normal 111 3 3" xfId="9098" xr:uid="{8138E8A3-F249-4AB8-BBBB-A86D6D48F04B}"/>
    <cellStyle name="Normal 111 4" xfId="4399" xr:uid="{C9644673-449D-429E-8C94-5A959523E949}"/>
    <cellStyle name="Normal 111 4 2" xfId="14796" xr:uid="{622EE552-5D1A-4A0F-BFF9-66FCB2181C3A}"/>
    <cellStyle name="Normal 111 5" xfId="7530" xr:uid="{BD2C6A75-9EF0-4F97-A36B-4E12E93568B2}"/>
    <cellStyle name="Normal 112" xfId="1146" xr:uid="{122A7B6B-BE5E-4ACD-86A0-74BC648DCD9E}"/>
    <cellStyle name="Normal 112 2" xfId="2031" xr:uid="{4D461053-78D0-496C-A235-DBC3B66E6DAE}"/>
    <cellStyle name="Normal 112 2 2" xfId="3624" xr:uid="{BC85B498-248C-45E7-91A9-C08956E188B2}"/>
    <cellStyle name="Normal 112 2 2 2" xfId="6758" xr:uid="{E5445E67-C7F4-4CB2-A431-0BE1EB241795}"/>
    <cellStyle name="Normal 112 2 2 3" xfId="9884" xr:uid="{7F93E315-DAEA-46CF-AA0D-A42C899F5D24}"/>
    <cellStyle name="Normal 112 2 3" xfId="5180" xr:uid="{4069447D-F605-44FB-BC4A-B98DEC5784D9}"/>
    <cellStyle name="Normal 112 2 3 2" xfId="16809" xr:uid="{D701DCF7-7D05-4CC2-85A1-D3AACA171E42}"/>
    <cellStyle name="Normal 112 2 4" xfId="8306" xr:uid="{52C7F2C7-5120-4E06-90A6-CADAFF75F28C}"/>
    <cellStyle name="Normal 112 3" xfId="2839" xr:uid="{15E28BA3-3F2D-457D-80CE-01DF0D22C94C}"/>
    <cellStyle name="Normal 112 3 2" xfId="5973" xr:uid="{5E1DE2A6-4B59-43D2-91BC-095257A215C0}"/>
    <cellStyle name="Normal 112 3 3" xfId="9099" xr:uid="{E5DA5186-AB88-4398-A763-974CE78EA9CA}"/>
    <cellStyle name="Normal 112 4" xfId="4400" xr:uid="{96252AEA-EF50-45AE-A719-3B5DA756C8B4}"/>
    <cellStyle name="Normal 112 4 2" xfId="14797" xr:uid="{01F00C1A-590E-4B7F-8C23-32852172EC86}"/>
    <cellStyle name="Normal 112 5" xfId="7531" xr:uid="{12FB4542-234F-4FEE-818C-C5C9E89D8BBF}"/>
    <cellStyle name="Normal 113" xfId="1147" xr:uid="{17C08DE2-E27F-496E-8711-2BCDA3338B72}"/>
    <cellStyle name="Normal 113 2" xfId="2032" xr:uid="{96334A05-200F-45D2-83FC-3C2CF2BCFABA}"/>
    <cellStyle name="Normal 113 2 2" xfId="3625" xr:uid="{ABAD75A4-547A-4D6A-BC1A-7E710AE7CE1A}"/>
    <cellStyle name="Normal 113 2 2 2" xfId="6759" xr:uid="{F7133ADB-C716-4ED8-B6EB-1D7E51397696}"/>
    <cellStyle name="Normal 113 2 2 3" xfId="9885" xr:uid="{457015CF-C2F6-4553-AA94-378DF518A4A5}"/>
    <cellStyle name="Normal 113 2 3" xfId="5181" xr:uid="{86BFAE72-FB4F-4EDA-860D-80127746AF4F}"/>
    <cellStyle name="Normal 113 2 3 2" xfId="16811" xr:uid="{D088C4D3-BC36-47B7-94FC-732554D2354F}"/>
    <cellStyle name="Normal 113 2 4" xfId="8307" xr:uid="{38A660C2-3B75-4EC0-B2EA-F64F2B534302}"/>
    <cellStyle name="Normal 113 3" xfId="2840" xr:uid="{4A834F6B-2C1B-4DB4-A354-47450D811641}"/>
    <cellStyle name="Normal 113 3 2" xfId="5974" xr:uid="{613DB0CA-CF4D-49E1-92F2-186D0A63C6FA}"/>
    <cellStyle name="Normal 113 3 3" xfId="9100" xr:uid="{08CE2D24-8385-4C19-9DE7-301D47AD6DA3}"/>
    <cellStyle name="Normal 113 4" xfId="4401" xr:uid="{B95FE133-3245-433C-913D-FB83951D960B}"/>
    <cellStyle name="Normal 113 4 2" xfId="14798" xr:uid="{CEACFB3A-311C-4B1D-9E8D-8B03A80547F4}"/>
    <cellStyle name="Normal 113 5" xfId="7532" xr:uid="{66F2AC02-B5ED-49F4-A740-83D3DE4863DC}"/>
    <cellStyle name="Normal 114" xfId="1148" xr:uid="{02007E41-CBF2-46C7-A822-177EB80602A2}"/>
    <cellStyle name="Normal 114 2" xfId="2033" xr:uid="{8C1A08B5-D06B-4365-BF03-2DD82FBAEC64}"/>
    <cellStyle name="Normal 114 2 2" xfId="3626" xr:uid="{27865C75-EB03-49B5-8B49-2CC16F29D971}"/>
    <cellStyle name="Normal 114 2 2 2" xfId="6760" xr:uid="{CF34751E-EBE3-4947-BB0D-94641628A3A9}"/>
    <cellStyle name="Normal 114 2 2 3" xfId="9886" xr:uid="{B1C8E7EC-FABE-4576-B824-39D81C498AA3}"/>
    <cellStyle name="Normal 114 2 3" xfId="5182" xr:uid="{DD476C8A-454C-4330-9C5A-526A3899ECAC}"/>
    <cellStyle name="Normal 114 2 3 2" xfId="16808" xr:uid="{3F1616D6-9F2D-44FE-A684-0595EABF786A}"/>
    <cellStyle name="Normal 114 2 4" xfId="8308" xr:uid="{F07D070A-07CE-4DD5-97FE-921DD55CD132}"/>
    <cellStyle name="Normal 114 3" xfId="2841" xr:uid="{6894B934-60B0-4A58-9329-53627B04EC42}"/>
    <cellStyle name="Normal 114 3 2" xfId="5975" xr:uid="{661AAA0B-815B-44D4-A163-B0B86D6B325B}"/>
    <cellStyle name="Normal 114 3 3" xfId="9101" xr:uid="{B2018157-0DFB-4118-AACF-E8270230405A}"/>
    <cellStyle name="Normal 114 4" xfId="4402" xr:uid="{EFA3ED00-571F-436E-A25B-F44834B97EC8}"/>
    <cellStyle name="Normal 114 4 2" xfId="14799" xr:uid="{EDFC6B10-FAEF-4B3E-AC24-8E697120D5FE}"/>
    <cellStyle name="Normal 114 5" xfId="7533" xr:uid="{90ED2688-243B-4881-B193-D9EFB42991AA}"/>
    <cellStyle name="Normal 115" xfId="1149" xr:uid="{E710AAA4-D8B9-49EA-8953-55A6275FCA7C}"/>
    <cellStyle name="Normal 115 2" xfId="2034" xr:uid="{64D16B4E-C222-46B7-A8B7-B82573F361EE}"/>
    <cellStyle name="Normal 115 2 2" xfId="3627" xr:uid="{B0FD7473-ABE7-42A2-86BF-F124CABC7ABF}"/>
    <cellStyle name="Normal 115 2 2 2" xfId="6761" xr:uid="{FA1EA9B4-D774-4FC1-8B30-E5CFA41726D6}"/>
    <cellStyle name="Normal 115 2 2 3" xfId="9887" xr:uid="{FC72FD14-4D5C-4EFC-8DE1-3B4E7E81000F}"/>
    <cellStyle name="Normal 115 2 3" xfId="5183" xr:uid="{EB2AE6C6-2A34-4883-AE60-BA8B5BE6FCA9}"/>
    <cellStyle name="Normal 115 2 3 2" xfId="16359" xr:uid="{443A4DEF-F061-4118-B195-4457B24C9ADB}"/>
    <cellStyle name="Normal 115 2 4" xfId="8309" xr:uid="{4136C405-31A6-4263-BD9A-605E47C5C777}"/>
    <cellStyle name="Normal 115 3" xfId="2842" xr:uid="{D1792B74-2D04-4FE0-B661-3B2BC797A64F}"/>
    <cellStyle name="Normal 115 3 2" xfId="5976" xr:uid="{84ADE2BC-B331-4DD2-A454-12620712887E}"/>
    <cellStyle name="Normal 115 3 3" xfId="9102" xr:uid="{D8AEF54C-0EF0-4F9F-AED4-2ACF4A578E85}"/>
    <cellStyle name="Normal 115 4" xfId="4403" xr:uid="{EF45A65F-FF49-497E-8C7B-4D7280C1E86F}"/>
    <cellStyle name="Normal 115 4 2" xfId="14800" xr:uid="{9E7BC654-4E0A-4314-BA75-D6C793EAB32A}"/>
    <cellStyle name="Normal 115 5" xfId="7534" xr:uid="{0E6AFD8E-735B-4F4A-A48A-E2A96E076DE5}"/>
    <cellStyle name="Normal 116" xfId="1150" xr:uid="{9A9B9F6E-5190-496C-98F8-D144AA850230}"/>
    <cellStyle name="Normal 116 2" xfId="2035" xr:uid="{6D708516-BFA1-4C16-B472-599A5A77BEB4}"/>
    <cellStyle name="Normal 116 2 2" xfId="3628" xr:uid="{8DAC2CF7-6377-4D75-A8AD-7167A4A15BE2}"/>
    <cellStyle name="Normal 116 2 2 2" xfId="6762" xr:uid="{7BB22185-AD61-42DA-AFF0-09035DC06EB8}"/>
    <cellStyle name="Normal 116 2 2 3" xfId="9888" xr:uid="{D8A5AC9E-14BF-42CF-9127-53C0543445BA}"/>
    <cellStyle name="Normal 116 2 3" xfId="5184" xr:uid="{A5AE2C53-914A-4D48-A26B-AD6F0C80AA0A}"/>
    <cellStyle name="Normal 116 2 3 2" xfId="16379" xr:uid="{37DC0F52-4CDD-4408-BD9F-CD159ED0CD29}"/>
    <cellStyle name="Normal 116 2 4" xfId="8310" xr:uid="{7E31E536-4B69-4F12-9AD2-9F43EAD1F561}"/>
    <cellStyle name="Normal 116 3" xfId="2843" xr:uid="{CE7A6484-C07F-4BBB-8CD0-C984EB16484C}"/>
    <cellStyle name="Normal 116 3 2" xfId="5977" xr:uid="{07FA9DDC-889D-4B7B-BE1B-B096059FBBE3}"/>
    <cellStyle name="Normal 116 3 3" xfId="9103" xr:uid="{263F6671-0C85-428D-9AE7-E31FCF6897B6}"/>
    <cellStyle name="Normal 116 4" xfId="4404" xr:uid="{0E02DC93-D65F-45E3-A220-D8FB31AB228B}"/>
    <cellStyle name="Normal 116 4 2" xfId="14801" xr:uid="{96EF8E33-33FF-436C-B554-1DB32DFED24D}"/>
    <cellStyle name="Normal 116 5" xfId="7535" xr:uid="{4B607F3D-565C-4E14-8B57-AB32F9F4E443}"/>
    <cellStyle name="Normal 117" xfId="1151" xr:uid="{D6345364-11E9-4012-B7CA-A33C6AEFFE18}"/>
    <cellStyle name="Normal 117 2" xfId="2036" xr:uid="{F3EAE30E-4B51-4B81-9D61-FA1B34A8A510}"/>
    <cellStyle name="Normal 117 2 2" xfId="3629" xr:uid="{0203F054-D4F6-4FC4-A32B-D203ADF89DA9}"/>
    <cellStyle name="Normal 117 2 2 2" xfId="6763" xr:uid="{11602E01-CD58-4D5F-B428-FA8543EEE074}"/>
    <cellStyle name="Normal 117 2 2 3" xfId="9889" xr:uid="{85B9024C-EAB6-4E7F-9567-49B6DFAC913E}"/>
    <cellStyle name="Normal 117 2 3" xfId="5185" xr:uid="{43CFFFD6-C5D2-4B53-8789-4DBA09DC7E41}"/>
    <cellStyle name="Normal 117 2 4" xfId="8311" xr:uid="{BCDD33C1-BA46-46A8-A263-ECDF63E5455B}"/>
    <cellStyle name="Normal 117 3" xfId="2844" xr:uid="{F59059AB-4730-4F66-B78A-C51DBB07B7E5}"/>
    <cellStyle name="Normal 117 3 2" xfId="5978" xr:uid="{C7B26251-EB73-4568-B7A9-7416584F9ACC}"/>
    <cellStyle name="Normal 117 3 3" xfId="9104" xr:uid="{35213A69-53CE-4AC0-9197-82913A218AC3}"/>
    <cellStyle name="Normal 117 4" xfId="4405" xr:uid="{932BA7AC-2896-4D74-BA0D-2DB1CBB8B2B6}"/>
    <cellStyle name="Normal 117 4 2" xfId="14802" xr:uid="{398E3C6C-92C6-498A-91D1-C651EEFC5FD7}"/>
    <cellStyle name="Normal 117 5" xfId="7536" xr:uid="{9F3115C9-3C75-4024-A6A5-B9FDAA0D2E07}"/>
    <cellStyle name="Normal 118" xfId="285" xr:uid="{E1D8EC27-CA26-43BC-A6ED-471BCCA3A991}"/>
    <cellStyle name="Normal 118 2" xfId="14803" xr:uid="{D0D736DB-DD23-4137-9448-FD6791B023EC}"/>
    <cellStyle name="Normal 118 3" xfId="16488" xr:uid="{9FE4BBB9-B504-4E0C-A86B-591D48C24068}"/>
    <cellStyle name="Normal 118 4" xfId="29820" xr:uid="{6B796C24-23C5-4257-89B1-50ACA0D15C0E}"/>
    <cellStyle name="Normal 119" xfId="1152" xr:uid="{EDA0E02A-6A98-4BB7-9452-86F9A3D22478}"/>
    <cellStyle name="Normal 119 2" xfId="2037" xr:uid="{DA259EC2-61CB-452E-8669-3A31FFF26271}"/>
    <cellStyle name="Normal 119 2 2" xfId="3630" xr:uid="{438D9F12-E212-4D9B-9436-6871BEDE68CD}"/>
    <cellStyle name="Normal 119 2 2 2" xfId="6764" xr:uid="{730A34FA-09BC-4B13-914B-9B251F4E786F}"/>
    <cellStyle name="Normal 119 2 2 3" xfId="9890" xr:uid="{5CD6B20E-FC0F-48B7-9B5E-665FC6CDD237}"/>
    <cellStyle name="Normal 119 2 3" xfId="5186" xr:uid="{46EC1D7B-1A04-4C09-904F-3143A60E5906}"/>
    <cellStyle name="Normal 119 2 4" xfId="8312" xr:uid="{7676A5A3-9DA8-4C45-B92A-D2BA43A24140}"/>
    <cellStyle name="Normal 119 3" xfId="2845" xr:uid="{3A8E2399-AC86-498E-855E-4ABE81474901}"/>
    <cellStyle name="Normal 119 3 2" xfId="5979" xr:uid="{D08D5F02-AFEA-4AB2-99D5-5FF80A9E609E}"/>
    <cellStyle name="Normal 119 3 3" xfId="9105" xr:uid="{A846B80E-97F8-412E-89EB-C62AD888A2E4}"/>
    <cellStyle name="Normal 119 4" xfId="4406" xr:uid="{4855F314-5A8E-4D3D-B220-04BE0FF72B4F}"/>
    <cellStyle name="Normal 119 4 2" xfId="14804" xr:uid="{60C51C1F-EC5B-45F9-AFBB-BCB990D0D3EC}"/>
    <cellStyle name="Normal 119 5" xfId="7537" xr:uid="{A260D06C-4FE9-4DBC-9A71-D4F27ADA7DFF}"/>
    <cellStyle name="Normal 12" xfId="6" xr:uid="{00000000-0005-0000-0000-000003000000}"/>
    <cellStyle name="Normal 12 10" xfId="15971" xr:uid="{82CA2EDC-B9BF-4AB7-9FCB-A6D47B8FB2E6}"/>
    <cellStyle name="Normal 12 11" xfId="10837" xr:uid="{109AC018-AF07-4967-B047-DA3D9B108BBC}"/>
    <cellStyle name="Normal 12 12" xfId="56797" xr:uid="{BD91E518-B464-4901-8B12-C73BDBEF733A}"/>
    <cellStyle name="Normal 12 13" xfId="211" xr:uid="{6C81D2E4-37FE-4E69-9B4F-EF4F20518AE6}"/>
    <cellStyle name="Normal 12 2" xfId="1154" xr:uid="{17D8020D-2FE1-4BE7-867A-F300F0774031}"/>
    <cellStyle name="Normal 12 2 2" xfId="2039" xr:uid="{0C0E2CE7-EC62-4035-83B0-54E95E6A5016}"/>
    <cellStyle name="Normal 12 2 2 2" xfId="3632" xr:uid="{7D523E9E-3EA6-4F58-8637-4BC28D8D937C}"/>
    <cellStyle name="Normal 12 2 2 2 2" xfId="6766" xr:uid="{4BC7D42F-4348-4D90-B731-804E7F98D257}"/>
    <cellStyle name="Normal 12 2 2 2 3" xfId="9892" xr:uid="{34A2A7BA-78CD-4D44-B48A-32396331FAD9}"/>
    <cellStyle name="Normal 12 2 2 3" xfId="5188" xr:uid="{6EACDC32-8CBB-418B-BDC2-C2D525C00819}"/>
    <cellStyle name="Normal 12 2 2 3 2" xfId="13331" xr:uid="{70057AE7-E614-453C-94AA-759ACB7A80F8}"/>
    <cellStyle name="Normal 12 2 2 4" xfId="8314" xr:uid="{C947F6FF-D23F-4321-A518-7A829D78A9EE}"/>
    <cellStyle name="Normal 12 2 3" xfId="2847" xr:uid="{D2875B4A-8605-488C-9ADB-C9191D64CD76}"/>
    <cellStyle name="Normal 12 2 3 2" xfId="5981" xr:uid="{19658A82-0407-4711-B106-1D689FE5D58F}"/>
    <cellStyle name="Normal 12 2 3 2 2" xfId="13332" xr:uid="{B2F479E8-D869-4994-B762-066D8C807D17}"/>
    <cellStyle name="Normal 12 2 3 3" xfId="9107" xr:uid="{29EC7D89-5955-4883-8C4D-49556ABAA9AB}"/>
    <cellStyle name="Normal 12 2 4" xfId="4408" xr:uid="{ADF1CB32-B87E-472D-8622-F6CF5E447EF3}"/>
    <cellStyle name="Normal 12 2 4 2" xfId="13333" xr:uid="{7E92CBCF-60FC-448C-B1D3-5EBED0D4A99C}"/>
    <cellStyle name="Normal 12 2 5" xfId="14805" xr:uid="{8DD2415A-5065-4CF5-9F8E-4404246653C1}"/>
    <cellStyle name="Normal 12 2 6" xfId="14806" xr:uid="{0E39BEE7-F7CA-4A02-824D-CA602A1E0DE2}"/>
    <cellStyle name="Normal 12 2 7" xfId="16497" xr:uid="{631E23DA-99EB-4F19-B3DB-B586A9CD4FA6}"/>
    <cellStyle name="Normal 12 2 8" xfId="11311" xr:uid="{2E12FDB0-F5C8-40E0-B54D-5B3414733BAF}"/>
    <cellStyle name="Normal 12 2 9" xfId="7539" xr:uid="{22B0372C-CEF3-490E-91A4-45AD6759AFAA}"/>
    <cellStyle name="Normal 12 3" xfId="1155" xr:uid="{8087B626-E70A-48F8-8498-E27D5D66AEE6}"/>
    <cellStyle name="Normal 12 3 2" xfId="2040" xr:uid="{EAA85990-AB1E-4F47-939B-E3D89130BDBA}"/>
    <cellStyle name="Normal 12 3 2 2" xfId="3633" xr:uid="{8E324714-0654-43AE-8F7A-3A49C74A03A0}"/>
    <cellStyle name="Normal 12 3 2 2 2" xfId="6767" xr:uid="{074D6BB6-3B4A-425E-B01E-2001139B6696}"/>
    <cellStyle name="Normal 12 3 2 2 2 2" xfId="14807" xr:uid="{F8D2D420-D1C3-4AC5-94E7-EE314A9128CD}"/>
    <cellStyle name="Normal 12 3 2 2 3" xfId="9893" xr:uid="{697F2FC2-E3CB-455C-AF53-E508D6BB2314}"/>
    <cellStyle name="Normal 12 3 2 3" xfId="5189" xr:uid="{945F1799-87F5-487F-9EF1-319C8C2C6924}"/>
    <cellStyle name="Normal 12 3 2 3 2" xfId="14808" xr:uid="{7844FED6-534C-448F-96BB-FA1CA66A222C}"/>
    <cellStyle name="Normal 12 3 2 4" xfId="13335" xr:uid="{5BC0CC8D-3A21-42A5-B03C-E772F4CB8E5F}"/>
    <cellStyle name="Normal 12 3 2 5" xfId="8315" xr:uid="{8FD0F111-6DA9-4DD4-A92B-D0F8D993426C}"/>
    <cellStyle name="Normal 12 3 3" xfId="2848" xr:uid="{8D16F893-8F2E-4420-9DB3-594278949ED7}"/>
    <cellStyle name="Normal 12 3 3 2" xfId="5982" xr:uid="{11A6C4D6-4161-479E-BA17-3DE5851950CC}"/>
    <cellStyle name="Normal 12 3 3 2 2" xfId="13336" xr:uid="{482AD1EC-0E6D-451B-A372-82D96C924F77}"/>
    <cellStyle name="Normal 12 3 3 3" xfId="9108" xr:uid="{77A8234B-314E-4E51-BAC6-B88C3A6DD546}"/>
    <cellStyle name="Normal 12 3 4" xfId="4409" xr:uid="{0C6DD8E9-1CB3-43E1-891B-BB9B9E19A295}"/>
    <cellStyle name="Normal 12 3 4 2" xfId="13337" xr:uid="{65AF4A47-1135-46AE-B857-A6E490436FB8}"/>
    <cellStyle name="Normal 12 3 5" xfId="14809" xr:uid="{85AB5583-6A46-4760-8B72-D11B2331A05C}"/>
    <cellStyle name="Normal 12 3 6" xfId="14810" xr:uid="{32A68204-5E79-4081-A3D1-D1FCF2793A8C}"/>
    <cellStyle name="Normal 12 3 7" xfId="13334" xr:uid="{7EB48B00-C3E1-4FA9-B735-98AA5D8F21D5}"/>
    <cellStyle name="Normal 12 3 8" xfId="7540" xr:uid="{A2DCBD84-DD2E-43B4-A826-141AFFA0B8EB}"/>
    <cellStyle name="Normal 12 4" xfId="1153" xr:uid="{1060B336-8EE2-46E3-8CBA-42BB776EC09A}"/>
    <cellStyle name="Normal 12 4 2" xfId="2038" xr:uid="{57B347DA-1C87-42D6-AB5A-6EF24B53E1F9}"/>
    <cellStyle name="Normal 12 4 2 2" xfId="3631" xr:uid="{A2CED9AA-5CA2-4210-824E-DB874952D3D1}"/>
    <cellStyle name="Normal 12 4 2 2 2" xfId="6765" xr:uid="{9DA20C9F-9E42-4B45-A25F-A1ABABBE2084}"/>
    <cellStyle name="Normal 12 4 2 2 3" xfId="9891" xr:uid="{5F631179-DF73-43DA-A2A3-24CC5EE06B87}"/>
    <cellStyle name="Normal 12 4 2 3" xfId="5187" xr:uid="{0B5DEDB6-836E-4029-B881-F90E869154F4}"/>
    <cellStyle name="Normal 12 4 2 3 2" xfId="13339" xr:uid="{67FA966A-469C-49A6-909D-F42F57E65E31}"/>
    <cellStyle name="Normal 12 4 2 4" xfId="8313" xr:uid="{9C59A03D-045A-48B9-A2B8-BB2D93C74F87}"/>
    <cellStyle name="Normal 12 4 3" xfId="2846" xr:uid="{916A4EA0-3031-4660-AA1E-DE752E0400AF}"/>
    <cellStyle name="Normal 12 4 3 2" xfId="5980" xr:uid="{903D6834-B6DB-45C9-8508-130F563A881B}"/>
    <cellStyle name="Normal 12 4 3 2 2" xfId="13340" xr:uid="{F63503FE-A7D0-4329-AD2C-E215C695A06F}"/>
    <cellStyle name="Normal 12 4 3 3" xfId="9106" xr:uid="{88679C26-B2E9-4068-BB3B-7955016F0E4F}"/>
    <cellStyle name="Normal 12 4 4" xfId="4407" xr:uid="{2C2E4D95-901B-4BDD-BA78-F5E1DF82CD21}"/>
    <cellStyle name="Normal 12 4 4 2" xfId="13341" xr:uid="{771847E5-DE98-40CC-84D1-6A57072B3B5F}"/>
    <cellStyle name="Normal 12 4 5" xfId="14811" xr:uid="{75789C33-B4C6-466D-8902-73C26E30F205}"/>
    <cellStyle name="Normal 12 4 6" xfId="14812" xr:uid="{5EB6F697-7606-4426-BABD-E7505BA88E92}"/>
    <cellStyle name="Normal 12 4 7" xfId="13338" xr:uid="{E46FA86D-38A6-48BB-8F58-D0FB33725313}"/>
    <cellStyle name="Normal 12 4 8" xfId="7538" xr:uid="{9F8CCFE1-BEE3-4A58-872C-E54D26FB328F}"/>
    <cellStyle name="Normal 12 5" xfId="13342" xr:uid="{B352D8F1-BFBB-4348-ADEC-B512EC846618}"/>
    <cellStyle name="Normal 12 5 2" xfId="13343" xr:uid="{2048A282-8DE7-44A0-960D-E93731E1CE24}"/>
    <cellStyle name="Normal 12 5 3" xfId="13344" xr:uid="{5D7CF15A-0F6B-4024-B047-63C1D35FB6E8}"/>
    <cellStyle name="Normal 12 5 4" xfId="13345" xr:uid="{BF20F5F8-6F68-494D-87E9-887EF6C78BC5}"/>
    <cellStyle name="Normal 12 5 5" xfId="14813" xr:uid="{AAF1575F-F455-4245-8C98-4995061D3878}"/>
    <cellStyle name="Normal 12 5 6" xfId="14814" xr:uid="{34007C98-1D37-44BB-B267-38249A677165}"/>
    <cellStyle name="Normal 12 6" xfId="13346" xr:uid="{50EFBCDA-109C-4384-8C5E-5775D99CF58E}"/>
    <cellStyle name="Normal 12 7" xfId="13347" xr:uid="{22042ABE-2FA4-437F-AD6B-BC427ABF0F11}"/>
    <cellStyle name="Normal 12 8" xfId="13348" xr:uid="{2D029AE5-5542-433F-B01E-E335947F710E}"/>
    <cellStyle name="Normal 12 9" xfId="14815" xr:uid="{C586815F-7A3A-4D64-9845-3FEF7FDC0417}"/>
    <cellStyle name="Normal 12_Sheet2" xfId="13349" xr:uid="{38C72067-AC16-45B5-BC68-44BE0BD8F789}"/>
    <cellStyle name="Normal 120" xfId="1156" xr:uid="{97821BDA-9A00-48BC-B246-8A671C6F2F0C}"/>
    <cellStyle name="Normal 120 2" xfId="2041" xr:uid="{ABB7ECB0-2A0E-4C7C-B730-EBBA5F96644E}"/>
    <cellStyle name="Normal 120 2 2" xfId="3634" xr:uid="{478A34B1-D307-43B5-9F81-5F164E822108}"/>
    <cellStyle name="Normal 120 2 2 2" xfId="6768" xr:uid="{833E127A-21C3-41C8-B1D0-DA3084B07882}"/>
    <cellStyle name="Normal 120 2 2 3" xfId="9894" xr:uid="{220F6F10-4863-4727-AF9E-ADA514883652}"/>
    <cellStyle name="Normal 120 2 3" xfId="5190" xr:uid="{D58F77A7-BE60-48AF-8474-59EFB07367C9}"/>
    <cellStyle name="Normal 120 2 3 2" xfId="17551" xr:uid="{788CD152-4469-4982-BA2B-9D7003E997E5}"/>
    <cellStyle name="Normal 120 2 4" xfId="8316" xr:uid="{9DD40137-A449-4242-8739-F4E3CB642EFF}"/>
    <cellStyle name="Normal 120 3" xfId="2849" xr:uid="{03DCCB4E-F4F1-49CC-90DD-527B505219B7}"/>
    <cellStyle name="Normal 120 3 2" xfId="5983" xr:uid="{5FCF63E0-B210-449B-913A-1BAE183515BE}"/>
    <cellStyle name="Normal 120 3 3" xfId="9109" xr:uid="{954A7D86-05B2-43A4-BC93-3AA0F4135F3C}"/>
    <cellStyle name="Normal 120 4" xfId="4410" xr:uid="{ABBDEC17-E1B5-455B-A3A1-32D6129A87AF}"/>
    <cellStyle name="Normal 120 4 2" xfId="14816" xr:uid="{8371F23B-97D7-4A7D-9A62-563D3904F7D4}"/>
    <cellStyle name="Normal 120 5" xfId="7541" xr:uid="{F67A9695-798F-4E4B-8D65-62E6D7890C38}"/>
    <cellStyle name="Normal 121" xfId="1157" xr:uid="{CE0CFDAB-D0CB-45D3-98A0-2C75976A90D3}"/>
    <cellStyle name="Normal 121 2" xfId="2042" xr:uid="{C705A974-3B64-4FA9-AA76-82E9576F7ECA}"/>
    <cellStyle name="Normal 121 2 2" xfId="3635" xr:uid="{856FF01E-3E06-4ABF-9C9B-AB726A942D1E}"/>
    <cellStyle name="Normal 121 2 2 2" xfId="6769" xr:uid="{5CE54E56-A894-4DCD-A635-5FD9EDDE79DB}"/>
    <cellStyle name="Normal 121 2 2 3" xfId="9895" xr:uid="{383CF80D-E802-40ED-B90F-DDC5910645DF}"/>
    <cellStyle name="Normal 121 2 3" xfId="5191" xr:uid="{F74154C7-1D0E-4D27-BE9A-63BFBE2ACA3B}"/>
    <cellStyle name="Normal 121 2 3 2" xfId="17554" xr:uid="{6151C5BF-D79C-4991-8457-A2DF7D075F44}"/>
    <cellStyle name="Normal 121 2 4" xfId="8317" xr:uid="{15634029-04E8-4C13-B848-C3C2BFD2C097}"/>
    <cellStyle name="Normal 121 3" xfId="2850" xr:uid="{63EF929F-258F-4053-9882-460B4C231564}"/>
    <cellStyle name="Normal 121 3 2" xfId="5984" xr:uid="{E29C376A-8192-4A28-97B8-BA7C68CBB060}"/>
    <cellStyle name="Normal 121 3 3" xfId="9110" xr:uid="{EEA00C46-AAD3-4A90-B383-6D3B0F1D190D}"/>
    <cellStyle name="Normal 121 4" xfId="4411" xr:uid="{E2F6BDDB-1E3D-4EB9-AF90-7D0F9BED453D}"/>
    <cellStyle name="Normal 121 4 2" xfId="14817" xr:uid="{5E3B5308-0CE4-475C-99AE-226784838F83}"/>
    <cellStyle name="Normal 121 5" xfId="7542" xr:uid="{C4EBDC43-77F5-4491-83C5-34FF51BC673D}"/>
    <cellStyle name="Normal 122" xfId="1158" xr:uid="{4CB2096E-5613-4223-9CB1-00DDB5312B31}"/>
    <cellStyle name="Normal 122 2" xfId="2043" xr:uid="{66C81449-A00F-4EA0-B72A-E7C633C916EB}"/>
    <cellStyle name="Normal 122 2 2" xfId="3636" xr:uid="{A869BF41-CBF9-4795-9B4F-656385F0111B}"/>
    <cellStyle name="Normal 122 2 2 2" xfId="6770" xr:uid="{0093C5D7-F454-4FA4-ADC8-271EA1C4E313}"/>
    <cellStyle name="Normal 122 2 2 3" xfId="9896" xr:uid="{0FD7B634-7986-462F-BF71-E78FC113043B}"/>
    <cellStyle name="Normal 122 2 3" xfId="5192" xr:uid="{AF83C3DF-F388-49B4-B9D5-8F24819F810E}"/>
    <cellStyle name="Normal 122 2 3 2" xfId="17553" xr:uid="{8E9DD335-06BF-4776-A786-8155CC87B240}"/>
    <cellStyle name="Normal 122 2 4" xfId="8318" xr:uid="{7D0024DD-BA5F-4490-A644-169FE6BFAB41}"/>
    <cellStyle name="Normal 122 3" xfId="2851" xr:uid="{F55E2547-308B-46A5-BEA7-70BA7764D9F1}"/>
    <cellStyle name="Normal 122 3 2" xfId="5985" xr:uid="{6BA42D61-5E6B-4143-8721-1081AC0E155D}"/>
    <cellStyle name="Normal 122 3 3" xfId="9111" xr:uid="{003480C9-AB64-4146-A947-0E3F46BBBAFF}"/>
    <cellStyle name="Normal 122 4" xfId="4412" xr:uid="{F458724D-55DB-46E3-8513-6CF3EDE5E33B}"/>
    <cellStyle name="Normal 122 4 2" xfId="14818" xr:uid="{6C96BFDC-7A4F-47F0-984D-16A70980B216}"/>
    <cellStyle name="Normal 122 5" xfId="7543" xr:uid="{1AC0D2D6-37A3-4956-B2C4-A850A00C3E57}"/>
    <cellStyle name="Normal 123" xfId="1159" xr:uid="{3669921F-C9C2-4741-89DF-99DAB621A8C7}"/>
    <cellStyle name="Normal 123 2" xfId="2044" xr:uid="{5A67C408-33E3-41BB-A96F-8CC9E23F69EC}"/>
    <cellStyle name="Normal 123 2 2" xfId="3637" xr:uid="{3C1DF983-A411-4210-8029-52E99EE046FF}"/>
    <cellStyle name="Normal 123 2 2 2" xfId="6771" xr:uid="{5B97D494-5731-42AF-AABB-1F6901DB862E}"/>
    <cellStyle name="Normal 123 2 2 3" xfId="9897" xr:uid="{C5047239-80A6-4E1D-917B-144F46846A93}"/>
    <cellStyle name="Normal 123 2 3" xfId="5193" xr:uid="{0772DC74-9F63-4BD5-AA5C-264EF5B9BDDD}"/>
    <cellStyle name="Normal 123 2 3 2" xfId="17552" xr:uid="{4282B917-9D25-47BD-BCFF-769753EB1A39}"/>
    <cellStyle name="Normal 123 2 4" xfId="8319" xr:uid="{52F18486-5F8D-4E1F-8CEB-16D98F9DEC90}"/>
    <cellStyle name="Normal 123 3" xfId="2852" xr:uid="{FD0FDBFC-B5E8-43BA-B029-1D08F3CC0736}"/>
    <cellStyle name="Normal 123 3 2" xfId="5986" xr:uid="{5A393A6B-650D-42EE-8406-11031223A51C}"/>
    <cellStyle name="Normal 123 3 3" xfId="9112" xr:uid="{A2B0FEF3-B484-47D1-8523-5E7E7A738144}"/>
    <cellStyle name="Normal 123 4" xfId="4413" xr:uid="{4BBFAD62-0FF1-4FA2-BF85-4180F8FFF660}"/>
    <cellStyle name="Normal 123 4 2" xfId="14819" xr:uid="{119CA8D2-482A-4FF7-AAF7-CF08FD85F0CE}"/>
    <cellStyle name="Normal 123 5" xfId="7544" xr:uid="{377D8CCA-A0E4-4DC0-96C7-FF548BEE825A}"/>
    <cellStyle name="Normal 124" xfId="1160" xr:uid="{2CCFD44C-C707-4189-872C-988EDA8D10A9}"/>
    <cellStyle name="Normal 124 2" xfId="2045" xr:uid="{9A803988-00E9-42CF-B8D4-BB1D6F167A44}"/>
    <cellStyle name="Normal 124 2 2" xfId="3638" xr:uid="{3CC1AD89-D094-4C6E-A4B9-1746115D313C}"/>
    <cellStyle name="Normal 124 2 2 2" xfId="6772" xr:uid="{AD0BA5A8-8557-4F02-B88C-1EA8D5E7073A}"/>
    <cellStyle name="Normal 124 2 2 3" xfId="9898" xr:uid="{8D055F79-9A68-42F0-B7C3-9FDAF26E1537}"/>
    <cellStyle name="Normal 124 2 3" xfId="5194" xr:uid="{96B29371-0278-4C6B-A435-42681BBC0D75}"/>
    <cellStyle name="Normal 124 2 3 2" xfId="17570" xr:uid="{62998E4D-399D-4F58-9853-4F693A7BB2F9}"/>
    <cellStyle name="Normal 124 2 4" xfId="8320" xr:uid="{8C7A8106-E7F2-4A9D-8A43-962C9F9A592A}"/>
    <cellStyle name="Normal 124 3" xfId="2853" xr:uid="{412C3B72-E5ED-45D4-9B6D-1900B611C879}"/>
    <cellStyle name="Normal 124 3 2" xfId="5987" xr:uid="{4F96DE8C-CBC0-4A45-A9D8-562EFCCE89DA}"/>
    <cellStyle name="Normal 124 3 3" xfId="9113" xr:uid="{E45C7552-AA17-48F3-8BCF-D975DA94B23F}"/>
    <cellStyle name="Normal 124 4" xfId="4414" xr:uid="{99A877EA-9902-4188-9350-6CB005CC286F}"/>
    <cellStyle name="Normal 124 4 2" xfId="14820" xr:uid="{D1835BEA-CC18-42F6-9058-F67C3EF9FD7A}"/>
    <cellStyle name="Normal 124 5" xfId="7545" xr:uid="{55A55E61-C767-4D6F-BB7B-266DC418E4E7}"/>
    <cellStyle name="Normal 125" xfId="1161" xr:uid="{4BEA84AB-7AF9-45C5-961E-3F8600DCB03E}"/>
    <cellStyle name="Normal 125 2" xfId="2046" xr:uid="{37EFDF0F-638F-411C-9C92-5FC029427B2B}"/>
    <cellStyle name="Normal 125 2 2" xfId="3639" xr:uid="{090E391A-579B-4C7D-AE36-A4E956F7DA0C}"/>
    <cellStyle name="Normal 125 2 2 2" xfId="6773" xr:uid="{576C9D0E-0DB6-48CF-808B-0CA0F76F3082}"/>
    <cellStyle name="Normal 125 2 2 3" xfId="9899" xr:uid="{79FB2070-92DE-405F-BB08-EAD0F3F818EF}"/>
    <cellStyle name="Normal 125 2 3" xfId="5195" xr:uid="{3408F7B1-1A65-4CA6-AC94-CEF8D9073294}"/>
    <cellStyle name="Normal 125 2 3 2" xfId="17569" xr:uid="{0EEE95EA-ACBB-4161-ACAD-9706FA7457ED}"/>
    <cellStyle name="Normal 125 2 4" xfId="8321" xr:uid="{6B3B3BBC-F3EA-4F40-9BA6-CCDEA3008AF0}"/>
    <cellStyle name="Normal 125 3" xfId="2854" xr:uid="{4C7F3363-BE01-4FC9-9CFF-0239CCEF5120}"/>
    <cellStyle name="Normal 125 3 2" xfId="5988" xr:uid="{686F4B28-9F6F-4CB1-82C1-AFC459B16724}"/>
    <cellStyle name="Normal 125 3 3" xfId="9114" xr:uid="{1FC945A8-4FCF-4012-8763-30940261D730}"/>
    <cellStyle name="Normal 125 4" xfId="4415" xr:uid="{C5CFE530-4C1E-400F-BA98-3F31ECF7C582}"/>
    <cellStyle name="Normal 125 4 2" xfId="14821" xr:uid="{9FCA7DF2-2E87-4CBC-A931-E14590DCD0AA}"/>
    <cellStyle name="Normal 125 5" xfId="7546" xr:uid="{0ED8719C-57BB-4A20-B082-AD2C5369BCD9}"/>
    <cellStyle name="Normal 126" xfId="1162" xr:uid="{C31E5308-A376-4751-AFFD-9C21397BDD13}"/>
    <cellStyle name="Normal 126 2" xfId="2047" xr:uid="{A186C5D3-4924-4412-A51E-56356FF86A66}"/>
    <cellStyle name="Normal 126 2 2" xfId="3640" xr:uid="{64EEC589-8886-41F5-A026-FD8FF77BB089}"/>
    <cellStyle name="Normal 126 2 2 2" xfId="6774" xr:uid="{8F502094-797F-4E33-832A-5CB957438CF1}"/>
    <cellStyle name="Normal 126 2 2 3" xfId="9900" xr:uid="{5885C14E-04FE-4CFF-917C-892D2BC6BE21}"/>
    <cellStyle name="Normal 126 2 3" xfId="5196" xr:uid="{DDAC2540-5623-4F71-9348-02977B7DA1C2}"/>
    <cellStyle name="Normal 126 2 3 2" xfId="17560" xr:uid="{25076876-63C1-4280-BD23-BAE8F8C5584A}"/>
    <cellStyle name="Normal 126 2 4" xfId="8322" xr:uid="{C88156BF-E030-44FB-9317-2FA757E328A2}"/>
    <cellStyle name="Normal 126 3" xfId="2855" xr:uid="{915FC2A2-75E1-474C-9986-0BA7E05945D0}"/>
    <cellStyle name="Normal 126 3 2" xfId="5989" xr:uid="{85922E3C-146D-4887-BAE9-139EE0A307BC}"/>
    <cellStyle name="Normal 126 3 3" xfId="9115" xr:uid="{65559DC5-C87A-4CEA-BDA1-E208A6AEBA5D}"/>
    <cellStyle name="Normal 126 4" xfId="4416" xr:uid="{A0260C46-2653-4811-BFBE-B4F441A11702}"/>
    <cellStyle name="Normal 126 4 2" xfId="14822" xr:uid="{E70B33F0-075D-4137-BD34-6D1DB144B894}"/>
    <cellStyle name="Normal 126 5" xfId="7547" xr:uid="{EAD431CC-C236-4A94-883D-E11DFD4DC559}"/>
    <cellStyle name="Normal 127" xfId="1163" xr:uid="{2B1C45D9-C5E6-47E6-8CB0-37550392078D}"/>
    <cellStyle name="Normal 127 2" xfId="2048" xr:uid="{DFA87E4D-040A-438F-9669-43BE667E2D72}"/>
    <cellStyle name="Normal 127 2 2" xfId="3641" xr:uid="{DF073AEB-C8D5-4C70-95EE-70CD3DD81ECF}"/>
    <cellStyle name="Normal 127 2 2 2" xfId="6775" xr:uid="{50BC88BE-FD5E-426B-B9A4-A5E35CC74A20}"/>
    <cellStyle name="Normal 127 2 2 3" xfId="9901" xr:uid="{09450201-C914-4DA9-9F30-7116CF99BB3D}"/>
    <cellStyle name="Normal 127 2 3" xfId="5197" xr:uid="{C81AE95F-8AE9-4122-B923-7B1F68D229C1}"/>
    <cellStyle name="Normal 127 2 4" xfId="8323" xr:uid="{82541416-F2D9-4EB3-8479-FA5C07AC83C2}"/>
    <cellStyle name="Normal 127 3" xfId="2856" xr:uid="{B79DE7C5-915E-40F2-AE4B-3287FBC82A4C}"/>
    <cellStyle name="Normal 127 3 2" xfId="5990" xr:uid="{14EC5F6D-E6EB-4D96-BF8B-64D1DD1933D2}"/>
    <cellStyle name="Normal 127 3 3" xfId="9116" xr:uid="{89965135-0239-47F0-A2B7-DCBA8621CB81}"/>
    <cellStyle name="Normal 127 4" xfId="4417" xr:uid="{45159EF5-C1A0-4FFD-834A-FE3CB9F83643}"/>
    <cellStyle name="Normal 127 4 2" xfId="14823" xr:uid="{93793E25-4D76-4895-A861-EA49EF18236D}"/>
    <cellStyle name="Normal 127 5" xfId="7548" xr:uid="{F96DB3BA-FD81-4F64-A808-220731901AAB}"/>
    <cellStyle name="Normal 128" xfId="1164" xr:uid="{28EB8B04-3C3F-4299-9EC3-3C9FE2016471}"/>
    <cellStyle name="Normal 128 2" xfId="2049" xr:uid="{4EEED994-216B-440A-8E91-56702532A6A2}"/>
    <cellStyle name="Normal 128 2 2" xfId="3642" xr:uid="{A7A4201D-B8E0-45A2-8B19-1177D2074689}"/>
    <cellStyle name="Normal 128 2 2 2" xfId="6776" xr:uid="{8ECB7B29-189D-45B5-A0C3-3F0B8015B72E}"/>
    <cellStyle name="Normal 128 2 2 3" xfId="9902" xr:uid="{21DCAA81-3514-4572-9552-F69727B229C3}"/>
    <cellStyle name="Normal 128 2 3" xfId="5198" xr:uid="{3F42604C-86C6-4823-A903-D2EFA5BB1567}"/>
    <cellStyle name="Normal 128 2 4" xfId="8324" xr:uid="{948672F0-AE75-41F1-A27C-6FC2D9125466}"/>
    <cellStyle name="Normal 128 3" xfId="2857" xr:uid="{3D860A86-462C-4D72-AD17-87B57ABA2EB0}"/>
    <cellStyle name="Normal 128 3 2" xfId="5991" xr:uid="{91C00595-F32A-4392-9EA6-BC020AAFE445}"/>
    <cellStyle name="Normal 128 3 3" xfId="9117" xr:uid="{4921AACF-B86A-4D5B-9A96-37B40E2AC1B1}"/>
    <cellStyle name="Normal 128 4" xfId="4418" xr:uid="{6EBCD121-FEC4-4638-9493-A3C7A8A51AF5}"/>
    <cellStyle name="Normal 128 4 2" xfId="14824" xr:uid="{38CB4F58-4E37-45F3-869B-87F728EA4C14}"/>
    <cellStyle name="Normal 128 5" xfId="7549" xr:uid="{53F38E2F-681C-4726-A048-A010B3F1D0B0}"/>
    <cellStyle name="Normal 129" xfId="1165" xr:uid="{4C3C6DA2-71D5-40F0-AE85-4F251E7D7CBC}"/>
    <cellStyle name="Normal 129 2" xfId="2050" xr:uid="{80029C02-BFB5-4CC8-9626-63D7103C67DF}"/>
    <cellStyle name="Normal 129 2 2" xfId="3643" xr:uid="{20FEB73F-7FED-4157-B27A-5F4E909A70C9}"/>
    <cellStyle name="Normal 129 2 2 2" xfId="6777" xr:uid="{991F3626-51E9-494C-AB3B-AFBB740D1DEF}"/>
    <cellStyle name="Normal 129 2 2 3" xfId="9903" xr:uid="{2F6167D0-277E-4777-B718-0374CF9DD21F}"/>
    <cellStyle name="Normal 129 2 3" xfId="5199" xr:uid="{6C2C7E44-C0AA-4CED-BF56-410E39CF3453}"/>
    <cellStyle name="Normal 129 2 3 2" xfId="16876" xr:uid="{61897A52-80C4-469A-B150-CF15F11351C3}"/>
    <cellStyle name="Normal 129 2 4" xfId="8325" xr:uid="{7DE7EF94-D6E6-4C93-BC06-957C825C1132}"/>
    <cellStyle name="Normal 129 3" xfId="2858" xr:uid="{5C6E85D8-D2F9-4FE8-B068-BF5A9A71D26C}"/>
    <cellStyle name="Normal 129 3 2" xfId="5992" xr:uid="{D420BA4B-73CE-41CE-AC05-32DF90D717A1}"/>
    <cellStyle name="Normal 129 3 3" xfId="9118" xr:uid="{DF9BB491-5B88-43B9-9EE5-CE7C019C8B9F}"/>
    <cellStyle name="Normal 129 4" xfId="4419" xr:uid="{7E7C7099-1C9F-405D-81CE-B64DE9F5E944}"/>
    <cellStyle name="Normal 129 4 2" xfId="14825" xr:uid="{52926E23-1B7F-44B8-999A-593DB6781491}"/>
    <cellStyle name="Normal 129 5" xfId="7550" xr:uid="{3078C4E2-2F63-479A-AEE5-234300D44ADC}"/>
    <cellStyle name="Normal 13" xfId="212" xr:uid="{202072DF-F80C-4740-934D-EF29DEE9E8C0}"/>
    <cellStyle name="Normal 13 10" xfId="14826" xr:uid="{6AE12586-AE6A-4478-BED2-B252E2FDB1CB}"/>
    <cellStyle name="Normal 13 11" xfId="15974" xr:uid="{6F782363-E1DC-4567-9455-1ADDD694527D}"/>
    <cellStyle name="Normal 13 12" xfId="10838" xr:uid="{E6E061F4-5852-42BE-BD79-F36BAE1D467E}"/>
    <cellStyle name="Normal 13 2" xfId="1167" xr:uid="{DA1D8EBE-FF2D-4393-8547-230ED1C7FBE8}"/>
    <cellStyle name="Normal 13 2 2" xfId="1168" xr:uid="{B8EC939B-5083-44C6-B778-E62F3BE037E8}"/>
    <cellStyle name="Normal 13 2 2 2" xfId="13350" xr:uid="{592AA579-BA4E-4C43-8353-D5828F5D5E77}"/>
    <cellStyle name="Normal 13 2 3" xfId="13351" xr:uid="{5A0F9C4E-7ACF-48B1-A5D0-2D12B86E00E6}"/>
    <cellStyle name="Normal 13 2 4" xfId="13352" xr:uid="{C22349BC-8EBE-4680-A732-423803BEEACB}"/>
    <cellStyle name="Normal 13 2 5" xfId="14827" xr:uid="{37382605-9BCB-424F-AF5D-DDE48F42A276}"/>
    <cellStyle name="Normal 13 2 6" xfId="14828" xr:uid="{6E2162B0-CFC5-4174-A08B-B1220EB4909E}"/>
    <cellStyle name="Normal 13 2 7" xfId="16500" xr:uid="{41F63B72-0365-48A5-995A-F615C775BC38}"/>
    <cellStyle name="Normal 13 2 8" xfId="12861" xr:uid="{A8F194A2-75F0-4733-B54B-2D81521FE0C2}"/>
    <cellStyle name="Normal 13 3" xfId="1166" xr:uid="{32CB9EEE-7EBE-4D1B-BAC7-4D7AA71EB6A1}"/>
    <cellStyle name="Normal 13 3 2" xfId="13354" xr:uid="{7505B08C-92C3-4889-B468-A46373353D4C}"/>
    <cellStyle name="Normal 13 3 2 2" xfId="14829" xr:uid="{CDE65E58-FA9B-4471-B383-4420B70F7282}"/>
    <cellStyle name="Normal 13 3 2 3" xfId="14830" xr:uid="{A4F97719-64CB-447C-B40C-8B1DDF6208ED}"/>
    <cellStyle name="Normal 13 3 3" xfId="13355" xr:uid="{779E547B-55A9-4BED-AD4F-AA62F37B3BF1}"/>
    <cellStyle name="Normal 13 3 4" xfId="13356" xr:uid="{60D25BE6-F307-4FBC-9935-E707BE815F31}"/>
    <cellStyle name="Normal 13 3 5" xfId="14831" xr:uid="{8F7508B2-BBB4-4B73-B8A8-B503394D356B}"/>
    <cellStyle name="Normal 13 3 6" xfId="14832" xr:uid="{6AB21A7E-EF57-4649-AF93-53BF988C188C}"/>
    <cellStyle name="Normal 13 3 7" xfId="13353" xr:uid="{96F8E6D7-1ECE-480D-A509-91B62C4E32EE}"/>
    <cellStyle name="Normal 13 4" xfId="13357" xr:uid="{70AA10D4-238D-4896-8F69-71392F625178}"/>
    <cellStyle name="Normal 13 4 2" xfId="13358" xr:uid="{D72FCB33-4A74-4A41-8F3C-2EE711E8B121}"/>
    <cellStyle name="Normal 13 4 3" xfId="13359" xr:uid="{716BA38C-FC7F-4549-97AE-F74774C141D6}"/>
    <cellStyle name="Normal 13 4 4" xfId="13360" xr:uid="{A93C56C6-97BB-43DE-A4A3-3787AABF427A}"/>
    <cellStyle name="Normal 13 4 5" xfId="14833" xr:uid="{DF915E48-6BC2-4092-8C31-8EA31D06EBD7}"/>
    <cellStyle name="Normal 13 4 6" xfId="14834" xr:uid="{906C5AFF-A961-4FA2-A293-61C702D0957A}"/>
    <cellStyle name="Normal 13 5" xfId="13361" xr:uid="{0959AEC4-E9EE-4338-8AED-801CD4108DBE}"/>
    <cellStyle name="Normal 13 5 2" xfId="13362" xr:uid="{EA04F318-9296-4264-BC18-076BD2C2A940}"/>
    <cellStyle name="Normal 13 5 3" xfId="13363" xr:uid="{67469787-A941-4EA9-9957-6C84454CEEC6}"/>
    <cellStyle name="Normal 13 5 4" xfId="13364" xr:uid="{051D6136-31F2-462C-B5F9-BBB78A7052E5}"/>
    <cellStyle name="Normal 13 6" xfId="13365" xr:uid="{96E0EFCF-7AF9-43C3-94CF-26F20F8DB6B5}"/>
    <cellStyle name="Normal 13 7" xfId="13366" xr:uid="{41DAD27A-046D-41B3-BEA3-68E1C92BAD4A}"/>
    <cellStyle name="Normal 13 8" xfId="13367" xr:uid="{1DA0F635-B8AA-4049-B7E7-9A9D12C5A158}"/>
    <cellStyle name="Normal 13 9" xfId="14835" xr:uid="{50D57FEE-AB09-48E2-A51D-B51D406F9059}"/>
    <cellStyle name="Normal 13_Sheet2" xfId="13368" xr:uid="{28D9BE0C-3C28-4D61-9EE7-58FCDFDA6C5F}"/>
    <cellStyle name="Normal 130" xfId="1169" xr:uid="{B6A812CA-31D7-4456-87A6-F26E05D10893}"/>
    <cellStyle name="Normal 130 2" xfId="2051" xr:uid="{502CF13A-2DAA-4DB3-9549-2D8FE548EA6E}"/>
    <cellStyle name="Normal 130 2 2" xfId="3644" xr:uid="{BA93A998-6E87-4715-98F8-D4852681CBA8}"/>
    <cellStyle name="Normal 130 2 2 2" xfId="6778" xr:uid="{13D36334-1E97-4358-9AD6-9A2F0BDE35E8}"/>
    <cellStyle name="Normal 130 2 2 3" xfId="9904" xr:uid="{A12ED119-CAEB-48B7-9299-D150E68A22FD}"/>
    <cellStyle name="Normal 130 2 3" xfId="5200" xr:uid="{094860E7-F368-4A52-A6F7-D41FDDF47AFC}"/>
    <cellStyle name="Normal 130 2 4" xfId="8326" xr:uid="{6B1D6F92-ECAE-4DE4-BE6D-DA5053AA4242}"/>
    <cellStyle name="Normal 130 3" xfId="2859" xr:uid="{4D3DA371-4DA6-4403-BCE0-1448709AE75B}"/>
    <cellStyle name="Normal 130 3 2" xfId="5993" xr:uid="{BDE72FCD-DD0D-4DDE-A1C9-496EB795064A}"/>
    <cellStyle name="Normal 130 3 3" xfId="9119" xr:uid="{6E0C3571-2C03-4E2D-88FA-8236C565B6A6}"/>
    <cellStyle name="Normal 130 4" xfId="4420" xr:uid="{ED34E92A-E504-4C28-BB52-088D723AF57A}"/>
    <cellStyle name="Normal 130 4 2" xfId="14836" xr:uid="{1FE5B148-40D5-4B41-B49D-8B8398040278}"/>
    <cellStyle name="Normal 130 5" xfId="7551" xr:uid="{99A56622-44A4-4904-83A6-BC8B7E611902}"/>
    <cellStyle name="Normal 131" xfId="1170" xr:uid="{1227400A-485E-4557-ADF5-D7DE2F32314D}"/>
    <cellStyle name="Normal 131 2" xfId="2052" xr:uid="{59C68605-DBE9-4F89-8564-231BBE1FB00B}"/>
    <cellStyle name="Normal 131 2 2" xfId="3645" xr:uid="{DBEFDC56-82BA-489A-AE14-E6DA98B07678}"/>
    <cellStyle name="Normal 131 2 2 2" xfId="6779" xr:uid="{2A35F1D6-BC0C-4769-A6B0-E9FAAE035F41}"/>
    <cellStyle name="Normal 131 2 2 3" xfId="9905" xr:uid="{CBAF283A-D6F2-463B-BFDD-8C4B083FB217}"/>
    <cellStyle name="Normal 131 2 3" xfId="5201" xr:uid="{6EA68A69-1CBE-4192-8987-B478401239B7}"/>
    <cellStyle name="Normal 131 2 4" xfId="8327" xr:uid="{8E90B99E-1B35-40A2-A078-7F98C0ECE9B0}"/>
    <cellStyle name="Normal 131 3" xfId="2860" xr:uid="{3D0C0978-6F5A-4202-B14E-013F505B9F9D}"/>
    <cellStyle name="Normal 131 3 2" xfId="5994" xr:uid="{A914DDFC-F58D-461E-82D5-3F82416E75E4}"/>
    <cellStyle name="Normal 131 3 3" xfId="9120" xr:uid="{A833D0BC-456A-48B7-8F4E-A6C0FB2AB240}"/>
    <cellStyle name="Normal 131 4" xfId="4421" xr:uid="{BE2F0A1E-835F-4F14-912B-7FED9DA884D3}"/>
    <cellStyle name="Normal 131 4 2" xfId="14837" xr:uid="{2FF440E9-FA78-4B6F-B413-4D54BFB5020D}"/>
    <cellStyle name="Normal 131 5" xfId="7552" xr:uid="{C1285AD4-1EC9-4FD7-82A8-000A12A84A4D}"/>
    <cellStyle name="Normal 132" xfId="1171" xr:uid="{59046DF6-EDA5-4188-BED9-BAB08FB4B163}"/>
    <cellStyle name="Normal 132 2" xfId="2053" xr:uid="{5D9901C2-CFD1-4B2A-9E2C-34623D35CB85}"/>
    <cellStyle name="Normal 132 2 2" xfId="3646" xr:uid="{96AFDA0B-3B88-4E70-90D6-7B91C35CA7B2}"/>
    <cellStyle name="Normal 132 2 2 2" xfId="6780" xr:uid="{ED657AF0-7C84-4AE9-8F6F-9942D75AFD6C}"/>
    <cellStyle name="Normal 132 2 2 3" xfId="9906" xr:uid="{D36A79B8-23B6-4178-8340-E11C53AD4008}"/>
    <cellStyle name="Normal 132 2 3" xfId="5202" xr:uid="{413F0938-DA58-45A3-93A8-DD3CD7B9018F}"/>
    <cellStyle name="Normal 132 2 3 2" xfId="17574" xr:uid="{4922D820-7936-4A0D-8EEB-C78148DA9CF5}"/>
    <cellStyle name="Normal 132 2 4" xfId="8328" xr:uid="{4D19C7D7-1F7F-4084-9A7E-CAC27D1E5CD8}"/>
    <cellStyle name="Normal 132 3" xfId="2861" xr:uid="{5E4C4996-5914-4D90-A090-F150297D8B48}"/>
    <cellStyle name="Normal 132 3 2" xfId="5995" xr:uid="{ACCB95B7-ED9D-422A-849E-A3A60AB949CA}"/>
    <cellStyle name="Normal 132 3 3" xfId="9121" xr:uid="{67941242-21C2-49FE-B267-AD420B77B398}"/>
    <cellStyle name="Normal 132 4" xfId="4422" xr:uid="{48EE4DB7-F372-4C07-8A23-B81775C5DC07}"/>
    <cellStyle name="Normal 132 4 2" xfId="14838" xr:uid="{7DFCA48E-D285-4A57-94B9-C325677AFF1B}"/>
    <cellStyle name="Normal 132 5" xfId="7553" xr:uid="{1E0C4455-FE1E-46C1-B934-D1799C852186}"/>
    <cellStyle name="Normal 133" xfId="1172" xr:uid="{9D4A6EB8-76F7-45E9-B438-77188024157E}"/>
    <cellStyle name="Normal 133 2" xfId="2054" xr:uid="{446B83C5-E8D0-46A4-AD56-87129ED4E434}"/>
    <cellStyle name="Normal 133 2 2" xfId="3647" xr:uid="{2242160C-3B5D-418C-8EFA-2C3E3417171F}"/>
    <cellStyle name="Normal 133 2 2 2" xfId="6781" xr:uid="{E0E3EC81-7181-4A01-A1CE-531DD1CF19E6}"/>
    <cellStyle name="Normal 133 2 2 3" xfId="9907" xr:uid="{28C89602-77C0-4BE1-A0E4-C58737EA131D}"/>
    <cellStyle name="Normal 133 2 3" xfId="5203" xr:uid="{DE0C928D-38A5-4163-93BD-D468EF4D7EF6}"/>
    <cellStyle name="Normal 133 2 4" xfId="8329" xr:uid="{D2936DE4-6BBA-4DEE-A978-52C1FF2A5839}"/>
    <cellStyle name="Normal 133 3" xfId="2862" xr:uid="{18606169-6E23-4B0D-A6D4-DF5F88C0693B}"/>
    <cellStyle name="Normal 133 3 2" xfId="5996" xr:uid="{A7365F82-E66A-4B23-9558-D9942D9265AA}"/>
    <cellStyle name="Normal 133 3 3" xfId="9122" xr:uid="{E1B4100C-5224-431B-9728-102EDA52D164}"/>
    <cellStyle name="Normal 133 4" xfId="4423" xr:uid="{55873F24-FBB1-41AF-844B-3B40533F44F7}"/>
    <cellStyle name="Normal 133 4 2" xfId="14839" xr:uid="{A8805BBC-D69E-412B-B7D8-9742B05E6012}"/>
    <cellStyle name="Normal 133 5" xfId="7554" xr:uid="{0ED266EE-9C6E-4070-A529-C8EA948CE628}"/>
    <cellStyle name="Normal 134" xfId="1173" xr:uid="{A99586A7-F4E9-4AD5-87F9-345215CDA703}"/>
    <cellStyle name="Normal 134 2" xfId="2055" xr:uid="{297EF11B-024C-42F4-943C-5504D5280D99}"/>
    <cellStyle name="Normal 134 2 2" xfId="3648" xr:uid="{0F311765-841B-4F85-BEE2-498E96A74E8D}"/>
    <cellStyle name="Normal 134 2 2 2" xfId="6782" xr:uid="{B113398A-2BB8-4D59-BC8A-F4B51490FB2A}"/>
    <cellStyle name="Normal 134 2 2 3" xfId="9908" xr:uid="{3F86581A-8886-412D-8CC9-23333A2A5C88}"/>
    <cellStyle name="Normal 134 2 3" xfId="5204" xr:uid="{CB7B9157-7A7D-43C8-BF0B-11B06EDFBDD2}"/>
    <cellStyle name="Normal 134 2 4" xfId="8330" xr:uid="{D2DF64A2-2367-40B9-BB25-0264091E90FC}"/>
    <cellStyle name="Normal 134 3" xfId="2863" xr:uid="{91C13472-6B24-473C-85DD-931B64EC3168}"/>
    <cellStyle name="Normal 134 3 2" xfId="5997" xr:uid="{C6D20C36-76BA-4225-87B1-374F93B37938}"/>
    <cellStyle name="Normal 134 3 3" xfId="9123" xr:uid="{DB1F7CC6-98F9-4B24-9037-4E1000D6F0CF}"/>
    <cellStyle name="Normal 134 4" xfId="4424" xr:uid="{E07212EA-456B-47CD-BBC8-FC8CC77DA5E1}"/>
    <cellStyle name="Normal 134 4 2" xfId="14840" xr:uid="{B8346185-D4F4-474D-BD22-2799F487ACD9}"/>
    <cellStyle name="Normal 134 5" xfId="7555" xr:uid="{7A0588BA-3CA2-41F9-A10B-848F20078F74}"/>
    <cellStyle name="Normal 135" xfId="1174" xr:uid="{2E5B9B6A-93CB-40F7-AE26-D7F82900E6B3}"/>
    <cellStyle name="Normal 135 2" xfId="2056" xr:uid="{48F7ABF0-8920-4649-B1DA-5FF8C56321C1}"/>
    <cellStyle name="Normal 135 2 2" xfId="3649" xr:uid="{447F6E9A-3DA7-428B-AB4A-8D0A81AC4063}"/>
    <cellStyle name="Normal 135 2 2 2" xfId="6783" xr:uid="{74A9DEFF-4ADA-4C26-91F4-C7862CDAE062}"/>
    <cellStyle name="Normal 135 2 2 3" xfId="9909" xr:uid="{50194DE2-C7EE-4500-B322-4F5698C97BEC}"/>
    <cellStyle name="Normal 135 2 3" xfId="5205" xr:uid="{7EC24211-210B-4EFE-A946-71EEC359E006}"/>
    <cellStyle name="Normal 135 2 3 2" xfId="15868" xr:uid="{483F1222-96EA-4753-8051-B8AF4384A9FA}"/>
    <cellStyle name="Normal 135 2 4" xfId="8331" xr:uid="{B75BC449-AA83-4CD9-90F4-C4FAF33F8E8C}"/>
    <cellStyle name="Normal 135 3" xfId="2864" xr:uid="{A028F75A-BCFE-44BD-9FA7-ADC1010EE981}"/>
    <cellStyle name="Normal 135 3 2" xfId="5998" xr:uid="{34A21493-F18B-4E70-AB13-D01A6D618984}"/>
    <cellStyle name="Normal 135 3 3" xfId="9124" xr:uid="{137E4B2A-48E1-44CB-A82A-5669E3A875C8}"/>
    <cellStyle name="Normal 135 4" xfId="4425" xr:uid="{6E6D1940-0917-4ED3-80D4-29E10A47FB7E}"/>
    <cellStyle name="Normal 135 4 2" xfId="14841" xr:uid="{1019A724-C393-4F9E-A72E-8924B5B235EF}"/>
    <cellStyle name="Normal 135 5" xfId="7556" xr:uid="{AAD7C558-1C74-4866-9AAE-27A100541CD7}"/>
    <cellStyle name="Normal 136" xfId="1175" xr:uid="{BDCBB9DE-5A1A-4A1B-B75B-C70B340F4E4C}"/>
    <cellStyle name="Normal 136 2" xfId="2057" xr:uid="{A9FED38B-81CF-4AB8-A52A-05999CD43435}"/>
    <cellStyle name="Normal 136 2 2" xfId="3650" xr:uid="{14429935-EE82-403C-BB06-EC512F184357}"/>
    <cellStyle name="Normal 136 2 2 2" xfId="6784" xr:uid="{595F3E7A-7FDD-4FE8-98F5-88E043D7AC5E}"/>
    <cellStyle name="Normal 136 2 2 3" xfId="9910" xr:uid="{80537134-4A28-4D8D-8BD1-AD8F33EFC1D8}"/>
    <cellStyle name="Normal 136 2 3" xfId="5206" xr:uid="{BDDA0F08-D332-49E0-BE96-2C32C8B813E2}"/>
    <cellStyle name="Normal 136 2 4" xfId="8332" xr:uid="{B189EAE0-C859-4506-88E8-FD0F49A01510}"/>
    <cellStyle name="Normal 136 3" xfId="2865" xr:uid="{38A6084D-C17E-43E6-882E-457CACF0DF8C}"/>
    <cellStyle name="Normal 136 3 2" xfId="5999" xr:uid="{BB571E08-2E28-4D9B-9BF4-B55D3CD41493}"/>
    <cellStyle name="Normal 136 3 3" xfId="9125" xr:uid="{FA9D6915-C0A9-4D43-8F48-D5B11A749C55}"/>
    <cellStyle name="Normal 136 4" xfId="4426" xr:uid="{11ED3214-F0AD-4619-8E53-F1BCA01D9983}"/>
    <cellStyle name="Normal 136 4 2" xfId="14842" xr:uid="{EB962EBB-84E5-4D87-9CDA-E2C230876817}"/>
    <cellStyle name="Normal 136 5" xfId="7557" xr:uid="{EAD1A2C9-FB14-4BA1-BE59-045BAFF59979}"/>
    <cellStyle name="Normal 137" xfId="1176" xr:uid="{9240B2ED-DA7D-45AA-BBF2-9D62E3E95058}"/>
    <cellStyle name="Normal 137 2" xfId="2058" xr:uid="{9E722D64-F5B7-40C1-A634-221C7D84E0F9}"/>
    <cellStyle name="Normal 137 2 2" xfId="3651" xr:uid="{F28F75EC-B053-4599-A3F8-93485E7ECEDE}"/>
    <cellStyle name="Normal 137 2 2 2" xfId="6785" xr:uid="{A2DF0E20-6B85-44AF-99F4-D526BE409A83}"/>
    <cellStyle name="Normal 137 2 2 3" xfId="9911" xr:uid="{562E4BE0-58A0-4C62-A8F8-5E921672664A}"/>
    <cellStyle name="Normal 137 2 3" xfId="5207" xr:uid="{6F69212E-FB42-43CE-8BC4-DD6DFA366DB4}"/>
    <cellStyle name="Normal 137 2 4" xfId="8333" xr:uid="{691175B3-157E-42F2-A1BA-C33BFFE5185A}"/>
    <cellStyle name="Normal 137 3" xfId="2866" xr:uid="{DF1F4BE3-F03D-49AD-AAC7-8EB78CCB03E4}"/>
    <cellStyle name="Normal 137 3 2" xfId="6000" xr:uid="{FD899D98-3579-408F-A5AB-668C061CE8D9}"/>
    <cellStyle name="Normal 137 3 3" xfId="9126" xr:uid="{E7F7E180-F82C-432E-96E6-35707AF75090}"/>
    <cellStyle name="Normal 137 4" xfId="4427" xr:uid="{83993088-2512-4AAA-8049-F1ACCB1A8150}"/>
    <cellStyle name="Normal 137 4 2" xfId="14843" xr:uid="{7AD9AFF0-EE87-4445-8F81-F224826200B3}"/>
    <cellStyle name="Normal 137 5" xfId="7558" xr:uid="{91ACF115-78EA-4D7B-A0E0-3DD57A98E4D5}"/>
    <cellStyle name="Normal 138" xfId="1177" xr:uid="{B1FA170B-5978-4237-A10E-9F25474C4D4C}"/>
    <cellStyle name="Normal 138 2" xfId="2059" xr:uid="{3592B6AE-F229-498D-8AB7-9FECCE79721C}"/>
    <cellStyle name="Normal 138 2 2" xfId="3652" xr:uid="{162C5BAF-75F7-4747-8AA2-590F56ED9EF6}"/>
    <cellStyle name="Normal 138 2 2 2" xfId="6786" xr:uid="{B836A4B7-FAB5-4A95-8E7E-AB97F89E2A3C}"/>
    <cellStyle name="Normal 138 2 2 3" xfId="9912" xr:uid="{0EDFD572-98B4-4486-A464-106BC81C0873}"/>
    <cellStyle name="Normal 138 2 3" xfId="5208" xr:uid="{644287A3-348F-406A-AC11-B6909F01DDB4}"/>
    <cellStyle name="Normal 138 2 4" xfId="8334" xr:uid="{B9FFB40B-23D9-475A-B15D-53144F6C1761}"/>
    <cellStyle name="Normal 138 3" xfId="2867" xr:uid="{AAD172EB-C009-4D3A-8526-6C516474E45B}"/>
    <cellStyle name="Normal 138 3 2" xfId="6001" xr:uid="{92A31A9E-24C6-4275-A348-E2AEE8993B53}"/>
    <cellStyle name="Normal 138 3 3" xfId="9127" xr:uid="{5DA46D1C-5896-4A1E-AB96-79B402DA8130}"/>
    <cellStyle name="Normal 138 4" xfId="4428" xr:uid="{52F1E6CA-1FB9-4889-A904-D53724A8C5EB}"/>
    <cellStyle name="Normal 138 4 2" xfId="14844" xr:uid="{E077117E-493F-4B9F-B5F0-7FA5C3809BFA}"/>
    <cellStyle name="Normal 138 5" xfId="7559" xr:uid="{BFA2B383-A6CE-48A7-82BF-C476772017D1}"/>
    <cellStyle name="Normal 139" xfId="1178" xr:uid="{7DF50A21-83C4-4DD5-87EF-A84FD329180C}"/>
    <cellStyle name="Normal 139 2" xfId="2060" xr:uid="{B0FBFF68-52BB-47FC-9E24-B6606712E7BA}"/>
    <cellStyle name="Normal 139 2 2" xfId="3653" xr:uid="{154AE152-D59B-433F-A49D-FD6B0E364185}"/>
    <cellStyle name="Normal 139 2 2 2" xfId="6787" xr:uid="{CF2ED1BD-BC78-4CC5-BBC4-A79F4DC13104}"/>
    <cellStyle name="Normal 139 2 2 3" xfId="9913" xr:uid="{F9798BB8-1489-455E-A421-959B8ECAD2BA}"/>
    <cellStyle name="Normal 139 2 3" xfId="5209" xr:uid="{044D6746-D511-4ADD-922A-02759CB4BB02}"/>
    <cellStyle name="Normal 139 2 4" xfId="8335" xr:uid="{F8E76E30-0C4C-4D68-AA39-B4155A2C8047}"/>
    <cellStyle name="Normal 139 3" xfId="2868" xr:uid="{87A83400-CF0E-4CB3-8206-CECF349DAE7D}"/>
    <cellStyle name="Normal 139 3 2" xfId="6002" xr:uid="{8B5E45B1-5DE5-46D1-A2CA-2CC04D724545}"/>
    <cellStyle name="Normal 139 3 3" xfId="9128" xr:uid="{2CCC6411-7B5D-4E44-814B-A968E83C8EC2}"/>
    <cellStyle name="Normal 139 4" xfId="4429" xr:uid="{FD6770A3-28EF-486B-9B65-AE9D695812DF}"/>
    <cellStyle name="Normal 139 4 2" xfId="14845" xr:uid="{29CEF58D-28AC-4F38-8495-F3B88FC45A43}"/>
    <cellStyle name="Normal 139 5" xfId="7560" xr:uid="{70031875-A37A-419C-AD49-44B769CB5930}"/>
    <cellStyle name="Normal 14" xfId="173" xr:uid="{D3F82CB6-9089-4E85-9FA2-7EF81958F8D6}"/>
    <cellStyle name="Normal 14 2" xfId="1180" xr:uid="{5A72460E-632E-48DC-8583-57295A045450}"/>
    <cellStyle name="Normal 14 2 2" xfId="14846" xr:uid="{0C2E53F4-8472-4881-B117-8BDBB4C7498F}"/>
    <cellStyle name="Normal 14 2 3" xfId="16498" xr:uid="{429978F9-9783-4098-A25E-F74728547AAF}"/>
    <cellStyle name="Normal 14 2 4" xfId="11312" xr:uid="{81B1FBE2-5E0C-4BB1-BDEA-4B90D1463963}"/>
    <cellStyle name="Normal 14 3" xfId="1181" xr:uid="{8A2AE849-8466-4737-97C0-6A93503B6319}"/>
    <cellStyle name="Normal 14 3 2" xfId="1182" xr:uid="{686CEFB1-E89B-49E7-90EF-7B6F64946226}"/>
    <cellStyle name="Normal 14 3 2 2" xfId="14848" xr:uid="{3B88981A-F89D-4D3F-AA50-C3492F355936}"/>
    <cellStyle name="Normal 14 3 3" xfId="14847" xr:uid="{CA1CB5EF-4145-42AD-B20B-1689594A7C26}"/>
    <cellStyle name="Normal 14 4" xfId="1183" xr:uid="{94D5FC7D-49A0-453A-BD2F-2FD52C0F0A39}"/>
    <cellStyle name="Normal 14 4 2" xfId="14849" xr:uid="{DFCA569E-8529-4EFB-87C6-33FA5DFA74F2}"/>
    <cellStyle name="Normal 14 5" xfId="1179" xr:uid="{742F1B39-2A02-41AF-B2F3-C99AEC2CA986}"/>
    <cellStyle name="Normal 14 5 2" xfId="14850" xr:uid="{302EEA59-7FFE-4F48-A049-3EB37A14DE2A}"/>
    <cellStyle name="Normal 14 6" xfId="14851" xr:uid="{6CAECBC3-FCA7-4796-8586-1C8C67B4DD1A}"/>
    <cellStyle name="Normal 14 7" xfId="15972" xr:uid="{34B176D9-E2D6-4E01-B96A-07341F6E1386}"/>
    <cellStyle name="Normal 14 8" xfId="10839" xr:uid="{3A409FF0-0A1C-49C6-A6A3-E2F631335E1C}"/>
    <cellStyle name="Normal 140" xfId="1184" xr:uid="{88D6762C-84EE-4111-8441-8075B2BC1C5B}"/>
    <cellStyle name="Normal 140 2" xfId="2061" xr:uid="{8CA3E997-5356-4FA3-9D74-9169756FCECA}"/>
    <cellStyle name="Normal 140 2 2" xfId="3654" xr:uid="{F42FFA4B-CD6C-48C7-8040-C828C678E558}"/>
    <cellStyle name="Normal 140 2 2 2" xfId="6788" xr:uid="{2DD8A871-0C12-43F9-A13A-810B20E27AC0}"/>
    <cellStyle name="Normal 140 2 2 3" xfId="9914" xr:uid="{7BAC1AE6-873B-4BFC-8A27-8EB32A5C8A10}"/>
    <cellStyle name="Normal 140 2 3" xfId="5210" xr:uid="{9E1E7CC7-174B-477A-8031-92D417A07C35}"/>
    <cellStyle name="Normal 140 2 4" xfId="8336" xr:uid="{549C37D9-5ADA-4612-AB62-71F7954E8D25}"/>
    <cellStyle name="Normal 140 3" xfId="2869" xr:uid="{2CFAE175-B974-4DB8-8D3F-1E57E00CF601}"/>
    <cellStyle name="Normal 140 3 2" xfId="6003" xr:uid="{B045EC65-14F3-4EFD-AEE9-730E75A2A3A4}"/>
    <cellStyle name="Normal 140 3 3" xfId="9129" xr:uid="{B7F05869-9D92-4989-AA8E-A141D6F4ED80}"/>
    <cellStyle name="Normal 140 4" xfId="4430" xr:uid="{BB2FE9A1-1DC0-40ED-B85E-7935375EBB09}"/>
    <cellStyle name="Normal 140 4 2" xfId="14852" xr:uid="{B9CC40B8-60AD-4831-B698-46A3C2E841B4}"/>
    <cellStyle name="Normal 140 5" xfId="7561" xr:uid="{43D5DAB4-745D-4FB2-8C61-75BB55EE42D0}"/>
    <cellStyle name="Normal 141" xfId="1185" xr:uid="{164ED77A-AC03-421B-91C9-6C2DF0A6C4F9}"/>
    <cellStyle name="Normal 141 2" xfId="1186" xr:uid="{B2C54CB0-872B-41BA-B1F3-B72CB705F0F0}"/>
    <cellStyle name="Normal 141 2 2" xfId="2063" xr:uid="{0C0C105B-A868-4D7B-8634-52EB3D0F5059}"/>
    <cellStyle name="Normal 141 2 2 2" xfId="3656" xr:uid="{0E34288C-1614-4520-BD73-4521EC906F36}"/>
    <cellStyle name="Normal 141 2 2 2 2" xfId="6790" xr:uid="{DD89909A-CA76-4E44-BE0F-5B0FB10AD979}"/>
    <cellStyle name="Normal 141 2 2 2 2 2" xfId="26492" xr:uid="{6872454D-D322-4530-AD57-FD755B63D1E2}"/>
    <cellStyle name="Normal 141 2 2 2 3" xfId="46296" xr:uid="{207C0B84-31B6-4566-B9D2-844FD319D84E}"/>
    <cellStyle name="Normal 141 2 2 2 4" xfId="9916" xr:uid="{97C2625E-416E-4D6D-BD3F-BC2AE49F6BC8}"/>
    <cellStyle name="Normal 141 2 2 3" xfId="5212" xr:uid="{02F7D594-19C6-4EBD-A9FC-065EB7239CF6}"/>
    <cellStyle name="Normal 141 2 2 3 2" xfId="19507" xr:uid="{C106E421-260E-4D97-9028-20485F517336}"/>
    <cellStyle name="Normal 141 2 2 4" xfId="36172" xr:uid="{363031C4-750A-4BA6-BE03-E205871910A5}"/>
    <cellStyle name="Normal 141 2 2 5" xfId="8338" xr:uid="{7FDFB77F-8BA4-4B39-AFAD-69A3567A89EE}"/>
    <cellStyle name="Normal 141 2 3" xfId="2871" xr:uid="{7139696E-1289-4AFB-BB13-8AAF1F8050F0}"/>
    <cellStyle name="Normal 141 2 3 2" xfId="6005" xr:uid="{BF94648A-91FB-4F51-AA88-09CB7D938686}"/>
    <cellStyle name="Normal 141 2 3 2 2" xfId="22959" xr:uid="{AACE19CE-D282-4C9E-A631-A48297F21926}"/>
    <cellStyle name="Normal 141 2 3 3" xfId="41028" xr:uid="{D6C6EB84-45E9-40AA-A4CF-02E0EA9A91D2}"/>
    <cellStyle name="Normal 141 2 3 4" xfId="9131" xr:uid="{596027B9-28A3-4CA4-AA34-B8C62ECCAE47}"/>
    <cellStyle name="Normal 141 2 4" xfId="4432" xr:uid="{C2EAD48D-E281-47F8-8BE4-970504735316}"/>
    <cellStyle name="Normal 141 2 4 2" xfId="14854" xr:uid="{7606A4BB-A60E-4DE0-9E59-F21C438258D2}"/>
    <cellStyle name="Normal 141 2 5" xfId="30867" xr:uid="{00153A3B-CA51-472C-B40F-8C236E73F410}"/>
    <cellStyle name="Normal 141 2 6" xfId="7563" xr:uid="{206EBB30-65B3-4AE4-8DE3-C3659EE1A90F}"/>
    <cellStyle name="Normal 141 3" xfId="1187" xr:uid="{4222D115-4EA6-46C4-9BAA-2E54ABB63E79}"/>
    <cellStyle name="Normal 141 3 2" xfId="2064" xr:uid="{2CD988DA-A7C9-4F68-AD8A-332A892379CA}"/>
    <cellStyle name="Normal 141 3 2 2" xfId="3657" xr:uid="{7252E09B-21B1-4A51-B6E7-C4C774236757}"/>
    <cellStyle name="Normal 141 3 2 2 2" xfId="6791" xr:uid="{D996643E-81E2-44A0-8026-C240399B5FDD}"/>
    <cellStyle name="Normal 141 3 2 2 2 2" xfId="26493" xr:uid="{F398C125-9F31-446B-9755-ADBF70F318B1}"/>
    <cellStyle name="Normal 141 3 2 2 3" xfId="46297" xr:uid="{CBE68D6B-B6CA-404D-908B-A6251EC70FCA}"/>
    <cellStyle name="Normal 141 3 2 2 4" xfId="9917" xr:uid="{4E8900D5-41B1-426B-8F3A-F2AFA9B8ABEC}"/>
    <cellStyle name="Normal 141 3 2 3" xfId="5213" xr:uid="{90CDD842-8A2D-4FFC-AC3C-36E93D91FEE2}"/>
    <cellStyle name="Normal 141 3 2 3 2" xfId="19508" xr:uid="{6985CB2D-2A8D-40AF-9C81-EEF2A1A63E32}"/>
    <cellStyle name="Normal 141 3 2 4" xfId="36173" xr:uid="{11A58D39-256B-4120-8AE5-E27FB6F45A6F}"/>
    <cellStyle name="Normal 141 3 2 5" xfId="8339" xr:uid="{1305E962-901A-4779-BF30-4A4D1C891156}"/>
    <cellStyle name="Normal 141 3 3" xfId="2872" xr:uid="{9083FF1A-F157-4F72-9E3F-AB59EBDB2C5C}"/>
    <cellStyle name="Normal 141 3 3 2" xfId="6006" xr:uid="{FE52047C-3893-4874-BCA8-90BDB3479F63}"/>
    <cellStyle name="Normal 141 3 3 2 2" xfId="22960" xr:uid="{FC9DD28C-8F05-40D5-BB34-5FA81C97F6E7}"/>
    <cellStyle name="Normal 141 3 3 3" xfId="41029" xr:uid="{E904B9FE-B70B-4449-BEF6-978F90D16A88}"/>
    <cellStyle name="Normal 141 3 3 4" xfId="9132" xr:uid="{F2567CC2-DDB9-4B57-8B02-9D389FA9C3F2}"/>
    <cellStyle name="Normal 141 3 4" xfId="4433" xr:uid="{0398CE04-01D9-428A-929D-04EBEC0C4BF1}"/>
    <cellStyle name="Normal 141 3 4 2" xfId="14855" xr:uid="{0722DAAB-EAF6-4EF7-92A6-6CD40B604C4D}"/>
    <cellStyle name="Normal 141 3 5" xfId="30868" xr:uid="{96A3F64E-D790-4550-9785-35040CDDB221}"/>
    <cellStyle name="Normal 141 3 6" xfId="7564" xr:uid="{0AF18B67-9A45-4D7D-B616-BB92269288C9}"/>
    <cellStyle name="Normal 141 4" xfId="2062" xr:uid="{37B2627F-A3C8-4E22-B36B-0CF64071E3B4}"/>
    <cellStyle name="Normal 141 4 2" xfId="3655" xr:uid="{67D1C09D-CB69-483C-90E8-1B3C80DD0159}"/>
    <cellStyle name="Normal 141 4 2 2" xfId="6789" xr:uid="{CBFBA557-1B66-4B07-AA8A-C71F1ED12AC7}"/>
    <cellStyle name="Normal 141 4 2 3" xfId="9915" xr:uid="{C6BE987C-1ED6-48BA-9EE1-FB21623FE8ED}"/>
    <cellStyle name="Normal 141 4 3" xfId="5211" xr:uid="{9DB7F5F8-1E5E-4F79-A6CF-E40A013F8445}"/>
    <cellStyle name="Normal 141 4 4" xfId="8337" xr:uid="{0C7C0F71-ED5C-401E-9EE8-8DEB37410DB4}"/>
    <cellStyle name="Normal 141 5" xfId="2870" xr:uid="{3E64BEF7-1CBD-4C2A-A843-50BA25617651}"/>
    <cellStyle name="Normal 141 5 2" xfId="6004" xr:uid="{FB1C7201-A5CC-4381-9F4C-36D6A1C36763}"/>
    <cellStyle name="Normal 141 5 3" xfId="9130" xr:uid="{08933F80-EFE5-4F42-9819-63B938E29FC7}"/>
    <cellStyle name="Normal 141 6" xfId="4431" xr:uid="{EC45F251-BAE0-4D1A-B722-D4903BA44249}"/>
    <cellStyle name="Normal 141 6 2" xfId="14853" xr:uid="{79F0F45D-BA31-42E1-A313-955D682CCCC1}"/>
    <cellStyle name="Normal 141 7" xfId="7562" xr:uid="{43232845-6927-4623-B1FD-533A7BA5C03C}"/>
    <cellStyle name="Normal 142" xfId="1188" xr:uid="{B06F5555-8017-46CD-BF4F-142400E4C752}"/>
    <cellStyle name="Normal 142 2" xfId="2065" xr:uid="{9B092040-25CA-40EC-BC5E-459373EB51A8}"/>
    <cellStyle name="Normal 142 2 2" xfId="3658" xr:uid="{3A265B52-7F0A-46BD-9B71-E1E0BDE2A27C}"/>
    <cellStyle name="Normal 142 2 2 2" xfId="6792" xr:uid="{69905904-23F0-41AF-B812-120D8C31E148}"/>
    <cellStyle name="Normal 142 2 2 3" xfId="9918" xr:uid="{5FC53E37-D455-4677-87FA-277BD7D37BE8}"/>
    <cellStyle name="Normal 142 2 3" xfId="5214" xr:uid="{ECD9ACF8-5F08-45B9-9A31-5B8FB7081D62}"/>
    <cellStyle name="Normal 142 2 4" xfId="8340" xr:uid="{92E8F1D7-2D3D-476A-9C3A-9D27CD1A561D}"/>
    <cellStyle name="Normal 142 3" xfId="2873" xr:uid="{BFA88AEF-4E02-4F79-9FFF-17B871D03FF8}"/>
    <cellStyle name="Normal 142 3 2" xfId="6007" xr:uid="{7FBF7C99-4FBA-40DD-A2B3-BFD437367A51}"/>
    <cellStyle name="Normal 142 3 3" xfId="9133" xr:uid="{F834335E-672C-4EC7-8985-7F2693238528}"/>
    <cellStyle name="Normal 142 4" xfId="4434" xr:uid="{FA566D4F-ECA9-45AA-9B37-0B3538F29D4C}"/>
    <cellStyle name="Normal 142 4 2" xfId="14856" xr:uid="{6682FBCA-345F-4072-983D-C45478ACB630}"/>
    <cellStyle name="Normal 142 5" xfId="7565" xr:uid="{9CE68538-5E7D-4C7F-A012-EDF0894829AC}"/>
    <cellStyle name="Normal 143" xfId="1189" xr:uid="{AC69842A-BFCD-40C9-AEE3-8A5D58DDE2F5}"/>
    <cellStyle name="Normal 143 2" xfId="1190" xr:uid="{DA9A8A18-BFDC-4812-980B-22C1699A6865}"/>
    <cellStyle name="Normal 143 2 2" xfId="2067" xr:uid="{FE69DD2B-FC2A-4222-AF06-697EA7D34315}"/>
    <cellStyle name="Normal 143 2 2 2" xfId="3660" xr:uid="{29B13AD4-3573-4DFE-9F46-FCCB78BCE105}"/>
    <cellStyle name="Normal 143 2 2 2 2" xfId="6794" xr:uid="{08C50607-BF53-4263-9962-7B2D7EFF702D}"/>
    <cellStyle name="Normal 143 2 2 2 2 2" xfId="26494" xr:uid="{3221B089-E146-4D37-AEB8-D222BABF5C40}"/>
    <cellStyle name="Normal 143 2 2 2 3" xfId="46298" xr:uid="{291C0CCD-C20C-4591-A54E-5F1B17821A56}"/>
    <cellStyle name="Normal 143 2 2 2 4" xfId="9920" xr:uid="{F3BB64FD-3B08-4A81-901A-A74E74D000C6}"/>
    <cellStyle name="Normal 143 2 2 3" xfId="5216" xr:uid="{C3325687-F261-412C-BE10-2E6AE343016A}"/>
    <cellStyle name="Normal 143 2 2 3 2" xfId="19509" xr:uid="{92F0C012-4DA9-4D75-9BF3-B22B6C876CDA}"/>
    <cellStyle name="Normal 143 2 2 4" xfId="36174" xr:uid="{D43093D6-250F-4098-BA09-B22783B9876D}"/>
    <cellStyle name="Normal 143 2 2 5" xfId="8342" xr:uid="{D35F125D-BA32-4E1A-AECC-8402097A30EB}"/>
    <cellStyle name="Normal 143 2 3" xfId="2875" xr:uid="{974B182D-3D36-477E-AEAA-107A85AA1C99}"/>
    <cellStyle name="Normal 143 2 3 2" xfId="6009" xr:uid="{46C12845-DAA4-4200-B0DF-D9F608B802BA}"/>
    <cellStyle name="Normal 143 2 3 2 2" xfId="22961" xr:uid="{D279D175-69A3-4696-9026-61E1AE53AC06}"/>
    <cellStyle name="Normal 143 2 3 3" xfId="41030" xr:uid="{5B2E2D9A-2825-4DDA-AAF5-945ADDF34179}"/>
    <cellStyle name="Normal 143 2 3 4" xfId="9135" xr:uid="{C8E62CF0-32C5-4F92-BDCA-FFB7F80E2E6F}"/>
    <cellStyle name="Normal 143 2 4" xfId="4436" xr:uid="{863FB5EA-1B25-4941-8103-C09D7DDC641C}"/>
    <cellStyle name="Normal 143 2 4 2" xfId="14858" xr:uid="{1BFA3085-F8A2-487F-BAFB-1CF84820CFE7}"/>
    <cellStyle name="Normal 143 2 5" xfId="30869" xr:uid="{7C3DF3E4-3BDE-44CF-A17E-6782D8AB1E6D}"/>
    <cellStyle name="Normal 143 2 6" xfId="7567" xr:uid="{F43CD24B-8DDB-4E04-8904-5EDBAEF592E2}"/>
    <cellStyle name="Normal 143 3" xfId="2066" xr:uid="{1CF3FAA2-6AF8-493C-A91D-824093EB6868}"/>
    <cellStyle name="Normal 143 3 2" xfId="3659" xr:uid="{BDFFEEE6-CC04-403E-9192-4A98D4D4C6AC}"/>
    <cellStyle name="Normal 143 3 2 2" xfId="6793" xr:uid="{47BDF59F-22E6-4496-9824-9FB2F00A8D84}"/>
    <cellStyle name="Normal 143 3 2 3" xfId="9919" xr:uid="{FC170EEA-A5C6-4D64-B88C-9D922694E9A5}"/>
    <cellStyle name="Normal 143 3 3" xfId="5215" xr:uid="{B4CA47AA-EC83-435A-B771-EB358F746687}"/>
    <cellStyle name="Normal 143 3 3 2" xfId="40121" xr:uid="{C00AEF6E-39E2-4061-BA5D-52D2CD034F88}"/>
    <cellStyle name="Normal 143 3 4" xfId="8341" xr:uid="{727BCBE1-66DD-40AE-8FED-E5733A32383C}"/>
    <cellStyle name="Normal 143 4" xfId="2874" xr:uid="{6A27DAED-CC8E-4916-8A77-C4E1E8A38417}"/>
    <cellStyle name="Normal 143 4 2" xfId="6008" xr:uid="{2293BFC5-E6F9-4100-90E7-2AC60DE5F4CC}"/>
    <cellStyle name="Normal 143 4 3" xfId="9134" xr:uid="{F2529430-4DCA-4295-88CF-290B76DD64F4}"/>
    <cellStyle name="Normal 143 5" xfId="4435" xr:uid="{16E5D5C7-9C9C-4793-9ED9-11E6A88251F4}"/>
    <cellStyle name="Normal 143 5 2" xfId="14857" xr:uid="{C3A95E4A-0F12-4B3E-B0C7-1BE1C6EBF2BF}"/>
    <cellStyle name="Normal 143 6" xfId="7566" xr:uid="{A0759206-FF9C-4399-8823-F8B8F51CAB17}"/>
    <cellStyle name="Normal 144" xfId="1191" xr:uid="{3BF7830F-D77E-4314-9451-85F582CA933E}"/>
    <cellStyle name="Normal 144 2" xfId="2068" xr:uid="{5BB77563-9042-4E0A-8D87-4D039ED47736}"/>
    <cellStyle name="Normal 144 2 2" xfId="3661" xr:uid="{E55E3317-F68C-426E-8E6A-E42F7E85D759}"/>
    <cellStyle name="Normal 144 2 2 2" xfId="6795" xr:uid="{1B92BE32-788C-47B7-A0BF-68F5D0FAC768}"/>
    <cellStyle name="Normal 144 2 2 3" xfId="9921" xr:uid="{836A6940-BAEF-47DF-8BB2-17FDF0B6B381}"/>
    <cellStyle name="Normal 144 2 3" xfId="5217" xr:uid="{6C507DF7-7392-46E0-A85F-C3D550AE0E35}"/>
    <cellStyle name="Normal 144 2 3 2" xfId="40122" xr:uid="{E816DD53-02F7-42C0-9ECD-CC6BDE907B79}"/>
    <cellStyle name="Normal 144 2 4" xfId="8343" xr:uid="{E1CAAB89-DFD4-4245-BFC6-7171C0366A22}"/>
    <cellStyle name="Normal 144 3" xfId="2876" xr:uid="{D7AE94A0-A143-4B0B-BD53-21A13E1C744A}"/>
    <cellStyle name="Normal 144 3 2" xfId="6010" xr:uid="{24FB677F-71D6-417A-9207-2C7796940FB1}"/>
    <cellStyle name="Normal 144 3 3" xfId="9136" xr:uid="{1CD5F18A-B606-4A50-865F-8EF94485F6D2}"/>
    <cellStyle name="Normal 144 4" xfId="4437" xr:uid="{02747CEA-55D2-4843-A85D-1E0F7C0C49E4}"/>
    <cellStyle name="Normal 144 4 2" xfId="14859" xr:uid="{B06F7C7D-2E09-45BC-BAFE-69EECDDBCF11}"/>
    <cellStyle name="Normal 144 5" xfId="7568" xr:uid="{BC632029-37B2-4E5C-B6A9-269E62022323}"/>
    <cellStyle name="Normal 145" xfId="1192" xr:uid="{FE2DE118-7759-410B-8407-02919C240F92}"/>
    <cellStyle name="Normal 145 2" xfId="2069" xr:uid="{D1B26C77-97D7-4FDB-8A85-1736339CD671}"/>
    <cellStyle name="Normal 145 2 2" xfId="3662" xr:uid="{8B9F7D86-7C07-4496-A7C0-8FF35B14EEDD}"/>
    <cellStyle name="Normal 145 2 2 2" xfId="6796" xr:uid="{42B558E4-24F1-4DF4-A5C6-DF1CFBA9CC52}"/>
    <cellStyle name="Normal 145 2 2 3" xfId="9922" xr:uid="{E772B756-2981-4FD4-B5BD-0FC30209701E}"/>
    <cellStyle name="Normal 145 2 3" xfId="5218" xr:uid="{D1379A01-4ABF-4F88-AEB2-AE26853659EC}"/>
    <cellStyle name="Normal 145 2 3 2" xfId="40123" xr:uid="{89E55F2C-FEE7-43AB-A5C4-A4EAC72C33F6}"/>
    <cellStyle name="Normal 145 2 4" xfId="8344" xr:uid="{F2D51419-40FF-49E6-B0C4-9CA2DAF13195}"/>
    <cellStyle name="Normal 145 3" xfId="2877" xr:uid="{774F3DA4-57A7-4434-8C2F-4E6E5E56E4EF}"/>
    <cellStyle name="Normal 145 3 2" xfId="6011" xr:uid="{D0EFD0D0-7EA3-4067-BE77-E8FD80752F13}"/>
    <cellStyle name="Normal 145 3 3" xfId="9137" xr:uid="{DF92BFB2-4619-400E-86A5-BB2F843A48BD}"/>
    <cellStyle name="Normal 145 4" xfId="4438" xr:uid="{7D4A475C-8596-4E22-B19B-901CA5D9CC37}"/>
    <cellStyle name="Normal 145 4 2" xfId="14860" xr:uid="{7EFE61FC-5CC4-4538-ACA7-D6914292FD72}"/>
    <cellStyle name="Normal 145 5" xfId="7569" xr:uid="{DA20CAF2-C6D0-4745-9BED-57445D49B90F}"/>
    <cellStyle name="Normal 146" xfId="1193" xr:uid="{5C34D290-126B-4242-8331-514D8BD005B9}"/>
    <cellStyle name="Normal 146 2" xfId="2070" xr:uid="{49EF3DAB-0D37-4BAE-A457-EC92E5FAC87F}"/>
    <cellStyle name="Normal 146 2 2" xfId="3663" xr:uid="{D60AA01C-8DD5-4329-BC06-D8F1931C2AF5}"/>
    <cellStyle name="Normal 146 2 2 2" xfId="6797" xr:uid="{8839C5D6-64FD-4C9D-992A-5384CAF790D9}"/>
    <cellStyle name="Normal 146 2 2 3" xfId="9923" xr:uid="{0377405B-46BA-4807-8FD3-13AD8268A548}"/>
    <cellStyle name="Normal 146 2 3" xfId="5219" xr:uid="{BAEEC8DA-B5D4-4B79-8603-B63A4FB8FB11}"/>
    <cellStyle name="Normal 146 2 3 2" xfId="40124" xr:uid="{053A2069-54F7-474E-B405-576E1B8304E0}"/>
    <cellStyle name="Normal 146 2 4" xfId="8345" xr:uid="{D25D2386-953F-44B4-B48B-E88B49B65E80}"/>
    <cellStyle name="Normal 146 3" xfId="2878" xr:uid="{FDE24E23-02E3-4DDE-AF0C-1FDAD3CACDCB}"/>
    <cellStyle name="Normal 146 3 2" xfId="6012" xr:uid="{51761728-E547-4CE9-9E60-57F24CDC0F49}"/>
    <cellStyle name="Normal 146 3 3" xfId="9138" xr:uid="{727E8A13-3F61-438F-856F-875E9F987F9B}"/>
    <cellStyle name="Normal 146 4" xfId="4439" xr:uid="{EEF4A281-BB70-40CB-A6E0-BDFABE25577A}"/>
    <cellStyle name="Normal 146 4 2" xfId="14861" xr:uid="{EA00F389-BCE2-46F4-9D9E-FEB4BC79BACE}"/>
    <cellStyle name="Normal 146 5" xfId="7570" xr:uid="{FEF75B9E-05BE-4EC3-99B3-34CDBF7F65AB}"/>
    <cellStyle name="Normal 147" xfId="1194" xr:uid="{24D68F07-2421-4DB0-9A0C-D077F1A3C4F1}"/>
    <cellStyle name="Normal 147 2" xfId="1195" xr:uid="{61B87490-85EA-4DA6-8A60-521474B6DA07}"/>
    <cellStyle name="Normal 147 2 2" xfId="2072" xr:uid="{4172F5E8-F132-4DCC-9D1C-60452B967C95}"/>
    <cellStyle name="Normal 147 2 2 2" xfId="3665" xr:uid="{E13DDEEE-1B29-464D-98A5-6DF0958A61B7}"/>
    <cellStyle name="Normal 147 2 2 2 2" xfId="6799" xr:uid="{6E1264B7-7759-4D77-9C40-5ACD93063CE1}"/>
    <cellStyle name="Normal 147 2 2 2 3" xfId="9925" xr:uid="{95ACC159-1C9A-43B7-9878-0146F810CC82}"/>
    <cellStyle name="Normal 147 2 2 3" xfId="5221" xr:uid="{DE450C06-87B3-47C5-948D-D9898309BB55}"/>
    <cellStyle name="Normal 147 2 2 4" xfId="8347" xr:uid="{999C5CCB-CB28-4BC9-943D-1B73048B5EF3}"/>
    <cellStyle name="Normal 147 2 3" xfId="2880" xr:uid="{E07D907B-1A56-444F-B602-E922B2FE2425}"/>
    <cellStyle name="Normal 147 2 3 2" xfId="6014" xr:uid="{98EAD084-0917-45E6-8946-6B9171E58E6C}"/>
    <cellStyle name="Normal 147 2 3 3" xfId="9140" xr:uid="{88F037AD-0C89-4B2B-9521-E971EA8873D3}"/>
    <cellStyle name="Normal 147 2 4" xfId="4441" xr:uid="{86B0E4A5-9E74-4E51-A771-508FF8F50414}"/>
    <cellStyle name="Normal 147 2 4 2" xfId="14863" xr:uid="{E64182B5-687D-48F9-BBA7-66D5E1229386}"/>
    <cellStyle name="Normal 147 2 5" xfId="7572" xr:uid="{087C53E2-C609-43A7-8AFB-1F5211FDD558}"/>
    <cellStyle name="Normal 147 3" xfId="1196" xr:uid="{1E9E8C46-650B-4919-9461-C388E2A2C882}"/>
    <cellStyle name="Normal 147 3 2" xfId="2073" xr:uid="{7114B264-B410-46E5-B902-E92F3DEEFBC3}"/>
    <cellStyle name="Normal 147 3 2 2" xfId="3666" xr:uid="{B50E98E0-2427-4EFB-BA04-9ED828DF492B}"/>
    <cellStyle name="Normal 147 3 2 2 2" xfId="6800" xr:uid="{07FCD495-E872-45BC-B000-975529D6DB68}"/>
    <cellStyle name="Normal 147 3 2 2 2 2" xfId="26495" xr:uid="{4D420473-90F6-4652-86D1-41955CD567D9}"/>
    <cellStyle name="Normal 147 3 2 2 3" xfId="46299" xr:uid="{10AF54EF-92A5-47C3-AE2E-4FE54D5156AA}"/>
    <cellStyle name="Normal 147 3 2 2 4" xfId="9926" xr:uid="{7406701C-F430-4E9D-84F3-B47930F3AB76}"/>
    <cellStyle name="Normal 147 3 2 3" xfId="5222" xr:uid="{7252890C-7201-42BD-B962-6C55029CBDB4}"/>
    <cellStyle name="Normal 147 3 2 3 2" xfId="19510" xr:uid="{DE83FB79-D0E3-49D1-80C4-296D9A857902}"/>
    <cellStyle name="Normal 147 3 2 4" xfId="36175" xr:uid="{2BB3C376-2178-4723-AD85-673644112457}"/>
    <cellStyle name="Normal 147 3 2 5" xfId="8348" xr:uid="{FE991FA0-2D16-4516-AB60-29A87E658429}"/>
    <cellStyle name="Normal 147 3 3" xfId="2881" xr:uid="{ED055B0C-AF97-4D7A-96E1-56A996F37294}"/>
    <cellStyle name="Normal 147 3 3 2" xfId="6015" xr:uid="{B9CB0F4C-8EE8-4C12-B5FF-DA95D0AE6215}"/>
    <cellStyle name="Normal 147 3 3 2 2" xfId="22962" xr:uid="{7762012E-1F02-4506-B034-E7D6065BEFE6}"/>
    <cellStyle name="Normal 147 3 3 3" xfId="41031" xr:uid="{A6B729B3-75EE-45D8-A774-5F4EC7F46B6F}"/>
    <cellStyle name="Normal 147 3 3 4" xfId="9141" xr:uid="{9445F973-EA71-41C5-B546-9688AFA290D6}"/>
    <cellStyle name="Normal 147 3 4" xfId="4442" xr:uid="{9C3FD12F-CA8A-4CAC-9921-44E130EFCBFA}"/>
    <cellStyle name="Normal 147 3 4 2" xfId="14864" xr:uid="{7BBD1655-DF7D-42A3-A8B3-04D12921ED24}"/>
    <cellStyle name="Normal 147 3 5" xfId="30870" xr:uid="{5CC51F55-638F-4B9C-ACD3-8A3FF1F50546}"/>
    <cellStyle name="Normal 147 3 6" xfId="7573" xr:uid="{C1DFB9D6-E3A2-447E-8143-2A51A775657A}"/>
    <cellStyle name="Normal 147 4" xfId="2071" xr:uid="{FBD39841-8BEB-444E-B9C3-E0D1A120ECDF}"/>
    <cellStyle name="Normal 147 4 2" xfId="3664" xr:uid="{477130C2-3686-44C1-916A-81283A0DD07B}"/>
    <cellStyle name="Normal 147 4 2 2" xfId="6798" xr:uid="{1E7B6291-F4DF-40D7-90BA-8C446A53A8B8}"/>
    <cellStyle name="Normal 147 4 2 3" xfId="9924" xr:uid="{DD458E3D-1DB5-4A1A-B20A-72FD22B62265}"/>
    <cellStyle name="Normal 147 4 3" xfId="5220" xr:uid="{598DB25A-D848-4A79-AB31-9B97649AED87}"/>
    <cellStyle name="Normal 147 4 4" xfId="8346" xr:uid="{2DF26F2A-5464-4BA9-A114-CEB9E8524FD1}"/>
    <cellStyle name="Normal 147 5" xfId="2879" xr:uid="{A6E65FB7-75BC-426A-8140-366CBD0EB90A}"/>
    <cellStyle name="Normal 147 5 2" xfId="6013" xr:uid="{29BFF593-8C6D-440B-9B9E-4669B0D4C8A7}"/>
    <cellStyle name="Normal 147 5 3" xfId="9139" xr:uid="{EC257498-9606-4164-BE51-B9D3E76CF7DD}"/>
    <cellStyle name="Normal 147 6" xfId="4440" xr:uid="{F985BE44-171B-4615-8118-0A190758B540}"/>
    <cellStyle name="Normal 147 6 2" xfId="14862" xr:uid="{C0AAA74F-4E3F-49E1-92AF-C08C26E1F811}"/>
    <cellStyle name="Normal 147 7" xfId="7571" xr:uid="{F9209C36-2F6C-4B79-80B0-F0B638AE4576}"/>
    <cellStyle name="Normal 148" xfId="1197" xr:uid="{CF86564E-0A0A-4DB7-B8C5-99DD89B081F9}"/>
    <cellStyle name="Normal 148 2" xfId="2074" xr:uid="{7F1231CF-FF41-4FB7-BF6B-B5C82B00FCBA}"/>
    <cellStyle name="Normal 148 2 2" xfId="3667" xr:uid="{D79A9311-A95B-4BA9-87C4-D7BAF0C4BF6F}"/>
    <cellStyle name="Normal 148 2 2 2" xfId="6801" xr:uid="{423F732A-CED3-40BE-8A97-128037763AB8}"/>
    <cellStyle name="Normal 148 2 2 3" xfId="9927" xr:uid="{5B913AC5-487E-46BF-ADB7-8445B185D6E9}"/>
    <cellStyle name="Normal 148 2 3" xfId="5223" xr:uid="{2F9462C1-EFC0-41F3-90A5-78D2A92C186E}"/>
    <cellStyle name="Normal 148 2 4" xfId="8349" xr:uid="{1F17C627-B2C1-40E9-911E-3FC757C4ECE2}"/>
    <cellStyle name="Normal 148 3" xfId="2882" xr:uid="{5EA23690-618F-45DC-9E88-6A5D4093C95E}"/>
    <cellStyle name="Normal 148 3 2" xfId="6016" xr:uid="{09453C4C-E51F-45CE-9897-4AEE5F66C606}"/>
    <cellStyle name="Normal 148 3 3" xfId="9142" xr:uid="{A62A13E8-A532-4DEE-9145-354E29F6BB61}"/>
    <cellStyle name="Normal 148 4" xfId="4443" xr:uid="{DF44CE86-D4DE-475B-8B73-13D92CA022AE}"/>
    <cellStyle name="Normal 148 4 2" xfId="14865" xr:uid="{35251A32-9004-44D6-9AA0-7CF385C884E7}"/>
    <cellStyle name="Normal 148 5" xfId="7574" xr:uid="{4468EFC3-A7FA-47B9-9503-D533960A409A}"/>
    <cellStyle name="Normal 149" xfId="1198" xr:uid="{C2C0A1E0-3664-43CE-A5AE-F1A79EA2235F}"/>
    <cellStyle name="Normal 149 2" xfId="2075" xr:uid="{B2EC392D-1E58-482F-92B4-FF5509B14FDA}"/>
    <cellStyle name="Normal 149 2 2" xfId="3668" xr:uid="{9CE09E9F-9103-4FE8-B45F-01C3E9585CA5}"/>
    <cellStyle name="Normal 149 2 2 2" xfId="6802" xr:uid="{4ED704E8-DF41-4FA4-87AD-8D2BFD3AB47B}"/>
    <cellStyle name="Normal 149 2 2 3" xfId="9928" xr:uid="{09D58220-46E2-4065-979D-8ACE02A7B3EC}"/>
    <cellStyle name="Normal 149 2 3" xfId="5224" xr:uid="{1B898393-624A-4C71-A520-BBE22125D977}"/>
    <cellStyle name="Normal 149 2 4" xfId="8350" xr:uid="{EE3B85E9-1DC9-45B0-AC14-BBAF6A1139A0}"/>
    <cellStyle name="Normal 149 3" xfId="2883" xr:uid="{1AF96A58-CE9D-46A4-88B6-663A5BDF7AC7}"/>
    <cellStyle name="Normal 149 3 2" xfId="6017" xr:uid="{2F5A227C-1BF3-4839-BCBA-3D26173E3E91}"/>
    <cellStyle name="Normal 149 3 3" xfId="9143" xr:uid="{0196444A-307C-4ED1-904B-5977777ECA25}"/>
    <cellStyle name="Normal 149 4" xfId="4444" xr:uid="{AB5F3E24-6F43-4ACF-956B-21AE45C05E0D}"/>
    <cellStyle name="Normal 149 4 2" xfId="14866" xr:uid="{CB940D2B-1860-4964-A574-C6594E2222CE}"/>
    <cellStyle name="Normal 149 5" xfId="7575" xr:uid="{314AFE82-F406-4998-AD1E-6800592F6264}"/>
    <cellStyle name="Normal 15" xfId="234" xr:uid="{7AE8578D-6CE9-4D83-B1B1-AE20E3382B89}"/>
    <cellStyle name="Normal 15 2" xfId="1200" xr:uid="{87DA046E-E98F-47AB-BD3A-FA3A50C6EC7B}"/>
    <cellStyle name="Normal 15 2 2" xfId="16501" xr:uid="{B90660B0-FE92-4812-9AAA-6912FD2E7E02}"/>
    <cellStyle name="Normal 15 2 3" xfId="11313" xr:uid="{7CA63556-2EFB-4D27-936D-667D1F430A0F}"/>
    <cellStyle name="Normal 15 2 4" xfId="29821" xr:uid="{CFDD84F6-07FE-4AAB-BBA1-62C335B9817D}"/>
    <cellStyle name="Normal 15 2 5" xfId="56183" xr:uid="{1C0D0104-455C-4073-A3E7-059FB5FE9BFC}"/>
    <cellStyle name="Normal 15 3" xfId="1201" xr:uid="{F5BAF51A-64D7-4FD2-AAAC-856AC11824A3}"/>
    <cellStyle name="Normal 15 3 2" xfId="1202" xr:uid="{B93D6B11-778F-411D-8D1A-D76CE6714AF8}"/>
    <cellStyle name="Normal 15 3 2 2" xfId="14868" xr:uid="{325F7814-ACBD-460A-B6FE-5525F2B0018D}"/>
    <cellStyle name="Normal 15 3 3" xfId="14867" xr:uid="{01C64644-EB2C-4586-8CF2-333B110ED834}"/>
    <cellStyle name="Normal 15 4" xfId="1203" xr:uid="{360F3704-747B-4AE2-8BC1-7B4AD92F15F8}"/>
    <cellStyle name="Normal 15 4 2" xfId="14869" xr:uid="{B07B4E18-247F-49A8-8E0D-E2DDE99B7FB0}"/>
    <cellStyle name="Normal 15 5" xfId="1199" xr:uid="{D918FC6E-10D1-46AB-844F-5E98E01A3B9C}"/>
    <cellStyle name="Normal 15 5 2" xfId="2076" xr:uid="{76C8273A-5689-4DFB-8A6D-D7F55E490C8A}"/>
    <cellStyle name="Normal 15 5 2 2" xfId="3669" xr:uid="{EADB57E9-0F9E-4518-A960-DF6F2B54E849}"/>
    <cellStyle name="Normal 15 5 2 2 2" xfId="6803" xr:uid="{88848F4B-4BD7-4612-A2C3-04364156DC3B}"/>
    <cellStyle name="Normal 15 5 2 2 3" xfId="9929" xr:uid="{96AE7664-60E1-491F-836F-424FCE342875}"/>
    <cellStyle name="Normal 15 5 2 3" xfId="5225" xr:uid="{6D65D67B-FC30-4608-A3CF-9BFCAF37B206}"/>
    <cellStyle name="Normal 15 5 2 4" xfId="8351" xr:uid="{E38520F8-E064-4D7E-B27C-1BA46CF59976}"/>
    <cellStyle name="Normal 15 5 3" xfId="2884" xr:uid="{E3AD54D7-D1FA-48F2-A3AA-DEC1726995BA}"/>
    <cellStyle name="Normal 15 5 3 2" xfId="6018" xr:uid="{A0502BDC-4A35-40C1-8C6C-8135E8BFC96C}"/>
    <cellStyle name="Normal 15 5 3 3" xfId="9144" xr:uid="{22E1822F-2B2E-49BE-B410-153A033881D3}"/>
    <cellStyle name="Normal 15 5 4" xfId="4445" xr:uid="{19D7B8A2-F467-4939-9911-90CE49B0F3E5}"/>
    <cellStyle name="Normal 15 5 4 2" xfId="14870" xr:uid="{4CBB8A7E-17F9-401B-9546-02373E42A719}"/>
    <cellStyle name="Normal 15 5 5" xfId="7576" xr:uid="{1AEA501C-2597-4C72-BECD-DEBE82989D0E}"/>
    <cellStyle name="Normal 15 6" xfId="14871" xr:uid="{29BBDC02-4FBF-4796-AD8E-F2276AEA4797}"/>
    <cellStyle name="Normal 15 7" xfId="15975" xr:uid="{0192F81C-B6D4-4611-B7C3-FAC65D0F2F89}"/>
    <cellStyle name="Normal 150" xfId="1204" xr:uid="{1ABDAE9D-3509-4DA1-B4AF-2F4B88B69433}"/>
    <cellStyle name="Normal 150 2" xfId="2077" xr:uid="{3B4D3ECB-B79B-4168-A385-0368ADDF6EE7}"/>
    <cellStyle name="Normal 150 2 2" xfId="3670" xr:uid="{9D79737B-F8BA-422C-8534-2021B4AFD9B8}"/>
    <cellStyle name="Normal 150 2 2 2" xfId="6804" xr:uid="{5AEC39DF-150A-49D3-ABB3-8F5AFFD93853}"/>
    <cellStyle name="Normal 150 2 2 3" xfId="9930" xr:uid="{90BA7C50-5D3F-475A-9D0D-FBA9F1B5082E}"/>
    <cellStyle name="Normal 150 2 3" xfId="5226" xr:uid="{A481E64D-00A4-4A11-A161-9CACF65BEF8F}"/>
    <cellStyle name="Normal 150 2 4" xfId="8352" xr:uid="{C04F784E-88F3-4AC1-AAB6-71181110E6F6}"/>
    <cellStyle name="Normal 150 3" xfId="2885" xr:uid="{08E9263B-E613-44B3-834E-C588B4E81FEA}"/>
    <cellStyle name="Normal 150 3 2" xfId="6019" xr:uid="{D04EBD16-8A0E-4470-80F0-B9B9F055A204}"/>
    <cellStyle name="Normal 150 3 3" xfId="9145" xr:uid="{8070B38F-FE0D-4FF9-A98F-A8C029416D6E}"/>
    <cellStyle name="Normal 150 4" xfId="4446" xr:uid="{84B39103-0866-48C0-9FFE-4754306E624A}"/>
    <cellStyle name="Normal 150 4 2" xfId="14872" xr:uid="{72BF38C9-086C-43B7-B3AE-DBDAE03DCD00}"/>
    <cellStyle name="Normal 150 5" xfId="7577" xr:uid="{35D2CE7B-0956-4CED-BAD4-2FF89293148A}"/>
    <cellStyle name="Normal 151" xfId="1205" xr:uid="{FEEB5265-8AFB-4C86-B042-331CA96377D3}"/>
    <cellStyle name="Normal 151 2" xfId="2078" xr:uid="{1B7719E0-7E92-4FC6-97E4-D54CB5E6EDAA}"/>
    <cellStyle name="Normal 151 2 2" xfId="3671" xr:uid="{C8442023-AB08-45AA-99B0-06773F3252AC}"/>
    <cellStyle name="Normal 151 2 2 2" xfId="6805" xr:uid="{9DAF4EAC-DB25-4CD2-91DB-BAE4738F33E5}"/>
    <cellStyle name="Normal 151 2 2 3" xfId="9931" xr:uid="{D85F2C7C-2C90-42EE-8100-896B9559F856}"/>
    <cellStyle name="Normal 151 2 3" xfId="5227" xr:uid="{E6BF1D64-676D-4859-A10F-EB45F2CB3076}"/>
    <cellStyle name="Normal 151 2 4" xfId="8353" xr:uid="{88586FA9-3B90-46CA-8F3E-2253160B7CB3}"/>
    <cellStyle name="Normal 151 3" xfId="2886" xr:uid="{FA6559DF-5466-4763-AE54-0E692CB2CD06}"/>
    <cellStyle name="Normal 151 3 2" xfId="6020" xr:uid="{8E5FEBE2-2F00-478C-84F6-372F8A98743E}"/>
    <cellStyle name="Normal 151 3 3" xfId="9146" xr:uid="{FE5EEA2A-CEE6-45E5-B6D3-FD1956ECEEA5}"/>
    <cellStyle name="Normal 151 4" xfId="4447" xr:uid="{FD0DF309-D71A-4292-8D83-B0C638875E42}"/>
    <cellStyle name="Normal 151 4 2" xfId="14873" xr:uid="{8684B837-E772-4025-814A-A2F6A1C7307B}"/>
    <cellStyle name="Normal 151 5" xfId="7578" xr:uid="{F1432E80-2F2B-42AF-8830-B8F28DA0193D}"/>
    <cellStyle name="Normal 152" xfId="1206" xr:uid="{B256833F-6398-48F6-81C5-A7B0A2D63B9C}"/>
    <cellStyle name="Normal 152 2" xfId="2079" xr:uid="{C242C846-DDCB-483E-A895-38554CBC9A3A}"/>
    <cellStyle name="Normal 152 2 2" xfId="3672" xr:uid="{49FB4D1A-D44B-4E97-B01C-728E4DB44363}"/>
    <cellStyle name="Normal 152 2 2 2" xfId="6806" xr:uid="{BF86D8E6-50AD-4115-B482-88A17A3EC4CF}"/>
    <cellStyle name="Normal 152 2 2 3" xfId="9932" xr:uid="{4D42A5FC-E282-4EB5-96BF-AD1C0A9F5D99}"/>
    <cellStyle name="Normal 152 2 3" xfId="5228" xr:uid="{1D5AF844-0551-42A7-AB97-BEC6D3E69882}"/>
    <cellStyle name="Normal 152 2 4" xfId="8354" xr:uid="{C028E873-EA63-450F-849E-E3B4DD49E67A}"/>
    <cellStyle name="Normal 152 3" xfId="2887" xr:uid="{C6BBEB71-2413-4169-94E2-ED1A1EC230AB}"/>
    <cellStyle name="Normal 152 3 2" xfId="6021" xr:uid="{508B167C-A7F7-4DAE-9088-604E6B525AC9}"/>
    <cellStyle name="Normal 152 3 3" xfId="9147" xr:uid="{0CAAA497-BC70-47B2-AB74-60B0B22664EB}"/>
    <cellStyle name="Normal 152 4" xfId="4448" xr:uid="{D1FDC555-8493-4D01-8D67-ADC9842C6B25}"/>
    <cellStyle name="Normal 152 4 2" xfId="14874" xr:uid="{AF7A9A15-00C6-408B-8DBC-A67F0D98A9DE}"/>
    <cellStyle name="Normal 152 5" xfId="7579" xr:uid="{321416FD-039B-4C7D-B8AC-20A2EBD97CC0}"/>
    <cellStyle name="Normal 153" xfId="1207" xr:uid="{80062235-5771-43F2-9B98-C86D74E4C065}"/>
    <cellStyle name="Normal 153 2" xfId="2080" xr:uid="{5DB4E8BE-4091-4512-BDA6-3506C834E26E}"/>
    <cellStyle name="Normal 153 2 2" xfId="3673" xr:uid="{E1B7BCE3-1DBD-4D15-8F5A-BD2A1A48FF9A}"/>
    <cellStyle name="Normal 153 2 2 2" xfId="6807" xr:uid="{FA1A7FCF-0E11-415A-A8D4-681904A0B4E2}"/>
    <cellStyle name="Normal 153 2 2 3" xfId="9933" xr:uid="{50743A4B-9F8C-471B-BB81-C32F96F5A473}"/>
    <cellStyle name="Normal 153 2 3" xfId="5229" xr:uid="{5E539885-F85A-4B00-8D9C-00D6ABE24285}"/>
    <cellStyle name="Normal 153 2 4" xfId="8355" xr:uid="{6083420D-9445-4321-844D-14B89F853715}"/>
    <cellStyle name="Normal 153 3" xfId="2888" xr:uid="{11F05287-069F-44BE-A0B9-463EC72BF930}"/>
    <cellStyle name="Normal 153 3 2" xfId="6022" xr:uid="{84E6DB42-5262-48FB-815A-5AB25C1D3E0D}"/>
    <cellStyle name="Normal 153 3 3" xfId="9148" xr:uid="{66C9FE88-0706-48C1-9D61-1A9F35AFAA51}"/>
    <cellStyle name="Normal 153 4" xfId="4449" xr:uid="{844EE6D4-959D-4539-B7AC-632B7E42A89B}"/>
    <cellStyle name="Normal 153 4 2" xfId="14875" xr:uid="{66832AE5-C714-4F3B-AD8B-E8BCDD5B1833}"/>
    <cellStyle name="Normal 153 5" xfId="7580" xr:uid="{663A178F-5062-420E-91FB-E0A46CAE2F0A}"/>
    <cellStyle name="Normal 154" xfId="1208" xr:uid="{B4B190A3-AB97-4998-9828-5851A2D833E5}"/>
    <cellStyle name="Normal 154 2" xfId="2081" xr:uid="{CF186A50-CC25-42F6-B30C-2F52BD36AF07}"/>
    <cellStyle name="Normal 154 2 2" xfId="3674" xr:uid="{466F5D85-4F4E-4F68-80AA-4B6D015CD618}"/>
    <cellStyle name="Normal 154 2 2 2" xfId="6808" xr:uid="{85F0AC95-FD15-411E-89F9-55B371A3A5EB}"/>
    <cellStyle name="Normal 154 2 2 3" xfId="9934" xr:uid="{FE7D603F-8F1B-478E-B081-B824F11938A9}"/>
    <cellStyle name="Normal 154 2 3" xfId="5230" xr:uid="{DBE642B5-3E28-46E6-AB61-DEBA1992F1D4}"/>
    <cellStyle name="Normal 154 2 4" xfId="8356" xr:uid="{8C45B450-7163-4D48-9A84-B2C999421430}"/>
    <cellStyle name="Normal 154 3" xfId="2889" xr:uid="{B21EBC28-F4DE-4B5A-9993-27ECE46950D7}"/>
    <cellStyle name="Normal 154 3 2" xfId="6023" xr:uid="{A43DFA91-47A7-403F-A0F5-93DCAFE0DACF}"/>
    <cellStyle name="Normal 154 3 3" xfId="9149" xr:uid="{23320E77-715B-4BFA-84F5-776E3874B636}"/>
    <cellStyle name="Normal 154 4" xfId="4450" xr:uid="{93B6A907-B0AF-4D2D-BE6C-0C1393E37AFB}"/>
    <cellStyle name="Normal 154 4 2" xfId="14876" xr:uid="{F39B935F-C1EA-43AC-B918-203ADF0CCEB2}"/>
    <cellStyle name="Normal 154 5" xfId="7581" xr:uid="{F7D307E9-22E9-4BE5-A02D-18C3757FA7C5}"/>
    <cellStyle name="Normal 155" xfId="1209" xr:uid="{5B42AC1E-1510-4A0D-9C3B-A757FCBE5513}"/>
    <cellStyle name="Normal 155 2" xfId="1210" xr:uid="{82282E71-F6CB-4EA8-865E-E78ABD957C25}"/>
    <cellStyle name="Normal 155 2 2" xfId="2082" xr:uid="{C9D90376-E013-40BB-882D-1D441110C9C0}"/>
    <cellStyle name="Normal 155 2 2 2" xfId="3675" xr:uid="{0529F2F1-F22C-4DFA-949A-A87AB5F22C06}"/>
    <cellStyle name="Normal 155 2 2 2 2" xfId="6809" xr:uid="{6D819441-AB29-4617-B75F-EDD15AE0B079}"/>
    <cellStyle name="Normal 155 2 2 2 2 2" xfId="26496" xr:uid="{D34B4BF1-F986-48D4-9CD2-6FE9C24E79F1}"/>
    <cellStyle name="Normal 155 2 2 2 3" xfId="46300" xr:uid="{0AEF5B83-7492-4B21-BE93-785FEE8EFA6C}"/>
    <cellStyle name="Normal 155 2 2 2 4" xfId="9935" xr:uid="{3A2EAC6C-C5B7-4738-A831-39C8F2B401A7}"/>
    <cellStyle name="Normal 155 2 2 3" xfId="5231" xr:uid="{578B9808-934E-4D30-90AA-2A243CA31A50}"/>
    <cellStyle name="Normal 155 2 2 3 2" xfId="19511" xr:uid="{5BD18E8E-AAC1-46A8-9CB2-4A4B0AF33AD2}"/>
    <cellStyle name="Normal 155 2 2 4" xfId="36176" xr:uid="{8A6A0451-37BC-418D-A22F-3355F3D7E1D6}"/>
    <cellStyle name="Normal 155 2 2 5" xfId="8357" xr:uid="{E64B7579-C8C4-41F5-9684-4EC607AAB4D0}"/>
    <cellStyle name="Normal 155 2 3" xfId="2890" xr:uid="{82014647-52B8-4A2E-85AD-E9BA6130AA65}"/>
    <cellStyle name="Normal 155 2 3 2" xfId="6024" xr:uid="{1C5A7A26-4DED-4B5C-B64B-E5CEA5B4F132}"/>
    <cellStyle name="Normal 155 2 3 2 2" xfId="22963" xr:uid="{52E75587-6B23-4576-8351-3C16FA6E0675}"/>
    <cellStyle name="Normal 155 2 3 3" xfId="41032" xr:uid="{58FF74E6-3A84-4A12-9617-C0A27D8A5735}"/>
    <cellStyle name="Normal 155 2 3 4" xfId="9150" xr:uid="{3D9B8E87-4256-40D3-95BF-A35AC2FBEE32}"/>
    <cellStyle name="Normal 155 2 4" xfId="4451" xr:uid="{11A263A6-2F81-4691-9A07-3476BA620201}"/>
    <cellStyle name="Normal 155 2 4 2" xfId="14877" xr:uid="{F2C3310D-CEA1-40C3-9902-AD45873D31C5}"/>
    <cellStyle name="Normal 155 2 5" xfId="30871" xr:uid="{50DB32A5-8EBD-4A5A-A029-D5A6790AAC7F}"/>
    <cellStyle name="Normal 155 2 6" xfId="7582" xr:uid="{A8C97121-179A-4F14-8D1C-6B312A63295E}"/>
    <cellStyle name="Normal 156" xfId="1211" xr:uid="{062F63AC-99FD-4B1C-93B9-E9FB554F772D}"/>
    <cellStyle name="Normal 156 2" xfId="2083" xr:uid="{502EB369-D192-489E-BF42-D44F0294C6CF}"/>
    <cellStyle name="Normal 156 2 2" xfId="3676" xr:uid="{3B513117-54E0-4BD6-B6F9-0D7BDAC6A94A}"/>
    <cellStyle name="Normal 156 2 2 2" xfId="6810" xr:uid="{A72ED5A1-58C5-4E4E-8A81-4E92D4652A43}"/>
    <cellStyle name="Normal 156 2 2 3" xfId="9936" xr:uid="{A9A7A366-54C2-47CC-8634-F228F846BF43}"/>
    <cellStyle name="Normal 156 2 3" xfId="5232" xr:uid="{430B6173-6BF1-4EB9-9F1E-5856F7002C2A}"/>
    <cellStyle name="Normal 156 2 4" xfId="8358" xr:uid="{DE2E6E22-CE22-41B5-8805-B151C75CE9FD}"/>
    <cellStyle name="Normal 156 3" xfId="2891" xr:uid="{9B0935D0-C5FC-43DB-94DF-B14D7229C901}"/>
    <cellStyle name="Normal 156 3 2" xfId="6025" xr:uid="{85319027-01F1-427C-A9F8-702409F1D67F}"/>
    <cellStyle name="Normal 156 3 3" xfId="9151" xr:uid="{2EB4CA07-32D4-4D77-A0A2-91489F435CBE}"/>
    <cellStyle name="Normal 156 4" xfId="4452" xr:uid="{53D2C614-6964-45F5-BC5E-7922071C3FA5}"/>
    <cellStyle name="Normal 156 4 2" xfId="14878" xr:uid="{EA44FC1C-9BD7-4035-B359-858C8A362A97}"/>
    <cellStyle name="Normal 156 5" xfId="7583" xr:uid="{601CA9AC-565F-4706-BBAA-2C64033ED7A4}"/>
    <cellStyle name="Normal 157" xfId="1212" xr:uid="{4D79EDE5-B583-4A76-BDA1-9FFC769F67D5}"/>
    <cellStyle name="Normal 157 2" xfId="2084" xr:uid="{5685E4F8-6E14-4B55-99B0-7EEC827B1732}"/>
    <cellStyle name="Normal 157 2 2" xfId="3677" xr:uid="{B98C76C6-A5DB-4C97-AE45-49083228D71F}"/>
    <cellStyle name="Normal 157 2 2 2" xfId="6811" xr:uid="{A41256D8-755D-4B5A-BF7F-C1CF85D406FF}"/>
    <cellStyle name="Normal 157 2 2 3" xfId="9937" xr:uid="{941A4F5E-1C24-4CCB-A462-9DBAACFCC60F}"/>
    <cellStyle name="Normal 157 2 3" xfId="5233" xr:uid="{20DA77E6-7CA2-4FDD-84E1-29C34D01A965}"/>
    <cellStyle name="Normal 157 2 4" xfId="8359" xr:uid="{4DD3E173-E6CE-45BE-8E48-6C7123E767A0}"/>
    <cellStyle name="Normal 157 3" xfId="2892" xr:uid="{9A2BCA23-FA4D-47EE-866D-491D43EAE9AE}"/>
    <cellStyle name="Normal 157 3 2" xfId="6026" xr:uid="{3FEB50AF-2B5C-4791-8E7D-DF7FE23F901A}"/>
    <cellStyle name="Normal 157 3 3" xfId="9152" xr:uid="{0ADCC896-907A-4EB5-9CB5-79CC40527D78}"/>
    <cellStyle name="Normal 157 4" xfId="4453" xr:uid="{C3221251-69CD-4ECB-9C56-FF2551761536}"/>
    <cellStyle name="Normal 157 4 2" xfId="14879" xr:uid="{4C788F84-4924-4015-A1E1-6CE62435F519}"/>
    <cellStyle name="Normal 157 5" xfId="7584" xr:uid="{0E75571D-59D6-4D96-A304-399188C3C29D}"/>
    <cellStyle name="Normal 158" xfId="1213" xr:uid="{3236942B-B88C-445D-8C3F-1E1E157314D3}"/>
    <cellStyle name="Normal 158 2" xfId="2085" xr:uid="{38FE6931-0E43-45F0-B080-4997ABB236EB}"/>
    <cellStyle name="Normal 158 2 2" xfId="3678" xr:uid="{D40FC910-6CA6-4BFD-B41C-D0CF1B7463CE}"/>
    <cellStyle name="Normal 158 2 2 2" xfId="6812" xr:uid="{3922B736-479E-47A9-9AAA-BFFA0534F2C3}"/>
    <cellStyle name="Normal 158 2 2 3" xfId="9938" xr:uid="{036CAF0E-AA74-4A4E-A382-36478A30E316}"/>
    <cellStyle name="Normal 158 2 3" xfId="5234" xr:uid="{CE607534-BAC6-4F9F-BE7A-FBB8991C8482}"/>
    <cellStyle name="Normal 158 2 4" xfId="8360" xr:uid="{A6185756-8F82-42F3-8506-6553EC91A193}"/>
    <cellStyle name="Normal 158 3" xfId="2893" xr:uid="{ACA3E2C8-7F02-4765-B0F7-F66B9B810B7F}"/>
    <cellStyle name="Normal 158 3 2" xfId="6027" xr:uid="{504CE50F-D3B1-4CD5-9025-26D6A395C0C3}"/>
    <cellStyle name="Normal 158 3 3" xfId="9153" xr:uid="{6455C488-E868-4B92-A569-32118D6B15A1}"/>
    <cellStyle name="Normal 158 4" xfId="4454" xr:uid="{A1EC684E-FAD0-4655-92C4-2BE16B27B208}"/>
    <cellStyle name="Normal 158 4 2" xfId="14880" xr:uid="{75A57A81-3B5C-4EE4-B5C0-1F5389A94320}"/>
    <cellStyle name="Normal 158 5" xfId="7585" xr:uid="{328F2E43-0F3B-4BE4-B56C-94BC501FA6F9}"/>
    <cellStyle name="Normal 159" xfId="1214" xr:uid="{F5962CEF-FE7E-4DF7-AF30-729AB3CDDA26}"/>
    <cellStyle name="Normal 159 2" xfId="2086" xr:uid="{A74256C1-E153-4DF6-91F3-ED68788A0D77}"/>
    <cellStyle name="Normal 159 2 2" xfId="3679" xr:uid="{18CA8C99-3B96-4DC6-B945-07237591757D}"/>
    <cellStyle name="Normal 159 2 2 2" xfId="6813" xr:uid="{757B585D-D8A3-4F99-9589-2080F9F98BD5}"/>
    <cellStyle name="Normal 159 2 2 3" xfId="9939" xr:uid="{DA1A360C-779E-4D26-B3D4-FD52FA51E3BF}"/>
    <cellStyle name="Normal 159 2 3" xfId="5235" xr:uid="{5CE4103B-19A0-49BE-84C8-61DF8CA5CF45}"/>
    <cellStyle name="Normal 159 2 4" xfId="8361" xr:uid="{ABAB6A6E-07BE-4A9A-879F-0E30BD5859E4}"/>
    <cellStyle name="Normal 159 3" xfId="2894" xr:uid="{0BFD326A-73BA-49F3-B2C6-F0723D489803}"/>
    <cellStyle name="Normal 159 3 2" xfId="6028" xr:uid="{37A0441C-CF69-426F-B3B6-580EFCCAE35C}"/>
    <cellStyle name="Normal 159 3 3" xfId="9154" xr:uid="{36AC2E61-2601-4267-B3FE-D3349B1D3FA7}"/>
    <cellStyle name="Normal 159 4" xfId="4455" xr:uid="{90DBEAEB-24CF-4782-A59D-F33897E7A341}"/>
    <cellStyle name="Normal 159 4 2" xfId="14881" xr:uid="{FE35E240-9EA1-4AF8-95C0-DC588C101373}"/>
    <cellStyle name="Normal 159 5" xfId="7586" xr:uid="{653C3188-CD43-4B2F-AC2B-0CFB3AB68A93}"/>
    <cellStyle name="Normal 16" xfId="235" xr:uid="{4FA58911-0096-47C3-95D2-29E34217CA94}"/>
    <cellStyle name="Normal 16 2" xfId="1216" xr:uid="{AD756A13-69F0-4A58-9076-B5281B33C567}"/>
    <cellStyle name="Normal 16 2 2" xfId="16503" xr:uid="{A17FE3A8-1265-422F-8D74-74C7693E29B1}"/>
    <cellStyle name="Normal 16 2 3" xfId="11314" xr:uid="{163A604C-7BD3-49B7-801F-0A1438F6CF82}"/>
    <cellStyle name="Normal 16 2 4" xfId="29822" xr:uid="{2959417C-7379-4F82-9417-335E9AE74301}"/>
    <cellStyle name="Normal 16 2 5" xfId="56184" xr:uid="{EFBDB8DC-B61C-4389-8A0D-EA159FEE1165}"/>
    <cellStyle name="Normal 16 3" xfId="1215" xr:uid="{CC0BBD6A-2313-424B-AAB3-1532534AE539}"/>
    <cellStyle name="Normal 16 3 2" xfId="2087" xr:uid="{C6981410-8805-49B6-BDDD-2C2E414A7E62}"/>
    <cellStyle name="Normal 16 3 2 2" xfId="3680" xr:uid="{3BB794EA-78B3-4FAB-AD75-B8E9B2A3AF30}"/>
    <cellStyle name="Normal 16 3 2 2 2" xfId="6814" xr:uid="{3635B843-CBB0-4F05-B6A1-C3275CCE0664}"/>
    <cellStyle name="Normal 16 3 2 2 3" xfId="9940" xr:uid="{AFA093C7-B237-42EE-AD4B-B6FF65CFB842}"/>
    <cellStyle name="Normal 16 3 2 3" xfId="5236" xr:uid="{9B14031C-4A55-4A4B-A57A-623641A7B06A}"/>
    <cellStyle name="Normal 16 3 2 3 2" xfId="14883" xr:uid="{58FA7E95-36D8-499D-9C80-28C6F9074D5A}"/>
    <cellStyle name="Normal 16 3 2 4" xfId="8362" xr:uid="{36A1FB10-B258-411C-8778-6C6EB7958501}"/>
    <cellStyle name="Normal 16 3 3" xfId="2895" xr:uid="{BC7FFCB2-1B08-4906-B6E7-A2B09FEC27C3}"/>
    <cellStyle name="Normal 16 3 3 2" xfId="6029" xr:uid="{A6E4799D-E1FE-436C-AB14-FB435B30B73C}"/>
    <cellStyle name="Normal 16 3 3 3" xfId="9155" xr:uid="{E6C839C1-DC8E-40BE-A224-6D0395C67938}"/>
    <cellStyle name="Normal 16 3 4" xfId="4456" xr:uid="{5E03653D-8F80-43FE-8270-516E5AC829B7}"/>
    <cellStyle name="Normal 16 3 4 2" xfId="14882" xr:uid="{B7B14CEF-EEF3-4AFF-842F-9EADC1A99C9C}"/>
    <cellStyle name="Normal 16 3 5" xfId="7587" xr:uid="{15724187-F881-4BCA-9B7D-15DE9D632C7B}"/>
    <cellStyle name="Normal 16 4" xfId="14884" xr:uid="{7A1815BC-88CA-44C4-8E37-113AD965B295}"/>
    <cellStyle name="Normal 16 5" xfId="14885" xr:uid="{5EE04106-A8B0-4C84-BD3C-47F43AA3DCB4}"/>
    <cellStyle name="Normal 16 6" xfId="14886" xr:uid="{D1BE06FC-0FF6-48C3-A0FD-6DB74E1295F8}"/>
    <cellStyle name="Normal 16 7" xfId="15976" xr:uid="{5D5822C3-DB20-47D6-9E68-C3AD105E8378}"/>
    <cellStyle name="Normal 160" xfId="1217" xr:uid="{901084D9-E3ED-43AF-A8AA-3CCD098FBD4B}"/>
    <cellStyle name="Normal 160 2" xfId="2088" xr:uid="{28318B80-C07C-4F3C-91D4-9515EDB51739}"/>
    <cellStyle name="Normal 160 2 2" xfId="3681" xr:uid="{165E4907-F258-41A0-A9A6-5CD4BBCE82C2}"/>
    <cellStyle name="Normal 160 2 2 2" xfId="6815" xr:uid="{7FCF4CB7-4EB5-4537-B005-E5195EAA7206}"/>
    <cellStyle name="Normal 160 2 2 3" xfId="9941" xr:uid="{9B138F92-91E1-4FEA-9C50-E6A3ADD18393}"/>
    <cellStyle name="Normal 160 2 3" xfId="5237" xr:uid="{40782D5D-CFFC-453B-A19C-B338E4035BF0}"/>
    <cellStyle name="Normal 160 2 4" xfId="8363" xr:uid="{8F53E543-CCB2-4954-9401-7BAE7B7C7336}"/>
    <cellStyle name="Normal 160 3" xfId="2896" xr:uid="{20DAB4F4-1929-46E1-984C-D14FDB5FD065}"/>
    <cellStyle name="Normal 160 3 2" xfId="6030" xr:uid="{DE2261A8-AE4B-4B36-80D6-D3BACC9B4882}"/>
    <cellStyle name="Normal 160 3 3" xfId="9156" xr:uid="{1E067513-A029-4FEE-80C2-09D5B9FDB37B}"/>
    <cellStyle name="Normal 160 4" xfId="4457" xr:uid="{E69F4C6A-4DE5-410C-8E95-0063687B2E27}"/>
    <cellStyle name="Normal 160 4 2" xfId="14887" xr:uid="{08064F66-98BB-417A-9138-CB1A20920FCE}"/>
    <cellStyle name="Normal 160 5" xfId="7588" xr:uid="{6F219DB1-20CC-4FA9-911C-AF51DC6C93D5}"/>
    <cellStyle name="Normal 161" xfId="1218" xr:uid="{A5C40F24-CD82-423E-BD4D-8D0D5B3E747B}"/>
    <cellStyle name="Normal 161 2" xfId="2089" xr:uid="{BAC93216-6B95-4B7F-B5AB-62627CDD15DE}"/>
    <cellStyle name="Normal 161 2 2" xfId="3682" xr:uid="{B2F5CB3A-2286-4F88-A6F2-7CE5D2EBEBA2}"/>
    <cellStyle name="Normal 161 2 2 2" xfId="6816" xr:uid="{762A81D0-23C4-4853-8B52-7D1A50830B5A}"/>
    <cellStyle name="Normal 161 2 2 3" xfId="9942" xr:uid="{AADD761D-4B9D-4E9A-AB02-EC15F7606C3B}"/>
    <cellStyle name="Normal 161 2 3" xfId="5238" xr:uid="{DF9FFA9F-E4F9-487B-904F-A1A504D0B6EC}"/>
    <cellStyle name="Normal 161 2 4" xfId="8364" xr:uid="{6B996A83-68C8-4B72-A23B-289AB76F2ED9}"/>
    <cellStyle name="Normal 161 3" xfId="2897" xr:uid="{E64710DD-483C-40FB-BB17-BCF50224AB52}"/>
    <cellStyle name="Normal 161 3 2" xfId="6031" xr:uid="{3AF49661-76FE-489D-95FF-80C61D7046DA}"/>
    <cellStyle name="Normal 161 3 3" xfId="9157" xr:uid="{B452E738-43B1-4E69-91C9-B4618B3A44E4}"/>
    <cellStyle name="Normal 161 4" xfId="4458" xr:uid="{973DEFF8-998B-4A98-90F3-F865EDC39600}"/>
    <cellStyle name="Normal 161 4 2" xfId="14888" xr:uid="{9116B231-14F8-40DD-BF53-1BE8B41DC170}"/>
    <cellStyle name="Normal 161 5" xfId="7589" xr:uid="{8181B4B3-31DC-4DDB-9CA8-6F1711861BAA}"/>
    <cellStyle name="Normal 162" xfId="1219" xr:uid="{64A96316-4B9D-40F5-BD8F-6B780ADAFF2C}"/>
    <cellStyle name="Normal 162 2" xfId="2090" xr:uid="{249832E9-E046-4A95-AD1F-1CCD13C41F97}"/>
    <cellStyle name="Normal 162 2 2" xfId="3683" xr:uid="{5DF6C31E-BE02-4B6B-9C91-D56A476F987A}"/>
    <cellStyle name="Normal 162 2 2 2" xfId="6817" xr:uid="{5D8B79BC-A2E9-44C5-A7B8-A44B9D3E6D7E}"/>
    <cellStyle name="Normal 162 2 2 3" xfId="9943" xr:uid="{D2B1644E-9284-44D7-9EF2-B544747E85AD}"/>
    <cellStyle name="Normal 162 2 3" xfId="5239" xr:uid="{8EFB7AA0-3C0E-4374-ACED-F0B5CDD5BBA0}"/>
    <cellStyle name="Normal 162 2 4" xfId="8365" xr:uid="{8ADDD27A-E4F0-42FC-9A95-B65EF987D814}"/>
    <cellStyle name="Normal 162 3" xfId="2898" xr:uid="{23ABE358-F9A6-459B-B3F2-437D39B6173C}"/>
    <cellStyle name="Normal 162 3 2" xfId="6032" xr:uid="{CCA6E80B-DF0B-4C1E-89BC-0DE619993061}"/>
    <cellStyle name="Normal 162 3 3" xfId="9158" xr:uid="{D35FF38F-1DFA-4B68-93C3-8991BED8E88F}"/>
    <cellStyle name="Normal 162 4" xfId="4459" xr:uid="{BEE98FE2-6A6C-4033-A55F-39908BB82DDA}"/>
    <cellStyle name="Normal 162 4 2" xfId="14889" xr:uid="{C016647A-CBD7-476B-844E-366160CA6173}"/>
    <cellStyle name="Normal 162 5" xfId="7590" xr:uid="{DAEBD2A1-6102-4DA5-8F75-19732754A3A7}"/>
    <cellStyle name="Normal 163" xfId="1220" xr:uid="{02125548-DF34-489C-995B-76CA5CEF3130}"/>
    <cellStyle name="Normal 163 2" xfId="2091" xr:uid="{99E2EB93-2C29-4FCC-976A-C34F2D0DA5CD}"/>
    <cellStyle name="Normal 163 2 2" xfId="3684" xr:uid="{5DB9F90E-34AD-49DB-BA91-3CD33989561F}"/>
    <cellStyle name="Normal 163 2 2 2" xfId="6818" xr:uid="{BF353F8A-9B8E-4F8C-B28E-01B1B03B9063}"/>
    <cellStyle name="Normal 163 2 2 3" xfId="9944" xr:uid="{01CD9DDB-453B-443E-AA51-9B6AE60685F9}"/>
    <cellStyle name="Normal 163 2 3" xfId="5240" xr:uid="{6C95B184-0656-4E08-9777-67E1A2F9FC20}"/>
    <cellStyle name="Normal 163 2 4" xfId="8366" xr:uid="{BBDAD306-50A5-48E1-BA76-B92F0554A5CD}"/>
    <cellStyle name="Normal 163 3" xfId="2899" xr:uid="{7838C231-55BC-464F-994B-5CC34DA42844}"/>
    <cellStyle name="Normal 163 3 2" xfId="6033" xr:uid="{9928F4B3-55F0-4128-AC41-97EC500504AF}"/>
    <cellStyle name="Normal 163 3 3" xfId="9159" xr:uid="{B1BA65B9-0BD6-4AB1-90CF-910DAB23D70A}"/>
    <cellStyle name="Normal 163 4" xfId="4460" xr:uid="{96A7F57E-A86B-48E9-A9DB-BE2D404C00EA}"/>
    <cellStyle name="Normal 163 4 2" xfId="14890" xr:uid="{8519CFFC-6F82-479F-8778-B7D0ADEB9D73}"/>
    <cellStyle name="Normal 163 5" xfId="7591" xr:uid="{CC8D0AEA-DFE1-4E06-A216-E4BD255B1E30}"/>
    <cellStyle name="Normal 164" xfId="1221" xr:uid="{1CDD0C16-162F-40D7-9584-DDD0D256F941}"/>
    <cellStyle name="Normal 164 2" xfId="2092" xr:uid="{A674A963-0EA7-4675-8372-61473E5A466C}"/>
    <cellStyle name="Normal 164 2 2" xfId="3685" xr:uid="{41414357-5E4B-4AA7-BD64-E1F499B4E585}"/>
    <cellStyle name="Normal 164 2 2 2" xfId="6819" xr:uid="{7D7B779B-AEBC-4B45-ABB1-667117E8E25F}"/>
    <cellStyle name="Normal 164 2 2 3" xfId="9945" xr:uid="{FEBE5628-6D7A-4C42-B91E-9711DB030BC8}"/>
    <cellStyle name="Normal 164 2 3" xfId="5241" xr:uid="{7C5ED2C4-6E5A-4E72-9E41-BF4EACBC80EF}"/>
    <cellStyle name="Normal 164 2 4" xfId="8367" xr:uid="{9C1C46DB-DDA5-4AC7-BB8C-9F9AB831DBB6}"/>
    <cellStyle name="Normal 164 3" xfId="2900" xr:uid="{35CF1250-11E7-488B-96DB-A53629EB7D65}"/>
    <cellStyle name="Normal 164 3 2" xfId="6034" xr:uid="{98445EFE-6B0A-4AF0-BEC7-83135CC93864}"/>
    <cellStyle name="Normal 164 3 3" xfId="9160" xr:uid="{931567A9-0FAF-404C-95C9-BC672DDE9D9D}"/>
    <cellStyle name="Normal 164 4" xfId="4461" xr:uid="{C5C4BE89-F3F6-4688-B95E-82EB4D9570CB}"/>
    <cellStyle name="Normal 164 4 2" xfId="14891" xr:uid="{CE97A3F3-52DB-42BA-9D24-BB490140B990}"/>
    <cellStyle name="Normal 164 5" xfId="7592" xr:uid="{FA4850E1-89D4-4AD8-B5AC-E28A02F8AC11}"/>
    <cellStyle name="Normal 165" xfId="1222" xr:uid="{1577957F-9BFC-46AB-A7DD-FA2F1C5F0BBC}"/>
    <cellStyle name="Normal 165 2" xfId="2093" xr:uid="{11A24E59-221B-453E-BABC-624764C15274}"/>
    <cellStyle name="Normal 165 2 2" xfId="3686" xr:uid="{B20611C5-792E-483B-A4C0-53F53ABFD7BF}"/>
    <cellStyle name="Normal 165 2 2 2" xfId="6820" xr:uid="{9F99FFE5-B475-4317-A7DA-799076EAAE67}"/>
    <cellStyle name="Normal 165 2 2 3" xfId="9946" xr:uid="{99689828-FA3D-4F01-9E09-060418DFFF7F}"/>
    <cellStyle name="Normal 165 2 3" xfId="5242" xr:uid="{C9B38B07-E71E-4E53-9A24-CEF2437E7DBB}"/>
    <cellStyle name="Normal 165 2 4" xfId="8368" xr:uid="{9D98E09B-A9B1-4CA5-B965-80E3CFDC8663}"/>
    <cellStyle name="Normal 165 3" xfId="2901" xr:uid="{A0FFCCBC-BC98-4D65-8490-25DA80252EE1}"/>
    <cellStyle name="Normal 165 3 2" xfId="6035" xr:uid="{6BD9CCAE-AAA3-4547-911E-B291BB69D2A9}"/>
    <cellStyle name="Normal 165 3 3" xfId="9161" xr:uid="{E4BAA9F5-C1C2-4E50-8E7B-0286040BD0A2}"/>
    <cellStyle name="Normal 165 4" xfId="4462" xr:uid="{9C4AC280-3D9C-4ECD-8818-4D692743C2F9}"/>
    <cellStyle name="Normal 165 4 2" xfId="14892" xr:uid="{962D8FF0-1EFB-47FF-A86E-156DA560FAA2}"/>
    <cellStyle name="Normal 165 5" xfId="7593" xr:uid="{F30FAF0F-D411-4CAB-8C7B-D53E97F118D0}"/>
    <cellStyle name="Normal 166" xfId="1223" xr:uid="{C89E3145-1EE9-424C-8F29-C159E5321C47}"/>
    <cellStyle name="Normal 166 2" xfId="2094" xr:uid="{EE11DC04-40A6-4D50-9710-A0E94D16FD7E}"/>
    <cellStyle name="Normal 166 2 2" xfId="3687" xr:uid="{FBB661F2-C421-472C-9534-65CE4AB6D1C4}"/>
    <cellStyle name="Normal 166 2 2 2" xfId="6821" xr:uid="{3E665229-08FF-461A-B748-EA9827AA0375}"/>
    <cellStyle name="Normal 166 2 2 3" xfId="9947" xr:uid="{2A43344F-F585-47C0-8D88-4C9B0457D500}"/>
    <cellStyle name="Normal 166 2 3" xfId="5243" xr:uid="{60DE536E-A106-44AC-BC84-236B14397BE9}"/>
    <cellStyle name="Normal 166 2 4" xfId="8369" xr:uid="{9CC5F506-99D5-47A9-B871-BB9F676A2A76}"/>
    <cellStyle name="Normal 166 3" xfId="2902" xr:uid="{19D085B1-3ABE-448F-B2DE-C75459AF7BA1}"/>
    <cellStyle name="Normal 166 3 2" xfId="6036" xr:uid="{5E3A8B82-7A2F-4D1D-9044-4ED0ADFAEE94}"/>
    <cellStyle name="Normal 166 3 3" xfId="9162" xr:uid="{D54FC269-8C61-48FE-AB51-FFE3D6D2D397}"/>
    <cellStyle name="Normal 166 4" xfId="4463" xr:uid="{C9570F27-33F5-4045-BC61-E291DC020DD2}"/>
    <cellStyle name="Normal 166 4 2" xfId="14893" xr:uid="{8BFE1A4C-5587-4760-A11F-D350437B71F2}"/>
    <cellStyle name="Normal 166 5" xfId="7594" xr:uid="{E0149DB1-09CA-4D1C-9B7D-8D5851E20C90}"/>
    <cellStyle name="Normal 167" xfId="1224" xr:uid="{B346997C-F576-43C5-9DDD-659F3E277250}"/>
    <cellStyle name="Normal 167 2" xfId="2095" xr:uid="{E83597C4-07C6-4965-A568-2E9C5EF828C8}"/>
    <cellStyle name="Normal 167 2 2" xfId="3688" xr:uid="{58ED9849-E42F-4500-8C92-CE5ACAE68CD0}"/>
    <cellStyle name="Normal 167 2 2 2" xfId="6822" xr:uid="{B3CA8A1E-B70D-49C2-A50B-51836B9D8E7F}"/>
    <cellStyle name="Normal 167 2 2 3" xfId="9948" xr:uid="{9248F9B2-F6EB-477B-AE80-FC5C49AF70F4}"/>
    <cellStyle name="Normal 167 2 3" xfId="5244" xr:uid="{28EC8928-71DF-4B7C-8E4E-A0E6A0C7E4BD}"/>
    <cellStyle name="Normal 167 2 4" xfId="8370" xr:uid="{EB791FF5-1F98-47C1-AD10-D33563DB315F}"/>
    <cellStyle name="Normal 167 3" xfId="2903" xr:uid="{29A2D562-C734-4D2B-81B7-38DB740E4C38}"/>
    <cellStyle name="Normal 167 3 2" xfId="6037" xr:uid="{EF3C1DFA-7217-437C-8FF9-61EFE29E96DC}"/>
    <cellStyle name="Normal 167 3 3" xfId="9163" xr:uid="{DFDE2E43-1938-467F-A562-70F325841480}"/>
    <cellStyle name="Normal 167 4" xfId="4464" xr:uid="{7457A44A-4FD2-4121-B3E3-F75BC5B12446}"/>
    <cellStyle name="Normal 167 4 2" xfId="14894" xr:uid="{56D55730-8BC3-4BBB-9C02-6FB80D014F9B}"/>
    <cellStyle name="Normal 167 5" xfId="7595" xr:uid="{9B337258-51DE-4D61-B43D-A64766643FEF}"/>
    <cellStyle name="Normal 168" xfId="1225" xr:uid="{3D1D7799-0CB1-44B3-9CC1-0CCDE5622C5C}"/>
    <cellStyle name="Normal 168 2" xfId="2096" xr:uid="{D2D8A03B-BB9E-440E-B63D-2C4716BDA1DE}"/>
    <cellStyle name="Normal 168 2 2" xfId="3689" xr:uid="{67BA9215-E5A5-449F-A178-C181053B631F}"/>
    <cellStyle name="Normal 168 2 2 2" xfId="6823" xr:uid="{650EB9F8-9606-4898-9B03-4FA5ECB4B51B}"/>
    <cellStyle name="Normal 168 2 2 3" xfId="9949" xr:uid="{EC69108B-7BD2-43EF-993A-85AD5C8FCA0A}"/>
    <cellStyle name="Normal 168 2 3" xfId="5245" xr:uid="{08CB03D9-A07D-4E02-87B5-8C553B3117C8}"/>
    <cellStyle name="Normal 168 2 4" xfId="8371" xr:uid="{5D77F9FC-909B-4354-9BA3-09EB34BE5684}"/>
    <cellStyle name="Normal 168 3" xfId="2904" xr:uid="{69C9547C-5C75-461E-88AC-446A484076BA}"/>
    <cellStyle name="Normal 168 3 2" xfId="6038" xr:uid="{2434A5A1-F8F5-49F1-83CC-7D262DC73808}"/>
    <cellStyle name="Normal 168 3 3" xfId="9164" xr:uid="{D966658C-63D1-47C9-AC80-F6D79DE563E1}"/>
    <cellStyle name="Normal 168 4" xfId="4465" xr:uid="{89D8693D-6921-4AFB-93E2-4CFB0EA48A32}"/>
    <cellStyle name="Normal 168 4 2" xfId="14895" xr:uid="{FF9956CC-EA62-43D5-A4DE-477AB5823EC2}"/>
    <cellStyle name="Normal 168 5" xfId="7596" xr:uid="{585885D5-DFC5-4F05-9A77-F7E55E9AB8F7}"/>
    <cellStyle name="Normal 169" xfId="1226" xr:uid="{A2EEDAEF-6CAC-40D6-AC07-8F254A203EED}"/>
    <cellStyle name="Normal 169 2" xfId="1722" xr:uid="{DB632C64-A3B7-4453-B8F7-353BFA6E4D4F}"/>
    <cellStyle name="Normal 169 2 2" xfId="14897" xr:uid="{A766C600-AB57-4D20-A44F-E53D7AACBDA9}"/>
    <cellStyle name="Normal 169 3" xfId="2097" xr:uid="{6C1E624D-7D7C-4E4B-8141-F32C27DF8401}"/>
    <cellStyle name="Normal 169 3 2" xfId="3690" xr:uid="{66F44485-E16E-4A16-BCCA-3D47F145F03B}"/>
    <cellStyle name="Normal 169 3 2 2" xfId="6824" xr:uid="{A4D1026B-D095-46D3-8C9C-48381CA8F191}"/>
    <cellStyle name="Normal 169 3 2 3" xfId="9950" xr:uid="{85100F3F-5241-4500-8321-DB17D3175E94}"/>
    <cellStyle name="Normal 169 3 3" xfId="5246" xr:uid="{EF7FEA7F-B5C9-4A7C-8703-74FE600E0EEA}"/>
    <cellStyle name="Normal 169 3 4" xfId="8372" xr:uid="{A10E2E48-DF50-4035-B055-A01EC17E3FB0}"/>
    <cellStyle name="Normal 169 4" xfId="2905" xr:uid="{3B9BD7C4-B4F8-45E3-8E2D-FC9AA5791878}"/>
    <cellStyle name="Normal 169 4 2" xfId="6039" xr:uid="{DB6D67BF-4524-49A8-9026-764DC622E771}"/>
    <cellStyle name="Normal 169 4 3" xfId="9165" xr:uid="{BAE1FE0E-984A-427F-82D6-BBA0CA673AD3}"/>
    <cellStyle name="Normal 169 5" xfId="4466" xr:uid="{EEE71E71-1361-407E-A30E-540982CAED6E}"/>
    <cellStyle name="Normal 169 5 2" xfId="14896" xr:uid="{CDEED3D3-9A0D-48B5-A2E8-290996989623}"/>
    <cellStyle name="Normal 169 6" xfId="7597" xr:uid="{C2D2A9A6-B4D9-49DF-85E1-1ED9AE953772}"/>
    <cellStyle name="Normal 17" xfId="240" xr:uid="{733E8EAB-642C-4960-A14D-F0318DC5E8EE}"/>
    <cellStyle name="Normal 17 2" xfId="1227" xr:uid="{E59C3262-C0B6-413D-9A49-FB2E2D9273BA}"/>
    <cellStyle name="Normal 17 2 2" xfId="2098" xr:uid="{E89D2480-E2D2-46CF-A669-61577758E88F}"/>
    <cellStyle name="Normal 17 2 2 2" xfId="3691" xr:uid="{5A880BB3-83A7-4B7E-A12F-EE503B9773FB}"/>
    <cellStyle name="Normal 17 2 2 2 2" xfId="6825" xr:uid="{C257E945-D1C9-455C-8449-C8B533ED4DC3}"/>
    <cellStyle name="Normal 17 2 2 2 3" xfId="9951" xr:uid="{97F30BF3-2A9A-40F8-96C6-37749293A1BC}"/>
    <cellStyle name="Normal 17 2 2 3" xfId="5247" xr:uid="{EEA2D12A-D548-47F5-A715-228D351BD0EF}"/>
    <cellStyle name="Normal 17 2 2 3 2" xfId="16520" xr:uid="{CCCF07E2-96BA-46CC-9823-759159A9D16D}"/>
    <cellStyle name="Normal 17 2 2 4" xfId="8373" xr:uid="{7A258CD7-BEA7-4C57-8DB3-A594FB885938}"/>
    <cellStyle name="Normal 17 2 3" xfId="2906" xr:uid="{8DE90486-C46E-4DD1-8B60-824E9BED7FCE}"/>
    <cellStyle name="Normal 17 2 3 2" xfId="6040" xr:uid="{AFEAA7A8-42BF-4F8D-A561-483088E6DF0C}"/>
    <cellStyle name="Normal 17 2 3 3" xfId="9166" xr:uid="{5D7CF356-DF15-4906-916B-4E7AFEEFDD8C}"/>
    <cellStyle name="Normal 17 2 4" xfId="4467" xr:uid="{FEAF54D6-FA19-447E-8616-0DE26A68F1C6}"/>
    <cellStyle name="Normal 17 2 4 2" xfId="12862" xr:uid="{1638DEC1-F372-4742-B6B8-6D9C30AF40B6}"/>
    <cellStyle name="Normal 17 2 5" xfId="29823" xr:uid="{729BD551-3958-4CB4-8E5C-1E7B5E6D52AD}"/>
    <cellStyle name="Normal 17 2 6" xfId="7598" xr:uid="{87E2566E-3B6B-4BF5-BC93-019B5822897D}"/>
    <cellStyle name="Normal 17 3" xfId="14898" xr:uid="{E41A52B6-5FC2-4F1D-A4A5-832A5B80940A}"/>
    <cellStyle name="Normal 17 3 2" xfId="14899" xr:uid="{8EF9E236-7235-4966-A6E7-2376692BBCBD}"/>
    <cellStyle name="Normal 17 4" xfId="14900" xr:uid="{4807DC89-3511-4B5F-A3E8-18763452318E}"/>
    <cellStyle name="Normal 17 5" xfId="14901" xr:uid="{465C0AF6-C440-43A2-B8E2-CF50D5200F5A}"/>
    <cellStyle name="Normal 17 6" xfId="14902" xr:uid="{2A46953D-7329-4B7D-9F87-B31496E056F8}"/>
    <cellStyle name="Normal 17 7" xfId="15990" xr:uid="{07B34D9F-2A94-4078-95DD-F0C57CA66060}"/>
    <cellStyle name="Normal 17 8" xfId="10840" xr:uid="{59046B9D-CAED-4C83-AC35-A44B14F9410A}"/>
    <cellStyle name="Normal 170" xfId="1228" xr:uid="{01ABCDA1-6158-4F7A-A17F-92609CF67B2A}"/>
    <cellStyle name="Normal 170 2" xfId="2099" xr:uid="{E821C369-41D6-4F67-9E8F-C4316BE95736}"/>
    <cellStyle name="Normal 170 2 2" xfId="3692" xr:uid="{6539FF48-E7AA-4B3F-BCFA-F84F8D76E028}"/>
    <cellStyle name="Normal 170 2 2 2" xfId="6826" xr:uid="{288768EA-3DC7-4291-B667-E2412B4C8695}"/>
    <cellStyle name="Normal 170 2 2 3" xfId="9952" xr:uid="{4E1DC2A0-F410-4635-9DE6-F82122A3A35C}"/>
    <cellStyle name="Normal 170 2 3" xfId="5248" xr:uid="{48671365-3DB0-400D-BA2C-49DA828AF3B5}"/>
    <cellStyle name="Normal 170 2 3 2" xfId="14904" xr:uid="{C6327584-B878-4F5C-81CB-85FFF61BE2E9}"/>
    <cellStyle name="Normal 170 2 4" xfId="8374" xr:uid="{3212F882-3064-474B-91F9-F160900A4BC2}"/>
    <cellStyle name="Normal 170 3" xfId="2907" xr:uid="{8EE947A8-E216-4D40-8CBB-120A12F54CB4}"/>
    <cellStyle name="Normal 170 3 2" xfId="6041" xr:uid="{D079A7BA-587F-4BAD-95A1-78895ABE965B}"/>
    <cellStyle name="Normal 170 3 3" xfId="9167" xr:uid="{A8F03F28-5FB6-4913-966F-D6F46662ED03}"/>
    <cellStyle name="Normal 170 4" xfId="4468" xr:uid="{2EDBAB3E-2157-4824-AB99-9AB1A3B72228}"/>
    <cellStyle name="Normal 170 4 2" xfId="14903" xr:uid="{005AC607-5E7C-4DBE-A046-57CBD40B589B}"/>
    <cellStyle name="Normal 170 5" xfId="7599" xr:uid="{A8132C56-5F04-420F-93F1-EFE99470222A}"/>
    <cellStyle name="Normal 171" xfId="1229" xr:uid="{A9BD3E4D-AB00-4881-8468-51103CBD461F}"/>
    <cellStyle name="Normal 171 2" xfId="2100" xr:uid="{F21A265C-122D-4858-96A7-F5738823AC32}"/>
    <cellStyle name="Normal 171 2 2" xfId="3693" xr:uid="{32587682-8880-448B-9805-BBF769E3C4F5}"/>
    <cellStyle name="Normal 171 2 2 2" xfId="6827" xr:uid="{E28621F7-121E-4072-B4F8-E38D42AA5AFA}"/>
    <cellStyle name="Normal 171 2 2 3" xfId="9953" xr:uid="{BEB3B685-33A6-41EB-B77C-EB0D21B3E837}"/>
    <cellStyle name="Normal 171 2 3" xfId="5249" xr:uid="{CA64A7EB-817F-4744-9449-10152B6DC7B6}"/>
    <cellStyle name="Normal 171 2 4" xfId="8375" xr:uid="{24F9D29F-2FAA-4783-ABEC-4A50C6DFB832}"/>
    <cellStyle name="Normal 171 3" xfId="2908" xr:uid="{CCCCE6C8-6AD1-4FB8-880D-181FF5A082C5}"/>
    <cellStyle name="Normal 171 3 2" xfId="6042" xr:uid="{C9F8D5B7-39C4-4A47-B10C-54815843D8D2}"/>
    <cellStyle name="Normal 171 3 3" xfId="9168" xr:uid="{DA21CAE7-E18B-4A23-98CE-DB25D93FD4F2}"/>
    <cellStyle name="Normal 171 4" xfId="4469" xr:uid="{87FCEF44-2855-40AA-B033-D24AA4889744}"/>
    <cellStyle name="Normal 171 4 2" xfId="14905" xr:uid="{BA5C95BF-71B2-42A4-8CF7-CF942D4FF854}"/>
    <cellStyle name="Normal 171 5" xfId="7600" xr:uid="{7ECBC288-DE60-4510-BBAE-E077A7C86475}"/>
    <cellStyle name="Normal 172" xfId="1230" xr:uid="{E006D8B9-29AD-47F2-AF6D-99F263019376}"/>
    <cellStyle name="Normal 172 2" xfId="2101" xr:uid="{5F38F437-A33E-48B6-A5DF-8F6C2FE4710F}"/>
    <cellStyle name="Normal 172 2 2" xfId="3694" xr:uid="{73B0AA47-F188-47D6-B033-9EBB7B3D1164}"/>
    <cellStyle name="Normal 172 2 2 2" xfId="6828" xr:uid="{50766768-D722-4979-AC92-D695555515EA}"/>
    <cellStyle name="Normal 172 2 2 3" xfId="9954" xr:uid="{81C63354-92FB-4780-9EA0-D912912BFAF0}"/>
    <cellStyle name="Normal 172 2 3" xfId="5250" xr:uid="{93A393F4-8ED9-4C22-9977-5ED3701C4C76}"/>
    <cellStyle name="Normal 172 2 4" xfId="8376" xr:uid="{A1F4172A-ECCF-489F-95C1-EA61786A856F}"/>
    <cellStyle name="Normal 172 3" xfId="2909" xr:uid="{5DA0B87A-573D-47FC-850E-EBD92ED959BD}"/>
    <cellStyle name="Normal 172 3 2" xfId="6043" xr:uid="{6D6B9669-54A4-4AE9-80CE-4696D9D9058C}"/>
    <cellStyle name="Normal 172 3 3" xfId="9169" xr:uid="{59DAB650-60E5-4CA3-8F5F-3B82A2BBA48A}"/>
    <cellStyle name="Normal 172 4" xfId="4470" xr:uid="{C04C4952-90C5-498A-8B9E-2A7923A21A4F}"/>
    <cellStyle name="Normal 172 4 2" xfId="14906" xr:uid="{D5915C42-9269-4EBE-A469-ECEB68D77FC8}"/>
    <cellStyle name="Normal 172 5" xfId="7601" xr:uid="{F41E5340-87E9-4143-91F9-5DA0CB829742}"/>
    <cellStyle name="Normal 173" xfId="1231" xr:uid="{36863977-D469-4ACA-ABF7-93360E35CB6E}"/>
    <cellStyle name="Normal 173 2" xfId="2102" xr:uid="{1B50F4FB-EFA6-4668-80DB-847B20B35CEE}"/>
    <cellStyle name="Normal 173 2 2" xfId="3695" xr:uid="{85FC7725-F36B-4F80-B20C-5AF9D49FD9EA}"/>
    <cellStyle name="Normal 173 2 2 2" xfId="6829" xr:uid="{7CADE405-5BCF-4F47-887A-E633C63422A0}"/>
    <cellStyle name="Normal 173 2 2 3" xfId="9955" xr:uid="{EA658EEB-5B20-4218-99C4-BFA0D0653A65}"/>
    <cellStyle name="Normal 173 2 3" xfId="5251" xr:uid="{0CE1DF88-000E-44D3-A903-FB087800591A}"/>
    <cellStyle name="Normal 173 2 4" xfId="8377" xr:uid="{1B865B1C-269D-4C04-8A43-C496E5ACA973}"/>
    <cellStyle name="Normal 173 3" xfId="2910" xr:uid="{9C6B2C90-4986-48FE-B953-D609B23A7356}"/>
    <cellStyle name="Normal 173 3 2" xfId="6044" xr:uid="{8E0F17D4-5A7F-45B8-8126-914C00826355}"/>
    <cellStyle name="Normal 173 3 3" xfId="9170" xr:uid="{889F41F8-A00D-48FE-B129-883C7C90E470}"/>
    <cellStyle name="Normal 173 4" xfId="4471" xr:uid="{886E5256-6DA0-4799-A438-2E7CA41DAD73}"/>
    <cellStyle name="Normal 173 4 2" xfId="14907" xr:uid="{EE3EB0FD-6A5E-4100-A962-3598AAAB27AE}"/>
    <cellStyle name="Normal 173 5" xfId="7602" xr:uid="{2C879587-747A-40E4-8E0C-A1C028FB800D}"/>
    <cellStyle name="Normal 174" xfId="1232" xr:uid="{44ED24B8-9AC4-446B-9828-287FAD348DA5}"/>
    <cellStyle name="Normal 174 2" xfId="2103" xr:uid="{7A5350C4-326E-4090-892A-F11421428215}"/>
    <cellStyle name="Normal 174 2 2" xfId="3696" xr:uid="{AAA06070-3A12-4E43-8B77-59E7CEF5F49A}"/>
    <cellStyle name="Normal 174 2 2 2" xfId="6830" xr:uid="{ED52A8E4-B319-4EC6-80E2-EC98B399D0AD}"/>
    <cellStyle name="Normal 174 2 2 3" xfId="9956" xr:uid="{1432919E-BB62-4F2C-A7AC-A085492A16B8}"/>
    <cellStyle name="Normal 174 2 3" xfId="5252" xr:uid="{214208D4-79A5-4683-9929-FA5DC068ED73}"/>
    <cellStyle name="Normal 174 2 4" xfId="8378" xr:uid="{A91F71C0-A774-4A11-AD42-EB3CFD93D819}"/>
    <cellStyle name="Normal 174 3" xfId="2911" xr:uid="{07FED2B2-4341-4D0D-A840-7AED3B396E2D}"/>
    <cellStyle name="Normal 174 3 2" xfId="6045" xr:uid="{EC07D70D-2B57-497E-99B7-81330015C5F0}"/>
    <cellStyle name="Normal 174 3 3" xfId="9171" xr:uid="{5C66A572-1BAD-4A2A-B912-A5083A26788D}"/>
    <cellStyle name="Normal 174 4" xfId="4472" xr:uid="{EAF71F72-67D3-4CF4-930C-104E26E7372E}"/>
    <cellStyle name="Normal 174 4 2" xfId="14908" xr:uid="{E3C08755-D756-4D5E-9651-2A811C57B345}"/>
    <cellStyle name="Normal 174 5" xfId="7603" xr:uid="{20E94659-2689-4A44-9A61-BFB1F1678B14}"/>
    <cellStyle name="Normal 175" xfId="1233" xr:uid="{F764E46E-877A-49E3-B1B8-1021C6C53A54}"/>
    <cellStyle name="Normal 175 2" xfId="2104" xr:uid="{9E44DF23-3097-456E-89D4-E0EF1004D5BF}"/>
    <cellStyle name="Normal 175 2 2" xfId="3697" xr:uid="{44DF019B-59BF-484E-8CB3-5FDC529B6B0E}"/>
    <cellStyle name="Normal 175 2 2 2" xfId="6831" xr:uid="{ADB9FD39-E60B-4BB0-88CC-E5E023D1B53C}"/>
    <cellStyle name="Normal 175 2 2 3" xfId="9957" xr:uid="{FAF84B32-BB10-469A-BF34-B90048B0188E}"/>
    <cellStyle name="Normal 175 2 3" xfId="5253" xr:uid="{4E8D4A85-6A89-4499-AF8E-E9A6BC455152}"/>
    <cellStyle name="Normal 175 2 4" xfId="8379" xr:uid="{73C21BC7-E8C4-4E6A-A3E3-2A10A1CD4321}"/>
    <cellStyle name="Normal 175 3" xfId="2912" xr:uid="{00710A3A-488B-43D2-8707-B500443FA777}"/>
    <cellStyle name="Normal 175 3 2" xfId="6046" xr:uid="{BB4E9A21-0199-4EF4-BB70-D529F784656B}"/>
    <cellStyle name="Normal 175 3 3" xfId="9172" xr:uid="{294F19A4-B9DD-4A2C-8694-66FE6481B9F4}"/>
    <cellStyle name="Normal 175 4" xfId="4473" xr:uid="{0900A28D-FFFE-495C-9577-0119A956A10E}"/>
    <cellStyle name="Normal 175 4 2" xfId="14909" xr:uid="{F20BB0AE-66B2-43CE-8C42-E44E07112AC1}"/>
    <cellStyle name="Normal 175 5" xfId="7604" xr:uid="{D20179A7-86FD-4378-8414-83AEA40866D4}"/>
    <cellStyle name="Normal 176" xfId="1234" xr:uid="{15A851BC-BD4A-4E34-8427-08D8E90CF69B}"/>
    <cellStyle name="Normal 176 2" xfId="2105" xr:uid="{7E1731ED-BC27-47E4-ACE6-FEB07FC97343}"/>
    <cellStyle name="Normal 176 2 2" xfId="3698" xr:uid="{83D2F92D-8B8A-45F9-B976-2F18882D448E}"/>
    <cellStyle name="Normal 176 2 2 2" xfId="6832" xr:uid="{4934C38C-D469-4CE5-A1B0-AE113AF97577}"/>
    <cellStyle name="Normal 176 2 2 3" xfId="9958" xr:uid="{DD2E5D1C-9822-4D29-9B07-F2593B41FD2E}"/>
    <cellStyle name="Normal 176 2 3" xfId="5254" xr:uid="{1E6DB227-CCB3-43F6-A623-6A7F1FE3603B}"/>
    <cellStyle name="Normal 176 2 3 2" xfId="40272" xr:uid="{F46F46B8-DA35-4BA8-8D96-B3A2462FD7AD}"/>
    <cellStyle name="Normal 176 2 4" xfId="8380" xr:uid="{ACB0B30F-8F17-49E5-A6D0-78F96EC0962B}"/>
    <cellStyle name="Normal 176 3" xfId="2913" xr:uid="{5C6ACCC2-A910-4049-B97E-4B6334209EF1}"/>
    <cellStyle name="Normal 176 3 2" xfId="6047" xr:uid="{60617DFD-347F-4DCE-B63A-6F64122224FC}"/>
    <cellStyle name="Normal 176 3 3" xfId="9173" xr:uid="{FFF2D05F-B530-411B-AB4C-E5AFAC452CB6}"/>
    <cellStyle name="Normal 176 4" xfId="4474" xr:uid="{5DF87DDD-855F-4738-8CFF-0E6C4B44A1A2}"/>
    <cellStyle name="Normal 176 4 2" xfId="14910" xr:uid="{5C8CFA8D-3FEC-4D34-AF5C-83BD1D72109F}"/>
    <cellStyle name="Normal 176 5" xfId="7605" xr:uid="{E3620DD6-4812-411A-A455-74DD7CAF42E1}"/>
    <cellStyle name="Normal 177" xfId="1235" xr:uid="{1C583409-F549-41BD-BD29-759EF08FF84B}"/>
    <cellStyle name="Normal 177 2" xfId="2106" xr:uid="{5A9E70D0-1D6B-45BA-8558-69BBA73C8950}"/>
    <cellStyle name="Normal 177 2 2" xfId="3699" xr:uid="{0ECD361F-8972-4127-9499-00C4158420F8}"/>
    <cellStyle name="Normal 177 2 2 2" xfId="6833" xr:uid="{DA7D840E-4C12-4C34-97E8-E4357C65C313}"/>
    <cellStyle name="Normal 177 2 2 3" xfId="9959" xr:uid="{747BB7A7-A442-4677-AC26-AC0F37A78731}"/>
    <cellStyle name="Normal 177 2 3" xfId="5255" xr:uid="{76DBE03F-660E-47E5-AA08-28B3D6B1EA67}"/>
    <cellStyle name="Normal 177 2 3 2" xfId="31626" xr:uid="{58159B6F-34B0-4365-9AFD-968460DE2ACE}"/>
    <cellStyle name="Normal 177 2 4" xfId="8381" xr:uid="{F1FD2498-E370-423E-AAE7-105FB76F7266}"/>
    <cellStyle name="Normal 177 3" xfId="2914" xr:uid="{69829964-92E7-4A37-9C5A-E8EB1F717EE3}"/>
    <cellStyle name="Normal 177 3 2" xfId="6048" xr:uid="{C69B4471-D061-4BDC-874E-CEAF46C7410D}"/>
    <cellStyle name="Normal 177 3 3" xfId="9174" xr:uid="{B3DE05F2-36D9-413A-AA13-8FC23B66E998}"/>
    <cellStyle name="Normal 177 4" xfId="4475" xr:uid="{D809D4C2-7A4F-4E41-9383-776C9E7BF923}"/>
    <cellStyle name="Normal 177 4 2" xfId="14911" xr:uid="{578CEEE3-6304-475D-8B03-D44C12BE7DAB}"/>
    <cellStyle name="Normal 177 5" xfId="7606" xr:uid="{4AD9528D-22CC-4500-BBB2-64DD3F4D6A24}"/>
    <cellStyle name="Normal 178" xfId="1236" xr:uid="{DD69A225-271F-4B24-9F6C-B635AECA2D42}"/>
    <cellStyle name="Normal 178 2" xfId="2107" xr:uid="{F509F021-9984-4226-B868-5C835A55710B}"/>
    <cellStyle name="Normal 178 2 2" xfId="3700" xr:uid="{C664AE51-2C6B-441C-BBB9-C389360AF693}"/>
    <cellStyle name="Normal 178 2 2 2" xfId="6834" xr:uid="{1598FAEF-B1C8-4C90-ADAB-3CE20A1D55A2}"/>
    <cellStyle name="Normal 178 2 2 3" xfId="9960" xr:uid="{95F94C81-4434-48C4-BFB0-B6190C86184F}"/>
    <cellStyle name="Normal 178 2 3" xfId="5256" xr:uid="{29DF7EBC-B008-41BB-834B-2A6A59555209}"/>
    <cellStyle name="Normal 178 2 3 2" xfId="40276" xr:uid="{091BBB1C-AF4C-493B-B4DE-3B1B961E3D06}"/>
    <cellStyle name="Normal 178 2 4" xfId="8382" xr:uid="{EE41FCC6-3F3E-4D62-ADA3-2434D973326A}"/>
    <cellStyle name="Normal 178 3" xfId="2915" xr:uid="{CDF54047-5510-4986-81F9-29F7907DD6B6}"/>
    <cellStyle name="Normal 178 3 2" xfId="6049" xr:uid="{67F9EAB9-02BD-4ACA-9C2D-96B8D30E042A}"/>
    <cellStyle name="Normal 178 3 3" xfId="9175" xr:uid="{2A4B6F2D-535F-4F7C-AE08-BC6CF952A2AF}"/>
    <cellStyle name="Normal 178 4" xfId="4476" xr:uid="{B9A21498-2527-4067-81D5-60711004C3DF}"/>
    <cellStyle name="Normal 178 4 2" xfId="14912" xr:uid="{E6C2889E-9172-4808-A0C6-A10FBEBE7B06}"/>
    <cellStyle name="Normal 178 5" xfId="7607" xr:uid="{ED54D3E3-AF86-49A7-984F-04345D66D4F3}"/>
    <cellStyle name="Normal 179" xfId="1237" xr:uid="{7E2219DE-C107-47A5-8A9B-F45402DDF1B0}"/>
    <cellStyle name="Normal 179 2" xfId="2108" xr:uid="{6BD2D0DD-98A6-4D29-8D7A-4AE5403240E6}"/>
    <cellStyle name="Normal 179 2 2" xfId="3701" xr:uid="{9EFBE94D-F4CD-43D2-ADF7-99B20FC8B606}"/>
    <cellStyle name="Normal 179 2 2 2" xfId="6835" xr:uid="{D8F0D99A-5DFF-4DDF-AA1E-9075A797CABF}"/>
    <cellStyle name="Normal 179 2 2 3" xfId="9961" xr:uid="{00709CCF-0D48-453C-A2CC-988736B85833}"/>
    <cellStyle name="Normal 179 2 3" xfId="5257" xr:uid="{024747C2-6F94-4CD9-9CEB-E65E54E0010F}"/>
    <cellStyle name="Normal 179 2 3 2" xfId="41020" xr:uid="{98F2626A-4D37-4818-ABFC-08C3CEF67108}"/>
    <cellStyle name="Normal 179 2 4" xfId="8383" xr:uid="{EF43D7D3-1D26-4C13-BE42-DDB9FE57BA9F}"/>
    <cellStyle name="Normal 179 3" xfId="2916" xr:uid="{07516CE1-A3D5-48A7-9145-A1CB7365A3DB}"/>
    <cellStyle name="Normal 179 3 2" xfId="6050" xr:uid="{996506AE-18FE-4CE8-AF54-125F81FE9C30}"/>
    <cellStyle name="Normal 179 3 3" xfId="9176" xr:uid="{35B66385-05FA-450E-9CAE-35F50C4C82FD}"/>
    <cellStyle name="Normal 179 4" xfId="4477" xr:uid="{6B555AB3-E6D3-426C-BFCF-9C90808E1EEF}"/>
    <cellStyle name="Normal 179 4 2" xfId="14913" xr:uid="{26C8CAAC-C61A-4344-A3FB-EE1689C48D17}"/>
    <cellStyle name="Normal 179 5" xfId="7608" xr:uid="{C5041D44-F1FC-4ECD-AC4A-505D52A4E9B9}"/>
    <cellStyle name="Normal 18" xfId="247" xr:uid="{774F3799-0A27-4755-A042-C367A7AE79C3}"/>
    <cellStyle name="Normal 18 2" xfId="303" xr:uid="{36C392E6-736D-4FD1-B8F7-2709FA642A60}"/>
    <cellStyle name="Normal 18 2 2" xfId="1827" xr:uid="{3F872193-5014-4E03-BBBF-6CC2735C5881}"/>
    <cellStyle name="Normal 18 2 2 2" xfId="3420" xr:uid="{5E213F69-7BFE-47C7-8938-62E3A5243B63}"/>
    <cellStyle name="Normal 18 2 2 2 2" xfId="6554" xr:uid="{0A38C782-F502-4187-B6B5-E9C6A9BBC795}"/>
    <cellStyle name="Normal 18 2 2 2 2 2" xfId="40125" xr:uid="{956C0435-B4AC-44B3-BF21-F8E0F912D776}"/>
    <cellStyle name="Normal 18 2 2 2 3" xfId="9680" xr:uid="{BDD72185-A77A-4E9C-BB4C-72CCCFCCC2E0}"/>
    <cellStyle name="Normal 18 2 2 3" xfId="4976" xr:uid="{6FD483B4-F7C7-42B0-AD34-39E53A763738}"/>
    <cellStyle name="Normal 18 2 2 3 2" xfId="13369" xr:uid="{934C62A9-EB57-494E-BFB3-6FA47A0A7A03}"/>
    <cellStyle name="Normal 18 2 2 4" xfId="29824" xr:uid="{93B3E5FC-ACB1-4D67-BE2F-34D16AEF7299}"/>
    <cellStyle name="Normal 18 2 2 5" xfId="8111" xr:uid="{7F6BA342-2FB4-41E4-9846-D4B0211B97B0}"/>
    <cellStyle name="Normal 18 2 3" xfId="2729" xr:uid="{48D84F62-CEFD-46E5-8F34-23C4225C0880}"/>
    <cellStyle name="Normal 18 2 3 2" xfId="5863" xr:uid="{54F1FC7D-F994-4AE5-9D02-9FFA566B6088}"/>
    <cellStyle name="Normal 18 2 3 2 2" xfId="12863" xr:uid="{D424919B-1499-408F-8DE9-6B576357FD43}"/>
    <cellStyle name="Normal 18 2 3 3" xfId="8989" xr:uid="{787C7DA4-92B8-4837-8BA4-BE5FDB74B533}"/>
    <cellStyle name="Normal 18 2 4" xfId="4288" xr:uid="{60B64A4C-3665-4F21-A7FE-73C221FA4BC1}"/>
    <cellStyle name="Normal 18 2 4 2" xfId="14914" xr:uid="{975EFE79-A356-40D4-A88C-B48257304742}"/>
    <cellStyle name="Normal 18 2 5" xfId="11315" xr:uid="{7332B4F4-735C-49C4-815B-84BDBC9EE845}"/>
    <cellStyle name="Normal 18 2 6" xfId="7421" xr:uid="{87BE930F-6BF4-4149-ABAA-C07D55F64F22}"/>
    <cellStyle name="Normal 18 3" xfId="1238" xr:uid="{FB3CEF76-56D2-4519-8CD5-D33175502706}"/>
    <cellStyle name="Normal 18 3 2" xfId="2109" xr:uid="{EB2D65C5-6872-4DE3-95A0-8C575713CE6C}"/>
    <cellStyle name="Normal 18 3 2 2" xfId="3702" xr:uid="{9C899198-38C6-4097-9216-22AF3559B399}"/>
    <cellStyle name="Normal 18 3 2 2 2" xfId="6836" xr:uid="{84C7C093-AFD0-4A9D-8C07-29BF853B345E}"/>
    <cellStyle name="Normal 18 3 2 2 3" xfId="9962" xr:uid="{24CBEE14-9EF4-4773-B6DA-FD8A54346D43}"/>
    <cellStyle name="Normal 18 3 2 3" xfId="5258" xr:uid="{B15EFB17-9006-440C-B068-FA261FCA2A95}"/>
    <cellStyle name="Normal 18 3 2 3 2" xfId="14915" xr:uid="{AFEA687C-8ACB-4F54-9972-AACE5B52870E}"/>
    <cellStyle name="Normal 18 3 2 4" xfId="8384" xr:uid="{71B27939-C65C-4F12-8597-680A51073FAB}"/>
    <cellStyle name="Normal 18 3 3" xfId="2917" xr:uid="{50BBE459-C87C-4703-9888-8A32EEF723EF}"/>
    <cellStyle name="Normal 18 3 3 2" xfId="6051" xr:uid="{A04EDE54-C924-46F2-A382-A88AFB2EE13B}"/>
    <cellStyle name="Normal 18 3 3 2 2" xfId="14916" xr:uid="{4D933AA2-64D3-4F6B-9703-7466430569B4}"/>
    <cellStyle name="Normal 18 3 3 3" xfId="9177" xr:uid="{F7007C4D-5422-444B-A9C4-CAC57C65AA50}"/>
    <cellStyle name="Normal 18 3 4" xfId="4478" xr:uid="{E74276E7-C7EB-4B3A-97BF-14C9EAD566E2}"/>
    <cellStyle name="Normal 18 3 4 2" xfId="13370" xr:uid="{1D11E8C7-9538-4EFF-948C-9C99E1A88DD8}"/>
    <cellStyle name="Normal 18 3 5" xfId="7609" xr:uid="{F175C33A-4203-4ED1-88BD-F54C3D309BFF}"/>
    <cellStyle name="Normal 18 4" xfId="1701" xr:uid="{78BE0487-B527-49FE-B1CF-8EEA3D5AAC57}"/>
    <cellStyle name="Normal 18 4 2" xfId="2475" xr:uid="{C4474FC3-7D5E-4AE1-82C6-0ECFAB96EA8C}"/>
    <cellStyle name="Normal 18 4 2 2" xfId="4068" xr:uid="{CA304CFF-2A15-4E2B-99B6-070F99D9318F}"/>
    <cellStyle name="Normal 18 4 2 2 2" xfId="7202" xr:uid="{EA5E6057-8B6D-4200-B213-D2CE2AE3D429}"/>
    <cellStyle name="Normal 18 4 2 2 3" xfId="10328" xr:uid="{5B69E693-2201-4D52-9DA4-964211A4F35D}"/>
    <cellStyle name="Normal 18 4 2 3" xfId="5624" xr:uid="{04D7D8E8-CD8E-415C-8C85-93DB804148AE}"/>
    <cellStyle name="Normal 18 4 2 3 2" xfId="40126" xr:uid="{14DCF7CE-F0DF-45D4-B4B7-8233CF783BCF}"/>
    <cellStyle name="Normal 18 4 2 4" xfId="8750" xr:uid="{7039B1A1-971D-4C5B-8579-58A08FA9BC13}"/>
    <cellStyle name="Normal 18 4 3" xfId="3307" xr:uid="{CCCDD73D-BD27-468F-A0CA-53521070F6AB}"/>
    <cellStyle name="Normal 18 4 3 2" xfId="6441" xr:uid="{6881227D-BA05-447F-8241-A4B3D3CA78FF}"/>
    <cellStyle name="Normal 18 4 3 3" xfId="9567" xr:uid="{D7245DDC-7A6C-42CF-90D0-E2E4345208E9}"/>
    <cellStyle name="Normal 18 4 4" xfId="4863" xr:uid="{73AFFAAC-4977-42CB-B2F1-201CF9F7E059}"/>
    <cellStyle name="Normal 18 4 4 2" xfId="13371" xr:uid="{945FEC22-92F8-45B8-8F0F-01D32CB73327}"/>
    <cellStyle name="Normal 18 4 5" xfId="29825" xr:uid="{9217A706-4931-4E3F-81CA-4D0767109EF3}"/>
    <cellStyle name="Normal 18 4 6" xfId="7998" xr:uid="{5E5411F8-9816-4B2F-AB21-62DC6BBFEBE8}"/>
    <cellStyle name="Normal 18 5" xfId="1792" xr:uid="{1A1747BE-CE0C-4E32-8DE1-97C149FED89B}"/>
    <cellStyle name="Normal 18 5 2" xfId="3385" xr:uid="{D139AD3A-428F-439A-BEA7-CA720699AD90}"/>
    <cellStyle name="Normal 18 5 2 2" xfId="6519" xr:uid="{3E8F0EAB-6BA6-4B93-A49D-1B90B8021EEC}"/>
    <cellStyle name="Normal 18 5 2 3" xfId="9645" xr:uid="{40AA0F91-A0EE-416B-8CE2-D9420E38487B}"/>
    <cellStyle name="Normal 18 5 3" xfId="4941" xr:uid="{1E4D9556-39E7-4C1C-8731-00C5A8153C7F}"/>
    <cellStyle name="Normal 18 5 3 2" xfId="14917" xr:uid="{680191C4-FCA4-4F49-980F-9CECF1C36817}"/>
    <cellStyle name="Normal 18 5 4" xfId="8076" xr:uid="{B13CF296-43AC-46BF-B352-EFE46D76CCD4}"/>
    <cellStyle name="Normal 18 6" xfId="2656" xr:uid="{94F62EA6-848C-4991-A383-9297A322A190}"/>
    <cellStyle name="Normal 18 6 2" xfId="5804" xr:uid="{426A5989-F208-4F13-8D8B-3AA5820DC5BD}"/>
    <cellStyle name="Normal 18 6 3" xfId="8930" xr:uid="{C9CD7687-D42E-4C32-A7FD-700777C77569}"/>
    <cellStyle name="Normal 18 7" xfId="2701" xr:uid="{8170B319-B2E6-4D57-8355-755A0BF5307B}"/>
    <cellStyle name="Normal 18 7 2" xfId="5836" xr:uid="{C5D7EA26-F353-4E9F-A295-EF70C8BB9897}"/>
    <cellStyle name="Normal 18 7 3" xfId="8962" xr:uid="{AFAD7A86-AAA6-483E-9F0B-238D4EB4F501}"/>
    <cellStyle name="Normal 18 8" xfId="4265" xr:uid="{7D3CCC00-DEDD-4251-ABA2-E7540CC675F5}"/>
    <cellStyle name="Normal 18 8 2" xfId="10841" xr:uid="{E389B1F5-0FD6-4F08-AC0F-18803281DBD2}"/>
    <cellStyle name="Normal 18 9" xfId="7394" xr:uid="{3A29BFC3-F2FE-4FAF-ABBE-3EB0D434EED3}"/>
    <cellStyle name="Normal 18_2RBL" xfId="13372" xr:uid="{86E5DFC9-8BAE-4AA3-A55F-17EE5151A669}"/>
    <cellStyle name="Normal 180" xfId="1239" xr:uid="{2013367F-E2CE-4847-A12D-E379700552B3}"/>
    <cellStyle name="Normal 180 2" xfId="2110" xr:uid="{6DD6D564-34C8-48DB-A3C9-D3979ECA8FBC}"/>
    <cellStyle name="Normal 180 2 2" xfId="3703" xr:uid="{3FF38C03-AE10-4E0A-9058-740AF55BCCC2}"/>
    <cellStyle name="Normal 180 2 2 2" xfId="6837" xr:uid="{68BFAFF6-B8D9-4229-881B-8686A4CEF6E0}"/>
    <cellStyle name="Normal 180 2 2 2 2" xfId="26497" xr:uid="{E1C167DA-1E8E-43A6-9EA2-5195CD4F961D}"/>
    <cellStyle name="Normal 180 2 2 3" xfId="46301" xr:uid="{FD70DA73-9EA4-400B-8880-0F17B5A42BBE}"/>
    <cellStyle name="Normal 180 2 2 4" xfId="9963" xr:uid="{072847DD-F456-495E-9284-E25358A37A87}"/>
    <cellStyle name="Normal 180 2 3" xfId="5259" xr:uid="{3251DDD8-5B1F-45ED-A442-ACE1BAA522C4}"/>
    <cellStyle name="Normal 180 2 3 2" xfId="19512" xr:uid="{753E5F10-A5C6-48E8-990D-4F076B685058}"/>
    <cellStyle name="Normal 180 2 4" xfId="36177" xr:uid="{4697D9F5-4FD8-453E-8EB0-6CD09806F471}"/>
    <cellStyle name="Normal 180 2 5" xfId="8385" xr:uid="{AAB46443-7FF6-4CAF-8BC2-2E1C1A3F48FF}"/>
    <cellStyle name="Normal 180 3" xfId="2918" xr:uid="{712104C8-6FEC-4EB8-BDEC-E1B6794F4BEE}"/>
    <cellStyle name="Normal 180 3 2" xfId="6052" xr:uid="{7B42455C-AEF7-4C96-B2BB-525421E293EC}"/>
    <cellStyle name="Normal 180 3 2 2" xfId="22964" xr:uid="{708BCEC4-5987-4A1B-95DE-8B4FE2DC7EF2}"/>
    <cellStyle name="Normal 180 3 3" xfId="41033" xr:uid="{93B01BA3-FF26-417A-AD65-FBE266E5BB84}"/>
    <cellStyle name="Normal 180 3 4" xfId="9178" xr:uid="{D44EBCA9-74B2-4CDF-8E74-BAA9C109D6B3}"/>
    <cellStyle name="Normal 180 4" xfId="4479" xr:uid="{BF149771-35EA-4863-8077-1FB7A296EE88}"/>
    <cellStyle name="Normal 180 4 2" xfId="14918" xr:uid="{90047528-1FBA-468C-AE0A-2FDE321C5A76}"/>
    <cellStyle name="Normal 180 5" xfId="30872" xr:uid="{5FB59057-19B6-40F6-8003-2D1C8794E9F6}"/>
    <cellStyle name="Normal 180 6" xfId="7610" xr:uid="{530648FD-DC2B-4A58-8AF8-715D7CAFFC9D}"/>
    <cellStyle name="Normal 181" xfId="1240" xr:uid="{64A71509-02E1-4F60-831D-751AB1C3E49E}"/>
    <cellStyle name="Normal 181 2" xfId="2111" xr:uid="{9C88FE34-379C-4FBE-A796-3E77C548BCB2}"/>
    <cellStyle name="Normal 181 2 2" xfId="3704" xr:uid="{57595EFE-930C-4AF6-B264-F49945BC703B}"/>
    <cellStyle name="Normal 181 2 2 2" xfId="6838" xr:uid="{61542CC6-B25F-416C-B8C3-F8FD876B4E82}"/>
    <cellStyle name="Normal 181 2 2 2 2" xfId="26498" xr:uid="{7BE9FBC9-E2A5-435E-A118-C68474A5108F}"/>
    <cellStyle name="Normal 181 2 2 3" xfId="46302" xr:uid="{841B0229-9564-426F-A5FD-89EED8A39C6B}"/>
    <cellStyle name="Normal 181 2 2 4" xfId="9964" xr:uid="{AA6A9247-98A8-4C1A-A58B-4A30EC0C43A3}"/>
    <cellStyle name="Normal 181 2 3" xfId="5260" xr:uid="{3C8661AB-B512-46AF-883C-90C4E5317A01}"/>
    <cellStyle name="Normal 181 2 3 2" xfId="19513" xr:uid="{FB9A3084-A8B8-43E4-BFB1-ADC5509E88E3}"/>
    <cellStyle name="Normal 181 2 4" xfId="36178" xr:uid="{1B5138B4-B8CE-4BDC-8198-DA7D9E0C74F8}"/>
    <cellStyle name="Normal 181 2 5" xfId="8386" xr:uid="{8F47FD4A-184F-4E6A-AFA0-38718DA77E98}"/>
    <cellStyle name="Normal 181 3" xfId="2919" xr:uid="{701F21B6-CCE7-4761-A7B3-52A2A8F74DB1}"/>
    <cellStyle name="Normal 181 3 2" xfId="6053" xr:uid="{DF4ABA8D-44C5-4287-B5E7-32901B14820B}"/>
    <cellStyle name="Normal 181 3 2 2" xfId="22965" xr:uid="{AF6B6EAB-A932-4A7C-9616-76FF42DA31D7}"/>
    <cellStyle name="Normal 181 3 3" xfId="41034" xr:uid="{2C70242B-B551-4640-91EA-06319EEAF804}"/>
    <cellStyle name="Normal 181 3 4" xfId="9179" xr:uid="{387AA1D8-2912-4480-A194-19E497FD962B}"/>
    <cellStyle name="Normal 181 4" xfId="4480" xr:uid="{BD66B046-85CE-40B1-9E96-2E8D64C0892C}"/>
    <cellStyle name="Normal 181 4 2" xfId="14919" xr:uid="{583CA2D6-10D1-4E00-90EA-20EE45764126}"/>
    <cellStyle name="Normal 181 5" xfId="30873" xr:uid="{A94E768E-320A-438E-B24B-255BE0A03367}"/>
    <cellStyle name="Normal 181 6" xfId="7611" xr:uid="{C20F23F2-3A66-415C-8F52-C145B36CD3E9}"/>
    <cellStyle name="Normal 182" xfId="1241" xr:uid="{16AECB59-DF5E-4590-8198-4D44348F2ADA}"/>
    <cellStyle name="Normal 182 2" xfId="2112" xr:uid="{273A0A79-2F26-425B-BCD5-BD63AC3D8894}"/>
    <cellStyle name="Normal 182 2 2" xfId="3705" xr:uid="{8902023E-9531-4507-AEDE-F5CA7FDA7674}"/>
    <cellStyle name="Normal 182 2 2 2" xfId="6839" xr:uid="{8A75075C-4BD5-4BA7-B720-1A70972C46EF}"/>
    <cellStyle name="Normal 182 2 2 2 2" xfId="26499" xr:uid="{CE60B8A0-7EB0-4D49-9626-B616B887B1ED}"/>
    <cellStyle name="Normal 182 2 2 3" xfId="46303" xr:uid="{1A389B45-7753-4CA8-A08B-C45C1A59C253}"/>
    <cellStyle name="Normal 182 2 2 4" xfId="9965" xr:uid="{E987782C-375E-42C7-AF31-2B599048C613}"/>
    <cellStyle name="Normal 182 2 3" xfId="5261" xr:uid="{1B0E3643-4C91-4C47-9D92-D7B6F13F3B10}"/>
    <cellStyle name="Normal 182 2 3 2" xfId="19514" xr:uid="{F07A22FF-506E-48D7-9E3F-D88B5D6A1857}"/>
    <cellStyle name="Normal 182 2 4" xfId="36179" xr:uid="{B1AEE913-B802-4AA1-A898-BE1A6971C31D}"/>
    <cellStyle name="Normal 182 2 5" xfId="8387" xr:uid="{E0DB322B-0F7A-4A4D-A68E-AB03B9045B09}"/>
    <cellStyle name="Normal 182 3" xfId="2920" xr:uid="{A1E895CD-3B7B-4471-81C8-434822126B97}"/>
    <cellStyle name="Normal 182 3 2" xfId="6054" xr:uid="{52ED3C26-CDBB-4F39-AC4E-BF59CD981DE8}"/>
    <cellStyle name="Normal 182 3 2 2" xfId="22966" xr:uid="{EE34259C-9F1F-4E16-8F69-F96A6D9BF38E}"/>
    <cellStyle name="Normal 182 3 3" xfId="41035" xr:uid="{97F52FA1-39C3-42E3-AA9F-652986D985BA}"/>
    <cellStyle name="Normal 182 3 4" xfId="9180" xr:uid="{03542287-3458-4720-9671-BCACAC948FF7}"/>
    <cellStyle name="Normal 182 4" xfId="4481" xr:uid="{4DA19EE9-4961-4F98-9597-3E1C4D36CEBE}"/>
    <cellStyle name="Normal 182 4 2" xfId="14920" xr:uid="{C99CB78E-8A5A-4D34-A456-6E6125D7BAA0}"/>
    <cellStyle name="Normal 182 5" xfId="30874" xr:uid="{00A4455E-AC60-4BBB-BCD0-4B5CE4572B93}"/>
    <cellStyle name="Normal 182 6" xfId="7612" xr:uid="{324BEDA6-DD68-4D11-8711-B302BDF563E2}"/>
    <cellStyle name="Normal 183" xfId="1242" xr:uid="{0259BD77-89D4-48C3-991D-CD946B9E5FEF}"/>
    <cellStyle name="Normal 183 2" xfId="2113" xr:uid="{A03DBEE4-A977-40CE-B258-3FDFD0955ECA}"/>
    <cellStyle name="Normal 183 2 2" xfId="3706" xr:uid="{D4DBB966-6FF2-4C29-94A2-9DEAB3505BC1}"/>
    <cellStyle name="Normal 183 2 2 2" xfId="6840" xr:uid="{C15E7468-DEC5-40EB-BDFC-1E86688A41FD}"/>
    <cellStyle name="Normal 183 2 2 2 2" xfId="26500" xr:uid="{894931CB-3C1C-4FD8-93CC-A41D4A75DAD3}"/>
    <cellStyle name="Normal 183 2 2 3" xfId="46304" xr:uid="{D00B9902-A058-4687-A6EB-3CCEA747E70E}"/>
    <cellStyle name="Normal 183 2 2 4" xfId="9966" xr:uid="{C534C511-923D-4D8E-9713-B277A1BCF160}"/>
    <cellStyle name="Normal 183 2 3" xfId="5262" xr:uid="{BF78E6BF-5E21-4159-ABFE-F44B0861BC55}"/>
    <cellStyle name="Normal 183 2 3 2" xfId="19515" xr:uid="{491ACA3D-0672-4C81-B534-72DC19CED098}"/>
    <cellStyle name="Normal 183 2 4" xfId="36180" xr:uid="{BE8797D6-4567-4C69-9A4C-39CF8B5B9E38}"/>
    <cellStyle name="Normal 183 2 5" xfId="8388" xr:uid="{4EB61F80-F4D8-4540-85AD-1BBF5A1EA65F}"/>
    <cellStyle name="Normal 183 3" xfId="2921" xr:uid="{3EB02F3E-A0E3-401F-9ACC-979E80FD9F93}"/>
    <cellStyle name="Normal 183 3 2" xfId="6055" xr:uid="{3F1DC1CC-4E7F-44CD-BE09-F662586EE501}"/>
    <cellStyle name="Normal 183 3 2 2" xfId="22967" xr:uid="{0505A279-EE7F-4E44-B5C9-2B6849F2C765}"/>
    <cellStyle name="Normal 183 3 3" xfId="41036" xr:uid="{3402C772-F427-4A3A-B8AC-88F0B6F92C66}"/>
    <cellStyle name="Normal 183 3 4" xfId="9181" xr:uid="{132F6D0E-FFFD-4F7C-9F5F-775292A2BCC0}"/>
    <cellStyle name="Normal 183 4" xfId="4482" xr:uid="{222D7070-3713-4A60-BDDF-65A2FC61A52E}"/>
    <cellStyle name="Normal 183 4 2" xfId="14921" xr:uid="{C389BA71-5BAB-456B-832E-65D7E36427CE}"/>
    <cellStyle name="Normal 183 5" xfId="30875" xr:uid="{41A44EF0-A69E-4E0F-9B4B-FBB05BA911DE}"/>
    <cellStyle name="Normal 183 6" xfId="7613" xr:uid="{C2440C37-FAD3-4FCB-A5BE-571025936E58}"/>
    <cellStyle name="Normal 184" xfId="1243" xr:uid="{0D57885F-3AA0-4623-B149-9EB35FA2DAE4}"/>
    <cellStyle name="Normal 184 2" xfId="2114" xr:uid="{48EE7F9B-9637-4172-A51C-5EEBC4916731}"/>
    <cellStyle name="Normal 184 2 2" xfId="3707" xr:uid="{06C02AA4-42E2-46DD-9048-E81AC38BC697}"/>
    <cellStyle name="Normal 184 2 2 2" xfId="6841" xr:uid="{862D489B-D289-4E4B-9806-A81257E0B2FD}"/>
    <cellStyle name="Normal 184 2 2 2 2" xfId="26501" xr:uid="{AA81D89A-484A-48D0-8139-A17BAE74E997}"/>
    <cellStyle name="Normal 184 2 2 3" xfId="46305" xr:uid="{76EE7A1D-DE9D-48E1-96A6-8529CBD847E2}"/>
    <cellStyle name="Normal 184 2 2 4" xfId="9967" xr:uid="{9D92C527-EB95-4EB2-8E59-D826555C0861}"/>
    <cellStyle name="Normal 184 2 3" xfId="5263" xr:uid="{3289A5BD-CEEA-4943-835B-FA9A20792834}"/>
    <cellStyle name="Normal 184 2 3 2" xfId="19516" xr:uid="{60EEFACD-41AB-4F53-AA41-660CC690DF53}"/>
    <cellStyle name="Normal 184 2 4" xfId="36181" xr:uid="{D6A0A9DB-C419-44CC-8863-1EA3C69F5158}"/>
    <cellStyle name="Normal 184 2 5" xfId="8389" xr:uid="{E31DFC34-52E8-46BE-A990-5D432F6ABC4B}"/>
    <cellStyle name="Normal 184 3" xfId="2922" xr:uid="{798BF898-3866-4DA9-8250-434BF810F73E}"/>
    <cellStyle name="Normal 184 3 2" xfId="6056" xr:uid="{45AE4653-4BA7-4802-83F0-2FEDEBBF6DDC}"/>
    <cellStyle name="Normal 184 3 2 2" xfId="22968" xr:uid="{87A9DD3C-CA65-4BED-97B5-772B81FE9063}"/>
    <cellStyle name="Normal 184 3 3" xfId="41037" xr:uid="{8A7CFB9D-633C-4BFD-A310-78F6A056C9FF}"/>
    <cellStyle name="Normal 184 3 4" xfId="9182" xr:uid="{C5605E27-94D7-45B3-A051-D81C34BF6A90}"/>
    <cellStyle name="Normal 184 4" xfId="4483" xr:uid="{1F16929C-6B67-4472-9055-7F2AB580B5F0}"/>
    <cellStyle name="Normal 184 4 2" xfId="14922" xr:uid="{89A49103-BCCB-4C6D-80E0-E9FD4BC9AD91}"/>
    <cellStyle name="Normal 184 5" xfId="30876" xr:uid="{BFA51764-2018-4DC1-8C98-EB1F7539D390}"/>
    <cellStyle name="Normal 184 6" xfId="7614" xr:uid="{869DAFFD-B554-4452-96AE-26FF2AC8E0DA}"/>
    <cellStyle name="Normal 185" xfId="1244" xr:uid="{12F8EB71-5F28-4D34-A474-05061C43EE83}"/>
    <cellStyle name="Normal 185 2" xfId="2115" xr:uid="{1995D2ED-06B6-4452-AD47-0E7332901D6D}"/>
    <cellStyle name="Normal 185 2 2" xfId="3708" xr:uid="{F35BFF13-9E79-4758-8586-AF44E4028829}"/>
    <cellStyle name="Normal 185 2 2 2" xfId="6842" xr:uid="{AD55E9BC-0BCD-4D3F-A407-6EEF77CCAB68}"/>
    <cellStyle name="Normal 185 2 2 2 2" xfId="26502" xr:uid="{7E13D2C4-A6E6-4F03-B9EF-E8AD6A013CA7}"/>
    <cellStyle name="Normal 185 2 2 3" xfId="46306" xr:uid="{06E493B0-F97B-4B6E-AA09-2988EAD14D71}"/>
    <cellStyle name="Normal 185 2 2 4" xfId="9968" xr:uid="{6B7A18A9-BFB2-473A-BC4B-CDB0004FEBA3}"/>
    <cellStyle name="Normal 185 2 3" xfId="5264" xr:uid="{A2E350EB-AD29-4369-92C8-A285FA42106D}"/>
    <cellStyle name="Normal 185 2 3 2" xfId="19517" xr:uid="{7AD3FCF8-A363-43A5-9AF1-7305A6DBD8F5}"/>
    <cellStyle name="Normal 185 2 4" xfId="36182" xr:uid="{15A2DBCB-1DCD-447D-B611-905720A310B0}"/>
    <cellStyle name="Normal 185 2 5" xfId="8390" xr:uid="{65321405-E773-4B48-920A-8CAC9FFAE4B3}"/>
    <cellStyle name="Normal 185 3" xfId="2923" xr:uid="{B8162707-9D6A-474C-97C0-75CFA01CA54F}"/>
    <cellStyle name="Normal 185 3 2" xfId="6057" xr:uid="{6C6EC710-5042-429F-B9E7-42A00F093D21}"/>
    <cellStyle name="Normal 185 3 2 2" xfId="22969" xr:uid="{15B5167D-963D-490E-8759-9900D40C0E45}"/>
    <cellStyle name="Normal 185 3 3" xfId="41038" xr:uid="{1EF22B07-2C9C-40CB-8F23-151B1830FC4E}"/>
    <cellStyle name="Normal 185 3 4" xfId="9183" xr:uid="{7874EFAF-F91C-4AFC-87B6-760F87B842C0}"/>
    <cellStyle name="Normal 185 4" xfId="4484" xr:uid="{745986B7-219E-46C6-9F02-275D33F93CF9}"/>
    <cellStyle name="Normal 185 4 2" xfId="14923" xr:uid="{92CDFD44-994E-4C7B-B160-C773A71CFE4A}"/>
    <cellStyle name="Normal 185 5" xfId="30877" xr:uid="{54FF4695-C0FE-44C4-B52D-B975456E208B}"/>
    <cellStyle name="Normal 185 6" xfId="7615" xr:uid="{585342B8-0B17-4843-B26E-81699C2EF271}"/>
    <cellStyle name="Normal 186" xfId="1245" xr:uid="{52A37D8D-64B9-48F4-ABE7-7F9098378789}"/>
    <cellStyle name="Normal 186 2" xfId="2116" xr:uid="{F519712B-532C-414E-AD15-D36BA73CD1BE}"/>
    <cellStyle name="Normal 186 2 2" xfId="3709" xr:uid="{5CEA16AB-884E-4F3E-B181-BF52DB72F97E}"/>
    <cellStyle name="Normal 186 2 2 2" xfId="6843" xr:uid="{315B8739-0EDF-4BC4-9BFD-1F55E5F852CA}"/>
    <cellStyle name="Normal 186 2 2 2 2" xfId="26503" xr:uid="{7F9C3D35-2475-4A40-8B64-112366961058}"/>
    <cellStyle name="Normal 186 2 2 3" xfId="46307" xr:uid="{01348F84-71C7-410B-994B-66043FD682DC}"/>
    <cellStyle name="Normal 186 2 2 4" xfId="9969" xr:uid="{1948AF6B-3FFC-4ED4-8946-C86F16A35224}"/>
    <cellStyle name="Normal 186 2 3" xfId="5265" xr:uid="{A34C5D5A-C48E-4332-AFAD-BBDED11B5B54}"/>
    <cellStyle name="Normal 186 2 3 2" xfId="19518" xr:uid="{F1570A52-1818-4485-A14D-AA674BA321BA}"/>
    <cellStyle name="Normal 186 2 4" xfId="36183" xr:uid="{0599D5F6-7F08-48F1-948F-5710CF1857EC}"/>
    <cellStyle name="Normal 186 2 5" xfId="8391" xr:uid="{C2682FD3-CD8C-41F3-8AB7-8C50B51FCA5F}"/>
    <cellStyle name="Normal 186 3" xfId="2924" xr:uid="{24DBC941-1AB0-4680-A3DA-CB027C7BE084}"/>
    <cellStyle name="Normal 186 3 2" xfId="6058" xr:uid="{57E2B5DA-A317-4B43-B010-1C5AE75EC0BD}"/>
    <cellStyle name="Normal 186 3 2 2" xfId="22970" xr:uid="{55D1C3B2-165E-4C2E-82B9-809E567966C9}"/>
    <cellStyle name="Normal 186 3 3" xfId="41039" xr:uid="{267EB996-CA08-406C-A192-70B95EE98AE8}"/>
    <cellStyle name="Normal 186 3 4" xfId="9184" xr:uid="{5BF2BF7A-B081-4FF1-BF27-66AB3CFD9E5E}"/>
    <cellStyle name="Normal 186 4" xfId="4485" xr:uid="{204E02D9-B234-4131-A500-C0D6F037CD7C}"/>
    <cellStyle name="Normal 186 4 2" xfId="14924" xr:uid="{E73FA2AC-5048-49BE-B11B-7B3F9CAA75D4}"/>
    <cellStyle name="Normal 186 5" xfId="30878" xr:uid="{7993E052-5BC8-4732-8B48-1CB6945D9DDA}"/>
    <cellStyle name="Normal 186 6" xfId="7616" xr:uid="{B87E90AF-772C-4F93-B939-93ADC3479301}"/>
    <cellStyle name="Normal 187" xfId="1246" xr:uid="{619F8717-C4A3-44EF-85C8-F081598443BE}"/>
    <cellStyle name="Normal 187 2" xfId="2117" xr:uid="{3018E250-C6AD-4DDB-81EA-80BE01D7203D}"/>
    <cellStyle name="Normal 187 2 2" xfId="3710" xr:uid="{0FAE2CFE-6665-4468-A94A-F82D93858ADD}"/>
    <cellStyle name="Normal 187 2 2 2" xfId="6844" xr:uid="{2F8583B8-C19F-41AA-AC09-E2694B074E3B}"/>
    <cellStyle name="Normal 187 2 2 2 2" xfId="26504" xr:uid="{E5E82B96-67D5-41E6-B91F-7E051AA74429}"/>
    <cellStyle name="Normal 187 2 2 3" xfId="46308" xr:uid="{3DFB90D5-27CF-4B68-B507-8730DFF0828B}"/>
    <cellStyle name="Normal 187 2 2 4" xfId="9970" xr:uid="{AB11A903-2994-45E3-82BD-9D04EDE79053}"/>
    <cellStyle name="Normal 187 2 3" xfId="5266" xr:uid="{60D35D71-ED77-4238-AEE2-50D961A7487F}"/>
    <cellStyle name="Normal 187 2 3 2" xfId="19519" xr:uid="{3E12549E-24F5-4871-8E7F-8D95AB4CD8D5}"/>
    <cellStyle name="Normal 187 2 4" xfId="36184" xr:uid="{6D5D7130-0070-4AA6-9FC4-F78A542AF5A1}"/>
    <cellStyle name="Normal 187 2 5" xfId="8392" xr:uid="{EA4F8A5A-CBFB-4AB8-9D36-59D307BDA8EE}"/>
    <cellStyle name="Normal 187 3" xfId="2925" xr:uid="{F6E480AD-2CC2-4EF8-8EA0-BEC17D9B54C4}"/>
    <cellStyle name="Normal 187 3 2" xfId="6059" xr:uid="{9C2C1D76-7A24-46EC-BA1D-2D13331A2D42}"/>
    <cellStyle name="Normal 187 3 2 2" xfId="22971" xr:uid="{34CBC731-1C9F-4D05-9CFE-6D038E28608C}"/>
    <cellStyle name="Normal 187 3 3" xfId="41040" xr:uid="{3A4ABE07-8DC7-42BA-914E-693D27CAA484}"/>
    <cellStyle name="Normal 187 3 4" xfId="9185" xr:uid="{6BC78F19-EE70-4686-A0ED-35821A88D1A1}"/>
    <cellStyle name="Normal 187 4" xfId="4486" xr:uid="{FF4D9F09-D1D9-411D-A98B-991E82F61384}"/>
    <cellStyle name="Normal 187 4 2" xfId="14925" xr:uid="{EA1E63C9-CD8B-4475-BEA3-8F525F0A1664}"/>
    <cellStyle name="Normal 187 5" xfId="30879" xr:uid="{B37A01BA-CD71-4F2B-9A5C-1B2330AEC201}"/>
    <cellStyle name="Normal 187 6" xfId="7617" xr:uid="{7479B55A-F878-4A24-A086-AF86D4F92243}"/>
    <cellStyle name="Normal 188" xfId="1247" xr:uid="{13279B72-CE8A-4A29-9C90-808B2D6652DC}"/>
    <cellStyle name="Normal 188 2" xfId="2118" xr:uid="{6C77EFC4-7EAB-440E-B20C-9559463CE3F6}"/>
    <cellStyle name="Normal 188 2 2" xfId="3711" xr:uid="{2ED3E9AD-41FB-4BAE-8442-9EFF0770210B}"/>
    <cellStyle name="Normal 188 2 2 2" xfId="6845" xr:uid="{0C0393D4-394D-46EC-BB0D-B7E8579FAB7C}"/>
    <cellStyle name="Normal 188 2 2 2 2" xfId="26505" xr:uid="{2358DA82-31EA-4AF1-A516-44D4F23090D7}"/>
    <cellStyle name="Normal 188 2 2 3" xfId="46309" xr:uid="{21FED82C-9472-44B8-A1B4-9664A6D97CEE}"/>
    <cellStyle name="Normal 188 2 2 4" xfId="9971" xr:uid="{FFB35237-F8D5-4AA5-9762-715CD2658F8F}"/>
    <cellStyle name="Normal 188 2 3" xfId="5267" xr:uid="{9A029892-8DC3-4E80-99A6-166120DCD2B0}"/>
    <cellStyle name="Normal 188 2 3 2" xfId="19520" xr:uid="{13545198-A049-4A67-9AE7-71311BEF9BBA}"/>
    <cellStyle name="Normal 188 2 4" xfId="36185" xr:uid="{72CB3FC7-3104-47FA-983C-44C6BCC94B1C}"/>
    <cellStyle name="Normal 188 2 5" xfId="8393" xr:uid="{6464BDE2-01FD-4E96-860B-6858227C2BBB}"/>
    <cellStyle name="Normal 188 3" xfId="2926" xr:uid="{CFE58AB9-CA7A-4F17-BC8B-64A16D8FF7FE}"/>
    <cellStyle name="Normal 188 3 2" xfId="6060" xr:uid="{7EDD57CB-548D-46AC-BA82-76D8DD90631D}"/>
    <cellStyle name="Normal 188 3 2 2" xfId="22972" xr:uid="{3CDECB2D-CF93-4E08-A5D9-016AC9FCC6E4}"/>
    <cellStyle name="Normal 188 3 3" xfId="41041" xr:uid="{B9C613CA-A82A-44C2-AE6C-F77F5416B36A}"/>
    <cellStyle name="Normal 188 3 4" xfId="9186" xr:uid="{3EAB8839-DD51-46DB-ABC6-F5B06C0439E8}"/>
    <cellStyle name="Normal 188 4" xfId="4487" xr:uid="{4895D234-9FD5-46AE-8234-87674DDF0FEF}"/>
    <cellStyle name="Normal 188 4 2" xfId="14926" xr:uid="{D2A74D97-553E-495D-A904-C13F9145C69A}"/>
    <cellStyle name="Normal 188 5" xfId="30880" xr:uid="{51F62F73-0C26-4CFB-9FA8-9F20C3937957}"/>
    <cellStyle name="Normal 188 6" xfId="7618" xr:uid="{5C6055DF-F096-4062-8316-D76C08ED1A0A}"/>
    <cellStyle name="Normal 189" xfId="1248" xr:uid="{9631306B-1848-4D36-B10B-9D9C8A1DE6DD}"/>
    <cellStyle name="Normal 189 2" xfId="2119" xr:uid="{12D4DF5C-D807-4502-A01D-D7DB76BFAAD3}"/>
    <cellStyle name="Normal 189 2 2" xfId="3712" xr:uid="{72630B12-53C2-4668-A298-5CD885335DAA}"/>
    <cellStyle name="Normal 189 2 2 2" xfId="6846" xr:uid="{CD7FCF5C-F111-4D1A-B851-C023580CB7BE}"/>
    <cellStyle name="Normal 189 2 2 2 2" xfId="26506" xr:uid="{0700A3AA-9925-43F5-A66E-31173DB66F84}"/>
    <cellStyle name="Normal 189 2 2 3" xfId="46310" xr:uid="{368B0602-D307-4069-BBD4-1C44A70DC7DD}"/>
    <cellStyle name="Normal 189 2 2 4" xfId="9972" xr:uid="{E83FD9BF-2B9A-4782-BEDE-6C253EB69732}"/>
    <cellStyle name="Normal 189 2 3" xfId="5268" xr:uid="{EBC1C5CB-E0D7-46E0-946E-291D960980E9}"/>
    <cellStyle name="Normal 189 2 3 2" xfId="19521" xr:uid="{95890568-54E3-40A8-9D64-3CEA9589C32A}"/>
    <cellStyle name="Normal 189 2 4" xfId="36186" xr:uid="{F97ECF30-26DF-4B51-A247-A51E28B0BEDC}"/>
    <cellStyle name="Normal 189 2 5" xfId="8394" xr:uid="{FC44872D-F194-4918-977D-C714E3DC8719}"/>
    <cellStyle name="Normal 189 3" xfId="2927" xr:uid="{7060BFD9-A7FB-43AC-90DB-FED58D06813E}"/>
    <cellStyle name="Normal 189 3 2" xfId="6061" xr:uid="{F6B5DE77-3299-4371-8A8D-EF49797FD7C4}"/>
    <cellStyle name="Normal 189 3 2 2" xfId="22973" xr:uid="{E46EBD35-6B40-4D5E-BC04-5DC2B0072881}"/>
    <cellStyle name="Normal 189 3 3" xfId="41042" xr:uid="{F708DE5A-30C9-4331-963E-FA6818426BFD}"/>
    <cellStyle name="Normal 189 3 4" xfId="9187" xr:uid="{0A122A7A-A0FB-4DA2-A129-358C804504A3}"/>
    <cellStyle name="Normal 189 4" xfId="4488" xr:uid="{D3AFC271-EF51-4AD0-A864-5A45C5AD1A8D}"/>
    <cellStyle name="Normal 189 4 2" xfId="14927" xr:uid="{A5C4E632-3F4F-4CAE-993A-D1AF6984E281}"/>
    <cellStyle name="Normal 189 5" xfId="30881" xr:uid="{BAEAD8C5-0E1E-412A-A88B-A8833D304A2C}"/>
    <cellStyle name="Normal 189 6" xfId="7619" xr:uid="{EC57F739-7CC1-42C6-A223-E4419E23A904}"/>
    <cellStyle name="Normal 19" xfId="250" xr:uid="{E540D066-A7CC-4A52-93EC-7A05F9BE2C81}"/>
    <cellStyle name="Normal 19 10" xfId="55964" xr:uid="{048B45DC-B3E9-4295-9D0B-4C3D398D9FAF}"/>
    <cellStyle name="Normal 19 11" xfId="56305" xr:uid="{A0532036-AC7F-40E0-9894-B6C1333E49A7}"/>
    <cellStyle name="Normal 19 12" xfId="56588" xr:uid="{F289ECAF-3F67-4563-95AC-AAF4D9507221}"/>
    <cellStyle name="Normal 19 2" xfId="305" xr:uid="{D4BFC8A5-5118-4FEC-A8F8-70AEE9E470DE}"/>
    <cellStyle name="Normal 19 2 2" xfId="1829" xr:uid="{85072939-DD33-4592-A776-C42B4973DFD3}"/>
    <cellStyle name="Normal 19 2 2 2" xfId="3422" xr:uid="{39CE1BA9-82D3-4AD5-B7D9-ED2E8BD62F79}"/>
    <cellStyle name="Normal 19 2 2 2 2" xfId="6556" xr:uid="{EBB33907-524D-43A8-9EFD-33DBA076FBF1}"/>
    <cellStyle name="Normal 19 2 2 2 3" xfId="9682" xr:uid="{4610F93C-C278-4488-9913-8CE78940C915}"/>
    <cellStyle name="Normal 19 2 2 3" xfId="4978" xr:uid="{74F6615E-0D54-416C-BB15-2187278B5DDD}"/>
    <cellStyle name="Normal 19 2 2 3 2" xfId="14928" xr:uid="{E04388F6-6236-4626-B1ED-2F593A8A50B8}"/>
    <cellStyle name="Normal 19 2 2 4" xfId="8113" xr:uid="{F30D13A7-3505-4CB8-9E25-FAEBC4589BEF}"/>
    <cellStyle name="Normal 19 2 3" xfId="2731" xr:uid="{0B6AF212-7EFD-4EA8-B25E-2BFB20EB26B9}"/>
    <cellStyle name="Normal 19 2 3 2" xfId="5865" xr:uid="{BF4EC38F-F9A7-4D5D-B8BD-95ED8C540B57}"/>
    <cellStyle name="Normal 19 2 3 3" xfId="8991" xr:uid="{C14C7E72-C065-4A9E-B92F-E74698ACED1A}"/>
    <cellStyle name="Normal 19 2 4" xfId="4290" xr:uid="{34EE991A-1B2D-4556-B267-5D7815CC4522}"/>
    <cellStyle name="Normal 19 2 4 2" xfId="11316" xr:uid="{B3293B52-F596-4ACF-A677-07E22272B1BD}"/>
    <cellStyle name="Normal 19 2 5" xfId="7423" xr:uid="{6688EF09-E3A9-49FF-964E-2237B4AF7AF2}"/>
    <cellStyle name="Normal 19 3" xfId="1249" xr:uid="{96B0659F-87C3-4081-A2DC-D95E1D04DE30}"/>
    <cellStyle name="Normal 19 3 2" xfId="2120" xr:uid="{EF620591-C833-4EB0-B712-CE0B7597828E}"/>
    <cellStyle name="Normal 19 3 2 2" xfId="3713" xr:uid="{7D54E0B4-7C90-45B0-AD03-26E302AE29ED}"/>
    <cellStyle name="Normal 19 3 2 2 2" xfId="6847" xr:uid="{C4DCEF57-1D9D-43B4-96EC-313AD0D36665}"/>
    <cellStyle name="Normal 19 3 2 2 3" xfId="9973" xr:uid="{CC0C6245-5FB3-46EE-9407-0E4BAC127D33}"/>
    <cellStyle name="Normal 19 3 2 3" xfId="5269" xr:uid="{21A02D02-026C-4D4A-BD3D-F08C06724674}"/>
    <cellStyle name="Normal 19 3 2 3 2" xfId="14929" xr:uid="{A3843DD4-2DCE-437D-8477-873FE21DA384}"/>
    <cellStyle name="Normal 19 3 2 4" xfId="8395" xr:uid="{3960DA67-AF65-4DC6-BD0C-4F43E2FA3B2F}"/>
    <cellStyle name="Normal 19 3 3" xfId="2928" xr:uid="{A0B552C6-7742-40C6-8401-1A1C0341D199}"/>
    <cellStyle name="Normal 19 3 3 2" xfId="6062" xr:uid="{14D32EA6-1475-4220-AAA3-4422B5E3A534}"/>
    <cellStyle name="Normal 19 3 3 3" xfId="9188" xr:uid="{E360E2D6-1D22-472C-A633-80356345F1EE}"/>
    <cellStyle name="Normal 19 3 4" xfId="4489" xr:uid="{77937D86-C7A5-4CAD-AF47-A78B8428A8E5}"/>
    <cellStyle name="Normal 19 3 4 2" xfId="13373" xr:uid="{4A905EAD-0BFC-47D4-929E-2F1CF978F321}"/>
    <cellStyle name="Normal 19 3 5" xfId="7620" xr:uid="{CF20561A-CCFA-4090-974E-E93E35392B35}"/>
    <cellStyle name="Normal 19 4" xfId="1703" xr:uid="{A8ABF796-7C41-43CD-B36C-70E3CDFD186A}"/>
    <cellStyle name="Normal 19 4 2" xfId="2477" xr:uid="{4512B167-8D32-4E23-B4FE-76D41BF4BB6D}"/>
    <cellStyle name="Normal 19 4 2 2" xfId="4070" xr:uid="{9777D99A-A9A5-4ABA-8634-D3C970E19369}"/>
    <cellStyle name="Normal 19 4 2 2 2" xfId="7204" xr:uid="{028FF768-12F8-4C30-8BE9-F532B5B5EEAB}"/>
    <cellStyle name="Normal 19 4 2 2 3" xfId="10330" xr:uid="{5CE8F982-6F2B-4483-A85E-1625D61CB2B8}"/>
    <cellStyle name="Normal 19 4 2 3" xfId="5626" xr:uid="{F10359DC-9EF1-40A2-96D2-8B9EC6F02B72}"/>
    <cellStyle name="Normal 19 4 2 4" xfId="8752" xr:uid="{4E34C33D-4878-4801-93AE-73C9B95972E8}"/>
    <cellStyle name="Normal 19 4 3" xfId="3309" xr:uid="{4C245B7F-4CAF-4B33-B803-E33DEF32C23A}"/>
    <cellStyle name="Normal 19 4 3 2" xfId="6443" xr:uid="{2AB47CCB-8A18-4E3C-A62D-DF58CF0D56C3}"/>
    <cellStyle name="Normal 19 4 3 3" xfId="9569" xr:uid="{068707AB-F03C-4179-99EF-E722F5672063}"/>
    <cellStyle name="Normal 19 4 4" xfId="4865" xr:uid="{2C3ECCD4-B6CF-4058-92FA-19505E3380C4}"/>
    <cellStyle name="Normal 19 4 4 2" xfId="14930" xr:uid="{FCA851F9-98A6-4B4B-A422-4A238B7CB658}"/>
    <cellStyle name="Normal 19 4 5" xfId="8000" xr:uid="{0F2D01D9-838E-41D7-9460-5A6576667809}"/>
    <cellStyle name="Normal 19 5" xfId="1794" xr:uid="{2CCA3645-6226-46E3-9FC0-9EACD5BB87DC}"/>
    <cellStyle name="Normal 19 5 2" xfId="3387" xr:uid="{59A01DDF-B965-477D-9B77-28292C9B4C31}"/>
    <cellStyle name="Normal 19 5 2 2" xfId="6521" xr:uid="{8F5FEF95-3705-49BE-BABE-79A10630FBD4}"/>
    <cellStyle name="Normal 19 5 2 2 2" xfId="46311" xr:uid="{FFB5792D-1F45-42A9-88BC-DC77AC2F248A}"/>
    <cellStyle name="Normal 19 5 2 2 3" xfId="26507" xr:uid="{C95D3B4C-3125-41EA-BEF9-5AA1FDEE5EBD}"/>
    <cellStyle name="Normal 19 5 2 3" xfId="19522" xr:uid="{C1FE89C7-0881-4ABF-B8F0-0C2B8A24F36B}"/>
    <cellStyle name="Normal 19 5 2 4" xfId="36187" xr:uid="{885DB001-E47E-476F-B69A-D722FF7438EF}"/>
    <cellStyle name="Normal 19 5 2 5" xfId="9647" xr:uid="{A02CD078-0E53-4238-B3A7-8C35F0ACF568}"/>
    <cellStyle name="Normal 19 5 3" xfId="4943" xr:uid="{0C27A3E9-DF66-47B0-9DEE-8DDB83138D7F}"/>
    <cellStyle name="Normal 19 5 3 2" xfId="40127" xr:uid="{6414F153-C53D-4DFE-AFD5-7E9218E684D9}"/>
    <cellStyle name="Normal 19 5 3 3" xfId="22974" xr:uid="{A8420001-18A0-48BD-9668-C36D2D32090D}"/>
    <cellStyle name="Normal 19 5 4" xfId="14931" xr:uid="{21B5095A-938C-40EF-A207-0BF49831F2DF}"/>
    <cellStyle name="Normal 19 5 5" xfId="29826" xr:uid="{570B8952-7E94-48A5-8666-D466A3C0B790}"/>
    <cellStyle name="Normal 19 5 6" xfId="8078" xr:uid="{EB4A03B2-C5FE-4EE1-9F9B-1CE4E5D11B8D}"/>
    <cellStyle name="Normal 19 6" xfId="2658" xr:uid="{BF164063-7984-46CD-9742-05F777F377F6}"/>
    <cellStyle name="Normal 19 6 2" xfId="5806" xr:uid="{938762B6-64F4-41DD-B536-736F8F268914}"/>
    <cellStyle name="Normal 19 6 2 2" xfId="14932" xr:uid="{72F2E344-2A5E-43F6-B02D-3BB7043DFFB6}"/>
    <cellStyle name="Normal 19 6 3" xfId="8932" xr:uid="{683428B9-3A1B-4335-A8F3-460CED0EF445}"/>
    <cellStyle name="Normal 19 7" xfId="2703" xr:uid="{C0A09C72-A912-4A82-B254-8FB20BD7E131}"/>
    <cellStyle name="Normal 19 7 2" xfId="5838" xr:uid="{FAF8351F-FD35-41D4-9BC4-1F15CDCB7F07}"/>
    <cellStyle name="Normal 19 7 3" xfId="8964" xr:uid="{1472D48E-E0BE-4161-92F5-21BCD7A0FAD6}"/>
    <cellStyle name="Normal 19 8" xfId="4267" xr:uid="{3D8819B6-250B-428E-9140-654D74E7B43A}"/>
    <cellStyle name="Normal 19 8 2" xfId="10842" xr:uid="{B997467B-8960-4CE1-87B0-A05CE4FFBFD1}"/>
    <cellStyle name="Normal 19 9" xfId="7396" xr:uid="{7F08E566-21EE-4141-BEAC-20FFE89B6AFD}"/>
    <cellStyle name="Normal 190" xfId="1250" xr:uid="{7EE91F7C-4DE4-478C-B885-D6715D202430}"/>
    <cellStyle name="Normal 190 2" xfId="2121" xr:uid="{5225212D-8BD1-484F-8EF4-883A86E0C784}"/>
    <cellStyle name="Normal 190 2 2" xfId="3714" xr:uid="{945DC5D5-AD81-4295-81BE-390CD7808D2D}"/>
    <cellStyle name="Normal 190 2 2 2" xfId="6848" xr:uid="{5F727CBF-EA99-498D-A991-59082D957EB5}"/>
    <cellStyle name="Normal 190 2 2 2 2" xfId="26508" xr:uid="{92DF4EE9-60D0-427C-A7DE-BA57B6F78CB5}"/>
    <cellStyle name="Normal 190 2 2 3" xfId="46312" xr:uid="{0A955B8F-24E8-48FE-A3D9-729A0679A236}"/>
    <cellStyle name="Normal 190 2 2 4" xfId="9974" xr:uid="{15D3A810-B39E-478E-84CB-699BFD957D4C}"/>
    <cellStyle name="Normal 190 2 3" xfId="5270" xr:uid="{7C42841A-5B98-492E-8571-F23FE8F6316E}"/>
    <cellStyle name="Normal 190 2 3 2" xfId="19523" xr:uid="{C831E50F-777F-4CF4-89CD-4A381CA6A4A3}"/>
    <cellStyle name="Normal 190 2 4" xfId="36188" xr:uid="{22B22299-69E0-45AE-A8F9-D98AA6FFAA10}"/>
    <cellStyle name="Normal 190 2 5" xfId="8396" xr:uid="{EF62B379-4FE3-4EA1-8A9F-15751F971060}"/>
    <cellStyle name="Normal 190 3" xfId="2929" xr:uid="{6E76A690-A2CF-4D39-A16D-D6EF2FC96882}"/>
    <cellStyle name="Normal 190 3 2" xfId="6063" xr:uid="{6AA0E384-EFD8-4777-AEF1-8731B0CE8FE9}"/>
    <cellStyle name="Normal 190 3 2 2" xfId="22975" xr:uid="{389F3746-5683-44C1-AD95-71DF6D64FE1F}"/>
    <cellStyle name="Normal 190 3 3" xfId="41043" xr:uid="{B2031EFF-8B57-428D-BB27-777C99DD7F94}"/>
    <cellStyle name="Normal 190 3 4" xfId="9189" xr:uid="{920C12F3-D99A-4B69-8F74-8CE8C7853BEA}"/>
    <cellStyle name="Normal 190 4" xfId="4490" xr:uid="{3300680A-A4BB-4107-A67F-E0EA335DFAE4}"/>
    <cellStyle name="Normal 190 4 2" xfId="14933" xr:uid="{97238D74-165C-45B4-9FB5-8F12CF83094F}"/>
    <cellStyle name="Normal 190 5" xfId="30882" xr:uid="{6BB9564A-E6E3-4B50-833C-2A7B7E3728C7}"/>
    <cellStyle name="Normal 190 6" xfId="7621" xr:uid="{D65E6E6F-1219-4448-9FAD-5B75CC2F7CBC}"/>
    <cellStyle name="Normal 191" xfId="1251" xr:uid="{B938F567-549D-41D3-AFFA-4AAF353482B0}"/>
    <cellStyle name="Normal 191 2" xfId="2122" xr:uid="{BC4EE93A-A4FF-407F-8601-718681BBA484}"/>
    <cellStyle name="Normal 191 2 2" xfId="3715" xr:uid="{9F1327F4-68BE-4EAE-8BF4-BF9AF0479F0B}"/>
    <cellStyle name="Normal 191 2 2 2" xfId="6849" xr:uid="{C4187AFF-C20D-4DD1-945A-2BB5982D013B}"/>
    <cellStyle name="Normal 191 2 2 2 2" xfId="26509" xr:uid="{AC3D86E8-E73A-4D53-B2B3-7125B9C6EB7F}"/>
    <cellStyle name="Normal 191 2 2 3" xfId="46313" xr:uid="{18BAD765-C022-49AB-B968-1F86637DE504}"/>
    <cellStyle name="Normal 191 2 2 4" xfId="9975" xr:uid="{8FF1ACD8-2ED6-4213-98A2-E9AF8C868A37}"/>
    <cellStyle name="Normal 191 2 3" xfId="5271" xr:uid="{69EEE58E-8EF3-4D69-95D5-058E6720D776}"/>
    <cellStyle name="Normal 191 2 3 2" xfId="19524" xr:uid="{70320371-ABAA-4329-87ED-7B8D9AF1C0D5}"/>
    <cellStyle name="Normal 191 2 4" xfId="36189" xr:uid="{722B9A83-19CE-433B-852C-8471A717F82C}"/>
    <cellStyle name="Normal 191 2 5" xfId="8397" xr:uid="{90B20EB8-0C10-47A9-B469-355C3412381B}"/>
    <cellStyle name="Normal 191 3" xfId="2930" xr:uid="{8E10B683-DF07-4CA6-B314-BFB07730E054}"/>
    <cellStyle name="Normal 191 3 2" xfId="6064" xr:uid="{7777BBAC-9D34-4E69-A514-DCF01BDE1FB2}"/>
    <cellStyle name="Normal 191 3 2 2" xfId="22976" xr:uid="{92B62468-6D91-4E00-B175-182598B02339}"/>
    <cellStyle name="Normal 191 3 3" xfId="41044" xr:uid="{8D9D6F52-53BC-430B-B3B3-87686BDCE380}"/>
    <cellStyle name="Normal 191 3 4" xfId="9190" xr:uid="{76E44300-6F03-418E-A04F-67DD31D4613F}"/>
    <cellStyle name="Normal 191 4" xfId="4491" xr:uid="{6550A03B-C4FE-41C8-BF09-95276A228643}"/>
    <cellStyle name="Normal 191 4 2" xfId="14934" xr:uid="{56E249A4-1FDC-45D8-B824-100010CACF73}"/>
    <cellStyle name="Normal 191 5" xfId="30883" xr:uid="{E2724FBB-10F8-4D59-8EDB-D26AF7DDF81F}"/>
    <cellStyle name="Normal 191 6" xfId="7622" xr:uid="{3CB1E8BC-8753-45C4-B4D5-A7C3AD4AAFEE}"/>
    <cellStyle name="Normal 192" xfId="1252" xr:uid="{BF4732B2-1AB9-48A7-B201-647785D8ED19}"/>
    <cellStyle name="Normal 192 2" xfId="2123" xr:uid="{6E122D2D-26FC-4824-A635-805E63B91962}"/>
    <cellStyle name="Normal 192 2 2" xfId="3716" xr:uid="{7E25B687-1D91-4014-9B6D-9D8838B67063}"/>
    <cellStyle name="Normal 192 2 2 2" xfId="6850" xr:uid="{071DAF0B-88EB-4B68-B2AC-265FEB8B557E}"/>
    <cellStyle name="Normal 192 2 2 2 2" xfId="26510" xr:uid="{B6797F28-309E-4B77-95C6-C087CD45BB19}"/>
    <cellStyle name="Normal 192 2 2 3" xfId="46314" xr:uid="{817EF0D8-D452-4205-A445-01D5FFA330BB}"/>
    <cellStyle name="Normal 192 2 2 4" xfId="9976" xr:uid="{BD0FAA00-35B7-40CD-AEFD-84053CE9FC20}"/>
    <cellStyle name="Normal 192 2 3" xfId="5272" xr:uid="{BF4C2E22-EEB4-45EC-A3A3-4F6F7B205E1A}"/>
    <cellStyle name="Normal 192 2 3 2" xfId="19525" xr:uid="{9E0401AD-F82E-479A-8B24-419DCF95EB64}"/>
    <cellStyle name="Normal 192 2 4" xfId="36190" xr:uid="{8B180F76-7D42-4916-BC60-B4603D3DF00B}"/>
    <cellStyle name="Normal 192 2 5" xfId="8398" xr:uid="{FADD6DF2-6DFB-4C79-9B1A-4C628B05EEF2}"/>
    <cellStyle name="Normal 192 3" xfId="2931" xr:uid="{11DCD9EC-4F48-4588-AF13-E0A5B8E72FB3}"/>
    <cellStyle name="Normal 192 3 2" xfId="6065" xr:uid="{0285CC8F-B87E-4C9B-9732-0886B02DDD3F}"/>
    <cellStyle name="Normal 192 3 2 2" xfId="22977" xr:uid="{CCDF51F8-435C-42C1-8381-7282C6E166E7}"/>
    <cellStyle name="Normal 192 3 3" xfId="41045" xr:uid="{8E463ECC-72A8-4768-A53D-6D42838C84D9}"/>
    <cellStyle name="Normal 192 3 4" xfId="9191" xr:uid="{88E7054C-5F3A-403F-92A3-0C3DF30CEDB0}"/>
    <cellStyle name="Normal 192 4" xfId="4492" xr:uid="{21885EDC-2915-4BF3-A0F5-729827221E01}"/>
    <cellStyle name="Normal 192 4 2" xfId="14935" xr:uid="{3C49D5ED-45ED-4449-84AA-2C7CDA58A268}"/>
    <cellStyle name="Normal 192 5" xfId="30884" xr:uid="{32BC0B47-2125-447C-B33B-F596F12A29D4}"/>
    <cellStyle name="Normal 192 6" xfId="7623" xr:uid="{D0C76C16-1396-49BB-ADA3-6DEED118219E}"/>
    <cellStyle name="Normal 193" xfId="1253" xr:uid="{D2111C5A-E231-44D8-B6F8-118A04A25CC4}"/>
    <cellStyle name="Normal 193 2" xfId="2124" xr:uid="{DB182D66-481D-4B55-9970-6289DA2F9CBB}"/>
    <cellStyle name="Normal 193 2 2" xfId="3717" xr:uid="{025E8CBB-BCB1-4D2F-8CF9-D52C64A6E601}"/>
    <cellStyle name="Normal 193 2 2 2" xfId="6851" xr:uid="{1D8FB525-0892-4028-8622-AD89B2F133F9}"/>
    <cellStyle name="Normal 193 2 2 2 2" xfId="26511" xr:uid="{3E6E1221-9EBD-41AB-9402-E29B33333AD2}"/>
    <cellStyle name="Normal 193 2 2 3" xfId="46315" xr:uid="{A98A9856-08AD-46BF-AD7C-37CB74B95051}"/>
    <cellStyle name="Normal 193 2 2 4" xfId="9977" xr:uid="{7DB377B3-34AA-45D9-BC6A-23AFACB0C0CE}"/>
    <cellStyle name="Normal 193 2 3" xfId="5273" xr:uid="{B878E0E7-9288-49CA-8039-9096A219CA38}"/>
    <cellStyle name="Normal 193 2 3 2" xfId="19526" xr:uid="{4C4E6F3B-897B-4D49-AB6B-C2F31D402B6C}"/>
    <cellStyle name="Normal 193 2 4" xfId="36191" xr:uid="{86840F36-4DFD-4276-AD2B-3A1A87FEA49E}"/>
    <cellStyle name="Normal 193 2 5" xfId="8399" xr:uid="{2E07468E-F7A2-4A57-825A-C9C43BBB9FF8}"/>
    <cellStyle name="Normal 193 3" xfId="2932" xr:uid="{8658A10A-A400-47FA-929A-881BCC853C78}"/>
    <cellStyle name="Normal 193 3 2" xfId="6066" xr:uid="{B0E9A9C5-BC5A-4757-8D01-16F12D81295E}"/>
    <cellStyle name="Normal 193 3 2 2" xfId="22978" xr:uid="{D585986C-5621-4447-AFF7-0F2EA3C797C6}"/>
    <cellStyle name="Normal 193 3 3" xfId="41046" xr:uid="{0127696C-A7EB-4812-BE99-5A8C1A6E2EE0}"/>
    <cellStyle name="Normal 193 3 4" xfId="9192" xr:uid="{E0CB8737-1143-40DA-B472-521BBA6ECA67}"/>
    <cellStyle name="Normal 193 4" xfId="4493" xr:uid="{D0FAB204-BB01-4B31-996E-DBBCE2B46E6E}"/>
    <cellStyle name="Normal 193 4 2" xfId="14936" xr:uid="{20EACE51-3CA2-44A1-91D8-96F449281193}"/>
    <cellStyle name="Normal 193 5" xfId="30885" xr:uid="{46B17CB2-0180-4F73-AA44-C72BB212A50A}"/>
    <cellStyle name="Normal 193 6" xfId="7624" xr:uid="{8016CAF6-31AE-455F-9B21-5793C9387869}"/>
    <cellStyle name="Normal 194" xfId="1254" xr:uid="{A61FF658-E784-4996-9941-89A2310B9DA8}"/>
    <cellStyle name="Normal 194 2" xfId="2125" xr:uid="{1E2E4310-3D8B-44FA-90D3-0DEFD9079483}"/>
    <cellStyle name="Normal 194 2 2" xfId="3718" xr:uid="{3A1F6FF2-3275-409A-8B26-EC43775C73B0}"/>
    <cellStyle name="Normal 194 2 2 2" xfId="6852" xr:uid="{909BDD16-9492-47B4-BF3A-995D8E6CBC0E}"/>
    <cellStyle name="Normal 194 2 2 2 2" xfId="26512" xr:uid="{30314161-C2E9-49D2-BBBD-2018A8FA882D}"/>
    <cellStyle name="Normal 194 2 2 3" xfId="46316" xr:uid="{6A01F438-1540-4502-8B81-69CA139BDF3B}"/>
    <cellStyle name="Normal 194 2 2 4" xfId="9978" xr:uid="{A12CAD14-03C7-49A1-844F-4DB36DFB617A}"/>
    <cellStyle name="Normal 194 2 3" xfId="5274" xr:uid="{9EE30DF8-CB4D-42BB-90B2-96EF337E26A4}"/>
    <cellStyle name="Normal 194 2 3 2" xfId="19527" xr:uid="{60592FD0-349C-4073-97E9-D5ECC4DC9E8F}"/>
    <cellStyle name="Normal 194 2 4" xfId="36192" xr:uid="{C86E5790-FF50-4B5D-ABA0-AE3999CC00F1}"/>
    <cellStyle name="Normal 194 2 5" xfId="8400" xr:uid="{FA9FC4A6-52AD-4913-A430-4BCC20E165F4}"/>
    <cellStyle name="Normal 194 3" xfId="2933" xr:uid="{838B9219-CEA6-4C2B-BD62-84A92875E726}"/>
    <cellStyle name="Normal 194 3 2" xfId="6067" xr:uid="{B41F5695-938C-4367-B0DB-2A2437D6DF17}"/>
    <cellStyle name="Normal 194 3 2 2" xfId="22979" xr:uid="{FF7F72D0-D313-4935-AA72-B80778BCEA8F}"/>
    <cellStyle name="Normal 194 3 3" xfId="41047" xr:uid="{9B459AD4-FA3F-412A-923F-A71E23297F53}"/>
    <cellStyle name="Normal 194 3 4" xfId="9193" xr:uid="{7E0A922A-2CB2-411C-90B3-03C658C799CE}"/>
    <cellStyle name="Normal 194 4" xfId="4494" xr:uid="{AD7ABCD7-A4E6-4CDD-830E-E5C9D4CB7706}"/>
    <cellStyle name="Normal 194 4 2" xfId="14937" xr:uid="{17CD9A40-E549-4B52-BD00-9F450F2C8E47}"/>
    <cellStyle name="Normal 194 5" xfId="30886" xr:uid="{602AFB6B-7CD2-4B03-B8E2-55CCCDCE010C}"/>
    <cellStyle name="Normal 194 6" xfId="7625" xr:uid="{9C1752DF-B1B6-4D67-BC6C-3CB0D7D1BE7D}"/>
    <cellStyle name="Normal 195" xfId="1255" xr:uid="{95076083-74D4-4D2C-9BF2-D03F42F10692}"/>
    <cellStyle name="Normal 195 2" xfId="2126" xr:uid="{786A2766-6499-4530-A4F6-4A0DB9E11538}"/>
    <cellStyle name="Normal 195 2 2" xfId="3719" xr:uid="{27F34AE4-59B5-4D75-A9D9-52B6B86CC0CE}"/>
    <cellStyle name="Normal 195 2 2 2" xfId="6853" xr:uid="{FDBC89CF-A6E0-4872-920F-84CCE043BF98}"/>
    <cellStyle name="Normal 195 2 2 2 2" xfId="26513" xr:uid="{3766BFA2-A6DB-4737-8D2F-52C02B635112}"/>
    <cellStyle name="Normal 195 2 2 3" xfId="46317" xr:uid="{1F4C18C9-9720-462C-893E-63562ABD7FDB}"/>
    <cellStyle name="Normal 195 2 2 4" xfId="9979" xr:uid="{C2B97E5F-9CA5-4019-9576-2C3C589B45B1}"/>
    <cellStyle name="Normal 195 2 3" xfId="5275" xr:uid="{02F8C3B5-5096-4A78-8C14-F5E6C43F4B9F}"/>
    <cellStyle name="Normal 195 2 3 2" xfId="19528" xr:uid="{3E86960C-C44D-4EA8-8F64-54151DFA9058}"/>
    <cellStyle name="Normal 195 2 4" xfId="36193" xr:uid="{C88770F3-396E-4446-80CB-58E3CE210568}"/>
    <cellStyle name="Normal 195 2 5" xfId="8401" xr:uid="{22B4B869-C305-438D-AE87-570F066DEFFE}"/>
    <cellStyle name="Normal 195 3" xfId="2934" xr:uid="{BB3AEDFA-FEAC-4186-BDC7-43644BB12FCB}"/>
    <cellStyle name="Normal 195 3 2" xfId="6068" xr:uid="{F4316D22-F65B-463A-B010-7CE29FB8AEC5}"/>
    <cellStyle name="Normal 195 3 2 2" xfId="22980" xr:uid="{E2974DBC-337D-4184-B7F4-4DF0811CB69B}"/>
    <cellStyle name="Normal 195 3 3" xfId="41048" xr:uid="{E42B1EDE-54F5-4E21-BCBA-AFD2B4938B4E}"/>
    <cellStyle name="Normal 195 3 4" xfId="9194" xr:uid="{28B67AF9-3344-4077-AA47-C04A8D4898BF}"/>
    <cellStyle name="Normal 195 4" xfId="4495" xr:uid="{6CFED2EF-5FBF-473E-981C-528E31C39A42}"/>
    <cellStyle name="Normal 195 4 2" xfId="14938" xr:uid="{924C533F-AA5F-4686-9815-DA63A1F97FC6}"/>
    <cellStyle name="Normal 195 5" xfId="30887" xr:uid="{71D5B3D2-4127-494D-9C17-F96E52883063}"/>
    <cellStyle name="Normal 195 6" xfId="7626" xr:uid="{3EB03CCA-954A-4702-A957-00C0EA9C41E2}"/>
    <cellStyle name="Normal 196" xfId="1256" xr:uid="{B64B0216-7623-4744-A443-F18CFD1E60F1}"/>
    <cellStyle name="Normal 196 2" xfId="2127" xr:uid="{34A000FF-87A3-4A9A-8121-3BC5FBB8194F}"/>
    <cellStyle name="Normal 196 2 2" xfId="3720" xr:uid="{A35A0C6C-FD00-49C0-8FFF-AA83F7B797B7}"/>
    <cellStyle name="Normal 196 2 2 2" xfId="6854" xr:uid="{A9F02529-025E-48AA-A743-8CB9D833C504}"/>
    <cellStyle name="Normal 196 2 2 2 2" xfId="26514" xr:uid="{C7F83538-E3C8-412C-AEDC-7A543B404B69}"/>
    <cellStyle name="Normal 196 2 2 3" xfId="46318" xr:uid="{010ECBDC-5372-43F3-A0E2-074F05DD0705}"/>
    <cellStyle name="Normal 196 2 2 4" xfId="9980" xr:uid="{3471B9CB-D2B9-427E-8348-F62CC192EFFF}"/>
    <cellStyle name="Normal 196 2 3" xfId="5276" xr:uid="{F4A0D80F-4F81-4B45-BEAB-42CDBFA96133}"/>
    <cellStyle name="Normal 196 2 3 2" xfId="19529" xr:uid="{8A19A8D6-E836-48B4-AD89-57E462BBC947}"/>
    <cellStyle name="Normal 196 2 4" xfId="36194" xr:uid="{C450916E-01BB-4941-B491-91A67CB2A246}"/>
    <cellStyle name="Normal 196 2 5" xfId="8402" xr:uid="{E48B657F-D7CA-4173-B9E8-4629B58F6163}"/>
    <cellStyle name="Normal 196 3" xfId="2935" xr:uid="{96B3191B-E9D1-4FC7-BF9C-F0B2A2F6F845}"/>
    <cellStyle name="Normal 196 3 2" xfId="6069" xr:uid="{5B32BF31-311D-46EF-8FA6-346E07D1AE4F}"/>
    <cellStyle name="Normal 196 3 2 2" xfId="22981" xr:uid="{8FE812F3-5450-44FF-AEA1-08246BFCBDF3}"/>
    <cellStyle name="Normal 196 3 3" xfId="41049" xr:uid="{0A3A5139-C13D-4BBE-9280-CE76626DB106}"/>
    <cellStyle name="Normal 196 3 4" xfId="9195" xr:uid="{1982F82F-FC8C-4391-A85D-4EC995907A2F}"/>
    <cellStyle name="Normal 196 4" xfId="4496" xr:uid="{DFBABE0E-A39A-42D9-A607-E4F18A07A688}"/>
    <cellStyle name="Normal 196 4 2" xfId="14939" xr:uid="{E42D5A26-343E-4B56-A905-7922AED25279}"/>
    <cellStyle name="Normal 196 5" xfId="30888" xr:uid="{8C4356E4-8220-4262-8093-1DFA2EAB053F}"/>
    <cellStyle name="Normal 196 6" xfId="7627" xr:uid="{E98847CE-A96B-42BF-851F-E8CCFF932C46}"/>
    <cellStyle name="Normal 197" xfId="1257" xr:uid="{56C72EDF-ABD8-470E-A347-2DC199CB1EA0}"/>
    <cellStyle name="Normal 197 2" xfId="2128" xr:uid="{85509842-6756-4DCE-85AB-8499C156CCA6}"/>
    <cellStyle name="Normal 197 2 2" xfId="3721" xr:uid="{3E561555-3A5E-41CC-9286-A14B7731259A}"/>
    <cellStyle name="Normal 197 2 2 2" xfId="6855" xr:uid="{CF65E0F0-2EB5-4B9F-8BBB-6BEB24C094A8}"/>
    <cellStyle name="Normal 197 2 2 3" xfId="9981" xr:uid="{84802DA4-380D-4DE9-A433-CD446A6E4271}"/>
    <cellStyle name="Normal 197 2 3" xfId="5277" xr:uid="{AAB125C3-0919-4DD6-9512-591C352EB0BC}"/>
    <cellStyle name="Normal 197 2 4" xfId="8403" xr:uid="{EA33B06F-C1ED-4F00-ABC7-4ED9F99E70E5}"/>
    <cellStyle name="Normal 197 3" xfId="2936" xr:uid="{431109E6-EC50-4404-B4B1-B65C2B90F78C}"/>
    <cellStyle name="Normal 197 3 2" xfId="6070" xr:uid="{6EF20AF3-4646-4A76-8A90-43E200DD6693}"/>
    <cellStyle name="Normal 197 3 3" xfId="9196" xr:uid="{A1DDCC96-DDE4-4813-B4E5-4F785B974F9D}"/>
    <cellStyle name="Normal 197 4" xfId="4497" xr:uid="{7D64D277-6867-4E7D-A985-C081112D9B67}"/>
    <cellStyle name="Normal 197 4 2" xfId="14940" xr:uid="{8B5070CE-2FB6-42DD-893E-CBEEE9F1E101}"/>
    <cellStyle name="Normal 197 5" xfId="7628" xr:uid="{7B26E9A5-79D8-471F-93DE-364694CBD5A9}"/>
    <cellStyle name="Normal 198" xfId="1258" xr:uid="{847F380A-1628-4EC4-AEC9-CD80908D96A5}"/>
    <cellStyle name="Normal 198 2" xfId="2129" xr:uid="{FEA528DF-9374-4487-9D04-F8E4C1F01745}"/>
    <cellStyle name="Normal 198 2 2" xfId="3722" xr:uid="{1ACC1922-4B03-4F26-8734-25D6447BFB60}"/>
    <cellStyle name="Normal 198 2 2 2" xfId="6856" xr:uid="{B31D0DC5-EDC4-4241-8823-B71305B69704}"/>
    <cellStyle name="Normal 198 2 2 2 2" xfId="26515" xr:uid="{02EA57E9-3E9C-47DE-8BC8-910F9EEE5D81}"/>
    <cellStyle name="Normal 198 2 2 3" xfId="46319" xr:uid="{23C0AB2D-8593-4632-A337-C389247E23F3}"/>
    <cellStyle name="Normal 198 2 2 4" xfId="9982" xr:uid="{165972BA-174C-4D4F-9525-0CCE8A1926AB}"/>
    <cellStyle name="Normal 198 2 3" xfId="5278" xr:uid="{5885432F-D300-4068-9AB1-799770FBACCC}"/>
    <cellStyle name="Normal 198 2 3 2" xfId="19530" xr:uid="{456DE65E-2C10-418E-9C18-69B4197BEF7C}"/>
    <cellStyle name="Normal 198 2 4" xfId="36195" xr:uid="{6943F3D1-FA87-4024-8785-F0716355C62F}"/>
    <cellStyle name="Normal 198 2 5" xfId="8404" xr:uid="{4CF15372-F363-48DF-B4B8-A34B839E57B2}"/>
    <cellStyle name="Normal 198 3" xfId="2937" xr:uid="{B5368C36-F088-4845-9EE0-852B598C98EB}"/>
    <cellStyle name="Normal 198 3 2" xfId="6071" xr:uid="{450A648B-14FE-4C85-8ECB-DE90151142D3}"/>
    <cellStyle name="Normal 198 3 2 2" xfId="22982" xr:uid="{AAD2840B-6FFE-4417-8581-3816DDE5EC18}"/>
    <cellStyle name="Normal 198 3 3" xfId="41050" xr:uid="{49373BCD-75A2-4F26-8BD2-EDAABBA690C1}"/>
    <cellStyle name="Normal 198 3 4" xfId="9197" xr:uid="{083318E2-0097-4102-B49F-AF1AFD9CFDE9}"/>
    <cellStyle name="Normal 198 4" xfId="4498" xr:uid="{E16AF360-44DB-4C04-B82B-31C4429B2283}"/>
    <cellStyle name="Normal 198 4 2" xfId="14941" xr:uid="{3C24852F-EC06-403F-93A5-99C78D1AF8D0}"/>
    <cellStyle name="Normal 198 5" xfId="30889" xr:uid="{E5D44E43-7A07-45E1-AF31-79F182D8FE2E}"/>
    <cellStyle name="Normal 198 6" xfId="7629" xr:uid="{A6E4C2BD-FCE6-4805-9B82-AE0ED6D75012}"/>
    <cellStyle name="Normal 199" xfId="1259" xr:uid="{5E81F763-8032-4057-8436-FC5631724939}"/>
    <cellStyle name="Normal 199 2" xfId="2130" xr:uid="{67706EF5-A3FB-427A-9602-0C93227C7344}"/>
    <cellStyle name="Normal 199 2 2" xfId="3723" xr:uid="{4D9C7F6E-E5A7-4FD8-A19E-4C454D4047B8}"/>
    <cellStyle name="Normal 199 2 2 2" xfId="6857" xr:uid="{3965D839-48CE-4108-B73A-2748B417FCC8}"/>
    <cellStyle name="Normal 199 2 2 2 2" xfId="26516" xr:uid="{2DF136EF-E3AA-4405-BA16-0760EEB51C41}"/>
    <cellStyle name="Normal 199 2 2 3" xfId="46320" xr:uid="{4BC47CDA-D007-40CD-86EF-1C504C6ABE32}"/>
    <cellStyle name="Normal 199 2 2 4" xfId="9983" xr:uid="{1A688D61-4BBB-4D4E-804D-9787824EA7E4}"/>
    <cellStyle name="Normal 199 2 3" xfId="5279" xr:uid="{F02C942C-D5B2-4A51-85DC-ACD78BD3C000}"/>
    <cellStyle name="Normal 199 2 3 2" xfId="19531" xr:uid="{EFCC8DD9-80A7-41F9-97BB-E36CBB137D13}"/>
    <cellStyle name="Normal 199 2 4" xfId="36196" xr:uid="{B95E3AEF-CE0C-4EB8-A935-A7027060D4CB}"/>
    <cellStyle name="Normal 199 2 5" xfId="8405" xr:uid="{21B4F7A3-E336-4D55-B2F4-38215DD99304}"/>
    <cellStyle name="Normal 199 3" xfId="2938" xr:uid="{572228E7-AB70-451C-A73A-4E23DA679F36}"/>
    <cellStyle name="Normal 199 3 2" xfId="6072" xr:uid="{D24041B2-E203-47C2-860E-D875B38ABFC7}"/>
    <cellStyle name="Normal 199 3 2 2" xfId="22983" xr:uid="{3E0C20C8-D2E2-4460-8192-1BE4B9F0AABC}"/>
    <cellStyle name="Normal 199 3 3" xfId="41051" xr:uid="{2178B705-F790-4256-ADF0-F13AAA215645}"/>
    <cellStyle name="Normal 199 3 4" xfId="9198" xr:uid="{55DFCF06-9F68-4018-BF25-D66D5577C91C}"/>
    <cellStyle name="Normal 199 4" xfId="4499" xr:uid="{299586C2-61E6-49DA-BF66-22E5775CB49C}"/>
    <cellStyle name="Normal 199 4 2" xfId="14942" xr:uid="{FA57B0E5-F287-4E26-BB52-82C5E77ACE29}"/>
    <cellStyle name="Normal 199 5" xfId="30890" xr:uid="{0C14D8D9-6B67-4C4C-AF0B-1869172E2A99}"/>
    <cellStyle name="Normal 199 6" xfId="7630" xr:uid="{9D563FC5-0A14-4855-B81F-4DDACF098665}"/>
    <cellStyle name="Normal 2" xfId="3" xr:uid="{00000000-0005-0000-0000-000004000000}"/>
    <cellStyle name="Normal 2 10" xfId="4250" xr:uid="{704328D6-2C46-4B7A-BC50-6F13A9F92B1D}"/>
    <cellStyle name="Normal 2 10 2" xfId="7382" xr:uid="{E786AF62-F783-48F5-BD4B-580DF24AE2DB}"/>
    <cellStyle name="Normal 2 10 2 2" xfId="29827" xr:uid="{A840D458-6C94-43B1-9136-504E36D429A4}"/>
    <cellStyle name="Normal 2 10 2 3" xfId="11317" xr:uid="{6C8B0A71-4084-47DD-8DC1-35529C62E68F}"/>
    <cellStyle name="Normal 2 10 3" xfId="14943" xr:uid="{A9888236-CA1F-4C84-B15B-C8527F75DA14}"/>
    <cellStyle name="Normal 2 10 4" xfId="14944" xr:uid="{2FE2F368-A130-4252-B88C-A20A1AFBE785}"/>
    <cellStyle name="Normal 2 10 5" xfId="10844" xr:uid="{89589169-E156-41E4-8D2B-83D3EE7CCA66}"/>
    <cellStyle name="Normal 2 10 6" xfId="10508" xr:uid="{AAA8C6A7-9918-411B-ACC0-7FBB257D98B1}"/>
    <cellStyle name="Normal 2 11" xfId="10845" xr:uid="{FF2B7786-758D-490C-81C8-D3F29FC48437}"/>
    <cellStyle name="Normal 2 11 2" xfId="11318" xr:uid="{AF1AFA84-7C7A-4A6B-A267-331F29ED54D8}"/>
    <cellStyle name="Normal 2 11 2 2" xfId="56185" xr:uid="{97087C50-ABB7-45F1-935A-CCF1BDD4F6AD}"/>
    <cellStyle name="Normal 2 11 3" xfId="14945" xr:uid="{95C62937-D117-4FC3-AC8A-F0DDF4F106C8}"/>
    <cellStyle name="Normal 2 12" xfId="10846" xr:uid="{CCB6AF76-4DA7-42FF-B247-10BCAB6F1232}"/>
    <cellStyle name="Normal 2 12 2" xfId="11319" xr:uid="{FC4CFC6B-0199-4FA9-8A6E-5EEA8680C56D}"/>
    <cellStyle name="Normal 2 12 2 2" xfId="56186" xr:uid="{1EEDA721-6BC4-4E5C-9D98-5DC09B90C7F3}"/>
    <cellStyle name="Normal 2 12 3" xfId="14946" xr:uid="{3469F56E-09CB-4E8B-8491-502B4D9229AC}"/>
    <cellStyle name="Normal 2 13" xfId="10847" xr:uid="{4E21ABBB-F6AC-419F-952A-8F6F927C41EF}"/>
    <cellStyle name="Normal 2 13 2" xfId="11320" xr:uid="{A52322EF-4811-4F59-AFC0-EF27E79A5E5E}"/>
    <cellStyle name="Normal 2 13 2 2" xfId="56187" xr:uid="{782BF766-4A4B-4930-BFB5-ED26D22F9AA6}"/>
    <cellStyle name="Normal 2 13 3" xfId="14947" xr:uid="{237044EB-D5F7-46C4-B03F-D38646240029}"/>
    <cellStyle name="Normal 2 14" xfId="1056" xr:uid="{3C980FD7-D2DE-4760-8718-6756481D2D04}"/>
    <cellStyle name="Normal 2 14 2" xfId="11321" xr:uid="{177618C3-2776-45E4-8250-E66FBF5C28DE}"/>
    <cellStyle name="Normal 2 14 2 2" xfId="56188" xr:uid="{30C66276-6373-41FD-A206-67E73950E5B7}"/>
    <cellStyle name="Normal 2 14 3" xfId="14948" xr:uid="{E80A3F6B-E7D2-44DC-A59B-3C39211FC8F6}"/>
    <cellStyle name="Normal 2 14 4" xfId="10848" xr:uid="{65F9291F-7E02-43E7-91BF-90E1671435D0}"/>
    <cellStyle name="Normal 2 15" xfId="10849" xr:uid="{8B6CC22B-641C-430F-85BA-EA6ACA54DBAE}"/>
    <cellStyle name="Normal 2 15 2" xfId="11322" xr:uid="{A14F2F1B-1846-4648-9D0D-95D3EFD4C229}"/>
    <cellStyle name="Normal 2 15 2 2" xfId="56189" xr:uid="{44A2503E-4E4A-4734-B6CF-B0BE751C7CC2}"/>
    <cellStyle name="Normal 2 15 3" xfId="14949" xr:uid="{6C668AC3-A461-481D-9B29-B9A38A2836A1}"/>
    <cellStyle name="Normal 2 16" xfId="10850" xr:uid="{F11CD2E8-C921-4513-B4EE-B867E91CA496}"/>
    <cellStyle name="Normal 2 16 2" xfId="11323" xr:uid="{653EA93E-BEBE-4196-95F9-AC638C0346F6}"/>
    <cellStyle name="Normal 2 16 2 2" xfId="56190" xr:uid="{B1117065-1B6B-463E-BA25-8AC0B137214B}"/>
    <cellStyle name="Normal 2 16 3" xfId="14950" xr:uid="{4A8263DB-F5B4-4080-8275-3BF8CD7866A8}"/>
    <cellStyle name="Normal 2 17" xfId="281" xr:uid="{381B84B3-D67C-43FB-A405-13E3DCF1AF4A}"/>
    <cellStyle name="Normal 2 17 2" xfId="12864" xr:uid="{F9EC1E84-5EDF-4598-98C4-C14F9E09144A}"/>
    <cellStyle name="Normal 2 17 2 2" xfId="29828" xr:uid="{89C3DC79-3E0F-4E09-8025-1BB515E1A782}"/>
    <cellStyle name="Normal 2 17 3" xfId="14951" xr:uid="{037EF785-014E-4D78-904F-4DC6C3760B09}"/>
    <cellStyle name="Normal 2 18" xfId="10851" xr:uid="{B399261A-FC9B-4640-AEC0-059F4BD9F8C4}"/>
    <cellStyle name="Normal 2 18 2" xfId="11324" xr:uid="{BBF1483F-6A43-4F67-8D22-1B763E846445}"/>
    <cellStyle name="Normal 2 18 2 2" xfId="14952" xr:uid="{BD783015-0439-4F24-A852-9DF9A416460A}"/>
    <cellStyle name="Normal 2 18 3" xfId="12865" xr:uid="{A17C97D2-1E4A-4B26-A87D-5C3286C67A1B}"/>
    <cellStyle name="Normal 2 18 4" xfId="14953" xr:uid="{A5E90017-D468-4A6F-A083-2268416EEF6F}"/>
    <cellStyle name="Normal 2 19" xfId="11890" xr:uid="{2471C137-A8F7-4805-9A02-07855856424B}"/>
    <cellStyle name="Normal 2 19 2" xfId="13374" xr:uid="{68B91F25-26F6-4A25-B89D-A00050689069}"/>
    <cellStyle name="Normal 2 19 2 2" xfId="14954" xr:uid="{21A73E63-2170-40FD-9331-9430E896C340}"/>
    <cellStyle name="Normal 2 19 3" xfId="14955" xr:uid="{087F3E1B-56F4-4B53-ABBF-0CB70C4E9CC4}"/>
    <cellStyle name="Normal 2 19 4" xfId="14956" xr:uid="{89467389-1186-412E-BA23-300346B39925}"/>
    <cellStyle name="Normal 2 2" xfId="70" xr:uid="{AC3D01D1-63B6-4AD3-B45D-FCBBDFC6EBFB}"/>
    <cellStyle name="Normal 2 2 2" xfId="273" xr:uid="{5C41E23D-606C-4E24-90E1-91ABDBFEDD63}"/>
    <cellStyle name="Normal 2 2 2 2" xfId="11325" xr:uid="{18EBAFE4-B482-4F44-B460-27268D679CBA}"/>
    <cellStyle name="Normal 2 2 2 2 2" xfId="29829" xr:uid="{119FA8F6-0AC9-4DA4-9601-8EB9A7B4D874}"/>
    <cellStyle name="Normal 2 2 2 3" xfId="14957" xr:uid="{7EC73181-6FBF-4026-B146-EE6BA9E43B9E}"/>
    <cellStyle name="Normal 2 2 2 4" xfId="14958" xr:uid="{95D02A27-F8FE-41E7-B2B4-CE3ACFA116CB}"/>
    <cellStyle name="Normal 2 2 2 5" xfId="14959" xr:uid="{54F16182-F148-4A6C-AB6E-34BECFBECB9C}"/>
    <cellStyle name="Normal 2 2 2 6" xfId="56798" xr:uid="{CC8828FA-3DAE-48DE-B808-AAE533478F8A}"/>
    <cellStyle name="Normal 2 2 3" xfId="131" xr:uid="{FCEB48D9-1723-42E9-AC96-7EC6009EBA81}"/>
    <cellStyle name="Normal 2 2 3 2" xfId="11326" xr:uid="{69A0A7B0-84EE-4396-8C8B-934147D23C0F}"/>
    <cellStyle name="Normal 2 2 3 2 2" xfId="29830" xr:uid="{B3DA20F5-A7BD-4D0F-86E1-94C86BDB1E45}"/>
    <cellStyle name="Normal 2 2 3 3" xfId="14960" xr:uid="{4BE9DFED-E971-4B91-A892-E0EB252AFA22}"/>
    <cellStyle name="Normal 2 2 3 4" xfId="14961" xr:uid="{E19E43FA-864D-4A9E-9B7A-40A0324BB139}"/>
    <cellStyle name="Normal 2 2 3 5" xfId="10852" xr:uid="{F20BC6A7-47FE-48AD-AE36-53221E874A85}"/>
    <cellStyle name="Normal 2 2 4" xfId="1049" xr:uid="{57CA3879-6BD2-40F3-9CCE-62C0737662B2}"/>
    <cellStyle name="Normal 2 2 4 2" xfId="14962" xr:uid="{B97D2626-BBB8-4084-B0D5-29315A420278}"/>
    <cellStyle name="Normal 2 2 4 3" xfId="14963" xr:uid="{154BD3B6-963D-4AE4-9F74-9DE41F833026}"/>
    <cellStyle name="Normal 2 2 4 4" xfId="12866" xr:uid="{34ABD147-4115-40C4-B200-6064D5EFCB87}"/>
    <cellStyle name="Normal 2 2 5" xfId="1731" xr:uid="{AF797E82-441E-470C-AA25-A5E450AEF8EE}"/>
    <cellStyle name="Normal 2 2 5 2" xfId="3325" xr:uid="{1D09DF9D-667B-4D7D-9D98-195228C54D26}"/>
    <cellStyle name="Normal 2 2 5 2 2" xfId="6459" xr:uid="{63DD16D4-F270-4F4E-9B0F-B0043BA483FC}"/>
    <cellStyle name="Normal 2 2 5 2 2 2" xfId="46321" xr:uid="{F11E60B7-F6F6-434D-89FD-E2DDFF08CA3F}"/>
    <cellStyle name="Normal 2 2 5 2 2 3" xfId="25889" xr:uid="{16787AD9-E8F7-42FD-9914-19373CCC90F0}"/>
    <cellStyle name="Normal 2 2 5 2 3" xfId="18894" xr:uid="{376894F2-CE84-4D20-8828-0BB4285449A9}"/>
    <cellStyle name="Normal 2 2 5 2 4" xfId="36197" xr:uid="{E6B02DDB-D65B-448D-9155-B73A3EF85F11}"/>
    <cellStyle name="Normal 2 2 5 2 5" xfId="9585" xr:uid="{E17D08ED-610D-4BD7-BF33-10316DD52F77}"/>
    <cellStyle name="Normal 2 2 5 3" xfId="4881" xr:uid="{B8E5C89E-BEBD-4657-8EE2-18DB24B562A8}"/>
    <cellStyle name="Normal 2 2 5 3 2" xfId="40128" xr:uid="{058C9A6E-3409-46C7-8459-842641E24980}"/>
    <cellStyle name="Normal 2 2 5 3 3" xfId="22351" xr:uid="{936C030F-E3EE-449C-8F9A-507040E856EA}"/>
    <cellStyle name="Normal 2 2 5 4" xfId="12867" xr:uid="{9261CF1F-18E2-430A-8200-BC112BCF55F5}"/>
    <cellStyle name="Normal 2 2 5 5" xfId="29831" xr:uid="{280B4EC2-EFB6-4EF9-92DE-19C98702BBF0}"/>
    <cellStyle name="Normal 2 2 5 6" xfId="8016" xr:uid="{09763090-55B0-451E-B166-C7ECED411318}"/>
    <cellStyle name="Normal 2 2 5 7" xfId="56191" xr:uid="{11569E64-50AB-422A-90E5-F94AFFC082C5}"/>
    <cellStyle name="Normal 2 2 5 8" xfId="56515" xr:uid="{F81AE140-F7D8-47BF-8802-3C1A187908CA}"/>
    <cellStyle name="Normal 2 2 5 9" xfId="56768" xr:uid="{D53FB7CF-4710-4144-BCD4-078C9F0AFD00}"/>
    <cellStyle name="Normal 2 2 6" xfId="2683" xr:uid="{256BDE38-7085-48DF-A4AE-5EF77C1C477F}"/>
    <cellStyle name="Normal 2 2 6 2" xfId="14964" xr:uid="{84FFD90E-2ACD-4878-AEB2-A832E6D1B080}"/>
    <cellStyle name="Normal 2 2 7" xfId="14965" xr:uid="{9D5866BA-C45C-4EA6-AE58-2D2A0906ECE2}"/>
    <cellStyle name="Normal 2 2_RBL_commitment 2009" xfId="10853" xr:uid="{EE919AFC-576D-4BA6-9A50-28D5766EF73F}"/>
    <cellStyle name="Normal 2 20" xfId="12868" xr:uid="{9EE2E59C-E282-4B64-9E0C-12351CDF085E}"/>
    <cellStyle name="Normal 2 20 2" xfId="36942" xr:uid="{87D2082A-8638-48C4-ACE3-D4C87CB7B3A2}"/>
    <cellStyle name="Normal 2 21" xfId="12869" xr:uid="{38646823-DD55-4D38-93F6-6690F056CD60}"/>
    <cellStyle name="Normal 2 21 2" xfId="37030" xr:uid="{BB8A1BE2-1544-4880-AC8B-F4FF9FA82B16}"/>
    <cellStyle name="Normal 2 22" xfId="12870" xr:uid="{6C39AB37-3B07-4981-A283-95EEE4AC8554}"/>
    <cellStyle name="Normal 2 22 2" xfId="37031" xr:uid="{18FDDF95-AC37-45F6-8170-7BB852550DB4}"/>
    <cellStyle name="Normal 2 23" xfId="1728" xr:uid="{AF94F89E-A42D-4909-8843-F41CF1BCAE32}"/>
    <cellStyle name="Normal 2 23 2" xfId="12871" xr:uid="{FB40DFDF-EEE7-4FC6-9CE2-78B5ED73BF71}"/>
    <cellStyle name="Normal 2 24" xfId="12872" xr:uid="{BE9D221F-68A5-4EA8-9E1F-9AA71D8F2668}"/>
    <cellStyle name="Normal 2 25" xfId="12873" xr:uid="{B3242060-E74B-4D0D-90CC-40AB505978D4}"/>
    <cellStyle name="Normal 2 26" xfId="12874" xr:uid="{0EF3F1C1-BB34-4711-8B26-354A3747BD6D}"/>
    <cellStyle name="Normal 2 27" xfId="12875" xr:uid="{4E1E2358-8DF5-4D80-B836-64AF264653FF}"/>
    <cellStyle name="Normal 2 28" xfId="12876" xr:uid="{0BD6512C-4D25-4807-8EAA-300B02D0C039}"/>
    <cellStyle name="Normal 2 29" xfId="12877" xr:uid="{7FC50BC8-1F30-4770-94AB-93919B54D42F}"/>
    <cellStyle name="Normal 2 3" xfId="69" xr:uid="{79B303E2-5779-4E60-991B-8BAE3FE9188C}"/>
    <cellStyle name="Normal 2 3 2" xfId="213" xr:uid="{9B93B4D6-2904-4A52-911E-93BBCFFA98FF}"/>
    <cellStyle name="Normal 2 3 2 2" xfId="16522" xr:uid="{CAD72299-4DC8-47A4-9961-BF7D7E0E79FB}"/>
    <cellStyle name="Normal 2 3 2 2 2" xfId="31814" xr:uid="{C3A03944-438B-4EE5-967C-EE40C5ECC925}"/>
    <cellStyle name="Normal 2 3 2 3" xfId="29832" xr:uid="{B64F3549-F03E-43CC-A80A-2085F708F105}"/>
    <cellStyle name="Normal 2 3 2 4" xfId="56192" xr:uid="{0404732C-9B56-453E-A9A6-F968CCA55718}"/>
    <cellStyle name="Normal 2 3 3" xfId="1734" xr:uid="{D53B412B-122D-491D-8E1F-4723A67FA80E}"/>
    <cellStyle name="Normal 2 3 3 2" xfId="3327" xr:uid="{5B8C5C03-B2D1-4B7A-AC68-00C5DD7637AE}"/>
    <cellStyle name="Normal 2 3 3 2 2" xfId="6461" xr:uid="{11073386-2D96-4C93-BEEF-8B813040E42E}"/>
    <cellStyle name="Normal 2 3 3 2 2 2" xfId="31815" xr:uid="{17270A8A-1B69-4FD3-8607-675FD515A7BE}"/>
    <cellStyle name="Normal 2 3 3 2 3" xfId="9587" xr:uid="{20A38416-5292-4C5F-878E-DD04E80CE302}"/>
    <cellStyle name="Normal 2 3 3 3" xfId="4883" xr:uid="{B7AA1261-EDD3-411D-917B-248B33E9C55A}"/>
    <cellStyle name="Normal 2 3 3 3 2" xfId="14966" xr:uid="{39EBBF2A-6F47-4D98-8F25-AAFD4CE49F7E}"/>
    <cellStyle name="Normal 2 3 3 4" xfId="8018" xr:uid="{D8069AC1-7C84-47E7-A30E-0DFF24785C00}"/>
    <cellStyle name="Normal 2 3 4" xfId="2681" xr:uid="{63E8DE25-CA3E-476C-B172-FDF83A2CB979}"/>
    <cellStyle name="Normal 2 3 4 2" xfId="14967" xr:uid="{78598379-51B6-41C2-B5B3-D7B84EA081CF}"/>
    <cellStyle name="Normal 2 3 5" xfId="14968" xr:uid="{85C2B9F8-AB07-49BF-B77B-51A9E259E8A4}"/>
    <cellStyle name="Normal 2 3 6" xfId="14969" xr:uid="{97801501-54A6-4F8A-B377-AE1A9D668D83}"/>
    <cellStyle name="Normal 2 3 6 2" xfId="19532" xr:uid="{5E686CC5-43F0-48C9-85AE-A3CAD26F2FDA}"/>
    <cellStyle name="Normal 2 3 6 2 2" xfId="26517" xr:uid="{B94AD1F4-ED65-4C0A-984A-C71CC7285B86}"/>
    <cellStyle name="Normal 2 3 6 2 2 2" xfId="46322" xr:uid="{1DE1F225-06ED-47CC-AB8B-5427C3E76C5C}"/>
    <cellStyle name="Normal 2 3 6 2 3" xfId="36198" xr:uid="{9FFD2F40-05D7-493D-B742-778EF2DDB3D7}"/>
    <cellStyle name="Normal 2 3 6 3" xfId="22984" xr:uid="{4F5471EB-B12A-4837-8C5D-76BF0283BA54}"/>
    <cellStyle name="Normal 2 3 6 3 2" xfId="40129" xr:uid="{7E307B73-EB98-4D6E-B144-591EB9ACEAFB}"/>
    <cellStyle name="Normal 2 3 6 4" xfId="29833" xr:uid="{B69D3579-BB05-46E2-B7F3-703D3D05D7EE}"/>
    <cellStyle name="Normal 2 3 7" xfId="15992" xr:uid="{41C5D408-86F2-42D8-BA5E-DEFC46AEE3D0}"/>
    <cellStyle name="Normal 2 3 7 2" xfId="31816" xr:uid="{16A902E6-9D74-4582-B968-46900114F442}"/>
    <cellStyle name="Normal 2 30" xfId="12878" xr:uid="{AD4A67AB-0695-4961-8FC8-AB84F5AD7F94}"/>
    <cellStyle name="Normal 2 31" xfId="12879" xr:uid="{93564422-8AF0-4459-BDAD-17E064B87E56}"/>
    <cellStyle name="Normal 2 32" xfId="12880" xr:uid="{30B1E74E-8AA4-4AC6-94E2-D85C307AB825}"/>
    <cellStyle name="Normal 2 33" xfId="12881" xr:uid="{C0AFA95D-15C6-46B9-82A2-32A1088FA2C8}"/>
    <cellStyle name="Normal 2 34" xfId="12882" xr:uid="{3E340020-65AB-474A-8A8D-A71D1DF875AC}"/>
    <cellStyle name="Normal 2 34 2" xfId="30125" xr:uid="{1FFD0ECD-379D-45F3-AB31-5C2FF9717DFF}"/>
    <cellStyle name="Normal 2 35" xfId="12883" xr:uid="{E07B14F6-1FE3-4A5D-B18B-03B5819367CB}"/>
    <cellStyle name="Normal 2 35 2" xfId="30126" xr:uid="{C7A8D4AB-D7D5-432C-A8F3-8CBB30BDEA2B}"/>
    <cellStyle name="Normal 2 36" xfId="12884" xr:uid="{AFFF4881-CB98-4042-9132-D05C32966FB0}"/>
    <cellStyle name="Normal 2 37" xfId="12885" xr:uid="{5E78B9E0-8104-4B8D-8F4E-318867095B2E}"/>
    <cellStyle name="Normal 2 37 2" xfId="12886" xr:uid="{6749635A-5B12-4A1D-A724-FD39F1F2B5F0}"/>
    <cellStyle name="Normal 2 38" xfId="12887" xr:uid="{7F940397-FAF7-4704-A039-3362DBEF122F}"/>
    <cellStyle name="Normal 2 39" xfId="12888" xr:uid="{7E44E641-ADA8-4E7B-9D6A-4A32551ED3F3}"/>
    <cellStyle name="Normal 2 4" xfId="88" xr:uid="{08D22A3E-324C-4EA2-98CE-66D8E04BF946}"/>
    <cellStyle name="Normal 2 4 10" xfId="10854" xr:uid="{9C2557F6-C86B-4971-A522-5C884F89AB53}"/>
    <cellStyle name="Normal 2 4 2" xfId="251" xr:uid="{6A7109B4-7B1F-483E-81E8-7F6F3E98F564}"/>
    <cellStyle name="Normal 2 4 2 2" xfId="1261" xr:uid="{3D1FE2A6-80AC-442B-86B9-6C24A8105AC6}"/>
    <cellStyle name="Normal 2 4 2 3" xfId="11327" xr:uid="{F3D943FE-886E-41BB-B110-CDBA4EB6B126}"/>
    <cellStyle name="Normal 2 4 2 4" xfId="56193" xr:uid="{22489633-2000-4F5C-ABA7-EB5A3BEF3EFF}"/>
    <cellStyle name="Normal 2 4 3" xfId="1260" xr:uid="{9A7DF64B-42F6-4D13-B9D2-44B4886538EA}"/>
    <cellStyle name="Normal 2 4 3 2" xfId="14970" xr:uid="{D2D4AC60-5015-4C0C-A2B1-9C9513F3518E}"/>
    <cellStyle name="Normal 2 4 4" xfId="2693" xr:uid="{0D635D9B-13C9-4327-81E6-E044E1912EC9}"/>
    <cellStyle name="Normal 2 4 4 2" xfId="14971" xr:uid="{2DC73949-D6D7-4191-971E-81F8381A88C1}"/>
    <cellStyle name="Normal 2 4 5" xfId="14972" xr:uid="{1BC0E37B-49FE-4992-A3B2-1FFFD53FA717}"/>
    <cellStyle name="Normal 2 4 6" xfId="14973" xr:uid="{FC63BD30-4DAF-41FE-8190-B0ECA16ABDBE}"/>
    <cellStyle name="Normal 2 4 7" xfId="14974" xr:uid="{389457BF-772D-4FC5-AAEB-DAC7EE8286A2}"/>
    <cellStyle name="Normal 2 4 8" xfId="14975" xr:uid="{A2FDF491-67EB-443D-8176-CCC70AC2BDD8}"/>
    <cellStyle name="Normal 2 4 8 2" xfId="19533" xr:uid="{A903A43D-3D2A-454C-82BC-0D00A311FBC3}"/>
    <cellStyle name="Normal 2 4 8 2 2" xfId="26518" xr:uid="{3FF6D6D1-2736-4FF0-B54C-425C9EF425F2}"/>
    <cellStyle name="Normal 2 4 8 2 2 2" xfId="46323" xr:uid="{1ABD5F5B-1BAE-480E-87BE-93FCE14333C0}"/>
    <cellStyle name="Normal 2 4 8 2 3" xfId="36199" xr:uid="{F975DA1F-95BE-448C-BD13-4F5724D0979A}"/>
    <cellStyle name="Normal 2 4 8 3" xfId="22985" xr:uid="{F0EF996D-7AAC-42EC-A90C-03FE86F0E5FC}"/>
    <cellStyle name="Normal 2 4 8 3 2" xfId="40130" xr:uid="{825F297F-74F4-4071-BEC0-745B58A6FE5F}"/>
    <cellStyle name="Normal 2 4 8 4" xfId="29834" xr:uid="{38211561-8674-4948-B106-31F966238CC0}"/>
    <cellStyle name="Normal 2 4 9" xfId="16464" xr:uid="{D98AA16E-4ADF-4FAE-9D61-DE527151A687}"/>
    <cellStyle name="Normal 2 40" xfId="12889" xr:uid="{2FAC0AC1-7F44-4EE5-AC5D-BFD2367F68D9}"/>
    <cellStyle name="Normal 2 41" xfId="12890" xr:uid="{5633CE55-905C-47D6-92CC-6520F722B4DC}"/>
    <cellStyle name="Normal 2 42" xfId="15862" xr:uid="{65162F50-F50A-462C-A47D-31E85D0B56DF}"/>
    <cellStyle name="Normal 2 42 2" xfId="19809" xr:uid="{7168F5A2-7D84-4124-BFBB-27111A04794E}"/>
    <cellStyle name="Normal 2 42 3" xfId="31817" xr:uid="{212FC03E-0781-4E9F-8F24-23DAF02FB457}"/>
    <cellStyle name="Normal 2 43" xfId="15865" xr:uid="{6B65E400-FBF4-4FD5-B9CC-5B22374AC36C}"/>
    <cellStyle name="Normal 2 43 2" xfId="19812" xr:uid="{147701CC-6D60-46D1-87F9-DAB61CB9F9EA}"/>
    <cellStyle name="Normal 2 44" xfId="10843" xr:uid="{0CD31CA1-C897-40B7-9766-5761B60AACD3}"/>
    <cellStyle name="Normal 2 44 2" xfId="36992" xr:uid="{F1D2CC0B-DAEF-4FD3-8D2E-113749A4F565}"/>
    <cellStyle name="Normal 2 45" xfId="67" xr:uid="{22E25338-6A8C-4627-9F2F-5AFB2A178127}"/>
    <cellStyle name="Normal 2 5" xfId="93" xr:uid="{E1BABB5A-5C76-4698-BBB6-314A59C4FBF2}"/>
    <cellStyle name="Normal 2 5 2" xfId="1262" xr:uid="{31CA4D11-EE26-4801-B5EE-C41C45814181}"/>
    <cellStyle name="Normal 2 5 2 2" xfId="11328" xr:uid="{6920B4B6-409D-4AFA-BE7E-A46602698042}"/>
    <cellStyle name="Normal 2 5 2 3" xfId="29835" xr:uid="{067049A5-B05E-4D5D-9FEB-F8D26CD44954}"/>
    <cellStyle name="Normal 2 5 3" xfId="14976" xr:uid="{68B19CC8-9DD4-405C-AF51-4476CB244FAF}"/>
    <cellStyle name="Normal 2 5 4" xfId="14977" xr:uid="{C47C4BAA-C5E5-49A1-8A23-FB57EAC24DF8}"/>
    <cellStyle name="Normal 2 5 4 2" xfId="19534" xr:uid="{6F47AF37-16BC-4860-AA6A-E6FE0181F46F}"/>
    <cellStyle name="Normal 2 5 4 2 2" xfId="26519" xr:uid="{588597B5-84C9-460B-A84B-79068BD7507E}"/>
    <cellStyle name="Normal 2 5 4 2 2 2" xfId="46324" xr:uid="{7957C9C4-E795-47DF-BFA0-0E22FA4B5C56}"/>
    <cellStyle name="Normal 2 5 4 2 3" xfId="36200" xr:uid="{E46C2A9E-5464-4BE2-94BC-EC4B4A3D2EE8}"/>
    <cellStyle name="Normal 2 5 4 3" xfId="22986" xr:uid="{3DB03B40-5649-406C-AC37-AF002C8B0A56}"/>
    <cellStyle name="Normal 2 5 4 3 2" xfId="40131" xr:uid="{DC166952-B074-4BBB-9DB5-3DAD60F2ACD0}"/>
    <cellStyle name="Normal 2 5 4 4" xfId="29836" xr:uid="{D1F1D47D-7643-49C9-9A41-71CFA9579DF0}"/>
    <cellStyle name="Normal 2 5 5" xfId="10855" xr:uid="{73BDEB0C-CE25-4003-BB40-57062BA7D9A6}"/>
    <cellStyle name="Normal 2 6" xfId="1263" xr:uid="{0799A0D2-1338-4170-9E0C-D67169A697D5}"/>
    <cellStyle name="Normal 2 6 2" xfId="2131" xr:uid="{6A1AF810-D46A-4AE9-9AA6-E950959F559B}"/>
    <cellStyle name="Normal 2 6 2 2" xfId="3724" xr:uid="{7D4742D9-9412-463A-B1E5-3E5DDDD9B98C}"/>
    <cellStyle name="Normal 2 6 2 2 2" xfId="6858" xr:uid="{F51EB84E-7A9B-4C88-BD59-9066AB86B835}"/>
    <cellStyle name="Normal 2 6 2 2 3" xfId="9984" xr:uid="{120A5E25-AE2D-4F7F-A4A1-73690EA35B45}"/>
    <cellStyle name="Normal 2 6 2 3" xfId="5280" xr:uid="{C4FDFE32-A22D-4417-A0FD-1F16E91AF133}"/>
    <cellStyle name="Normal 2 6 2 3 2" xfId="11329" xr:uid="{4EE6927B-9846-4BC7-8C69-EC30F2B38030}"/>
    <cellStyle name="Normal 2 6 2 4" xfId="29837" xr:uid="{7E8AADEB-96BB-4084-83C6-EA31C8ED415D}"/>
    <cellStyle name="Normal 2 6 2 5" xfId="8406" xr:uid="{3D2E2F1A-75BA-4F39-8900-7D050730BD30}"/>
    <cellStyle name="Normal 2 6 3" xfId="2939" xr:uid="{1A524712-0698-47EF-BDFE-FDEB43F3F7AA}"/>
    <cellStyle name="Normal 2 6 3 2" xfId="6073" xr:uid="{E2E0FB88-8F0D-4913-B83E-A90CCEC4843A}"/>
    <cellStyle name="Normal 2 6 3 2 2" xfId="14978" xr:uid="{09F92818-4E60-4830-8F07-C6FB2F871EAB}"/>
    <cellStyle name="Normal 2 6 3 3" xfId="9199" xr:uid="{CC45D2E8-5136-4520-BDFC-709831DB78BC}"/>
    <cellStyle name="Normal 2 6 4" xfId="4500" xr:uid="{A01C72AE-B736-41E7-BC92-A340A3511EE3}"/>
    <cellStyle name="Normal 2 6 4 2" xfId="19535" xr:uid="{CD0C3DE4-0FD9-42AF-8D01-65E80F89C3B3}"/>
    <cellStyle name="Normal 2 6 4 2 2" xfId="26520" xr:uid="{986E9872-A406-46B2-A05D-624C7870596A}"/>
    <cellStyle name="Normal 2 6 4 2 2 2" xfId="46325" xr:uid="{A0404B51-90E1-49E5-ABA7-2AF1B2442449}"/>
    <cellStyle name="Normal 2 6 4 2 3" xfId="36201" xr:uid="{A575E596-01BF-4D8E-AA98-084EA77E4BC2}"/>
    <cellStyle name="Normal 2 6 4 3" xfId="22987" xr:uid="{A70DA1BD-68CB-4440-B37E-903A3D58EFBE}"/>
    <cellStyle name="Normal 2 6 4 3 2" xfId="40132" xr:uid="{8C374AE9-F066-4703-912B-412F786A1DE1}"/>
    <cellStyle name="Normal 2 6 4 4" xfId="29838" xr:uid="{E32DB720-608F-4A3D-BFCD-961458196143}"/>
    <cellStyle name="Normal 2 6 4 5" xfId="14979" xr:uid="{5E445266-AF62-442D-A850-890012D1C70E}"/>
    <cellStyle name="Normal 2 6 5" xfId="10856" xr:uid="{1AB846D1-838E-45C3-9E1C-D88C04BB84CA}"/>
    <cellStyle name="Normal 2 6 6" xfId="7631" xr:uid="{EAE36D68-7F68-48C9-AC32-5D34D8A9F14A}"/>
    <cellStyle name="Normal 2 7" xfId="1264" xr:uid="{0568A68E-3C00-4FA6-BE53-AF28F6F26005}"/>
    <cellStyle name="Normal 2 7 2" xfId="2132" xr:uid="{F1A7D3C1-7105-4D5D-A5AC-AE8D7C2AA443}"/>
    <cellStyle name="Normal 2 7 2 2" xfId="3725" xr:uid="{4EB328DE-F5B1-4DCC-9ED7-5D78916D6CCE}"/>
    <cellStyle name="Normal 2 7 2 2 2" xfId="6859" xr:uid="{A546F87A-6AB3-4148-8BB2-01493328322F}"/>
    <cellStyle name="Normal 2 7 2 2 3" xfId="9985" xr:uid="{ABB724BE-F089-498B-938E-E8FD62D15CC8}"/>
    <cellStyle name="Normal 2 7 2 3" xfId="5281" xr:uid="{8CEF5508-3628-4749-9133-42D78BB7B439}"/>
    <cellStyle name="Normal 2 7 2 3 2" xfId="11330" xr:uid="{D2C5D7AB-6B0F-482B-ADAD-B9D509379CB7}"/>
    <cellStyle name="Normal 2 7 2 4" xfId="29839" xr:uid="{4FAE0FB8-FAE9-4705-B626-3AC6E117E147}"/>
    <cellStyle name="Normal 2 7 2 5" xfId="8407" xr:uid="{A9FA33BF-61F4-4654-ABFC-E322D9144C6F}"/>
    <cellStyle name="Normal 2 7 3" xfId="2940" xr:uid="{F44CAE41-BA85-4270-A13C-B863190661C9}"/>
    <cellStyle name="Normal 2 7 3 2" xfId="6074" xr:uid="{33BEA99D-9719-44D5-B6E2-480AD0633E15}"/>
    <cellStyle name="Normal 2 7 3 2 2" xfId="14980" xr:uid="{DF74CA6B-3458-4F5F-AF66-F280A8A8B7AD}"/>
    <cellStyle name="Normal 2 7 3 3" xfId="9200" xr:uid="{3F27B4D8-4283-422F-9998-765C7131DE18}"/>
    <cellStyle name="Normal 2 7 4" xfId="4501" xr:uid="{E1910C2F-04F5-4F4C-BCD4-AF5CAFB7BDD4}"/>
    <cellStyle name="Normal 2 7 4 2" xfId="19536" xr:uid="{D08B8BE8-7235-4930-A1C6-D34A511B35BD}"/>
    <cellStyle name="Normal 2 7 4 2 2" xfId="26521" xr:uid="{F5D3AF2B-C608-47B5-AC15-52B8B1A49DA8}"/>
    <cellStyle name="Normal 2 7 4 2 2 2" xfId="46326" xr:uid="{B44C38AE-FE36-45F3-9D64-573A526D726C}"/>
    <cellStyle name="Normal 2 7 4 2 3" xfId="36202" xr:uid="{6C90AB28-D4B4-4D94-8E68-02075D0675E4}"/>
    <cellStyle name="Normal 2 7 4 3" xfId="22988" xr:uid="{A3ECA2F9-EC08-4170-BAEE-580E2C90E0C7}"/>
    <cellStyle name="Normal 2 7 4 3 2" xfId="40133" xr:uid="{6D7B94AB-1FF7-41B4-91B6-526E31F7E82E}"/>
    <cellStyle name="Normal 2 7 4 4" xfId="29840" xr:uid="{D9C7186D-FF25-4C25-AA67-5609027C5948}"/>
    <cellStyle name="Normal 2 7 4 5" xfId="14981" xr:uid="{5CC386DA-47C9-4163-AA3A-C1618685844D}"/>
    <cellStyle name="Normal 2 7 5" xfId="10857" xr:uid="{E69C7EE8-0503-4416-A71C-D900317F98A8}"/>
    <cellStyle name="Normal 2 7 6" xfId="7632" xr:uid="{AE629602-9772-4D35-A607-4EB5AB58F926}"/>
    <cellStyle name="Normal 2 8" xfId="827" xr:uid="{D3C09A07-8908-4BF2-BBBE-C678E6E051D2}"/>
    <cellStyle name="Normal 2 8 2" xfId="11331" xr:uid="{79E8AFA6-F2A2-490A-B83C-7516A27E0D0D}"/>
    <cellStyle name="Normal 2 8 2 2" xfId="29841" xr:uid="{7092894F-80A4-47AA-8C4C-C0BBF7EC1AB4}"/>
    <cellStyle name="Normal 2 8 3" xfId="14982" xr:uid="{97E3A271-2919-4828-ACD0-F637CAF582DF}"/>
    <cellStyle name="Normal 2 8 4" xfId="14983" xr:uid="{640FD283-0DBD-4C67-984D-FC2D83FA4359}"/>
    <cellStyle name="Normal 2 8 4 2" xfId="19537" xr:uid="{0C9ED87B-2221-4925-9F31-527C1E211CF7}"/>
    <cellStyle name="Normal 2 8 4 2 2" xfId="26522" xr:uid="{81E4A992-9F33-4356-B53F-AE05099A1CFE}"/>
    <cellStyle name="Normal 2 8 4 2 2 2" xfId="46327" xr:uid="{948B237A-3BD2-458D-956F-9C4CAE4F0675}"/>
    <cellStyle name="Normal 2 8 4 2 3" xfId="36203" xr:uid="{160CCF34-AD6A-4483-9D13-4014A75D22FB}"/>
    <cellStyle name="Normal 2 8 4 3" xfId="22989" xr:uid="{FA30F37A-694E-4416-9119-90DBDD48B027}"/>
    <cellStyle name="Normal 2 8 4 3 2" xfId="40134" xr:uid="{51A7888A-8302-406E-9802-D867B2489920}"/>
    <cellStyle name="Normal 2 8 4 4" xfId="29842" xr:uid="{247DCA33-24B9-45EB-96BB-7F7292B7D6B4}"/>
    <cellStyle name="Normal 2 8 5" xfId="10858" xr:uid="{A1E83127-B545-4689-BA4F-EF4574D60D2D}"/>
    <cellStyle name="Normal 2 9" xfId="2679" xr:uid="{B6803961-8F9E-4DF6-8EDA-D7CC9E533B20}"/>
    <cellStyle name="Normal 2 9 2" xfId="11332" xr:uid="{D31279D3-CB79-43BD-87C9-C853926E7676}"/>
    <cellStyle name="Normal 2 9 2 2" xfId="29843" xr:uid="{9A4A04A5-B086-4916-A84D-D6D6DA68F580}"/>
    <cellStyle name="Normal 2 9 3" xfId="14984" xr:uid="{AA8F4CB2-4674-4001-9E9A-31F95BA44626}"/>
    <cellStyle name="Normal 2 9 4" xfId="14985" xr:uid="{6A252E6C-413D-4DF7-9578-7C7F9E2EF8FD}"/>
    <cellStyle name="Normal 2 9 4 2" xfId="19538" xr:uid="{C7DC81BA-871C-4498-A978-F15010F76025}"/>
    <cellStyle name="Normal 2 9 4 2 2" xfId="26523" xr:uid="{666C9C51-5E7B-4799-857C-6D44277E4932}"/>
    <cellStyle name="Normal 2 9 4 2 2 2" xfId="46328" xr:uid="{4C28BF52-AD5B-40D9-8B0C-19D64AED0BD2}"/>
    <cellStyle name="Normal 2 9 4 2 3" xfId="36204" xr:uid="{D786AD15-6859-40DC-82C4-412E2E909E60}"/>
    <cellStyle name="Normal 2 9 4 3" xfId="22990" xr:uid="{E172D11A-EB36-49E0-BD9E-17B58A737F50}"/>
    <cellStyle name="Normal 2 9 4 3 2" xfId="40135" xr:uid="{56EA8B6E-471E-4C5B-89F0-25725A1BF6D7}"/>
    <cellStyle name="Normal 2 9 4 4" xfId="29844" xr:uid="{6A650A7B-0947-411C-A9C8-BE7489FAA791}"/>
    <cellStyle name="Normal 2 9 5" xfId="10859" xr:uid="{7E76AACE-62AC-4EC7-A98F-0CAE5B0F10C1}"/>
    <cellStyle name="Normal 2 9 6" xfId="56818" xr:uid="{4D0D8A28-A1B9-431F-9F11-C2D4AE212AFE}"/>
    <cellStyle name="Normal 2_1" xfId="14986" xr:uid="{F0770132-AD6C-4E4D-B9F1-E536DAA0FC21}"/>
    <cellStyle name="Normal 20" xfId="256" xr:uid="{F9ACFC19-986D-466D-B471-05AAA0E18390}"/>
    <cellStyle name="Normal 20 10" xfId="55965" xr:uid="{7C8877F3-3F95-401F-9427-786C7F76C9C4}"/>
    <cellStyle name="Normal 20 11" xfId="56306" xr:uid="{4E7B054A-D3C3-4909-8B8C-CBB43303F2D4}"/>
    <cellStyle name="Normal 20 12" xfId="56589" xr:uid="{4864F299-B704-493B-B16D-CF4A65E52A25}"/>
    <cellStyle name="Normal 20 2" xfId="310" xr:uid="{2EE883FD-B77B-4D1B-B2AB-18005E7F07EE}"/>
    <cellStyle name="Normal 20 2 10" xfId="7428" xr:uid="{6E51C3CA-8866-4538-AAFD-00DFF6E78F08}"/>
    <cellStyle name="Normal 20 2 2" xfId="1834" xr:uid="{1E11854D-6683-4977-A0D9-EA9E3FD5D836}"/>
    <cellStyle name="Normal 20 2 2 2" xfId="3427" xr:uid="{06E1DA1E-5B16-4AB9-8B86-46577CD743E0}"/>
    <cellStyle name="Normal 20 2 2 2 2" xfId="6561" xr:uid="{8E3DDF1A-1DDD-4121-8689-D4FA6C42095E}"/>
    <cellStyle name="Normal 20 2 2 2 2 2" xfId="18722" xr:uid="{2A10AB08-5380-4E5A-8B56-BEAE33B13E6C}"/>
    <cellStyle name="Normal 20 2 2 2 2 2 2" xfId="25717" xr:uid="{1087FB74-8EE5-4B40-810C-A17E98597E8D}"/>
    <cellStyle name="Normal 20 2 2 2 2 2 2 2" xfId="46329" xr:uid="{6C8F8921-A09E-4436-B170-F685DD59BDAE}"/>
    <cellStyle name="Normal 20 2 2 2 2 2 3" xfId="36205" xr:uid="{7C1CEC53-2B37-45D2-A8FF-FE27925ABF1B}"/>
    <cellStyle name="Normal 20 2 2 2 2 3" xfId="22204" xr:uid="{CEA5238D-8B16-4911-B508-665B56D01486}"/>
    <cellStyle name="Normal 20 2 2 2 2 3 2" xfId="40948" xr:uid="{12747AB3-BB77-4C52-8C3E-43CCEC8D2070}"/>
    <cellStyle name="Normal 20 2 2 2 2 4" xfId="30790" xr:uid="{DC46B7F8-671F-4E84-97C5-28C7583A9591}"/>
    <cellStyle name="Normal 20 2 2 2 2 5" xfId="12363" xr:uid="{874F04D5-C466-4CF2-B785-A9992EE8D9F2}"/>
    <cellStyle name="Normal 20 2 2 2 3" xfId="18132" xr:uid="{4C18A0A7-485E-4D5A-A442-ABF7B6DF62CA}"/>
    <cellStyle name="Normal 20 2 2 2 3 2" xfId="25127" xr:uid="{5D3E6CA9-34D6-460B-B5AE-B7DACCDF4CA1}"/>
    <cellStyle name="Normal 20 2 2 2 3 2 2" xfId="46330" xr:uid="{7D3B2CEA-F271-43D7-96CC-B56B7CB35081}"/>
    <cellStyle name="Normal 20 2 2 2 3 3" xfId="36206" xr:uid="{CE581939-EBB1-48EF-A8F9-8E84A04A25A5}"/>
    <cellStyle name="Normal 20 2 2 2 4" xfId="21639" xr:uid="{0BF5CFDF-93A6-4BB4-A027-28881D4EFDC4}"/>
    <cellStyle name="Normal 20 2 2 2 4 2" xfId="40947" xr:uid="{E1394E0A-6CF9-4B51-96F3-35A56412EECC}"/>
    <cellStyle name="Normal 20 2 2 2 5" xfId="11704" xr:uid="{7762B1E9-C6FB-42F3-B67D-2D0398AE2A82}"/>
    <cellStyle name="Normal 20 2 2 2 6" xfId="30789" xr:uid="{8C017FDE-A074-4867-9D27-A848AC41AC3E}"/>
    <cellStyle name="Normal 20 2 2 2 7" xfId="9687" xr:uid="{D579FABD-1ABE-4185-98E8-9C3A56494BD4}"/>
    <cellStyle name="Normal 20 2 2 3" xfId="4983" xr:uid="{CB30700E-9928-41F0-A6E6-E86F6FCCE61B}"/>
    <cellStyle name="Normal 20 2 2 3 2" xfId="18439" xr:uid="{484782AB-5187-4537-8B88-58C23869CDB1}"/>
    <cellStyle name="Normal 20 2 2 3 2 2" xfId="25434" xr:uid="{AA9C0B1F-1062-484F-9B0A-5F37C0C06094}"/>
    <cellStyle name="Normal 20 2 2 3 2 2 2" xfId="46331" xr:uid="{E9D15DA8-AF68-47CF-9195-BE554195D1AB}"/>
    <cellStyle name="Normal 20 2 2 3 2 3" xfId="36207" xr:uid="{FACDDE4C-77DE-4120-8965-92CCF8B2ADD7}"/>
    <cellStyle name="Normal 20 2 2 3 3" xfId="21928" xr:uid="{DE19A51B-7466-42BA-9A69-688397DC0D71}"/>
    <cellStyle name="Normal 20 2 2 3 3 2" xfId="40949" xr:uid="{832B2A4B-F104-4D21-A1E3-8166B8920B1E}"/>
    <cellStyle name="Normal 20 2 2 3 4" xfId="30791" xr:uid="{73F8CDCD-B9FB-4112-855C-784F962CF4D9}"/>
    <cellStyle name="Normal 20 2 2 3 5" xfId="12080" xr:uid="{938FF882-521E-4852-8C6D-819BDE7F35A4}"/>
    <cellStyle name="Normal 20 2 2 4" xfId="17853" xr:uid="{3F881148-009B-41F3-AFF6-90F7C62CC391}"/>
    <cellStyle name="Normal 20 2 2 4 2" xfId="24848" xr:uid="{D8D5D62E-822C-42A5-8991-51DE9134FA9B}"/>
    <cellStyle name="Normal 20 2 2 4 2 2" xfId="46332" xr:uid="{7EF535E5-97F9-46A3-A1BE-E445B7936D3B}"/>
    <cellStyle name="Normal 20 2 2 4 3" xfId="36208" xr:uid="{7D168C91-A59D-4192-BEE5-9E1158C7FAC8}"/>
    <cellStyle name="Normal 20 2 2 5" xfId="21363" xr:uid="{D48D344A-EF54-4391-B381-98273056C088}"/>
    <cellStyle name="Normal 20 2 2 5 2" xfId="40136" xr:uid="{2F42A696-4CDA-44C4-A3BD-F6B308ACBDA3}"/>
    <cellStyle name="Normal 20 2 2 6" xfId="11410" xr:uid="{679C10AE-ABE9-4D55-9989-05268F986DD5}"/>
    <cellStyle name="Normal 20 2 2 7" xfId="29846" xr:uid="{3FB0A4B2-4A7D-475F-B403-2BA0D144291B}"/>
    <cellStyle name="Normal 20 2 2 8" xfId="8118" xr:uid="{92A47420-B94B-4F97-AA9E-289EDB72A7AE}"/>
    <cellStyle name="Normal 20 2 3" xfId="2736" xr:uid="{A2961DAB-F935-40F8-8551-500753B7F405}"/>
    <cellStyle name="Normal 20 2 3 2" xfId="5870" xr:uid="{FDFC1983-C618-4ECA-8F2D-C4B2B38FA633}"/>
    <cellStyle name="Normal 20 2 3 2 2" xfId="18584" xr:uid="{06EB1FDD-CA83-427D-9EFF-D9AB95FA5058}"/>
    <cellStyle name="Normal 20 2 3 2 2 2" xfId="25579" xr:uid="{B85E5438-FD2E-4386-9363-F88E4A541B31}"/>
    <cellStyle name="Normal 20 2 3 2 2 2 2" xfId="46333" xr:uid="{05113F7F-F627-4544-A400-7111F407B68C}"/>
    <cellStyle name="Normal 20 2 3 2 2 3" xfId="36209" xr:uid="{0886614A-0F15-47AB-9BC9-DB2EA1C16F9D}"/>
    <cellStyle name="Normal 20 2 3 2 3" xfId="22068" xr:uid="{0FC7642B-73D9-4984-AEA0-27653B113053}"/>
    <cellStyle name="Normal 20 2 3 2 3 2" xfId="40951" xr:uid="{C47CB05A-4577-4302-9346-29917C7D23DA}"/>
    <cellStyle name="Normal 20 2 3 2 4" xfId="30793" xr:uid="{6AF89089-C505-4F32-BC84-48F278730940}"/>
    <cellStyle name="Normal 20 2 3 2 5" xfId="12225" xr:uid="{477BAD04-BD60-408E-8157-E3E26C264D87}"/>
    <cellStyle name="Normal 20 2 3 3" xfId="17993" xr:uid="{1C33575D-746F-4395-855E-5D8391B4288D}"/>
    <cellStyle name="Normal 20 2 3 3 2" xfId="24988" xr:uid="{50816914-B92E-420A-A73B-0096A5373F2D}"/>
    <cellStyle name="Normal 20 2 3 3 2 2" xfId="46334" xr:uid="{B0EA7E6E-5EC1-4E38-B5C0-1BAD9178B84C}"/>
    <cellStyle name="Normal 20 2 3 3 3" xfId="36210" xr:uid="{4D26E98B-1F72-4401-9DFA-67E46A95A147}"/>
    <cellStyle name="Normal 20 2 3 4" xfId="21503" xr:uid="{C860B843-A46B-43BD-9F14-74E15D49DDD2}"/>
    <cellStyle name="Normal 20 2 3 4 2" xfId="40950" xr:uid="{D8F4CA5F-FED1-4F53-B274-BEF530157DAF}"/>
    <cellStyle name="Normal 20 2 3 5" xfId="11565" xr:uid="{0BE17B19-CF1E-4441-AA82-03B5CBEB9330}"/>
    <cellStyle name="Normal 20 2 3 6" xfId="30792" xr:uid="{46C94106-206E-4C57-9D1D-D5817B30A537}"/>
    <cellStyle name="Normal 20 2 3 7" xfId="8996" xr:uid="{7490855D-15D6-4894-B5D6-23888C19E6C9}"/>
    <cellStyle name="Normal 20 2 4" xfId="4295" xr:uid="{54826B9B-2EDA-43CF-A1FF-235B415F65D3}"/>
    <cellStyle name="Normal 20 2 4 2" xfId="18288" xr:uid="{C5CA15D9-BBE0-42DA-A3CD-E8817C2EF51D}"/>
    <cellStyle name="Normal 20 2 4 2 2" xfId="25283" xr:uid="{87133101-021D-42B7-9810-23642CE01146}"/>
    <cellStyle name="Normal 20 2 4 2 2 2" xfId="46335" xr:uid="{351378CB-B005-4ED9-B386-FBF8DBEC1111}"/>
    <cellStyle name="Normal 20 2 4 2 3" xfId="36211" xr:uid="{19302C6C-BCDE-4BC9-8042-47D65DB1F4A9}"/>
    <cellStyle name="Normal 20 2 4 3" xfId="21791" xr:uid="{9209AA88-5F7D-4977-BA4B-920873485134}"/>
    <cellStyle name="Normal 20 2 4 3 2" xfId="40952" xr:uid="{54A2A257-1E12-4E55-8E07-3251AD986905}"/>
    <cellStyle name="Normal 20 2 4 4" xfId="30794" xr:uid="{5A5F9510-11AD-4166-94A6-1274993DBBBF}"/>
    <cellStyle name="Normal 20 2 4 5" xfId="11924" xr:uid="{091D7ABD-A7F3-46D0-B1CC-E3FB25D07478}"/>
    <cellStyle name="Normal 20 2 5" xfId="16519" xr:uid="{DAA7B230-E072-4684-ABA5-38A5DC48EC2E}"/>
    <cellStyle name="Normal 20 2 6" xfId="17715" xr:uid="{C878E524-C7F6-45AE-A89A-F74E1BC931CC}"/>
    <cellStyle name="Normal 20 2 6 2" xfId="24710" xr:uid="{BA811725-A0C2-4DFF-9170-6C8B5E248491}"/>
    <cellStyle name="Normal 20 2 6 2 2" xfId="46336" xr:uid="{CA48A262-3A68-4DA6-9E91-3D3D5031644F}"/>
    <cellStyle name="Normal 20 2 6 3" xfId="36212" xr:uid="{682B233C-5860-4667-B3C3-E50A0D9C9CA8}"/>
    <cellStyle name="Normal 20 2 7" xfId="21227" xr:uid="{EF87F679-3C54-495A-AC0E-434A7A111346}"/>
    <cellStyle name="Normal 20 2 8" xfId="11020" xr:uid="{07C652BF-E19A-4870-883E-4E60AAF09886}"/>
    <cellStyle name="Normal 20 2 9" xfId="29845" xr:uid="{53582501-033B-41C6-B096-C6E448E02A57}"/>
    <cellStyle name="Normal 20 3" xfId="1265" xr:uid="{2B4CA59E-A25E-4629-97A1-7292854C2673}"/>
    <cellStyle name="Normal 20 3 2" xfId="2133" xr:uid="{7735EE4D-9AFB-415F-BE04-6369CD4CAA44}"/>
    <cellStyle name="Normal 20 3 2 2" xfId="3726" xr:uid="{057D80F8-689E-469D-9CF6-9E209A7939FD}"/>
    <cellStyle name="Normal 20 3 2 2 2" xfId="6860" xr:uid="{AC378885-07D1-4D1B-B7FA-8C77E9B099E2}"/>
    <cellStyle name="Normal 20 3 2 2 2 2" xfId="18724" xr:uid="{C0D6E759-55FB-4B98-996F-1076167220FC}"/>
    <cellStyle name="Normal 20 3 2 2 2 2 2" xfId="25719" xr:uid="{B4DA25F5-93C4-461B-845E-706158A59771}"/>
    <cellStyle name="Normal 20 3 2 2 2 2 2 2" xfId="46337" xr:uid="{96D576C4-DD2F-4876-9D7D-336F60DEAEA2}"/>
    <cellStyle name="Normal 20 3 2 2 2 2 3" xfId="36213" xr:uid="{FCD9D94B-FB56-4CEC-872B-93EA9C41792A}"/>
    <cellStyle name="Normal 20 3 2 2 2 3" xfId="22206" xr:uid="{B194DEB1-0458-4E87-960B-5D618C125FD8}"/>
    <cellStyle name="Normal 20 3 2 2 2 3 2" xfId="40954" xr:uid="{C2B6405A-CF74-499B-A10F-04B8160C6869}"/>
    <cellStyle name="Normal 20 3 2 2 2 4" xfId="30796" xr:uid="{5F72E3D0-77AE-4D78-BE75-8C336BFB738D}"/>
    <cellStyle name="Normal 20 3 2 2 2 5" xfId="12365" xr:uid="{244C684F-30F2-496A-9B92-9A7724F67AE8}"/>
    <cellStyle name="Normal 20 3 2 2 3" xfId="18134" xr:uid="{6A8319EF-8124-46D6-866C-1DCBBBE529AE}"/>
    <cellStyle name="Normal 20 3 2 2 3 2" xfId="25129" xr:uid="{C7424206-C956-4777-9469-64B83BA27F07}"/>
    <cellStyle name="Normal 20 3 2 2 3 2 2" xfId="46338" xr:uid="{6389F314-6CA0-4D42-B2C2-AD03A486179E}"/>
    <cellStyle name="Normal 20 3 2 2 3 3" xfId="36214" xr:uid="{AEA5ABCD-882B-4D75-9653-D9024398D323}"/>
    <cellStyle name="Normal 20 3 2 2 4" xfId="21641" xr:uid="{BC448F64-C090-4467-B53F-770F0D6B4BD6}"/>
    <cellStyle name="Normal 20 3 2 2 4 2" xfId="40953" xr:uid="{DCD230B6-94DD-4738-A17A-8586904281FC}"/>
    <cellStyle name="Normal 20 3 2 2 5" xfId="11706" xr:uid="{EAC787A7-C4B7-4034-BDD3-4E8227F162BF}"/>
    <cellStyle name="Normal 20 3 2 2 6" xfId="30795" xr:uid="{1AFEFDC2-E043-4AAA-B3B9-8E0C3C808EFA}"/>
    <cellStyle name="Normal 20 3 2 2 7" xfId="9986" xr:uid="{A6FFBD0D-798B-483F-8C42-1AE575BE9FAC}"/>
    <cellStyle name="Normal 20 3 2 3" xfId="5282" xr:uid="{897579BA-E98D-42CD-BF7B-73927D87B1D8}"/>
    <cellStyle name="Normal 20 3 2 3 2" xfId="18441" xr:uid="{CED5A377-8170-4885-B8D8-CF874DA89F14}"/>
    <cellStyle name="Normal 20 3 2 3 2 2" xfId="25436" xr:uid="{61132482-BC8C-4D14-B7C4-2439A8403552}"/>
    <cellStyle name="Normal 20 3 2 3 2 2 2" xfId="46339" xr:uid="{0867EC9B-BE27-421B-BFFA-4B5697C99527}"/>
    <cellStyle name="Normal 20 3 2 3 2 3" xfId="36215" xr:uid="{A4D0C8D8-3BB8-45DD-9930-BB7AD8EEB444}"/>
    <cellStyle name="Normal 20 3 2 3 3" xfId="21930" xr:uid="{22123440-E3A8-449D-A863-19E59FB5CD54}"/>
    <cellStyle name="Normal 20 3 2 3 3 2" xfId="40955" xr:uid="{D921826A-E608-4F64-BD0B-65EB210703B5}"/>
    <cellStyle name="Normal 20 3 2 3 4" xfId="30797" xr:uid="{9A36E7CD-71A8-4091-8E50-D6368B00F4CC}"/>
    <cellStyle name="Normal 20 3 2 3 5" xfId="12082" xr:uid="{8D1C928E-51A8-4E99-9F8B-9ADB97EE5773}"/>
    <cellStyle name="Normal 20 3 2 4" xfId="17855" xr:uid="{474D0198-A2CA-4C39-A634-EC8D07AD3ECF}"/>
    <cellStyle name="Normal 20 3 2 4 2" xfId="24850" xr:uid="{CD21E5D7-4EEC-47AB-BF1E-80A005162CFB}"/>
    <cellStyle name="Normal 20 3 2 4 2 2" xfId="46340" xr:uid="{F9F6AA7C-CEC3-4CA0-A024-B7A229738C1D}"/>
    <cellStyle name="Normal 20 3 2 4 3" xfId="36216" xr:uid="{1539AA29-C01E-4CF2-9C11-39877F0F62CC}"/>
    <cellStyle name="Normal 20 3 2 5" xfId="21365" xr:uid="{5B89BCDE-3D8A-4BD2-8AF1-FDE950F5F239}"/>
    <cellStyle name="Normal 20 3 2 6" xfId="11412" xr:uid="{6E509B6E-02C3-44A4-BCC2-FB4204681D3F}"/>
    <cellStyle name="Normal 20 3 2 7" xfId="29848" xr:uid="{C0BF05D4-F026-44E7-B1F2-67F53DC1F5F8}"/>
    <cellStyle name="Normal 20 3 2 8" xfId="8408" xr:uid="{3C76F91C-3294-4B1E-BA58-56A9BD54A829}"/>
    <cellStyle name="Normal 20 3 3" xfId="2941" xr:uid="{7C4198CB-86AC-4542-9393-11A6A1F47221}"/>
    <cellStyle name="Normal 20 3 3 2" xfId="6075" xr:uid="{4C2581ED-E354-461A-AFC2-4205FDAEFFAB}"/>
    <cellStyle name="Normal 20 3 3 2 2" xfId="18586" xr:uid="{E12BDE41-BF7E-4D30-931E-30178AE68D91}"/>
    <cellStyle name="Normal 20 3 3 2 2 2" xfId="25581" xr:uid="{ABEDFBD2-6AF6-4E7A-95F0-BEF248208D13}"/>
    <cellStyle name="Normal 20 3 3 2 2 2 2" xfId="46341" xr:uid="{7CA84A96-C9F2-4B15-91DE-280563F202E9}"/>
    <cellStyle name="Normal 20 3 3 2 2 3" xfId="36217" xr:uid="{A27A7D93-6D29-4807-9EF1-0412BF96056F}"/>
    <cellStyle name="Normal 20 3 3 2 3" xfId="22070" xr:uid="{5797C16A-4D04-4135-899A-32D4BF2713D4}"/>
    <cellStyle name="Normal 20 3 3 2 3 2" xfId="40957" xr:uid="{CE264C50-8A3C-4160-A728-8152EA299E61}"/>
    <cellStyle name="Normal 20 3 3 2 4" xfId="30799" xr:uid="{09AE223E-EB76-4EE7-8C7A-51292129CBE2}"/>
    <cellStyle name="Normal 20 3 3 2 5" xfId="12227" xr:uid="{6BBE83D7-F080-482D-A285-8A0A4462B026}"/>
    <cellStyle name="Normal 20 3 3 3" xfId="17995" xr:uid="{4213CE5C-495E-46A7-B245-DBAEADBC8518}"/>
    <cellStyle name="Normal 20 3 3 3 2" xfId="24990" xr:uid="{BE716649-47AE-420B-84C1-87FDEA687AA4}"/>
    <cellStyle name="Normal 20 3 3 3 2 2" xfId="46342" xr:uid="{D13403D9-D016-4351-A5CE-B7028BF46403}"/>
    <cellStyle name="Normal 20 3 3 3 3" xfId="36218" xr:uid="{042BDE8D-C2F0-4B6C-B8C1-74873AFF5A73}"/>
    <cellStyle name="Normal 20 3 3 4" xfId="21505" xr:uid="{D181B1D7-1E81-4D8B-88C3-51F7F3576C84}"/>
    <cellStyle name="Normal 20 3 3 4 2" xfId="40956" xr:uid="{1F2F2231-4F05-4D7D-BD11-1DF69E83E33C}"/>
    <cellStyle name="Normal 20 3 3 5" xfId="11567" xr:uid="{52CB7CFD-5752-4C3B-8CC2-4E1488393046}"/>
    <cellStyle name="Normal 20 3 3 6" xfId="30798" xr:uid="{9632979F-FB6A-4AAF-A5C8-9AADF733DC0F}"/>
    <cellStyle name="Normal 20 3 3 7" xfId="9201" xr:uid="{F1250E04-F04A-43B5-8787-8AFC1603C5D5}"/>
    <cellStyle name="Normal 20 3 4" xfId="4502" xr:uid="{B600FE78-5F98-42EF-9489-B09F084745D5}"/>
    <cellStyle name="Normal 20 3 4 2" xfId="18290" xr:uid="{7FEAB16B-21E7-4AA1-85D2-128337DFFAF9}"/>
    <cellStyle name="Normal 20 3 4 2 2" xfId="25285" xr:uid="{452B4A11-85D6-4E01-8EC3-277CCBD056D5}"/>
    <cellStyle name="Normal 20 3 4 2 2 2" xfId="46343" xr:uid="{F10961FF-8A29-48EA-84B2-77F2606DE963}"/>
    <cellStyle name="Normal 20 3 4 2 3" xfId="36219" xr:uid="{6B1249A3-1066-4DFB-BE78-D9C446F9B18B}"/>
    <cellStyle name="Normal 20 3 4 3" xfId="21793" xr:uid="{3D2BFE02-5E88-4FD3-A9F7-7D3DE62FE4D5}"/>
    <cellStyle name="Normal 20 3 4 3 2" xfId="40958" xr:uid="{20979888-9FAA-492F-B44C-6DCB857D5427}"/>
    <cellStyle name="Normal 20 3 4 4" xfId="30800" xr:uid="{728F02EB-4833-487D-89F0-D63122D91ACB}"/>
    <cellStyle name="Normal 20 3 4 5" xfId="11926" xr:uid="{447A355C-6344-4807-B189-A38A469AE6E7}"/>
    <cellStyle name="Normal 20 3 5" xfId="17717" xr:uid="{639BE006-7CE5-4819-8342-21558DC95456}"/>
    <cellStyle name="Normal 20 3 5 2" xfId="24712" xr:uid="{731B23BC-0DB0-4AC3-9E53-883A5866CEBF}"/>
    <cellStyle name="Normal 20 3 5 2 2" xfId="46344" xr:uid="{62577B64-2F38-4E31-8229-953815A9C587}"/>
    <cellStyle name="Normal 20 3 5 3" xfId="36220" xr:uid="{50EE19A1-A912-4B6F-A060-CE395A4E7C48}"/>
    <cellStyle name="Normal 20 3 6" xfId="21229" xr:uid="{E582C6C8-52CE-4C18-B582-CFEC7D4E389C}"/>
    <cellStyle name="Normal 20 3 7" xfId="11022" xr:uid="{77915A36-AF25-4825-8799-2C638C8DC526}"/>
    <cellStyle name="Normal 20 3 8" xfId="29847" xr:uid="{9F07B08A-DABA-41D2-B3F1-3DFCA0F1F140}"/>
    <cellStyle name="Normal 20 3 9" xfId="7633" xr:uid="{187753ED-220A-4F6C-93B8-BEEFCE91D793}"/>
    <cellStyle name="Normal 20 4" xfId="1708" xr:uid="{878744F7-39A1-4508-9422-150B18E07E82}"/>
    <cellStyle name="Normal 20 4 2" xfId="2482" xr:uid="{2A5DC857-D8E8-4D87-8221-ABC5E8B0D492}"/>
    <cellStyle name="Normal 20 4 2 2" xfId="4075" xr:uid="{C9FD8983-974A-42C8-976C-BCD7EA614A02}"/>
    <cellStyle name="Normal 20 4 2 2 2" xfId="7209" xr:uid="{D6350FFE-D857-4D7D-8F16-3A6D0689F4EA}"/>
    <cellStyle name="Normal 20 4 2 2 3" xfId="10335" xr:uid="{AAFE97B9-B809-41C4-A0D3-D49AEAB42038}"/>
    <cellStyle name="Normal 20 4 2 3" xfId="5631" xr:uid="{F7282809-1D4B-4F80-B37A-98B90BAF7B0D}"/>
    <cellStyle name="Normal 20 4 2 3 2" xfId="40137" xr:uid="{C60AF1AF-8524-4B2A-85F7-A29898ADE487}"/>
    <cellStyle name="Normal 20 4 2 4" xfId="8757" xr:uid="{C67B9BF3-38E0-4AA9-A412-24DB1117B49A}"/>
    <cellStyle name="Normal 20 4 3" xfId="3314" xr:uid="{9431CAB6-D366-4395-9467-CEC3D3E0AE72}"/>
    <cellStyle name="Normal 20 4 3 2" xfId="6448" xr:uid="{3598F2BE-A6F0-44C8-988C-C4C2961E9810}"/>
    <cellStyle name="Normal 20 4 3 3" xfId="9574" xr:uid="{575C71EB-A1FF-4D10-8652-1B7CC7F8D4F9}"/>
    <cellStyle name="Normal 20 4 4" xfId="4870" xr:uid="{C3B1708D-5145-4071-ADD8-AC77C8AB12B1}"/>
    <cellStyle name="Normal 20 4 4 2" xfId="11333" xr:uid="{EB4A5ADD-C617-4DDC-BB60-646807B79FAE}"/>
    <cellStyle name="Normal 20 4 5" xfId="29849" xr:uid="{36BEBDF2-7A99-453C-AF4B-E724A2BBDC39}"/>
    <cellStyle name="Normal 20 4 6" xfId="8005" xr:uid="{7914B3DC-22C7-4E88-AD93-BCD444BE1607}"/>
    <cellStyle name="Normal 20 5" xfId="1799" xr:uid="{29AE035A-AFDF-4785-B307-6435B7E0EED7}"/>
    <cellStyle name="Normal 20 5 2" xfId="3392" xr:uid="{0F4BA490-D4FF-4963-A871-9660B5ADE46C}"/>
    <cellStyle name="Normal 20 5 2 2" xfId="6526" xr:uid="{DFFEDBC9-3853-441B-9476-E655ED2E9DD3}"/>
    <cellStyle name="Normal 20 5 2 2 2" xfId="46345" xr:uid="{BB0845BC-6402-4D07-BC2C-A86D426C7056}"/>
    <cellStyle name="Normal 20 5 2 2 3" xfId="26524" xr:uid="{9683AA27-9548-4041-8A93-CA3724A6EE40}"/>
    <cellStyle name="Normal 20 5 2 3" xfId="19539" xr:uid="{F22639FF-1D8E-4CC6-84AF-31044B0E7D1F}"/>
    <cellStyle name="Normal 20 5 2 4" xfId="36221" xr:uid="{DDAD84F3-7BA1-42C9-AB54-AE61FF883E58}"/>
    <cellStyle name="Normal 20 5 2 5" xfId="9652" xr:uid="{A1E4849F-4C87-49AF-B0F4-8E2CDF88C753}"/>
    <cellStyle name="Normal 20 5 3" xfId="4948" xr:uid="{61B98E15-5908-4B45-BA2D-7BFDC49B93B3}"/>
    <cellStyle name="Normal 20 5 3 2" xfId="40138" xr:uid="{77208ACF-569F-4AC1-ABCF-BD19915A5AE2}"/>
    <cellStyle name="Normal 20 5 3 3" xfId="22991" xr:uid="{E91A053A-4478-4DCE-BA54-02740CD507AD}"/>
    <cellStyle name="Normal 20 5 4" xfId="14987" xr:uid="{355BC9E0-4C82-445E-9E71-065EBD60E02A}"/>
    <cellStyle name="Normal 20 5 5" xfId="29850" xr:uid="{079AC06A-C3E9-47F9-A1B9-80600859D2EC}"/>
    <cellStyle name="Normal 20 5 6" xfId="8083" xr:uid="{3D44491C-FE45-4B63-B8E4-90A158BBF33F}"/>
    <cellStyle name="Normal 20 6" xfId="2663" xr:uid="{5315FB07-64C0-44BE-A770-B6CD00499972}"/>
    <cellStyle name="Normal 20 6 2" xfId="5811" xr:uid="{17B11D81-8AAC-4FF5-8026-9F5432950D80}"/>
    <cellStyle name="Normal 20 6 2 2" xfId="14988" xr:uid="{C7C27644-B299-44B6-BA37-9025BDE10120}"/>
    <cellStyle name="Normal 20 6 3" xfId="8937" xr:uid="{4228A554-9D28-4DC1-BEEE-5D036ECA26EC}"/>
    <cellStyle name="Normal 20 7" xfId="2708" xr:uid="{4E2C1213-A816-43C9-9A03-BB80B4C78F4A}"/>
    <cellStyle name="Normal 20 7 2" xfId="5843" xr:uid="{A9E08C75-A67F-4518-9177-28B377506B79}"/>
    <cellStyle name="Normal 20 7 2 2" xfId="31818" xr:uid="{BB9E0756-04B6-432E-B8E0-79CE0CB76258}"/>
    <cellStyle name="Normal 20 7 3" xfId="8969" xr:uid="{A2513D6D-AF5C-4D90-BE03-71FCC1FD062C}"/>
    <cellStyle name="Normal 20 8" xfId="4272" xr:uid="{38504F09-0516-4359-9881-E129DE27C5BF}"/>
    <cellStyle name="Normal 20 8 2" xfId="10860" xr:uid="{9D81DA9A-E969-4B67-85EE-7ED0C7BB9903}"/>
    <cellStyle name="Normal 20 9" xfId="7401" xr:uid="{D090765D-81A6-4319-890C-7D4DF4705F8C}"/>
    <cellStyle name="Normal 200" xfId="1266" xr:uid="{537B95BE-24AB-4AFB-8211-4DFCDEB036C9}"/>
    <cellStyle name="Normal 200 2" xfId="2134" xr:uid="{B19EF64D-83DA-4B05-BCF4-CE6701EF7964}"/>
    <cellStyle name="Normal 200 2 2" xfId="3727" xr:uid="{606C8EAA-47AB-4191-99C6-E500CDD37A16}"/>
    <cellStyle name="Normal 200 2 2 2" xfId="6861" xr:uid="{97596D67-7DCF-487E-81FD-1C49C1DED9C8}"/>
    <cellStyle name="Normal 200 2 2 2 2" xfId="26525" xr:uid="{CAAF647A-E363-4373-A053-DF6494BF5092}"/>
    <cellStyle name="Normal 200 2 2 3" xfId="46346" xr:uid="{D3C5EC82-949B-4202-99A6-F6C48162F55B}"/>
    <cellStyle name="Normal 200 2 2 4" xfId="9987" xr:uid="{BE687C9F-9369-402A-B3CB-62076471E2E0}"/>
    <cellStyle name="Normal 200 2 3" xfId="5283" xr:uid="{E03330CC-1738-4B76-98F3-8C6E3589CC27}"/>
    <cellStyle name="Normal 200 2 3 2" xfId="19540" xr:uid="{2443C160-0C9C-48CB-A7F0-934B480E226A}"/>
    <cellStyle name="Normal 200 2 4" xfId="36222" xr:uid="{6D71440E-5AAC-44E2-BD76-F0BC6D42F9A1}"/>
    <cellStyle name="Normal 200 2 5" xfId="8409" xr:uid="{946CDBCD-E20A-49BB-A001-0B7EC2D37F2F}"/>
    <cellStyle name="Normal 200 3" xfId="2942" xr:uid="{0F867FAB-17BD-400E-BD08-1445B79D99ED}"/>
    <cellStyle name="Normal 200 3 2" xfId="6076" xr:uid="{A95587D0-040C-4DAA-B1E7-7F1874471078}"/>
    <cellStyle name="Normal 200 3 2 2" xfId="22992" xr:uid="{FF5BE123-8711-4013-ADDC-9CE76DB0A12A}"/>
    <cellStyle name="Normal 200 3 3" xfId="41052" xr:uid="{47BB98F7-319E-41B1-B613-5D3F75B61875}"/>
    <cellStyle name="Normal 200 3 4" xfId="9202" xr:uid="{FD6ED130-110C-4BD5-9900-3FB3EBABC3B6}"/>
    <cellStyle name="Normal 200 4" xfId="4503" xr:uid="{85666AAD-A6DC-45C5-9E6E-966A8AD89E1D}"/>
    <cellStyle name="Normal 200 4 2" xfId="14989" xr:uid="{39711634-44AF-4563-9A31-2323EDDD530D}"/>
    <cellStyle name="Normal 200 5" xfId="30891" xr:uid="{47CA006D-2404-4ECC-A3AD-8FD56FB532B1}"/>
    <cellStyle name="Normal 200 6" xfId="7634" xr:uid="{1A04B82D-B364-47CA-BEA9-69205A33C789}"/>
    <cellStyle name="Normal 201" xfId="1267" xr:uid="{EA599395-A8CC-4B7E-90D7-DCE8297C838E}"/>
    <cellStyle name="Normal 201 2" xfId="2135" xr:uid="{1BA4C627-591A-4300-8A3A-9CA3216E5974}"/>
    <cellStyle name="Normal 201 2 2" xfId="3728" xr:uid="{E5C0486C-4B27-4651-96BB-66E2AEB9AFB4}"/>
    <cellStyle name="Normal 201 2 2 2" xfId="6862" xr:uid="{1006C1C8-BC7D-4851-94E6-FC7120C3D6F9}"/>
    <cellStyle name="Normal 201 2 2 2 2" xfId="26526" xr:uid="{30806CAA-86FC-4625-90BA-D45C43D56EF4}"/>
    <cellStyle name="Normal 201 2 2 3" xfId="46347" xr:uid="{9612D7EB-53D7-476D-AAA9-86A92746EB32}"/>
    <cellStyle name="Normal 201 2 2 4" xfId="9988" xr:uid="{3146D90B-8B79-4F5A-AA93-A4A8214E0696}"/>
    <cellStyle name="Normal 201 2 3" xfId="5284" xr:uid="{181CA46B-5367-4839-BF09-697A88922767}"/>
    <cellStyle name="Normal 201 2 3 2" xfId="19541" xr:uid="{219EDC41-D8C0-49DB-B2DF-6373848FDD4B}"/>
    <cellStyle name="Normal 201 2 4" xfId="36223" xr:uid="{D8423079-EA5A-48C6-8AD4-B890B2006109}"/>
    <cellStyle name="Normal 201 2 5" xfId="8410" xr:uid="{62A78308-165C-4DBD-995F-0351499CE361}"/>
    <cellStyle name="Normal 201 3" xfId="2943" xr:uid="{E0574051-78F2-43C1-9E25-443AAA7BC250}"/>
    <cellStyle name="Normal 201 3 2" xfId="6077" xr:uid="{D6F9EE1E-B5CA-4A32-A004-A78CE2B384CA}"/>
    <cellStyle name="Normal 201 3 2 2" xfId="22993" xr:uid="{7EABFB28-8676-471F-8EB0-778ACA5D6C6C}"/>
    <cellStyle name="Normal 201 3 3" xfId="41053" xr:uid="{B46A8B23-C6FB-49BB-9CD3-C3184EF2E492}"/>
    <cellStyle name="Normal 201 3 4" xfId="9203" xr:uid="{74DEB2FA-D763-453B-9B5A-7745C47992AE}"/>
    <cellStyle name="Normal 201 4" xfId="4504" xr:uid="{DB58DB54-E3DD-4F40-B356-F79E3561B5DE}"/>
    <cellStyle name="Normal 201 4 2" xfId="14990" xr:uid="{47871E4B-8688-403C-9799-4A39FA04AF47}"/>
    <cellStyle name="Normal 201 5" xfId="30892" xr:uid="{45F30897-3FCF-44D8-9243-9044AC8D87F0}"/>
    <cellStyle name="Normal 201 6" xfId="7635" xr:uid="{79CFC5C8-EB3B-4120-B144-E468D62A0171}"/>
    <cellStyle name="Normal 202" xfId="1268" xr:uid="{F9307FFA-AD48-4CD7-A00B-9E6B416ABDC6}"/>
    <cellStyle name="Normal 202 2" xfId="2136" xr:uid="{A14895BC-8F44-4D54-8706-C31EE884E5D2}"/>
    <cellStyle name="Normal 202 2 2" xfId="3729" xr:uid="{93574656-4AB2-4303-AC60-D38136467A5E}"/>
    <cellStyle name="Normal 202 2 2 2" xfId="6863" xr:uid="{E67E4D42-4774-4B53-95AC-8A5C89B66E6F}"/>
    <cellStyle name="Normal 202 2 2 2 2" xfId="26527" xr:uid="{EEE30469-C22E-4993-8AA5-361D7989652F}"/>
    <cellStyle name="Normal 202 2 2 3" xfId="46348" xr:uid="{7FDAEBA2-3FD6-45F6-82BB-1C134F8AA46D}"/>
    <cellStyle name="Normal 202 2 2 4" xfId="9989" xr:uid="{D1B8B044-AAF5-4F1E-86FB-D6E931EDAE47}"/>
    <cellStyle name="Normal 202 2 3" xfId="5285" xr:uid="{88C75E82-F01D-4D8C-B2E6-CF634E3B251E}"/>
    <cellStyle name="Normal 202 2 3 2" xfId="19542" xr:uid="{FA3E84D4-A5E8-4F15-86EB-3E0C6B436D66}"/>
    <cellStyle name="Normal 202 2 4" xfId="36224" xr:uid="{F2FCBBE2-E7F1-4153-955B-09AD080B2BCD}"/>
    <cellStyle name="Normal 202 2 5" xfId="8411" xr:uid="{3B92E074-6D47-4591-B04C-188D33B651BC}"/>
    <cellStyle name="Normal 202 3" xfId="2944" xr:uid="{49A3173A-8769-40F3-8804-83BBE1BB8F94}"/>
    <cellStyle name="Normal 202 3 2" xfId="6078" xr:uid="{C49AE48B-56C0-4E91-80E5-CC84B09D42AC}"/>
    <cellStyle name="Normal 202 3 2 2" xfId="22994" xr:uid="{0E3B72F5-7781-4C39-A00C-D5AA9871F007}"/>
    <cellStyle name="Normal 202 3 3" xfId="41054" xr:uid="{DBC316FC-B1FF-4301-A0C0-8BA4369D1C94}"/>
    <cellStyle name="Normal 202 3 4" xfId="9204" xr:uid="{E9687F1C-13B4-4AFC-A28F-46007B07F3E3}"/>
    <cellStyle name="Normal 202 4" xfId="4505" xr:uid="{E0889458-42DB-4B12-B457-2703545F81A3}"/>
    <cellStyle name="Normal 202 4 2" xfId="14991" xr:uid="{F8C50796-8D33-493C-887E-F597064A2859}"/>
    <cellStyle name="Normal 202 5" xfId="30893" xr:uid="{7DDACD87-C1D2-4CEE-9B69-B38B27E70A94}"/>
    <cellStyle name="Normal 202 6" xfId="7636" xr:uid="{ED443F50-7953-487C-A6E0-806362E51019}"/>
    <cellStyle name="Normal 203" xfId="1269" xr:uid="{6C044E0F-7CF4-4A38-84E1-C3E29D85334B}"/>
    <cellStyle name="Normal 203 2" xfId="2137" xr:uid="{336E3CDC-CC0A-45C3-825D-AF0500E96B1F}"/>
    <cellStyle name="Normal 203 2 2" xfId="3730" xr:uid="{787098BA-BF26-4280-A50E-508B9D6AF72F}"/>
    <cellStyle name="Normal 203 2 2 2" xfId="6864" xr:uid="{DAE4D31D-9CA5-410A-8F67-02C6B79D6D1D}"/>
    <cellStyle name="Normal 203 2 2 2 2" xfId="26528" xr:uid="{AFE616B9-C373-4098-A7DD-2E8F7D265BCF}"/>
    <cellStyle name="Normal 203 2 2 3" xfId="46349" xr:uid="{A60DA0A7-CE18-4B3E-AB21-762150F0DB1A}"/>
    <cellStyle name="Normal 203 2 2 4" xfId="9990" xr:uid="{24C70E64-10A4-4DC0-B181-50954AAE5745}"/>
    <cellStyle name="Normal 203 2 3" xfId="5286" xr:uid="{55752CF0-08E7-4E94-97F0-A21AE5C874C2}"/>
    <cellStyle name="Normal 203 2 3 2" xfId="19543" xr:uid="{F0F8FD40-6868-4E7D-91D0-5FE08597FF13}"/>
    <cellStyle name="Normal 203 2 4" xfId="36225" xr:uid="{D5A32513-51C3-47CE-9460-6EE2BC1D425E}"/>
    <cellStyle name="Normal 203 2 5" xfId="8412" xr:uid="{4D7EBC4E-2A99-4B31-8E97-877F9BF80FEF}"/>
    <cellStyle name="Normal 203 3" xfId="2945" xr:uid="{A6C7FAB7-129D-4F0B-8820-A8516A712590}"/>
    <cellStyle name="Normal 203 3 2" xfId="6079" xr:uid="{B8A92E24-7E68-4745-8CF9-5090C955AAB3}"/>
    <cellStyle name="Normal 203 3 2 2" xfId="22995" xr:uid="{424EB1F2-1EDE-401F-B3EA-BA260007D8F0}"/>
    <cellStyle name="Normal 203 3 3" xfId="41055" xr:uid="{15E23DED-E12F-483E-9A0E-166813323060}"/>
    <cellStyle name="Normal 203 3 4" xfId="9205" xr:uid="{24177381-CC02-4576-8E48-16B725BB76F2}"/>
    <cellStyle name="Normal 203 4" xfId="4506" xr:uid="{87521B2E-145A-43AE-B02D-3BD37B885779}"/>
    <cellStyle name="Normal 203 4 2" xfId="14992" xr:uid="{A8BC1DAB-02A8-4B0D-BD38-27880076C97E}"/>
    <cellStyle name="Normal 203 5" xfId="30894" xr:uid="{ECC52879-B4D5-46EE-930D-BDCC8CBCE504}"/>
    <cellStyle name="Normal 203 6" xfId="7637" xr:uid="{E42219F6-4DD9-45D2-A796-AE5469746851}"/>
    <cellStyle name="Normal 204" xfId="1270" xr:uid="{7A5E46C7-F91A-415D-AE26-B495A3356C87}"/>
    <cellStyle name="Normal 204 2" xfId="2138" xr:uid="{8A30637E-3FF5-4F0C-B119-66151E7CB524}"/>
    <cellStyle name="Normal 204 2 2" xfId="3731" xr:uid="{7EB466F1-9964-417F-B7DA-8E61BF7888A2}"/>
    <cellStyle name="Normal 204 2 2 2" xfId="6865" xr:uid="{BA22F681-F955-4E94-BF59-9A067D4EFB4D}"/>
    <cellStyle name="Normal 204 2 2 2 2" xfId="26529" xr:uid="{B5733AD4-7419-4859-8A2D-2337E4186065}"/>
    <cellStyle name="Normal 204 2 2 3" xfId="46350" xr:uid="{30014ED7-3E95-4AA7-BE08-E9F7E695363F}"/>
    <cellStyle name="Normal 204 2 2 4" xfId="9991" xr:uid="{742DD9BC-C3FF-49CC-8D85-7538CA589AD9}"/>
    <cellStyle name="Normal 204 2 3" xfId="5287" xr:uid="{69C08CE2-B617-4E59-93D7-C15318F91790}"/>
    <cellStyle name="Normal 204 2 3 2" xfId="19544" xr:uid="{9AD4C444-2057-4A6F-9291-AEEE5A56E914}"/>
    <cellStyle name="Normal 204 2 4" xfId="36226" xr:uid="{8C5DBE33-FE13-46EF-A238-996286A26AF6}"/>
    <cellStyle name="Normal 204 2 5" xfId="8413" xr:uid="{A2B0A2D4-A7CE-4E64-A727-C6058D259674}"/>
    <cellStyle name="Normal 204 3" xfId="2946" xr:uid="{B9E2A56F-3E55-49DD-9CE6-1E8C160FDA13}"/>
    <cellStyle name="Normal 204 3 2" xfId="6080" xr:uid="{4FFAEC11-2533-4813-BA46-1AC0A93A1AFC}"/>
    <cellStyle name="Normal 204 3 2 2" xfId="22996" xr:uid="{D4F22437-0919-409B-8AEC-2A5E13C7BDD2}"/>
    <cellStyle name="Normal 204 3 3" xfId="41056" xr:uid="{35032001-5EA0-4230-85C9-8F139A215F70}"/>
    <cellStyle name="Normal 204 3 4" xfId="9206" xr:uid="{839B7989-F8C1-41B5-8A8A-B8AA53F50286}"/>
    <cellStyle name="Normal 204 4" xfId="4507" xr:uid="{F1F33557-420D-4DD3-9210-EBCC6DFF0B80}"/>
    <cellStyle name="Normal 204 4 2" xfId="14993" xr:uid="{9B3F6B56-3847-4176-9E99-DDED2DFAEAA1}"/>
    <cellStyle name="Normal 204 5" xfId="30895" xr:uid="{579C4378-3CA2-4FAE-A4BD-BDACDAA7ECCA}"/>
    <cellStyle name="Normal 204 6" xfId="7638" xr:uid="{78568036-9E7A-4AC6-B9AE-82B75308107F}"/>
    <cellStyle name="Normal 205" xfId="1271" xr:uid="{ECDF3912-3FE5-4395-B7F6-5A05CB9F4BA0}"/>
    <cellStyle name="Normal 205 2" xfId="2139" xr:uid="{03A6F439-1370-46D9-A336-B9B0A08F7E67}"/>
    <cellStyle name="Normal 205 2 2" xfId="3732" xr:uid="{B43D0B8F-2E4E-483B-BE41-BC8619B2CED4}"/>
    <cellStyle name="Normal 205 2 2 2" xfId="6866" xr:uid="{3173BD7D-424C-40F4-81B3-F642CB8D1F93}"/>
    <cellStyle name="Normal 205 2 2 2 2" xfId="26530" xr:uid="{B9A88EDD-532C-4CA6-BF63-6412B429AB27}"/>
    <cellStyle name="Normal 205 2 2 3" xfId="46351" xr:uid="{70734FCF-0667-487E-A8D7-B54CA2703C34}"/>
    <cellStyle name="Normal 205 2 2 4" xfId="9992" xr:uid="{150C0CBE-C039-41D0-9308-A9CF9836F026}"/>
    <cellStyle name="Normal 205 2 3" xfId="5288" xr:uid="{C2ADB563-A877-41CF-962F-78F70EA3EF54}"/>
    <cellStyle name="Normal 205 2 3 2" xfId="19545" xr:uid="{B854218D-4497-45C7-B177-A659B54FB515}"/>
    <cellStyle name="Normal 205 2 4" xfId="36227" xr:uid="{A026D390-8308-4D28-A9B9-6AD844742F79}"/>
    <cellStyle name="Normal 205 2 5" xfId="8414" xr:uid="{F2A477C6-CB3D-4AD6-BECE-8315D8FFF6C3}"/>
    <cellStyle name="Normal 205 3" xfId="2947" xr:uid="{3EFC8C69-10FE-4EB7-AAD3-7E4594440642}"/>
    <cellStyle name="Normal 205 3 2" xfId="6081" xr:uid="{7C8FD9CE-413A-42F4-B2F9-04D8A2729246}"/>
    <cellStyle name="Normal 205 3 2 2" xfId="22997" xr:uid="{2396D34A-1D94-4534-AE76-318FC97F61D3}"/>
    <cellStyle name="Normal 205 3 3" xfId="41057" xr:uid="{5BABBF35-4A8A-4F49-B0AB-61B8E4FD9666}"/>
    <cellStyle name="Normal 205 3 4" xfId="9207" xr:uid="{3263D405-CD7D-48DE-B9BA-AA337DA062C2}"/>
    <cellStyle name="Normal 205 4" xfId="4508" xr:uid="{12D1F37F-7D64-4453-8763-F7F8E107F41D}"/>
    <cellStyle name="Normal 205 4 2" xfId="14994" xr:uid="{BD868522-25BA-429D-B0A5-07DDD7E318AF}"/>
    <cellStyle name="Normal 205 5" xfId="30896" xr:uid="{BC3E0BD1-4DDF-4A2B-9B69-0BF3EC658390}"/>
    <cellStyle name="Normal 205 6" xfId="7639" xr:uid="{041B3FA5-7B37-44BF-80C8-7D084E0A4BC6}"/>
    <cellStyle name="Normal 206" xfId="1272" xr:uid="{B89EAAF8-23DB-4915-A6CE-D67A2C693FA1}"/>
    <cellStyle name="Normal 206 2" xfId="2140" xr:uid="{E436F704-9893-4469-B999-DA1AB1F9EA62}"/>
    <cellStyle name="Normal 206 2 2" xfId="3733" xr:uid="{EDF2DD46-2668-47CB-8005-3A3935F828E2}"/>
    <cellStyle name="Normal 206 2 2 2" xfId="6867" xr:uid="{3637CA09-DAAE-4210-B205-4797219958E7}"/>
    <cellStyle name="Normal 206 2 2 2 2" xfId="26531" xr:uid="{234A398F-D118-45B5-AA70-1A868FDE0BBF}"/>
    <cellStyle name="Normal 206 2 2 3" xfId="46352" xr:uid="{B2212520-23D3-424B-A0A1-E6C0533A1DC1}"/>
    <cellStyle name="Normal 206 2 2 4" xfId="9993" xr:uid="{CDE5D461-B1B1-42D7-BF74-15D807BF822E}"/>
    <cellStyle name="Normal 206 2 3" xfId="5289" xr:uid="{56B12C59-D46B-4714-8BD8-4E8DA577631D}"/>
    <cellStyle name="Normal 206 2 3 2" xfId="19546" xr:uid="{6A7FC040-4C9C-4471-B927-28A320668F36}"/>
    <cellStyle name="Normal 206 2 4" xfId="36228" xr:uid="{58B19606-19E7-434F-A624-D5CB4E2EBF9B}"/>
    <cellStyle name="Normal 206 2 5" xfId="8415" xr:uid="{E1B804EF-99E4-43D4-A7CB-52B4BD4AD72F}"/>
    <cellStyle name="Normal 206 3" xfId="2948" xr:uid="{347B48B5-95E3-48AB-83E3-A48BB7E59793}"/>
    <cellStyle name="Normal 206 3 2" xfId="6082" xr:uid="{C605FAB0-0DBE-4D30-A2B4-FE038840F32B}"/>
    <cellStyle name="Normal 206 3 2 2" xfId="22998" xr:uid="{5A67B4D5-B6F1-49A7-AADA-231C9CA5B9DB}"/>
    <cellStyle name="Normal 206 3 3" xfId="41058" xr:uid="{213DFB1B-47D8-44D5-9BFD-620C33B7A395}"/>
    <cellStyle name="Normal 206 3 4" xfId="9208" xr:uid="{9B7E8E9A-A5C1-4DCF-B652-20DA988E0EDF}"/>
    <cellStyle name="Normal 206 4" xfId="4509" xr:uid="{05A98C9F-FCE9-4D73-A422-B41C2DCAC832}"/>
    <cellStyle name="Normal 206 4 2" xfId="14995" xr:uid="{4DAAAB43-A9BB-4702-83B5-B32736547123}"/>
    <cellStyle name="Normal 206 5" xfId="30897" xr:uid="{EB0C7BFC-5D52-4DE6-B5E2-31CD77E0FC47}"/>
    <cellStyle name="Normal 206 6" xfId="7640" xr:uid="{EA7963B9-FCAC-4E81-854D-4DDD80DDE96D}"/>
    <cellStyle name="Normal 207" xfId="1273" xr:uid="{36BF4AA8-AA31-4785-A916-22946F3D7D5F}"/>
    <cellStyle name="Normal 207 2" xfId="2141" xr:uid="{8106E5A0-BA45-46D9-ACB4-577341F3FE9C}"/>
    <cellStyle name="Normal 207 2 2" xfId="3734" xr:uid="{AEFFA8F2-5CFF-4071-A392-AC75DD323102}"/>
    <cellStyle name="Normal 207 2 2 2" xfId="6868" xr:uid="{FA4B2AAB-1AEF-4E4C-9576-D872F4C08D94}"/>
    <cellStyle name="Normal 207 2 2 2 2" xfId="26532" xr:uid="{D0DAE03F-992B-4F8A-932B-58F23E1262BE}"/>
    <cellStyle name="Normal 207 2 2 3" xfId="46353" xr:uid="{3F4BD8A9-B2BC-4CD6-A980-FC3B1449E490}"/>
    <cellStyle name="Normal 207 2 2 4" xfId="9994" xr:uid="{8D55C15B-ECD2-4D47-B6E3-B1697124B2B7}"/>
    <cellStyle name="Normal 207 2 3" xfId="5290" xr:uid="{BCF14129-AE69-4939-80A2-E7DE2AC9FC78}"/>
    <cellStyle name="Normal 207 2 3 2" xfId="19547" xr:uid="{8F220205-AF81-4339-B169-E382E569F198}"/>
    <cellStyle name="Normal 207 2 4" xfId="36229" xr:uid="{03C667EA-A3DB-4D29-A579-E32946F49DE3}"/>
    <cellStyle name="Normal 207 2 5" xfId="8416" xr:uid="{AD355099-7BD3-444C-8512-1D7844B1D743}"/>
    <cellStyle name="Normal 207 3" xfId="2949" xr:uid="{3A50A52D-DD9A-4AAF-99BB-0EC96A4A84E7}"/>
    <cellStyle name="Normal 207 3 2" xfId="6083" xr:uid="{A267D976-DEA3-49D7-B6F2-04E1D8BDEAF1}"/>
    <cellStyle name="Normal 207 3 2 2" xfId="22999" xr:uid="{A9D7A1D3-1AB2-4AF2-81A9-4AD94C6A84DF}"/>
    <cellStyle name="Normal 207 3 3" xfId="41059" xr:uid="{A6A96EA7-7A61-4AA0-B3C7-81B7203D7853}"/>
    <cellStyle name="Normal 207 3 4" xfId="9209" xr:uid="{5B4B4A56-0541-41C7-9212-B77134F925D3}"/>
    <cellStyle name="Normal 207 4" xfId="4510" xr:uid="{CD058B4D-9029-4C97-B956-74EE57F712B9}"/>
    <cellStyle name="Normal 207 4 2" xfId="14996" xr:uid="{869AF07A-874D-49BB-9A1C-60759378507F}"/>
    <cellStyle name="Normal 207 5" xfId="30898" xr:uid="{9041BF08-EB9A-4464-90AE-E89D53BCD4A5}"/>
    <cellStyle name="Normal 207 6" xfId="7641" xr:uid="{0C848F8B-B807-4D04-954F-5E2746D320BA}"/>
    <cellStyle name="Normal 208" xfId="1274" xr:uid="{A2E13AE1-22B1-473B-99ED-D12D3C83C2DB}"/>
    <cellStyle name="Normal 208 2" xfId="2142" xr:uid="{42C22DF9-BB4C-4CEB-A525-9C2CDB97E7DA}"/>
    <cellStyle name="Normal 208 2 2" xfId="3735" xr:uid="{BC8B4022-ABD8-4313-985A-210A8717D739}"/>
    <cellStyle name="Normal 208 2 2 2" xfId="6869" xr:uid="{FD6A0628-2805-480C-9BA2-AF2A24F6EC4E}"/>
    <cellStyle name="Normal 208 2 2 2 2" xfId="26533" xr:uid="{B3F4A7F4-D48B-4184-890B-113F795210D7}"/>
    <cellStyle name="Normal 208 2 2 3" xfId="46354" xr:uid="{E642474F-C5B4-4845-BD2A-F2B8CF5F950E}"/>
    <cellStyle name="Normal 208 2 2 4" xfId="9995" xr:uid="{30878E3F-D5C0-4518-9AC7-78BCB8A14904}"/>
    <cellStyle name="Normal 208 2 3" xfId="5291" xr:uid="{3083A69B-0335-4D3B-8EF4-5F40CBB97313}"/>
    <cellStyle name="Normal 208 2 3 2" xfId="19548" xr:uid="{259931B0-20A7-4D06-BB5E-314B9F9D9BDD}"/>
    <cellStyle name="Normal 208 2 4" xfId="36230" xr:uid="{FFCB4901-4D73-4FC7-84AE-1F844266B62A}"/>
    <cellStyle name="Normal 208 2 5" xfId="8417" xr:uid="{63B3BD40-CF15-4666-AA4D-BBD006319E4D}"/>
    <cellStyle name="Normal 208 3" xfId="2950" xr:uid="{A6B7CF95-6980-4ADC-BC15-189DDE9EB92A}"/>
    <cellStyle name="Normal 208 3 2" xfId="6084" xr:uid="{4ACBD56C-0C64-467E-B5B7-F717A1A78F11}"/>
    <cellStyle name="Normal 208 3 2 2" xfId="23000" xr:uid="{19501E1F-1645-43DA-B2EB-426340E2606B}"/>
    <cellStyle name="Normal 208 3 3" xfId="41060" xr:uid="{4FD44247-4CD6-4D5E-8F35-7F31D1795891}"/>
    <cellStyle name="Normal 208 3 4" xfId="9210" xr:uid="{78A3C974-A37F-45A5-9C80-ED74BF7880DC}"/>
    <cellStyle name="Normal 208 4" xfId="4511" xr:uid="{E1875F4A-5F4C-4861-8B64-B0FDAF4BDEDE}"/>
    <cellStyle name="Normal 208 4 2" xfId="14997" xr:uid="{F61A9426-0CAB-4ADA-93B5-E8B540597293}"/>
    <cellStyle name="Normal 208 5" xfId="30899" xr:uid="{CF8C039B-DA49-47E2-9ABD-D1ACAC47270C}"/>
    <cellStyle name="Normal 208 6" xfId="7642" xr:uid="{D6C40163-98D7-413E-A0E3-0C740901D341}"/>
    <cellStyle name="Normal 209" xfId="322" xr:uid="{6EA403E8-F35D-4825-A7AA-22055766066F}"/>
    <cellStyle name="Normal 209 2" xfId="19549" xr:uid="{2CD9D2FA-62C7-4D4D-84A6-595B71DCB648}"/>
    <cellStyle name="Normal 209 2 2" xfId="26534" xr:uid="{9AB1B024-6C12-41AA-AD2B-4B36F0E57300}"/>
    <cellStyle name="Normal 209 2 2 2" xfId="46355" xr:uid="{4EBCB345-E4FD-432A-9FE3-D8B7A5C16955}"/>
    <cellStyle name="Normal 209 2 3" xfId="36231" xr:uid="{5423687C-479E-4B11-8F60-28DE44F2331F}"/>
    <cellStyle name="Normal 209 3" xfId="23001" xr:uid="{A4572754-4813-4396-BBCA-3669DCA641D7}"/>
    <cellStyle name="Normal 209 3 2" xfId="41392" xr:uid="{C52AC67D-8FB0-4F8D-8D83-3CBDA5C2A7B2}"/>
    <cellStyle name="Normal 209 4" xfId="14998" xr:uid="{4FC11182-2C76-48AD-A548-F527AF1449A6}"/>
    <cellStyle name="Normal 209 5" xfId="31213" xr:uid="{F4C8677A-06CF-4688-AD2C-C82C0DF55868}"/>
    <cellStyle name="Normal 21" xfId="257" xr:uid="{868953AD-FCF6-4E9B-8FDE-0867018506AE}"/>
    <cellStyle name="Normal 21 10" xfId="7402" xr:uid="{A159560D-8369-439A-8E8E-06DDFD64BB32}"/>
    <cellStyle name="Normal 21 2" xfId="311" xr:uid="{ECB9AD4D-D3E1-49BC-A76C-D137B1C19352}"/>
    <cellStyle name="Normal 21 2 2" xfId="1835" xr:uid="{3C9F61F8-E6F2-4566-BA79-3360E9769091}"/>
    <cellStyle name="Normal 21 2 2 2" xfId="3428" xr:uid="{FB18BC6A-8B9C-4BE8-8793-3EB85C681576}"/>
    <cellStyle name="Normal 21 2 2 2 2" xfId="6562" xr:uid="{FC083B9F-E984-4CCE-AB08-51A7C5BF7920}"/>
    <cellStyle name="Normal 21 2 2 2 2 2" xfId="27800" xr:uid="{87EF247A-11E8-4C60-9BF4-C83EBDCB9F15}"/>
    <cellStyle name="Normal 21 2 2 2 2 2 2" xfId="46357" xr:uid="{032BC692-99DC-451B-94F5-3183C733D2F6}"/>
    <cellStyle name="Normal 21 2 2 2 2 3" xfId="36233" xr:uid="{E4DA889A-B530-41A5-A865-81541346FD57}"/>
    <cellStyle name="Normal 21 2 2 2 2 4" xfId="20821" xr:uid="{8B53959D-67AF-4EFF-B406-C1713F4571E3}"/>
    <cellStyle name="Normal 21 2 2 2 3" xfId="24364" xr:uid="{8D286721-526E-4074-80FF-C61808B97462}"/>
    <cellStyle name="Normal 21 2 2 2 3 2" xfId="46356" xr:uid="{61B8EEC8-5542-4EC0-9484-2EFB7681D0C7}"/>
    <cellStyle name="Normal 21 2 2 2 4" xfId="17279" xr:uid="{15E98239-09D3-4C6E-955F-C7CA35B503C2}"/>
    <cellStyle name="Normal 21 2 2 2 5" xfId="36232" xr:uid="{5169502D-82FC-4981-BEB5-F244CACBEB5E}"/>
    <cellStyle name="Normal 21 2 2 2 6" xfId="9688" xr:uid="{57E5DB79-A31F-4EE3-9ADD-88E207955C8B}"/>
    <cellStyle name="Normal 21 2 2 3" xfId="4984" xr:uid="{89C9A100-2273-465D-8CEB-47ADA76C51D8}"/>
    <cellStyle name="Normal 21 2 2 3 2" xfId="26535" xr:uid="{67EA9556-74A0-484E-9640-AD72D16F9B54}"/>
    <cellStyle name="Normal 21 2 2 3 2 2" xfId="46358" xr:uid="{37A581F0-E757-4219-A4F9-7BC9816F2B1D}"/>
    <cellStyle name="Normal 21 2 2 3 3" xfId="36234" xr:uid="{DBD61CC1-F19F-4FF8-9D3E-AD45919F14A1}"/>
    <cellStyle name="Normal 21 2 2 3 4" xfId="19550" xr:uid="{D598A9B3-036B-445C-9D16-835159389C15}"/>
    <cellStyle name="Normal 21 2 2 4" xfId="23002" xr:uid="{5D82605B-54A4-4A58-BEAA-64FA6748F5F6}"/>
    <cellStyle name="Normal 21 2 2 4 2" xfId="40139" xr:uid="{6C33F8AB-DBA3-41B3-8444-AFBED4FC8041}"/>
    <cellStyle name="Normal 21 2 2 5" xfId="14999" xr:uid="{E89528E2-4172-426A-A473-7FEE4830E59A}"/>
    <cellStyle name="Normal 21 2 2 6" xfId="29852" xr:uid="{96588D4B-7927-4C78-9BEC-12AF3CE920B1}"/>
    <cellStyle name="Normal 21 2 2 7" xfId="8119" xr:uid="{5A176AC3-CFD7-4AA9-906C-A608BB5FB5B0}"/>
    <cellStyle name="Normal 21 2 3" xfId="2737" xr:uid="{074D28C1-339D-46F9-A917-D6A311710420}"/>
    <cellStyle name="Normal 21 2 3 2" xfId="5871" xr:uid="{A01D0FF4-0EB7-4ABF-9A96-0D7D78C1E224}"/>
    <cellStyle name="Normal 21 2 3 2 2" xfId="15000" xr:uid="{1573BEE2-8D91-4D7B-9A68-7719F714E99F}"/>
    <cellStyle name="Normal 21 2 3 3" xfId="8997" xr:uid="{D9BC87D7-9E05-45B1-924B-222BEF4C163F}"/>
    <cellStyle name="Normal 21 2 4" xfId="4296" xr:uid="{804DFB63-D51D-4E6A-B156-5E050EA72DA2}"/>
    <cellStyle name="Normal 21 2 4 2" xfId="20181" xr:uid="{05ED17DD-3DB3-4E1A-A9DA-7DEA5B414066}"/>
    <cellStyle name="Normal 21 2 4 2 2" xfId="27160" xr:uid="{7454BED9-F6F2-45FF-9474-538538563764}"/>
    <cellStyle name="Normal 21 2 4 2 2 2" xfId="46360" xr:uid="{61376CDE-CF5D-4237-BD7C-EE72360494A0}"/>
    <cellStyle name="Normal 21 2 4 2 3" xfId="36236" xr:uid="{EE12F079-1E17-496A-892E-50ABE492C4D1}"/>
    <cellStyle name="Normal 21 2 4 3" xfId="23730" xr:uid="{869CE6A3-75DC-42A8-882C-90E6A9A36FB8}"/>
    <cellStyle name="Normal 21 2 4 3 2" xfId="46359" xr:uid="{D4C3AFFF-C20C-497E-B073-F29D363020C4}"/>
    <cellStyle name="Normal 21 2 4 4" xfId="36235" xr:uid="{89F285E6-04CE-4AD2-9A2A-56324B6D97C3}"/>
    <cellStyle name="Normal 21 2 4 5" xfId="16521" xr:uid="{D654C0BF-7831-4093-B97B-44192B6C125D}"/>
    <cellStyle name="Normal 21 2 5" xfId="11334" xr:uid="{561813B3-1643-40FC-834C-6FECEE8B95FB}"/>
    <cellStyle name="Normal 21 2 6" xfId="29851" xr:uid="{D9764693-5D53-4F1B-B330-666709957600}"/>
    <cellStyle name="Normal 21 2 7" xfId="7429" xr:uid="{8F338E6C-024F-4AB5-8F80-11D05634BCF6}"/>
    <cellStyle name="Normal 21 3" xfId="1275" xr:uid="{19A23769-D1BF-4C2E-A9ED-267768B8ED6C}"/>
    <cellStyle name="Normal 21 3 2" xfId="2143" xr:uid="{E243A6BC-47D0-469C-8DE3-F3FABDEE3BB9}"/>
    <cellStyle name="Normal 21 3 2 2" xfId="3736" xr:uid="{10DF4E2A-8D22-4F00-AE07-5A7964785A14}"/>
    <cellStyle name="Normal 21 3 2 2 2" xfId="6870" xr:uid="{0424036C-0035-4DCA-A051-443F46DC24C3}"/>
    <cellStyle name="Normal 21 3 2 2 3" xfId="9996" xr:uid="{46684637-DDC1-415E-8C2F-DBBE0ABFD236}"/>
    <cellStyle name="Normal 21 3 2 3" xfId="5292" xr:uid="{4025F65F-C617-41E7-A656-849DE83743E9}"/>
    <cellStyle name="Normal 21 3 2 3 2" xfId="15002" xr:uid="{47DE76E1-63A7-4C26-B559-CF2C79F99496}"/>
    <cellStyle name="Normal 21 3 2 4" xfId="8418" xr:uid="{D03E0283-4AC3-497F-9A27-D476A3B879CD}"/>
    <cellStyle name="Normal 21 3 3" xfId="2951" xr:uid="{F498945B-D22E-4B86-9282-BBA75E8E2E82}"/>
    <cellStyle name="Normal 21 3 3 2" xfId="6085" xr:uid="{33805E5D-1EAC-41AD-8CA7-28319D36F0A9}"/>
    <cellStyle name="Normal 21 3 3 2 2" xfId="27490" xr:uid="{527869A8-E017-4E4D-B525-33534D55C288}"/>
    <cellStyle name="Normal 21 3 3 2 2 2" xfId="46362" xr:uid="{1E6BFB78-0705-4D1C-8F91-46ECF3C761B2}"/>
    <cellStyle name="Normal 21 3 3 2 3" xfId="36238" xr:uid="{56C8A700-1401-42BD-9F13-8C2A3FEB2E0C}"/>
    <cellStyle name="Normal 21 3 3 2 4" xfId="20511" xr:uid="{DAC6DC47-1F95-473B-8019-B36DD2C458A1}"/>
    <cellStyle name="Normal 21 3 3 3" xfId="24054" xr:uid="{905202B1-21F9-42A8-8F92-6210EDC94F9A}"/>
    <cellStyle name="Normal 21 3 3 3 2" xfId="46361" xr:uid="{A07B490F-6280-41BF-8453-9688D0E721EC}"/>
    <cellStyle name="Normal 21 3 3 4" xfId="16959" xr:uid="{B2D7D745-858B-4701-8F48-030BA4B57D05}"/>
    <cellStyle name="Normal 21 3 3 5" xfId="36237" xr:uid="{EFF70917-1F4E-4778-B6FB-617C14DDAC9E}"/>
    <cellStyle name="Normal 21 3 3 6" xfId="9211" xr:uid="{CC14C558-9145-4BDE-9C4C-82F32A52082A}"/>
    <cellStyle name="Normal 21 3 4" xfId="4512" xr:uid="{A505053E-FC0B-40D5-866B-30D8938F8A9D}"/>
    <cellStyle name="Normal 21 3 4 2" xfId="15001" xr:uid="{F9695C17-4B9F-4268-9E65-373A6D064EF5}"/>
    <cellStyle name="Normal 21 3 5" xfId="7643" xr:uid="{B43E101E-A654-442B-894E-DC4827D9F4E3}"/>
    <cellStyle name="Normal 21 4" xfId="1709" xr:uid="{CC496F02-C0DD-4EB8-B605-4E627D0D7187}"/>
    <cellStyle name="Normal 21 4 2" xfId="2483" xr:uid="{EC7C3B4F-4301-4BC9-8489-A3109B8EC40C}"/>
    <cellStyle name="Normal 21 4 2 2" xfId="4076" xr:uid="{E1907CC2-2D1A-47E1-B847-6D06D89CC7A3}"/>
    <cellStyle name="Normal 21 4 2 2 2" xfId="7210" xr:uid="{98A349CA-C432-48A6-8DD0-B5AD930F86E6}"/>
    <cellStyle name="Normal 21 4 2 2 2 2" xfId="26536" xr:uid="{CDCD4390-DE8C-4B60-9A1C-BE902316C5C6}"/>
    <cellStyle name="Normal 21 4 2 2 3" xfId="46363" xr:uid="{CD371CA8-F7D7-470C-BF46-1AC620853DA5}"/>
    <cellStyle name="Normal 21 4 2 2 4" xfId="10336" xr:uid="{D023F50A-FD4B-4DDB-8CA8-3283F8A1E58E}"/>
    <cellStyle name="Normal 21 4 2 3" xfId="5632" xr:uid="{F0D0519B-8B3C-487D-A506-501F9551C1EA}"/>
    <cellStyle name="Normal 21 4 2 3 2" xfId="19551" xr:uid="{8242B660-1E17-4CE2-810A-A6FC2C5A1FAE}"/>
    <cellStyle name="Normal 21 4 2 4" xfId="36239" xr:uid="{235F6162-5233-44F2-A955-F692ED75DB08}"/>
    <cellStyle name="Normal 21 4 2 5" xfId="8758" xr:uid="{D4F8C661-DD7B-49C3-ACAA-A2AA83B0DBD2}"/>
    <cellStyle name="Normal 21 4 3" xfId="3315" xr:uid="{478404B7-EEC6-4F83-9E74-36BA44F3D1E4}"/>
    <cellStyle name="Normal 21 4 3 2" xfId="6449" xr:uid="{FFBA7F84-A0DB-4198-8C87-FD7D185B41E4}"/>
    <cellStyle name="Normal 21 4 3 2 2" xfId="23003" xr:uid="{63DD3FE8-5FF9-484D-972E-8FB13E574C7A}"/>
    <cellStyle name="Normal 21 4 3 3" xfId="40140" xr:uid="{E540905C-E0B4-47C3-A2F1-6D09CB16ED58}"/>
    <cellStyle name="Normal 21 4 3 4" xfId="9575" xr:uid="{A29F9AE8-9866-4736-AC27-5F14F480F270}"/>
    <cellStyle name="Normal 21 4 4" xfId="4871" xr:uid="{9843D948-2157-419B-927B-28334C4265EC}"/>
    <cellStyle name="Normal 21 4 4 2" xfId="15003" xr:uid="{FDA0BA48-ED56-4B93-ADDC-C69C9A10D501}"/>
    <cellStyle name="Normal 21 4 5" xfId="29853" xr:uid="{001D2F6B-6957-40C7-9BD0-045BDFC81A04}"/>
    <cellStyle name="Normal 21 4 6" xfId="8006" xr:uid="{6247BCE1-C4F2-445A-AF5E-4E76F8FD2E89}"/>
    <cellStyle name="Normal 21 5" xfId="1800" xr:uid="{FAA5AA26-926D-402A-8726-D9E3D9CC2104}"/>
    <cellStyle name="Normal 21 5 2" xfId="3393" xr:uid="{AC057274-39F8-49C0-A49A-954A64859CFB}"/>
    <cellStyle name="Normal 21 5 2 2" xfId="6527" xr:uid="{0D104EBD-BB16-4377-B8F8-55C884AB3130}"/>
    <cellStyle name="Normal 21 5 2 3" xfId="9653" xr:uid="{67FC1FE6-AD68-48D2-8A69-3ECA40BBB02A}"/>
    <cellStyle name="Normal 21 5 3" xfId="4949" xr:uid="{083D29AB-E7B1-4516-870D-099D4225F050}"/>
    <cellStyle name="Normal 21 5 3 2" xfId="15004" xr:uid="{0E9C43B8-669E-48F5-B419-03136F7A0E28}"/>
    <cellStyle name="Normal 21 5 4" xfId="8084" xr:uid="{4ADA8754-60B5-499E-B032-1B9CF4059DE2}"/>
    <cellStyle name="Normal 21 6" xfId="2664" xr:uid="{54949567-4D92-46EE-80E7-87FD37DF17EA}"/>
    <cellStyle name="Normal 21 6 2" xfId="5812" xr:uid="{1C7B5E84-733C-4E62-BDDF-1C8F6E68930B}"/>
    <cellStyle name="Normal 21 6 2 2" xfId="15005" xr:uid="{2D117289-7003-46DA-8EB4-A744B94B3E08}"/>
    <cellStyle name="Normal 21 6 3" xfId="8938" xr:uid="{F14825DC-CDE6-41FD-B68B-A2D88507ADC9}"/>
    <cellStyle name="Normal 21 7" xfId="2709" xr:uid="{6BE8F9BE-73D3-4A08-83DD-402925138C0F}"/>
    <cellStyle name="Normal 21 7 2" xfId="5844" xr:uid="{49B3D38D-E0D2-4325-8F27-82ADF851D8DE}"/>
    <cellStyle name="Normal 21 7 2 2" xfId="15006" xr:uid="{D8D2F5D9-1BCF-48BA-AC63-C4CDE6C76C8B}"/>
    <cellStyle name="Normal 21 7 3" xfId="8970" xr:uid="{D1A399E1-2130-4D30-9FD9-0E1EF228D058}"/>
    <cellStyle name="Normal 21 8" xfId="4273" xr:uid="{890C353C-2DDB-45EB-B0A5-214306A6C496}"/>
    <cellStyle name="Normal 21 8 2" xfId="19862" xr:uid="{F7D51304-06DA-45DC-9ED0-34FF8144B0D9}"/>
    <cellStyle name="Normal 21 8 2 2" xfId="26841" xr:uid="{EB898EE4-216E-4CF8-8153-08A279DDE139}"/>
    <cellStyle name="Normal 21 8 2 2 2" xfId="46365" xr:uid="{AEA29AB5-DA49-4AA4-812C-D40F5B91FBF8}"/>
    <cellStyle name="Normal 21 8 2 3" xfId="36241" xr:uid="{6CE63414-A1AD-4B75-BB3D-7152429141B1}"/>
    <cellStyle name="Normal 21 8 3" xfId="23418" xr:uid="{D0F6F598-FB2B-4589-9570-3F89CF2C34DC}"/>
    <cellStyle name="Normal 21 8 3 2" xfId="46364" xr:uid="{C7E50ECD-BED5-46F5-9CE6-0C989A3EAD8F}"/>
    <cellStyle name="Normal 21 8 4" xfId="36240" xr:uid="{9279AC93-1461-4331-9E88-73AA7766F4F7}"/>
    <cellStyle name="Normal 21 8 5" xfId="15991" xr:uid="{E1EF9A11-2138-4414-9F97-62D6B21CE608}"/>
    <cellStyle name="Normal 21 9" xfId="10861" xr:uid="{5996B091-463B-4713-A055-C24F5B0346CF}"/>
    <cellStyle name="Normal 210" xfId="1017" xr:uid="{82396D1F-D7C3-4047-8B28-5D4C0CE22295}"/>
    <cellStyle name="Normal 210 2" xfId="19552" xr:uid="{2FA16363-FAF2-4A2A-A1D7-D4C0F1A2D6DB}"/>
    <cellStyle name="Normal 210 2 2" xfId="26537" xr:uid="{9DDA1396-23EC-4EAD-8898-AF359D7E3098}"/>
    <cellStyle name="Normal 210 2 2 2" xfId="46366" xr:uid="{E9C2F3E8-ACCF-4572-A1A9-947C34BDC60C}"/>
    <cellStyle name="Normal 210 2 3" xfId="36242" xr:uid="{CBB679E5-D223-4900-951B-79B7EB711FCC}"/>
    <cellStyle name="Normal 210 3" xfId="23004" xr:uid="{9DE111CD-635A-4B53-8DC4-0BBCBEFDD3B9}"/>
    <cellStyle name="Normal 210 3 2" xfId="41393" xr:uid="{17E6D60F-7631-41E3-AE30-103FF135CAD4}"/>
    <cellStyle name="Normal 210 4" xfId="15007" xr:uid="{33AAB65E-5B1E-4BB9-80C8-A7A892CAF88D}"/>
    <cellStyle name="Normal 210 5" xfId="31214" xr:uid="{D3EF8440-F2C3-4917-859F-804489BCACBE}"/>
    <cellStyle name="Normal 211" xfId="1716" xr:uid="{FC342A0A-A772-46BB-9189-1D6F57609472}"/>
    <cellStyle name="Normal 211 2" xfId="3321" xr:uid="{E00C7107-FFFF-454B-A85D-C22E9C9B3253}"/>
    <cellStyle name="Normal 211 2 2" xfId="6455" xr:uid="{67802D99-048C-4342-B916-4B8D0FBA0732}"/>
    <cellStyle name="Normal 211 2 2 2" xfId="19553" xr:uid="{C792D673-CE63-4876-AFA0-9B9ACAED36F1}"/>
    <cellStyle name="Normal 211 2 3" xfId="9581" xr:uid="{EADB3AB0-8BE5-4BA0-B6EF-3263906F3438}"/>
    <cellStyle name="Normal 211 3" xfId="4877" xr:uid="{6A7FAFC7-3D1E-408F-8614-8B4A6E46ABBB}"/>
    <cellStyle name="Normal 211 3 2" xfId="15008" xr:uid="{4F8A98CD-3EA0-42A3-88D3-E0A0EB09A54D}"/>
    <cellStyle name="Normal 211 4" xfId="8012" xr:uid="{810F368E-2EEA-485A-A569-0B50DD208B19}"/>
    <cellStyle name="Normal 212" xfId="1718" xr:uid="{52FB7C05-5DC5-49C1-9EAA-F185AEA49943}"/>
    <cellStyle name="Normal 212 2" xfId="19554" xr:uid="{198EE37A-9022-4B26-8C10-4B676C558B70}"/>
    <cellStyle name="Normal 212 3" xfId="15009" xr:uid="{81BBACB5-9411-4599-AFDD-B1FB5ACBA06E}"/>
    <cellStyle name="Normal 213" xfId="2674" xr:uid="{C98088C5-9CE6-4ED1-BEEF-3A849B794D45}"/>
    <cellStyle name="Normal 213 2" xfId="18909" xr:uid="{59464DB9-80EB-4F83-A0A7-348DBF028EBA}"/>
    <cellStyle name="Normal 213 3" xfId="13514" xr:uid="{D5ED08E8-B5E1-4971-86D6-34FCC5A9B2DA}"/>
    <cellStyle name="Normal 214" xfId="4248" xr:uid="{81147EE4-0867-46F1-99C3-058A55DA7BD6}"/>
    <cellStyle name="Normal 214 2" xfId="19803" xr:uid="{D7978651-1A2E-4089-B1FE-9F40C62128B0}"/>
    <cellStyle name="Normal 214 2 2" xfId="26784" xr:uid="{CD01A0BB-08DB-4681-BB48-3934A5672861}"/>
    <cellStyle name="Normal 214 2 3" xfId="31628" xr:uid="{07FF4700-66F1-4CB2-A198-5A857E07D342}"/>
    <cellStyle name="Normal 214 3" xfId="23377" xr:uid="{B80E4D89-3A41-4BA2-931F-8CC7CBA33368}"/>
    <cellStyle name="Normal 214 4" xfId="15856" xr:uid="{F754F968-9CF1-459B-BD3D-682DFABFCEDE}"/>
    <cellStyle name="Normal 214 5" xfId="31627" xr:uid="{63CB0186-F77C-41FF-AD22-D4CDDD472059}"/>
    <cellStyle name="Normal 215" xfId="4253" xr:uid="{312327EA-76E3-49C0-83F1-CA59E44A0676}"/>
    <cellStyle name="Normal 215 2" xfId="19805" xr:uid="{5E2FBA49-7DD7-4A9E-B2AE-52CB3F11794A}"/>
    <cellStyle name="Normal 215 2 2" xfId="26786" xr:uid="{B0BE2CA8-840A-4D83-AB3B-853779186F5A}"/>
    <cellStyle name="Normal 215 2 2 2" xfId="46367" xr:uid="{85573FE5-1F03-4817-B4B1-228690703936}"/>
    <cellStyle name="Normal 215 2 3" xfId="36243" xr:uid="{854B2B30-3B10-45CF-964E-692017A4F34F}"/>
    <cellStyle name="Normal 215 3" xfId="23379" xr:uid="{1CBABFA4-628C-4306-8DE4-A81D75932D07}"/>
    <cellStyle name="Normal 215 4" xfId="31819" xr:uid="{2DA76FA2-C92F-49B8-AD55-5E70CBF4F7FE}"/>
    <cellStyle name="Normal 215 5" xfId="15858" xr:uid="{DCC6AE79-2C09-41CE-8E1A-834B6094E57C}"/>
    <cellStyle name="Normal 216" xfId="4254" xr:uid="{B84AE51F-FC4E-424B-8E3D-1142D5144E16}"/>
    <cellStyle name="Normal 216 2" xfId="19807" xr:uid="{7F360FF8-5B1B-4363-A967-9C140A3B3FE1}"/>
    <cellStyle name="Normal 216 2 2" xfId="26788" xr:uid="{7D97C1CC-2593-4A34-8CA9-278E9C30D0F5}"/>
    <cellStyle name="Normal 216 2 2 2" xfId="46368" xr:uid="{F03CB11A-05F0-469A-A5FD-A4378CA9DB73}"/>
    <cellStyle name="Normal 216 2 3" xfId="36244" xr:uid="{6E950D91-A8DD-494F-9484-010F5E7E8B50}"/>
    <cellStyle name="Normal 216 3" xfId="23381" xr:uid="{5189EA9B-4026-4C73-A217-7D30505A570C}"/>
    <cellStyle name="Normal 216 3 2" xfId="41938" xr:uid="{5BB60BDB-F0D9-47EC-BE2C-E258D3C68ED9}"/>
    <cellStyle name="Normal 216 4" xfId="31820" xr:uid="{D70E2487-F5A5-46FB-9A78-84A5D9B82041}"/>
    <cellStyle name="Normal 216 5" xfId="15860" xr:uid="{F5AD3653-0FC3-4E14-BA8E-CBB20A72E6D0}"/>
    <cellStyle name="Normal 216 6" xfId="56556" xr:uid="{F92A0AE7-0B8F-4854-8BB3-CF824E4C694B}"/>
    <cellStyle name="Normal 216 6 2" xfId="56802" xr:uid="{D92C61D5-9C76-44CE-B8D6-49D8DA8003DB}"/>
    <cellStyle name="Normal 217" xfId="4255" xr:uid="{EAE7214D-71C3-4AF7-8564-8F2EB77D71BC}"/>
    <cellStyle name="Normal 217 2" xfId="19810" xr:uid="{B20AFD4E-7DDD-4821-9D10-D382AF618D5E}"/>
    <cellStyle name="Normal 217 2 2" xfId="26790" xr:uid="{C2C9F04A-3078-422E-9BFB-55464C39468E}"/>
    <cellStyle name="Normal 217 2 2 2" xfId="46369" xr:uid="{751C7680-7104-4D21-9D70-133BD8CA67F4}"/>
    <cellStyle name="Normal 217 2 3" xfId="36245" xr:uid="{066C0958-2F7D-4F61-98EE-CD8F751656C8}"/>
    <cellStyle name="Normal 217 3" xfId="23383" xr:uid="{E3BBEC34-E568-4BFA-B838-6324BAC18365}"/>
    <cellStyle name="Normal 217 4" xfId="31821" xr:uid="{01A5E9CB-C2C7-4658-A7E8-317928FCBB6A}"/>
    <cellStyle name="Normal 217 5" xfId="15863" xr:uid="{52EE1933-115B-4250-A4D1-A5565C6F5AB3}"/>
    <cellStyle name="Normal 217 6" xfId="56801" xr:uid="{19378CF6-F09F-461D-8F5A-E9D6E42D4B36}"/>
    <cellStyle name="Normal 218" xfId="15866" xr:uid="{F908A2FF-8D52-499B-897C-B02CBD01983E}"/>
    <cellStyle name="Normal 218 2" xfId="19813" xr:uid="{22D6E773-7D56-41A2-A8FC-DE1DA2703F9D}"/>
    <cellStyle name="Normal 218 2 2" xfId="26792" xr:uid="{A48BD395-7E21-4B60-AEEB-E514851F89CD}"/>
    <cellStyle name="Normal 218 2 2 2" xfId="46370" xr:uid="{3086D752-587B-4204-AE74-E6B359AF7231}"/>
    <cellStyle name="Normal 218 2 3" xfId="36246" xr:uid="{68DE35EB-4A7E-4593-BC02-FE51C84B1EE4}"/>
    <cellStyle name="Normal 218 3" xfId="23385" xr:uid="{809652DB-53B1-4E2F-86E5-B53DC4ACECD3}"/>
    <cellStyle name="Normal 218 4" xfId="31822" xr:uid="{EE4C75FA-C4DC-4889-87FB-A8329B93076E}"/>
    <cellStyle name="Normal 219" xfId="15968" xr:uid="{AD1B1324-3360-40F1-883D-B7879ED72940}"/>
    <cellStyle name="Normal 219 2" xfId="19846" xr:uid="{71E3A9F9-0944-44CE-82D8-35AFC6EB8202}"/>
    <cellStyle name="Normal 219 2 2" xfId="26825" xr:uid="{51330DF0-9229-4934-AF14-380782705A5E}"/>
    <cellStyle name="Normal 219 2 2 2" xfId="46371" xr:uid="{9A24FA6E-D8F6-411C-A6A1-C5E15ED32FB8}"/>
    <cellStyle name="Normal 219 2 3" xfId="36247" xr:uid="{DCEF5065-E604-4472-8943-640829FE39C0}"/>
    <cellStyle name="Normal 219 3" xfId="23402" xr:uid="{DC7ADD36-D25E-4396-8FB4-B2370DE6404F}"/>
    <cellStyle name="Normal 219 4" xfId="31823" xr:uid="{3D599B6A-8305-4BA7-8842-AB957FD5EB0D}"/>
    <cellStyle name="Normal 22" xfId="59" xr:uid="{E4516641-38E9-4C6E-9EA7-9BCBB8AE3BA5}"/>
    <cellStyle name="Normal 22 10" xfId="4257" xr:uid="{1A3DB3BD-1AA1-4E32-8F57-1F716D51B4DD}"/>
    <cellStyle name="Normal 22 10 2" xfId="10862" xr:uid="{B9758D48-20D2-4F65-AB2C-AE3AE876BC02}"/>
    <cellStyle name="Normal 22 11" xfId="7386" xr:uid="{334CA3E5-8DDB-4A4D-98EC-F8536E2C3300}"/>
    <cellStyle name="Normal 22 2" xfId="266" xr:uid="{8EE8CA05-0E35-49A9-B55A-B80E7B379F9D}"/>
    <cellStyle name="Normal 22 2 2" xfId="314" xr:uid="{A127DB6C-AA6A-4CD2-A883-57EE178A44A4}"/>
    <cellStyle name="Normal 22 2 2 2" xfId="1838" xr:uid="{587B3B78-A17D-4E1B-AD22-C83FA53ED7B8}"/>
    <cellStyle name="Normal 22 2 2 2 2" xfId="3431" xr:uid="{0E7EB672-FB6E-4733-9A5F-D2235C994DDF}"/>
    <cellStyle name="Normal 22 2 2 2 2 2" xfId="6565" xr:uid="{49479012-8932-4571-B0A1-1239D4D1C523}"/>
    <cellStyle name="Normal 22 2 2 2 2 3" xfId="9691" xr:uid="{318CDDC5-C8C9-4DD7-898B-DF171CC0682A}"/>
    <cellStyle name="Normal 22 2 2 2 3" xfId="4987" xr:uid="{D6F139B3-40D4-4E69-A546-808AF109B8B3}"/>
    <cellStyle name="Normal 22 2 2 2 4" xfId="8122" xr:uid="{D3D8232A-DE6D-4993-9E3B-1515DF571240}"/>
    <cellStyle name="Normal 22 2 2 3" xfId="2740" xr:uid="{86A13105-250B-4A87-9030-A06126005B1B}"/>
    <cellStyle name="Normal 22 2 2 3 2" xfId="5874" xr:uid="{2D2A9138-82C7-40F7-8BF0-59774CC42B0C}"/>
    <cellStyle name="Normal 22 2 2 3 3" xfId="9000" xr:uid="{9AF866F8-4E47-4661-8E56-B1FA02BEA673}"/>
    <cellStyle name="Normal 22 2 2 4" xfId="4299" xr:uid="{ED4DBFDF-47E2-4188-A5B5-4C2587B2E879}"/>
    <cellStyle name="Normal 22 2 2 5" xfId="7432" xr:uid="{5BE43EAA-2027-4643-9A9B-A0D5C3636B0B}"/>
    <cellStyle name="Normal 22 2 3" xfId="1712" xr:uid="{FCDA8ABB-5B16-4F1F-BA88-85B538835CAB}"/>
    <cellStyle name="Normal 22 2 3 2" xfId="2486" xr:uid="{90F78D59-877C-4C78-A76A-7B834E333629}"/>
    <cellStyle name="Normal 22 2 3 2 2" xfId="4079" xr:uid="{8202BFC3-38B5-4583-8C92-CD44FF8C625E}"/>
    <cellStyle name="Normal 22 2 3 2 2 2" xfId="7213" xr:uid="{35377C08-D24C-40FA-B2DC-FA6E4C6A1DCE}"/>
    <cellStyle name="Normal 22 2 3 2 2 3" xfId="10339" xr:uid="{93B6D2B8-C749-4E08-8AA3-59E667F3F492}"/>
    <cellStyle name="Normal 22 2 3 2 3" xfId="5635" xr:uid="{81538040-2D45-4027-8BE8-C43621987BF2}"/>
    <cellStyle name="Normal 22 2 3 2 4" xfId="8761" xr:uid="{06638258-17AE-49C3-A328-C3620B733A86}"/>
    <cellStyle name="Normal 22 2 3 3" xfId="3318" xr:uid="{CCD82553-9901-4859-88BC-A4247A972DA7}"/>
    <cellStyle name="Normal 22 2 3 3 2" xfId="6452" xr:uid="{9900FB3E-8BC9-44CE-8586-97C4CB37541C}"/>
    <cellStyle name="Normal 22 2 3 3 3" xfId="9578" xr:uid="{4422A7CA-FB91-4903-8ABB-2B9CFCAE279F}"/>
    <cellStyle name="Normal 22 2 3 4" xfId="4874" xr:uid="{BC833B15-170F-4AD4-8178-6E6C13CD7C78}"/>
    <cellStyle name="Normal 22 2 3 5" xfId="8009" xr:uid="{D7C5FCDF-7044-40B0-B24E-38DBCC17808A}"/>
    <cellStyle name="Normal 22 2 4" xfId="1807" xr:uid="{72E29013-999F-44F4-A3F3-0ADA4FF4ECD4}"/>
    <cellStyle name="Normal 22 2 4 2" xfId="3400" xr:uid="{3BA21ED1-7905-46E2-844D-549A0017DA40}"/>
    <cellStyle name="Normal 22 2 4 2 2" xfId="6534" xr:uid="{B3A1B20F-1D0D-4F61-8667-99FB50CCB21B}"/>
    <cellStyle name="Normal 22 2 4 2 3" xfId="9660" xr:uid="{9B0F766E-38A5-440A-AA0A-707C5999D720}"/>
    <cellStyle name="Normal 22 2 4 3" xfId="4956" xr:uid="{ABE3057F-6BBA-403C-BFE5-62831AB288C2}"/>
    <cellStyle name="Normal 22 2 4 4" xfId="8091" xr:uid="{82E121A5-FE17-448F-B3FF-E7C47E6249CE}"/>
    <cellStyle name="Normal 22 2 5" xfId="2667" xr:uid="{5E9264CD-73BD-489A-8400-D5A7E5D9E30D}"/>
    <cellStyle name="Normal 22 2 5 2" xfId="5815" xr:uid="{96D846D6-842D-41CC-8445-950378C0DD2E}"/>
    <cellStyle name="Normal 22 2 5 3" xfId="8941" xr:uid="{0878B4CF-D70F-4F05-992E-9229B2B799F8}"/>
    <cellStyle name="Normal 22 2 6" xfId="2712" xr:uid="{E49D82E0-8B92-447D-AE8A-FB1C521D70EC}"/>
    <cellStyle name="Normal 22 2 6 2" xfId="5847" xr:uid="{DD89AE41-7067-4782-A553-AA64099A959E}"/>
    <cellStyle name="Normal 22 2 6 3" xfId="8973" xr:uid="{6FBD858F-0E16-40C7-814A-AFFF01BA9F15}"/>
    <cellStyle name="Normal 22 2 7" xfId="4276" xr:uid="{DCD618B1-5519-41E0-AD56-26A8B98B545C}"/>
    <cellStyle name="Normal 22 2 7 2" xfId="11335" xr:uid="{46D5C0E9-5E27-4446-B6E8-50237E194383}"/>
    <cellStyle name="Normal 22 2 8" xfId="29854" xr:uid="{75857362-DFB2-4777-8841-D1D2EA56D5E3}"/>
    <cellStyle name="Normal 22 2 9" xfId="7405" xr:uid="{36D4BB2A-922E-4CB2-9151-3A9BB6AE693E}"/>
    <cellStyle name="Normal 22 3" xfId="258" xr:uid="{1ACAF799-0C2D-4724-B54B-61476F45FD2D}"/>
    <cellStyle name="Normal 22 3 2" xfId="312" xr:uid="{179743E2-0739-4A0F-B396-A331195DF5D9}"/>
    <cellStyle name="Normal 22 3 2 2" xfId="1836" xr:uid="{D0CFB0CF-03CA-4DA9-8D41-1E86E04BC7EF}"/>
    <cellStyle name="Normal 22 3 2 2 2" xfId="3429" xr:uid="{0059B8E3-0A0B-4786-8C46-59E02EBF50EA}"/>
    <cellStyle name="Normal 22 3 2 2 2 2" xfId="6563" xr:uid="{4CF37A77-9FBA-4EA6-938D-B7C10F08A0BF}"/>
    <cellStyle name="Normal 22 3 2 2 2 3" xfId="9689" xr:uid="{24367DEE-A72C-42B0-9E76-29AEA6AFB3B0}"/>
    <cellStyle name="Normal 22 3 2 2 3" xfId="4985" xr:uid="{D5C1D9CA-5A36-4427-8D46-90BF0C3332F3}"/>
    <cellStyle name="Normal 22 3 2 2 4" xfId="8120" xr:uid="{54AB2AA7-C66D-4B1E-8291-436B128DED51}"/>
    <cellStyle name="Normal 22 3 2 3" xfId="2738" xr:uid="{F5933605-522F-42A6-A21A-49C5A3789C1E}"/>
    <cellStyle name="Normal 22 3 2 3 2" xfId="5872" xr:uid="{820420D9-46D4-4A24-95B0-3FDD919F798C}"/>
    <cellStyle name="Normal 22 3 2 3 3" xfId="8998" xr:uid="{86FA7E11-4338-4735-A12C-65B2AAEB3EA2}"/>
    <cellStyle name="Normal 22 3 2 4" xfId="4297" xr:uid="{7011EDC8-FD6A-4869-8A78-F792C3B2330B}"/>
    <cellStyle name="Normal 22 3 2 4 2" xfId="15011" xr:uid="{CB7AB591-32DE-4274-8049-2E2A80BACD55}"/>
    <cellStyle name="Normal 22 3 2 5" xfId="7430" xr:uid="{EFD0F20C-003F-492D-89B9-597BBC71128C}"/>
    <cellStyle name="Normal 22 3 3" xfId="1801" xr:uid="{FBCAB4B6-F31C-4407-9708-05138FD79F1C}"/>
    <cellStyle name="Normal 22 3 3 2" xfId="3394" xr:uid="{C3DEB3B8-9363-4F0D-ACF3-D8CFD3D93909}"/>
    <cellStyle name="Normal 22 3 3 2 2" xfId="6528" xr:uid="{6FE48D4D-3E2E-46AC-AF03-02C48DF94654}"/>
    <cellStyle name="Normal 22 3 3 2 3" xfId="9654" xr:uid="{70A415DC-E4C8-4126-BEF5-DE7B80697D31}"/>
    <cellStyle name="Normal 22 3 3 3" xfId="4950" xr:uid="{DAFFB103-472B-4F50-AE64-24C8A4B97F79}"/>
    <cellStyle name="Normal 22 3 3 4" xfId="8085" xr:uid="{9147AECC-4540-438D-BF5C-17A837D003C3}"/>
    <cellStyle name="Normal 22 3 4" xfId="2710" xr:uid="{AFFE1925-0AF4-4CDB-BD8C-CDF104BAB8B8}"/>
    <cellStyle name="Normal 22 3 4 2" xfId="5845" xr:uid="{E80B992E-3CFF-424D-995F-2D222D9C79FE}"/>
    <cellStyle name="Normal 22 3 4 3" xfId="8971" xr:uid="{383B709C-C3C6-4AF0-BECA-F428AB3A6CB1}"/>
    <cellStyle name="Normal 22 3 5" xfId="4274" xr:uid="{4936F448-A82A-4909-AB28-1B47DA77D6A1}"/>
    <cellStyle name="Normal 22 3 5 2" xfId="15010" xr:uid="{71D97327-ED59-4E48-A458-DB3EBEB34250}"/>
    <cellStyle name="Normal 22 3 6" xfId="7403" xr:uid="{113640C0-82D1-4210-9039-39CF20FB00FA}"/>
    <cellStyle name="Normal 22 4" xfId="295" xr:uid="{1325E705-FC40-4373-839F-B472FC6BA555}"/>
    <cellStyle name="Normal 22 4 2" xfId="1819" xr:uid="{FAAAE900-F273-4C50-B9E1-D72F9F5B9DDA}"/>
    <cellStyle name="Normal 22 4 2 2" xfId="3412" xr:uid="{FD7DDF77-BCAC-49E6-B03C-6A8C4DE75D58}"/>
    <cellStyle name="Normal 22 4 2 2 2" xfId="6546" xr:uid="{B2B8E615-EEDF-4D7D-8710-8CDCD422C2ED}"/>
    <cellStyle name="Normal 22 4 2 2 3" xfId="9672" xr:uid="{CA2764AA-DB17-421B-AD2A-7532FD7795D2}"/>
    <cellStyle name="Normal 22 4 2 3" xfId="4968" xr:uid="{B7C8561A-A142-4177-B032-064C32092586}"/>
    <cellStyle name="Normal 22 4 2 4" xfId="8103" xr:uid="{075B5887-D931-41ED-ABEA-F5F484B50B51}"/>
    <cellStyle name="Normal 22 4 3" xfId="2721" xr:uid="{97483E05-F4AC-4C40-B64A-C0423F2919B5}"/>
    <cellStyle name="Normal 22 4 3 2" xfId="5855" xr:uid="{011C98D5-12A8-4716-B0CB-83B6C8397C2B}"/>
    <cellStyle name="Normal 22 4 3 3" xfId="8981" xr:uid="{3B001D99-2774-4B35-8BA9-9F014018134E}"/>
    <cellStyle name="Normal 22 4 4" xfId="4280" xr:uid="{BEEB17C5-B988-4D4F-932B-2FAC2B122E6F}"/>
    <cellStyle name="Normal 22 4 4 2" xfId="15012" xr:uid="{F28E9CD8-7FCB-461F-987F-F2F28C2B9B10}"/>
    <cellStyle name="Normal 22 4 5" xfId="7413" xr:uid="{BAF2724A-8AB9-40DD-9296-8028294AB1BC}"/>
    <cellStyle name="Normal 22 5" xfId="1073" xr:uid="{D404228C-001E-4CD0-B573-1F551FF80476}"/>
    <cellStyle name="Normal 22 5 2" xfId="1995" xr:uid="{932BA529-9945-41B7-A34B-ABA63DD634EB}"/>
    <cellStyle name="Normal 22 5 2 2" xfId="3588" xr:uid="{A151BF49-4579-4BDF-9615-3951C90BF7F1}"/>
    <cellStyle name="Normal 22 5 2 2 2" xfId="6722" xr:uid="{AF6AD46B-DADA-4CE8-8AED-3061CF35E8D9}"/>
    <cellStyle name="Normal 22 5 2 2 3" xfId="9848" xr:uid="{1E02F3F9-3A71-4568-8BAF-3ABECD1AE334}"/>
    <cellStyle name="Normal 22 5 2 3" xfId="5144" xr:uid="{10DAE17E-D787-4206-9CD9-F1EAD6C80C28}"/>
    <cellStyle name="Normal 22 5 2 4" xfId="8270" xr:uid="{2B21656A-668B-4488-B7D9-D0260C1F1210}"/>
    <cellStyle name="Normal 22 5 3" xfId="2816" xr:uid="{3BE8F3DE-16B1-4A5E-AA47-8FBD8E6F8FDE}"/>
    <cellStyle name="Normal 22 5 3 2" xfId="5950" xr:uid="{29EBC394-AF80-430A-92C4-E4F0F51B3677}"/>
    <cellStyle name="Normal 22 5 3 3" xfId="9076" xr:uid="{2EFDFAEF-0AFD-4397-8D9F-A084CE386996}"/>
    <cellStyle name="Normal 22 5 4" xfId="4377" xr:uid="{8FA31DDD-7BF0-4CC1-A85F-221D8AA135E3}"/>
    <cellStyle name="Normal 22 5 4 2" xfId="15013" xr:uid="{51ACF6BA-B238-42B1-8F3A-57DFBF2A6BD3}"/>
    <cellStyle name="Normal 22 5 5" xfId="7508" xr:uid="{C1C50E30-CBB8-4F19-90C4-D17F010D834B}"/>
    <cellStyle name="Normal 22 6" xfId="1710" xr:uid="{C2BFADB2-34FF-4DC7-9BBA-907803DF7516}"/>
    <cellStyle name="Normal 22 6 2" xfId="2484" xr:uid="{361DCDF8-CECE-47C3-9410-E0C6F0E091EB}"/>
    <cellStyle name="Normal 22 6 2 2" xfId="4077" xr:uid="{DCFCA91B-DEEF-417E-865C-EDBBBB9E935A}"/>
    <cellStyle name="Normal 22 6 2 2 2" xfId="7211" xr:uid="{47092AF6-1C9A-4210-81E4-4E46D5BF62BC}"/>
    <cellStyle name="Normal 22 6 2 2 2 2" xfId="26538" xr:uid="{5641C713-61DB-4B8A-92CD-AC56A775CEE0}"/>
    <cellStyle name="Normal 22 6 2 2 3" xfId="46372" xr:uid="{F35F1826-B6A1-4748-954F-C1224C461296}"/>
    <cellStyle name="Normal 22 6 2 2 4" xfId="10337" xr:uid="{D30CCD0D-5CAB-41EB-9781-C9F3107707B9}"/>
    <cellStyle name="Normal 22 6 2 3" xfId="5633" xr:uid="{F3BBE004-851F-4D57-874F-FEDF7DB3CF18}"/>
    <cellStyle name="Normal 22 6 2 3 2" xfId="19555" xr:uid="{5A0C1D13-1DCB-4400-AB1E-EAC89B80993F}"/>
    <cellStyle name="Normal 22 6 2 4" xfId="36248" xr:uid="{DE2F8BEB-6FA0-408E-841F-272DE500FA9E}"/>
    <cellStyle name="Normal 22 6 2 5" xfId="8759" xr:uid="{CAA1DC89-5B2C-4755-BBB0-AF640D50FFF5}"/>
    <cellStyle name="Normal 22 6 3" xfId="3316" xr:uid="{1378A6A3-2339-4B9C-A7C8-ED881615D65A}"/>
    <cellStyle name="Normal 22 6 3 2" xfId="6450" xr:uid="{26E0243B-42CB-4A89-9DA8-42F721C54C89}"/>
    <cellStyle name="Normal 22 6 3 2 2" xfId="23005" xr:uid="{AF3D72B7-C893-422B-A820-8A9DA13789D1}"/>
    <cellStyle name="Normal 22 6 3 3" xfId="40275" xr:uid="{006AAD79-A686-4D2E-B499-73B6989EA68F}"/>
    <cellStyle name="Normal 22 6 3 4" xfId="9576" xr:uid="{5B857CB8-769C-406B-856E-27BC2C33D26E}"/>
    <cellStyle name="Normal 22 6 4" xfId="4872" xr:uid="{159C23DC-98F5-40D7-80AE-6CE15C4DC652}"/>
    <cellStyle name="Normal 22 6 4 2" xfId="15014" xr:uid="{2068CD0A-0F3B-400E-AC20-5D2D3DE5F7FA}"/>
    <cellStyle name="Normal 22 6 5" xfId="30130" xr:uid="{CD20D17F-03FC-47CF-A6B6-F183ED739DA7}"/>
    <cellStyle name="Normal 22 6 6" xfId="8007" xr:uid="{D4BA1FC3-924F-4BED-A9E8-902F17D824EC}"/>
    <cellStyle name="Normal 22 7" xfId="1744" xr:uid="{DFB7EA97-1BC9-4E93-802A-2F9AEB15F7A2}"/>
    <cellStyle name="Normal 22 7 2" xfId="3337" xr:uid="{4D3EA816-B157-4DFC-AE02-A97780C70105}"/>
    <cellStyle name="Normal 22 7 2 2" xfId="6471" xr:uid="{C19F5244-7ED1-4F57-8D21-923A266949E2}"/>
    <cellStyle name="Normal 22 7 2 3" xfId="9597" xr:uid="{63E8C4E3-6FAB-400A-B98E-16C4DDB78C2D}"/>
    <cellStyle name="Normal 22 7 3" xfId="4893" xr:uid="{84CE3B29-0C6A-4A0B-999C-1F6F2106B0C3}"/>
    <cellStyle name="Normal 22 7 4" xfId="8028" xr:uid="{5B729890-DCBF-42BC-A176-A8309A0EDB5D}"/>
    <cellStyle name="Normal 22 8" xfId="2665" xr:uid="{812A92E6-CB37-465A-8B2A-479E409163A1}"/>
    <cellStyle name="Normal 22 8 2" xfId="5813" xr:uid="{654753E1-33D0-4F7A-A3B9-806A5022F296}"/>
    <cellStyle name="Normal 22 8 3" xfId="8939" xr:uid="{093ABBA8-B959-46B1-925F-8A654EFCDD21}"/>
    <cellStyle name="Normal 22 9" xfId="2676" xr:uid="{673B0BCF-AECA-4C03-BFA9-24A38C70284B}"/>
    <cellStyle name="Normal 22 9 2" xfId="5823" xr:uid="{1DDE8399-C371-4909-88B2-C8C30F8B9D8A}"/>
    <cellStyle name="Normal 22 9 3" xfId="8949" xr:uid="{C78B80AC-3402-457B-A1BE-069B32FC00ED}"/>
    <cellStyle name="Normal 220" xfId="17591" xr:uid="{0E121F51-41B0-4C26-A4DE-85132FD62B38}"/>
    <cellStyle name="Normal 220 2" xfId="21105" xr:uid="{F35B80D4-1B55-4B27-99E9-11EB8751E1C2}"/>
    <cellStyle name="Normal 220 2 2" xfId="28084" xr:uid="{2859D99B-ADD7-44E9-9737-E5F1E7C5EFF6}"/>
    <cellStyle name="Normal 220 2 2 2" xfId="46373" xr:uid="{C5A9C7F5-8999-44C8-BCF3-F6BF8EB3DFD6}"/>
    <cellStyle name="Normal 220 2 3" xfId="36249" xr:uid="{579E88EA-5EAD-4AC3-AA3A-A5483DBAEE1E}"/>
    <cellStyle name="Normal 220 3" xfId="24647" xr:uid="{50F2B315-8601-4FC9-9EC2-2EAEC30923CE}"/>
    <cellStyle name="Normal 220 4" xfId="31824" xr:uid="{0F676E42-DA08-462F-9476-7A7BA753602F}"/>
    <cellStyle name="Normal 221" xfId="17597" xr:uid="{34A4ABFC-F0A0-4A02-9D5D-EEED41708374}"/>
    <cellStyle name="Normal 221 2" xfId="21107" xr:uid="{CD4D64B4-5FF5-4C74-8F70-CBB473778942}"/>
    <cellStyle name="Normal 221 2 2" xfId="28086" xr:uid="{C3C2FC1A-1C1F-4B58-92B4-7EE57A730303}"/>
    <cellStyle name="Normal 221 2 2 2" xfId="46374" xr:uid="{E22F9CE2-1F7C-4B0F-9A30-5FE3173CD188}"/>
    <cellStyle name="Normal 221 2 3" xfId="36250" xr:uid="{B06678D9-244C-4A01-88B4-777873A893A0}"/>
    <cellStyle name="Normal 221 3" xfId="24649" xr:uid="{B2E7330D-7549-481E-A863-0B7BD514313C}"/>
    <cellStyle name="Normal 221 4" xfId="31825" xr:uid="{73571AB5-1162-4131-A350-71B16167688E}"/>
    <cellStyle name="Normal 222" xfId="17624" xr:uid="{D9889CE6-5D0D-4EE9-9A5F-1F8C5F0E31E9}"/>
    <cellStyle name="Normal 222 2" xfId="21122" xr:uid="{79B1895F-31BD-4DCF-933E-CF84009F4F97}"/>
    <cellStyle name="Normal 222 2 2" xfId="28101" xr:uid="{C0CF311E-B046-440C-85DE-9246C5768150}"/>
    <cellStyle name="Normal 222 2 2 2" xfId="46375" xr:uid="{C3C6B207-0B05-4180-88D0-F4BE8BD59EA4}"/>
    <cellStyle name="Normal 222 2 3" xfId="36251" xr:uid="{2398C5CD-509D-4D14-A396-17292D416649}"/>
    <cellStyle name="Normal 222 3" xfId="24664" xr:uid="{EB898FFF-E788-439D-9C58-2057D6061A51}"/>
    <cellStyle name="Normal 222 4" xfId="31826" xr:uid="{45144000-F000-4066-8174-68064357263D}"/>
    <cellStyle name="Normal 223" xfId="17626" xr:uid="{93E0B173-CECA-49A2-B609-CE633E399F37}"/>
    <cellStyle name="Normal 223 2" xfId="31827" xr:uid="{A112DC72-C810-48DE-B693-AEB4273E2DEB}"/>
    <cellStyle name="Normal 224" xfId="17630" xr:uid="{E68DF7F2-F502-4134-B8C4-1C776B745ADB}"/>
    <cellStyle name="Normal 224 2" xfId="31828" xr:uid="{42C10237-64EC-40E0-AD73-AD45CFCCC3CE}"/>
    <cellStyle name="Normal 225" xfId="17628" xr:uid="{659800E6-9829-400B-96DF-69BFB7167727}"/>
    <cellStyle name="Normal 225 2" xfId="24666" xr:uid="{60EAE157-21BF-4604-8000-C3B276039257}"/>
    <cellStyle name="Normal 225 2 2" xfId="46960" xr:uid="{A98E9227-E9F1-4CF5-9E0F-170B514436E3}"/>
    <cellStyle name="Normal 225 2 3" xfId="36847" xr:uid="{80253EB7-56EE-4E0A-BF16-60C9CE7EAE71}"/>
    <cellStyle name="Normal 225 3" xfId="46376" xr:uid="{9514F584-D3B6-4EA5-8E8C-173E44A69962}"/>
    <cellStyle name="Normal 225 4" xfId="36252" xr:uid="{39C816B4-0279-4795-A9CB-6AE4CB376356}"/>
    <cellStyle name="Normal 226" xfId="18908" xr:uid="{F8F9626D-FE25-4C94-97C5-2D73BA0D80B3}"/>
    <cellStyle name="Normal 226 2" xfId="25899" xr:uid="{E8EF58DF-96AA-4D83-9A32-BC08F248E777}"/>
    <cellStyle name="Normal 226 2 2" xfId="46377" xr:uid="{565BD0A8-444E-4CFA-94A5-2BA00EDB7293}"/>
    <cellStyle name="Normal 226 3" xfId="36253" xr:uid="{819011AF-0E26-441E-94A5-A0FE480797A2}"/>
    <cellStyle name="Normal 227" xfId="21139" xr:uid="{BCFEBC2C-B857-4A07-ADAA-4DEB64F388A3}"/>
    <cellStyle name="Normal 228" xfId="284" xr:uid="{0ADB8A0E-6BDE-4D0F-ABAD-5857E58D58B2}"/>
    <cellStyle name="Normal 228 10" xfId="7406" xr:uid="{8A57BD8A-1C79-4FA2-9922-680AAEDE7D59}"/>
    <cellStyle name="Normal 228 11" xfId="56242" xr:uid="{02CA43B8-0DF6-487F-B66A-A82A5EF70032}"/>
    <cellStyle name="Normal 228 12" xfId="56548" xr:uid="{D2C77FB2-2D6E-4719-9672-2F96D2C150EF}"/>
    <cellStyle name="Normal 228 13" xfId="56788" xr:uid="{AB2AD939-79C4-4123-874E-A74C6A6C6443}"/>
    <cellStyle name="Normal 228 2" xfId="315" xr:uid="{FA9C8ABC-1EBB-4660-B1E9-2C0E738FD22C}"/>
    <cellStyle name="Normal 228 2 2" xfId="1839" xr:uid="{5331AA02-CD87-4271-8912-E49013AEEC06}"/>
    <cellStyle name="Normal 228 2 2 2" xfId="3432" xr:uid="{A47D62AC-760D-406A-907B-E6F4D565264A}"/>
    <cellStyle name="Normal 228 2 2 2 2" xfId="6566" xr:uid="{029FA65F-E6E2-4512-AB4C-694EF59D0789}"/>
    <cellStyle name="Normal 228 2 2 2 3" xfId="9692" xr:uid="{71809D14-9DCF-43D2-B537-C6B3AB7B6D86}"/>
    <cellStyle name="Normal 228 2 2 3" xfId="4988" xr:uid="{A80751CC-A5AB-40D3-AB54-9D21D7CD75F2}"/>
    <cellStyle name="Normal 228 2 2 4" xfId="8123" xr:uid="{9A824E69-6F0E-427D-BA34-7AEB24D03977}"/>
    <cellStyle name="Normal 228 2 3" xfId="2741" xr:uid="{ED33111D-D478-4870-B879-6FEFBC8ED6AF}"/>
    <cellStyle name="Normal 228 2 3 2" xfId="5875" xr:uid="{3264E5E5-71EC-420A-A25C-0BCD204CD7B3}"/>
    <cellStyle name="Normal 228 2 3 3" xfId="9001" xr:uid="{9E72766A-96F8-4C13-BEDE-21884FDB0E83}"/>
    <cellStyle name="Normal 228 2 4" xfId="4300" xr:uid="{7CA967B2-0C86-4112-9184-0020C7B383EC}"/>
    <cellStyle name="Normal 228 2 4 2" xfId="28103" xr:uid="{F5C1FA34-28B2-4555-ACAE-66AB34BEF4F9}"/>
    <cellStyle name="Normal 228 2 5" xfId="46968" xr:uid="{76B95BBB-F152-4654-A51A-267F942D563B}"/>
    <cellStyle name="Normal 228 2 6" xfId="7433" xr:uid="{EE781198-9B02-45E4-9AB4-286B1D4BEE10}"/>
    <cellStyle name="Normal 228 3" xfId="1713" xr:uid="{1DE69133-A595-4701-9F9F-CE474707DECF}"/>
    <cellStyle name="Normal 228 3 2" xfId="2487" xr:uid="{98D2BC47-A0A7-456B-BD12-AC847E4DB33D}"/>
    <cellStyle name="Normal 228 3 2 2" xfId="4080" xr:uid="{257D07B0-090E-4885-A4CD-E61BD7DE9108}"/>
    <cellStyle name="Normal 228 3 2 2 2" xfId="7214" xr:uid="{A249BA79-19D0-45C5-B073-C0B64FEE4A1D}"/>
    <cellStyle name="Normal 228 3 2 2 3" xfId="10340" xr:uid="{3214C9CC-A331-428E-BD5A-2B61F1A01703}"/>
    <cellStyle name="Normal 228 3 2 3" xfId="5636" xr:uid="{E28FB22E-6ACA-47F1-A80D-7487ECF0F9F2}"/>
    <cellStyle name="Normal 228 3 2 4" xfId="8762" xr:uid="{8BF970A8-8316-44A8-874B-970B1BFC3AC1}"/>
    <cellStyle name="Normal 228 3 3" xfId="3319" xr:uid="{21E6C321-AD45-4875-8C80-2A83662AF0B4}"/>
    <cellStyle name="Normal 228 3 3 2" xfId="6453" xr:uid="{438B725D-2F79-4BD1-8EE8-061F3730EADE}"/>
    <cellStyle name="Normal 228 3 3 3" xfId="9579" xr:uid="{14A972F5-AC77-4146-8E73-1380BBCE37EA}"/>
    <cellStyle name="Normal 228 3 4" xfId="4875" xr:uid="{D35CD0C8-A50B-4510-A3F9-60CAE8FCCD1E}"/>
    <cellStyle name="Normal 228 3 5" xfId="8010" xr:uid="{9BE6704E-7A3A-42A7-9D7A-CCC677E9578D}"/>
    <cellStyle name="Normal 228 4" xfId="63" xr:uid="{B8D9F01B-DEC5-4FDF-A8BD-6B2D60EEC1D5}"/>
    <cellStyle name="Normal 228 4 10" xfId="56787" xr:uid="{C8A01987-C911-49A3-8489-149E236F0C0F}"/>
    <cellStyle name="Normal 228 4 2" xfId="296" xr:uid="{954252CE-F475-4DD4-A615-8B3872CED521}"/>
    <cellStyle name="Normal 228 4 2 10" xfId="56790" xr:uid="{4BC5A843-905D-4EA2-8E9E-026E021335C0}"/>
    <cellStyle name="Normal 228 4 2 2" xfId="1693" xr:uid="{D72E2CA0-DD36-4D97-AF74-5798644D0CBC}"/>
    <cellStyle name="Normal 228 4 2 2 2" xfId="2474" xr:uid="{74C02ADC-3743-4C41-A733-26A886C6D6C5}"/>
    <cellStyle name="Normal 228 4 2 2 2 2" xfId="4067" xr:uid="{86E89FD8-1FE4-4463-B7A0-0B666071D2FE}"/>
    <cellStyle name="Normal 228 4 2 2 2 2 2" xfId="7201" xr:uid="{81CE9619-EE93-4BB3-BB7A-DC0E0B8EA561}"/>
    <cellStyle name="Normal 228 4 2 2 2 2 3" xfId="10327" xr:uid="{8F4BE000-A101-4289-A6D4-DC4FC378501E}"/>
    <cellStyle name="Normal 228 4 2 2 2 3" xfId="5623" xr:uid="{F9F778C8-A5F7-44C1-A198-6ADC07A911A2}"/>
    <cellStyle name="Normal 228 4 2 2 2 4" xfId="8749" xr:uid="{00B69625-54EA-4247-B221-7A16C508E99B}"/>
    <cellStyle name="Normal 228 4 2 2 2 5" xfId="56247" xr:uid="{AF0B33D5-AA75-4A5B-ADC8-AD71DB4FEC05}"/>
    <cellStyle name="Normal 228 4 2 2 2 6" xfId="56553" xr:uid="{A5AFB32D-8279-44B0-B210-B5D0AD18AF82}"/>
    <cellStyle name="Normal 228 4 2 2 2 7" xfId="56793" xr:uid="{55C7008F-17B7-49F7-9024-E145A81D75FB}"/>
    <cellStyle name="Normal 228 4 2 2 3" xfId="3300" xr:uid="{BE6AE77D-0272-4F4A-911F-F5DF8B12FADE}"/>
    <cellStyle name="Normal 228 4 2 2 3 2" xfId="6434" xr:uid="{7FA0673D-2D15-4BD2-AE5A-082C446F2FB4}"/>
    <cellStyle name="Normal 228 4 2 2 3 3" xfId="9560" xr:uid="{D11BFA60-4A47-48CD-B80E-AB3F58B8DDCA}"/>
    <cellStyle name="Normal 228 4 2 2 4" xfId="4856" xr:uid="{E891E1CC-4630-4CA6-B5F0-EF643D6A6D11}"/>
    <cellStyle name="Normal 228 4 2 2 4 2" xfId="46981" xr:uid="{95177965-1E9B-40A4-BCE6-5304B11E8733}"/>
    <cellStyle name="Normal 228 4 2 2 5" xfId="7992" xr:uid="{BF3B81C1-A599-468C-B891-8DF4147ED1AA}"/>
    <cellStyle name="Normal 228 4 2 2 6" xfId="56245" xr:uid="{F44D77FB-1FAB-4E9C-B0EC-8B4E56D9F664}"/>
    <cellStyle name="Normal 228 4 2 2 7" xfId="56551" xr:uid="{7000EC35-E432-4B8D-B4A8-15959EE42835}"/>
    <cellStyle name="Normal 228 4 2 2 8" xfId="56791" xr:uid="{83052A64-8FB1-4BFC-9912-AE4E60F429E3}"/>
    <cellStyle name="Normal 228 4 2 2 9" xfId="56809" xr:uid="{C93980AD-BCC4-44E2-9C8A-999E9FC66D11}"/>
    <cellStyle name="Normal 228 4 2 3" xfId="1820" xr:uid="{7FEB4C01-3A0E-4768-BD28-8A703CFB3969}"/>
    <cellStyle name="Normal 228 4 2 3 2" xfId="3413" xr:uid="{5B24A092-D8A8-4069-A445-3F173CAB8333}"/>
    <cellStyle name="Normal 228 4 2 3 2 2" xfId="6547" xr:uid="{852F0EA0-B61D-4D12-8EF3-9DF2EFC10456}"/>
    <cellStyle name="Normal 228 4 2 3 2 3" xfId="9673" xr:uid="{BF676C0C-F8BA-4425-A3D4-F2AD689DEBAA}"/>
    <cellStyle name="Normal 228 4 2 3 3" xfId="4969" xr:uid="{B2B47880-35B7-4A6A-A418-CB0B5D921E6F}"/>
    <cellStyle name="Normal 228 4 2 3 4" xfId="8104" xr:uid="{6544B135-317E-4896-9201-A65BEE003088}"/>
    <cellStyle name="Normal 228 4 2 4" xfId="2722" xr:uid="{777C7598-FDD5-4357-867D-9AF3A038AEE6}"/>
    <cellStyle name="Normal 228 4 2 4 2" xfId="5856" xr:uid="{FA2D12CC-E67D-4084-BEC3-268A979C45B7}"/>
    <cellStyle name="Normal 228 4 2 4 3" xfId="8982" xr:uid="{1093FC8E-94CA-4ED3-8AD1-095E03866299}"/>
    <cellStyle name="Normal 228 4 2 5" xfId="4281" xr:uid="{B36A375E-3C7A-4B30-AE3D-77EB12831D46}"/>
    <cellStyle name="Normal 228 4 2 5 2" xfId="28105" xr:uid="{92577A07-DB70-4896-9FA6-4ABCDD505153}"/>
    <cellStyle name="Normal 228 4 2 6" xfId="39594" xr:uid="{F956CC98-1447-4303-91CD-E3E1EA2BBB00}"/>
    <cellStyle name="Normal 228 4 2 7" xfId="7414" xr:uid="{031390B2-93F9-4D26-A58C-567CBCE52C4B}"/>
    <cellStyle name="Normal 228 4 2 8" xfId="56244" xr:uid="{48530C94-A498-43F1-AC34-3821514FEA5F}"/>
    <cellStyle name="Normal 228 4 2 9" xfId="56550" xr:uid="{B7B1C8C6-2D10-41F6-BC41-F36E42BDF133}"/>
    <cellStyle name="Normal 228 4 3" xfId="1749" xr:uid="{FD81323B-C98D-499D-A76F-303A1E70A854}"/>
    <cellStyle name="Normal 228 4 3 2" xfId="3342" xr:uid="{BC21BE7E-1D7B-4682-9688-D71CB6527676}"/>
    <cellStyle name="Normal 228 4 3 2 2" xfId="6476" xr:uid="{45FA3794-992C-4D07-953F-8AC9B0C89A39}"/>
    <cellStyle name="Normal 228 4 3 2 3" xfId="9602" xr:uid="{8E9B4970-60E7-4A5D-864B-6EB493A4A05D}"/>
    <cellStyle name="Normal 228 4 3 3" xfId="4898" xr:uid="{90CDA0F7-F9BA-49DE-830E-468AF0C5EAD9}"/>
    <cellStyle name="Normal 228 4 3 3 2" xfId="46958" xr:uid="{23E5921B-1DA1-4EAE-A711-DD1396CCC8CF}"/>
    <cellStyle name="Normal 228 4 3 4" xfId="8033" xr:uid="{680295DA-8F0B-4842-86AA-E1104665A733}"/>
    <cellStyle name="Normal 228 4 4" xfId="2678" xr:uid="{E03B46E0-6443-4CAB-8678-A78E278C95BC}"/>
    <cellStyle name="Normal 228 4 4 2" xfId="5824" xr:uid="{92896F47-D8CC-45DA-AF99-58A0CDBAFC34}"/>
    <cellStyle name="Normal 228 4 4 3" xfId="8950" xr:uid="{2A989EB8-5CDB-428F-A186-C891F95F9497}"/>
    <cellStyle name="Normal 228 4 5" xfId="4258" xr:uid="{1F2ACFE6-115A-4F03-82D7-D96F0690A5C3}"/>
    <cellStyle name="Normal 228 4 5 2" xfId="21147" xr:uid="{B9FE5190-AFC6-4B6C-A78E-A40A392EFD84}"/>
    <cellStyle name="Normal 228 4 6" xfId="36844" xr:uid="{92D8EDCD-EDE3-45CA-AD65-3B067242F024}"/>
    <cellStyle name="Normal 228 4 7" xfId="7387" xr:uid="{44483D3E-D993-4452-8260-1F34D1093E5A}"/>
    <cellStyle name="Normal 228 4 8" xfId="56241" xr:uid="{B4867245-FE86-46BB-9865-5BDDC8D00DE0}"/>
    <cellStyle name="Normal 228 4 9" xfId="56547" xr:uid="{F74ACE9A-DA8E-45EA-9E47-2807ADB07970}"/>
    <cellStyle name="Normal 228 5" xfId="1811" xr:uid="{D942F082-98EE-4252-8BEE-5C009E60AEA8}"/>
    <cellStyle name="Normal 228 5 2" xfId="3404" xr:uid="{931A0D3A-C841-45B4-836D-65529EAD43BF}"/>
    <cellStyle name="Normal 228 5 2 2" xfId="6538" xr:uid="{9F1EC2FF-F4BD-4CD9-A57E-2F957E4EED28}"/>
    <cellStyle name="Normal 228 5 2 3" xfId="9664" xr:uid="{2861F6F6-73DD-4D3E-AF53-D5203DC18B6C}"/>
    <cellStyle name="Normal 228 5 3" xfId="4960" xr:uid="{A2D30770-2832-43F9-A441-0FE4415BC438}"/>
    <cellStyle name="Normal 228 5 4" xfId="8095" xr:uid="{17596B2A-8C97-4913-90AF-A535E1549610}"/>
    <cellStyle name="Normal 228 6" xfId="2668" xr:uid="{3F8D6510-F85C-429B-9B57-66C1EB9ECB45}"/>
    <cellStyle name="Normal 228 6 2" xfId="5816" xr:uid="{9CB882BD-2B56-452F-A650-41B6E24B4B71}"/>
    <cellStyle name="Normal 228 6 3" xfId="8942" xr:uid="{6B88764A-06D5-401D-A126-4222995C0C2F}"/>
    <cellStyle name="Normal 228 7" xfId="2714" xr:uid="{C5E98A4C-199F-4850-9D6F-50FE53ECF19A}"/>
    <cellStyle name="Normal 228 7 2" xfId="5848" xr:uid="{77C6D052-FF0F-4B0B-A75B-E821200C51AA}"/>
    <cellStyle name="Normal 228 7 3" xfId="8974" xr:uid="{22B4F7BB-8154-4254-9BE2-699C46672B5B}"/>
    <cellStyle name="Normal 228 8" xfId="4277" xr:uid="{4CD8542B-86B7-4185-8964-A5957F04FFD2}"/>
    <cellStyle name="Normal 228 8 2" xfId="21144" xr:uid="{DFC6128A-9C52-4EEA-9925-7ACB954525D3}"/>
    <cellStyle name="Normal 228 9" xfId="36880" xr:uid="{917BF40B-5523-4F2D-889B-2F5C9E7E4585}"/>
    <cellStyle name="Normal 229" xfId="21151" xr:uid="{6AAF8511-3EA8-42D5-AB68-4A5EF14EB27B}"/>
    <cellStyle name="Normal 229 2" xfId="28784" xr:uid="{EA46DB25-AAD3-47D4-B66B-3B8BEAEF845A}"/>
    <cellStyle name="Normal 23" xfId="54" xr:uid="{DD75AD31-2AE0-4E56-92E5-78E1225E0C02}"/>
    <cellStyle name="Normal 23 2" xfId="1276" xr:uid="{D7A8C7ED-C5AF-4914-8F94-30C1BC17785F}"/>
    <cellStyle name="Normal 23 2 2" xfId="15015" xr:uid="{9EE9D715-B688-4AEC-A7F5-31C081488C95}"/>
    <cellStyle name="Normal 23 2 3" xfId="11391" xr:uid="{09EEEAE9-DE38-4003-9627-2793A8406F6E}"/>
    <cellStyle name="Normal 23 3" xfId="13375" xr:uid="{FA1CC4A7-C60E-47BF-92F3-6C1E53FA926A}"/>
    <cellStyle name="Normal 23 3 2" xfId="15016" xr:uid="{BF046E38-3708-4DB3-8F06-7D4C8855A692}"/>
    <cellStyle name="Normal 23 4" xfId="15017" xr:uid="{DC92EC31-A23F-4F5D-9B5B-4683BCCF2982}"/>
    <cellStyle name="Normal 23 5" xfId="15018" xr:uid="{12174515-736D-4A9E-8835-9C8AC3F542F8}"/>
    <cellStyle name="Normal 23 6" xfId="15019" xr:uid="{DB351265-BB5E-4F81-B0CF-AD92C1B3C0DF}"/>
    <cellStyle name="Normal 23 7" xfId="10978" xr:uid="{D08D4984-2066-4234-B989-11C0FFEF8CAC}"/>
    <cellStyle name="Normal 230" xfId="21149" xr:uid="{B2B75834-8C4E-4BFD-867B-BF8A81DBA8D0}"/>
    <cellStyle name="Normal 230 2" xfId="37058" xr:uid="{164AFFC4-92CF-461A-B270-A508037E6A0A}"/>
    <cellStyle name="Normal 231" xfId="22363" xr:uid="{E6782F31-C192-4C1D-B8E1-568049AC5F87}"/>
    <cellStyle name="Normal 231 2" xfId="37955" xr:uid="{B8405734-ECB5-47D8-8D5E-1ADBB2EDAE9B}"/>
    <cellStyle name="Normal 232" xfId="10513" xr:uid="{5B89819B-CC0A-4123-8070-603F07C588EC}"/>
    <cellStyle name="Normal 232 2" xfId="37556" xr:uid="{37D409C2-C265-4FFE-8E25-FDE684F3A993}"/>
    <cellStyle name="Normal 233" xfId="10786" xr:uid="{70DF8364-3BD0-4C4C-B49B-7FFA766CA610}"/>
    <cellStyle name="Normal 233 2" xfId="39452" xr:uid="{9C135188-A949-4E4A-B553-EC097F143330}"/>
    <cellStyle name="Normal 234" xfId="10511" xr:uid="{77BE6E99-A068-45F2-A959-A8BD59891DB7}"/>
    <cellStyle name="Normal 234 2" xfId="49079" xr:uid="{C5967CAC-4181-42FB-AA5A-5DA9A2B7A54E}"/>
    <cellStyle name="Normal 235" xfId="49467" xr:uid="{3E3EC72C-BCC7-4535-A3B1-D232E1B4C7D0}"/>
    <cellStyle name="Normal 236" xfId="51694" xr:uid="{B7F90503-59DF-4852-8464-38F4C754CC5D}"/>
    <cellStyle name="Normal 237" xfId="52463" xr:uid="{25749351-B770-4089-BAF8-E94DCEA3445E}"/>
    <cellStyle name="Normal 238" xfId="55538" xr:uid="{E49F93F9-39E2-40AF-8FA4-78C5E24CC135}"/>
    <cellStyle name="Normal 239" xfId="28782" xr:uid="{37828D90-B098-4546-9E2E-96005322F2B3}"/>
    <cellStyle name="Normal 24" xfId="269" xr:uid="{DC506F89-3B35-476C-9ADF-510A579F9585}"/>
    <cellStyle name="Normal 24 2" xfId="1277" xr:uid="{0C5547AB-F571-4DDB-BF29-0AC3ED9CB0BC}"/>
    <cellStyle name="Normal 24 2 2" xfId="2144" xr:uid="{FEFF61B0-10B6-4F1B-BB29-95DCD3A0F483}"/>
    <cellStyle name="Normal 24 2 2 2" xfId="3737" xr:uid="{22A39326-0AF8-4E05-8D72-C8A29DB50B4D}"/>
    <cellStyle name="Normal 24 2 2 2 2" xfId="6871" xr:uid="{D46995C5-3831-435F-8A0B-791046B81DEB}"/>
    <cellStyle name="Normal 24 2 2 2 3" xfId="9997" xr:uid="{95A2A3E1-92F7-47F2-9DA5-38F7F2A659A0}"/>
    <cellStyle name="Normal 24 2 2 3" xfId="5293" xr:uid="{B0122BB1-AB40-4E6D-9B7B-66AD8B1FB005}"/>
    <cellStyle name="Normal 24 2 2 3 2" xfId="15020" xr:uid="{A1BCD13F-FF0A-4B27-92BE-881774536FF7}"/>
    <cellStyle name="Normal 24 2 2 4" xfId="8419" xr:uid="{29704C86-F13E-4280-9033-EC75952BBA92}"/>
    <cellStyle name="Normal 24 2 3" xfId="2952" xr:uid="{BA4DE067-A741-4DB2-A1DE-E7BCA3694D55}"/>
    <cellStyle name="Normal 24 2 3 2" xfId="6086" xr:uid="{ADA7B082-34EB-4F5F-951B-EC1909E5C22A}"/>
    <cellStyle name="Normal 24 2 3 3" xfId="9212" xr:uid="{3B1060CC-5677-4434-8C8D-BD555529D184}"/>
    <cellStyle name="Normal 24 2 4" xfId="4513" xr:uid="{94F2239E-DA0E-48B9-9CFA-D79820C52D38}"/>
    <cellStyle name="Normal 24 2 4 2" xfId="11394" xr:uid="{1762BDC0-7A92-4BAC-8C9D-89F800D0BFC6}"/>
    <cellStyle name="Normal 24 2 5" xfId="7644" xr:uid="{AB553963-9EE9-4B8D-A988-F4F4822C99BE}"/>
    <cellStyle name="Normal 24 3" xfId="2713" xr:uid="{934C7D42-D972-4D8E-963D-2658764178D8}"/>
    <cellStyle name="Normal 24 3 2" xfId="15021" xr:uid="{A7B63519-2723-476C-B1C0-51F484F85AE2}"/>
    <cellStyle name="Normal 24 4" xfId="15022" xr:uid="{E084AC0E-7F2A-46AE-B68A-64BD25AEF093}"/>
    <cellStyle name="Normal 24 5" xfId="15023" xr:uid="{77446742-930A-404A-95AA-61F5F33211AD}"/>
    <cellStyle name="Normal 24 6" xfId="15024" xr:uid="{EB22BF8C-88B8-48FF-B66E-DF06BBBD6CC0}"/>
    <cellStyle name="Normal 240" xfId="55873" xr:uid="{CD6574ED-7622-4ACE-AEE7-751A2E5F7B59}"/>
    <cellStyle name="Normal 241" xfId="56248" xr:uid="{55E36E84-0583-4914-8198-96810A1716FC}"/>
    <cellStyle name="Normal 242" xfId="56554" xr:uid="{F53B4F4C-8D45-462A-870F-38E80818188B}"/>
    <cellStyle name="Normal 242 2" xfId="56803" xr:uid="{DD26DC82-A14A-4320-AF0C-A2D9F2241486}"/>
    <cellStyle name="Normal 243" xfId="56555" xr:uid="{542612B4-C163-454D-98CD-3D3CF4CAF602}"/>
    <cellStyle name="Normal 244" xfId="31829" xr:uid="{06CEEAA6-05E4-41E6-88BB-16D3013933D5}"/>
    <cellStyle name="Normal 245" xfId="56794" xr:uid="{D84F248A-8D07-40E5-B650-3B0F08F791BC}"/>
    <cellStyle name="Normal 246" xfId="56799" xr:uid="{2C8E777A-0741-4EC3-A22C-5CCB25961113}"/>
    <cellStyle name="Normal 247" xfId="56804" xr:uid="{01468098-5C68-4BF6-B9E0-DAA690C425C6}"/>
    <cellStyle name="Normal 248" xfId="56806" xr:uid="{AAAB0501-2774-439F-85BF-56CF4B207E0E}"/>
    <cellStyle name="Normal 249" xfId="56810" xr:uid="{9C38283C-8E7D-41A4-A939-162A5E5150D0}"/>
    <cellStyle name="Normal 25" xfId="214" xr:uid="{CE1B2BB0-AF7B-43F6-AFF2-E22755BD265A}"/>
    <cellStyle name="Normal 25 2" xfId="1278" xr:uid="{1E5B7D9A-C8FB-45EA-8D82-5B6CFBE31EDE}"/>
    <cellStyle name="Normal 25 2 2" xfId="2145" xr:uid="{A77EAACD-50C9-4838-B578-D3DDEE95A1F8}"/>
    <cellStyle name="Normal 25 2 2 2" xfId="3738" xr:uid="{A4D7A6A0-EC8E-430E-8CD4-7F153A2BA1B7}"/>
    <cellStyle name="Normal 25 2 2 2 2" xfId="6872" xr:uid="{0E8B28D2-7FE3-44E2-8DC7-0984AEDB7627}"/>
    <cellStyle name="Normal 25 2 2 2 3" xfId="9998" xr:uid="{DF4E0D6B-63E8-4BD5-B51A-2FD2CC6ADAC6}"/>
    <cellStyle name="Normal 25 2 2 3" xfId="5294" xr:uid="{8ADAE331-A7A0-4887-AC89-F05B47CDDEE2}"/>
    <cellStyle name="Normal 25 2 2 3 2" xfId="15025" xr:uid="{7915E71F-FC32-4893-9827-A908575B3E4C}"/>
    <cellStyle name="Normal 25 2 2 4" xfId="8420" xr:uid="{C8FADECE-2E15-4261-B9A1-2F8C9DD9125A}"/>
    <cellStyle name="Normal 25 2 3" xfId="2953" xr:uid="{440AA830-B0B4-48B8-BCA9-7A09CDF91CBD}"/>
    <cellStyle name="Normal 25 2 3 2" xfId="6087" xr:uid="{159B0A4F-5110-4115-AE20-D02EB1C272AE}"/>
    <cellStyle name="Normal 25 2 3 2 2" xfId="15026" xr:uid="{785D8396-0F50-4770-AED6-1B5E46693099}"/>
    <cellStyle name="Normal 25 2 3 3" xfId="9213" xr:uid="{B9185850-D872-4CC0-A6B3-746E2541A929}"/>
    <cellStyle name="Normal 25 2 4" xfId="4514" xr:uid="{7C50A63E-2633-47DD-AB4F-6F5517A02782}"/>
    <cellStyle name="Normal 25 2 4 2" xfId="13376" xr:uid="{3CC4948F-9E1A-4D92-981A-C61EBEB12E20}"/>
    <cellStyle name="Normal 25 2 5" xfId="7645" xr:uid="{27BEFED9-C3C9-4670-8786-247672169D29}"/>
    <cellStyle name="Normal 25 3" xfId="15027" xr:uid="{3A7D85EB-D243-4A46-9166-153B68C86C7C}"/>
    <cellStyle name="Normal 25 4" xfId="15028" xr:uid="{392B765F-A52D-4C60-A9D8-1961CBDDB46F}"/>
    <cellStyle name="Normal 25 5" xfId="11002" xr:uid="{2FC8960A-8F60-4350-A4E5-D5E167B5307F}"/>
    <cellStyle name="Normal 25 5 2" xfId="36943" xr:uid="{6488FDA6-65ED-42C6-B74B-C678923F638B}"/>
    <cellStyle name="Normal 250" xfId="1279" xr:uid="{9844D520-2EFA-41BF-8AFC-3BDCF4616A14}"/>
    <cellStyle name="Normal 250 2" xfId="1280" xr:uid="{6410D5BB-1BEC-4415-A9C9-B2253916E163}"/>
    <cellStyle name="Normal 250 2 2" xfId="2147" xr:uid="{5139ECFB-E919-4B97-B4B0-DA0E9C7574A3}"/>
    <cellStyle name="Normal 250 2 2 2" xfId="3740" xr:uid="{F227774F-AAD0-485E-8052-6EC292D5C92A}"/>
    <cellStyle name="Normal 250 2 2 2 2" xfId="6874" xr:uid="{438C8D38-DE7E-4D59-AB3C-006348C62D54}"/>
    <cellStyle name="Normal 250 2 2 2 2 2" xfId="26540" xr:uid="{4DC234F2-AF19-4D41-B2C1-E5F2349EC3F2}"/>
    <cellStyle name="Normal 250 2 2 2 3" xfId="46378" xr:uid="{675EEAAA-057C-4D2C-8B31-E96F1B7B22BD}"/>
    <cellStyle name="Normal 250 2 2 2 4" xfId="10000" xr:uid="{606D62EF-83C1-49F9-9DD4-DEB068F1D841}"/>
    <cellStyle name="Normal 250 2 2 3" xfId="5296" xr:uid="{32A9496D-92AD-4C1A-9F59-8201A44FBA86}"/>
    <cellStyle name="Normal 250 2 2 3 2" xfId="19557" xr:uid="{8ED1266A-F9BA-47C6-A5EF-A7672462E2E2}"/>
    <cellStyle name="Normal 250 2 2 4" xfId="36254" xr:uid="{46BE7287-F1C1-4B49-BB53-D07D8689F74E}"/>
    <cellStyle name="Normal 250 2 2 5" xfId="8422" xr:uid="{7BDDBF76-3405-4F93-80F1-B97B72DEF5A5}"/>
    <cellStyle name="Normal 250 2 3" xfId="2955" xr:uid="{7B30A21F-4C7F-4428-A109-E48D46056F5E}"/>
    <cellStyle name="Normal 250 2 3 2" xfId="6089" xr:uid="{1A914FDA-957B-4033-95A8-AB66A9581C2E}"/>
    <cellStyle name="Normal 250 2 3 2 2" xfId="23007" xr:uid="{F2972676-2B3F-4AAB-ABAE-0C3C054466CE}"/>
    <cellStyle name="Normal 250 2 3 3" xfId="41062" xr:uid="{747320CE-8CE3-4ABC-8A45-3427D6B1C12A}"/>
    <cellStyle name="Normal 250 2 3 4" xfId="9215" xr:uid="{623933B2-744C-45C6-B5A5-6D6D61A08C4D}"/>
    <cellStyle name="Normal 250 2 4" xfId="4516" xr:uid="{1ACABD10-90D7-484C-8EC6-FD55C1B87E13}"/>
    <cellStyle name="Normal 250 2 4 2" xfId="15030" xr:uid="{9CDAC00C-3081-4BB0-8EAD-2225D59D3A76}"/>
    <cellStyle name="Normal 250 2 5" xfId="30901" xr:uid="{2D84978E-1B78-4705-959B-507C7FC0313E}"/>
    <cellStyle name="Normal 250 2 6" xfId="7647" xr:uid="{E37BF3C7-637E-4B07-B33D-6B20C72348E7}"/>
    <cellStyle name="Normal 250 3" xfId="2146" xr:uid="{9463AFD5-E537-467A-94AF-CFF68D8C6D56}"/>
    <cellStyle name="Normal 250 3 2" xfId="3739" xr:uid="{7A7C9768-75EB-4ADB-8BAE-F59BDFCBEEB9}"/>
    <cellStyle name="Normal 250 3 2 2" xfId="6873" xr:uid="{09B41C70-34FF-4237-BDCD-7626C747537F}"/>
    <cellStyle name="Normal 250 3 2 2 2" xfId="26539" xr:uid="{FFB27B98-F7DB-447A-9918-79155E25E9F1}"/>
    <cellStyle name="Normal 250 3 2 3" xfId="46379" xr:uid="{1A3711A0-F91D-462F-A401-0E8AFF88F3A2}"/>
    <cellStyle name="Normal 250 3 2 4" xfId="9999" xr:uid="{D7F135C6-B591-424C-A1C1-246B6DB1334F}"/>
    <cellStyle name="Normal 250 3 3" xfId="5295" xr:uid="{D4E1D0CF-4B75-4C92-9281-006B03A12972}"/>
    <cellStyle name="Normal 250 3 3 2" xfId="19556" xr:uid="{E8E6BBC8-1423-4143-BD14-762A0382377F}"/>
    <cellStyle name="Normal 250 3 4" xfId="36255" xr:uid="{8BA611FE-C45E-4B6D-999C-18FDFFE3194C}"/>
    <cellStyle name="Normal 250 3 5" xfId="8421" xr:uid="{6B55324F-7C61-4378-9942-54D6C3E9B9C1}"/>
    <cellStyle name="Normal 250 4" xfId="2954" xr:uid="{7D6F5FE9-B5C4-4DB5-8764-CB80FCF324AE}"/>
    <cellStyle name="Normal 250 4 2" xfId="6088" xr:uid="{0A3064EF-386E-4630-9BD8-813FBF90D143}"/>
    <cellStyle name="Normal 250 4 2 2" xfId="23006" xr:uid="{C07A8046-CE1A-4B68-9C9B-65F4FCE2BEF4}"/>
    <cellStyle name="Normal 250 4 3" xfId="41061" xr:uid="{621B139C-D8A9-48BC-AF10-51A65FFFB9E9}"/>
    <cellStyle name="Normal 250 4 4" xfId="9214" xr:uid="{C0C92FA7-E131-4160-839C-AE37E1143C97}"/>
    <cellStyle name="Normal 250 5" xfId="4515" xr:uid="{D68E1735-7099-40E3-8AF0-3938C285C8FA}"/>
    <cellStyle name="Normal 250 5 2" xfId="15029" xr:uid="{2C75F3B8-45AE-454B-9E43-597723E75BA3}"/>
    <cellStyle name="Normal 250 6" xfId="30900" xr:uid="{C4B1ADA4-3313-48E3-8D2A-D98291BD8482}"/>
    <cellStyle name="Normal 250 7" xfId="7646" xr:uid="{9E798A5E-0921-424F-95C8-2D402AF89A72}"/>
    <cellStyle name="Normal 251" xfId="56823" xr:uid="{723BBC7C-DF7E-467E-91C7-00AD3B50FC67}"/>
    <cellStyle name="Normal 252" xfId="56824" xr:uid="{A6555E67-33B4-4BC3-8C9B-5795DC9EF5F0}"/>
    <cellStyle name="Normal 253" xfId="21143" xr:uid="{D5C5F3E6-1E01-4C1B-B0AF-EC7659721E35}"/>
    <cellStyle name="Normal 254" xfId="1281" xr:uid="{9819567F-0B50-4FD5-BC40-C5D724A03740}"/>
    <cellStyle name="Normal 254 2" xfId="2148" xr:uid="{E706BBF3-59E1-40D9-A04E-72586C95E154}"/>
    <cellStyle name="Normal 254 2 2" xfId="3741" xr:uid="{4B4C41CC-3BC9-4A74-9EBF-8B8DC6B2AAD8}"/>
    <cellStyle name="Normal 254 2 2 2" xfId="6875" xr:uid="{0F96CDAA-4CE9-4FF6-B695-E232F2C9A7CB}"/>
    <cellStyle name="Normal 254 2 2 2 2" xfId="26541" xr:uid="{7A486D94-9895-4206-A3B2-F743226F717E}"/>
    <cellStyle name="Normal 254 2 2 3" xfId="46380" xr:uid="{E7B02AFB-0366-4DAE-9388-7EB1ADB34881}"/>
    <cellStyle name="Normal 254 2 2 4" xfId="10001" xr:uid="{063D96AC-7DD9-4D93-A259-16555BC35AB2}"/>
    <cellStyle name="Normal 254 2 3" xfId="5297" xr:uid="{4DC6AB84-077B-458D-BC2E-96AAF79F29C1}"/>
    <cellStyle name="Normal 254 2 3 2" xfId="19558" xr:uid="{98E798A3-20DB-41BC-8BC5-136D7B9CA87F}"/>
    <cellStyle name="Normal 254 2 4" xfId="36256" xr:uid="{9545885E-3874-49AE-89C9-D1A8D01096A4}"/>
    <cellStyle name="Normal 254 2 5" xfId="8423" xr:uid="{6F782428-370F-4976-8CB5-6025A925BA06}"/>
    <cellStyle name="Normal 254 3" xfId="2956" xr:uid="{E8484333-33B4-4943-822D-8B3D7C21BDE0}"/>
    <cellStyle name="Normal 254 3 2" xfId="6090" xr:uid="{0CBB659E-1981-4835-B6F9-A55E43F7D018}"/>
    <cellStyle name="Normal 254 3 2 2" xfId="23008" xr:uid="{ABFAD9CC-8A34-431C-AC23-1C24B693C522}"/>
    <cellStyle name="Normal 254 3 3" xfId="41063" xr:uid="{DB555DFB-FC28-4C2C-980B-486CCA42DF61}"/>
    <cellStyle name="Normal 254 3 4" xfId="9216" xr:uid="{C080F1AF-9461-4212-8AF8-1FBA8E4501B4}"/>
    <cellStyle name="Normal 254 4" xfId="4517" xr:uid="{0790E9B4-2F7E-492D-8D2C-E3DC55D7F324}"/>
    <cellStyle name="Normal 254 4 2" xfId="15031" xr:uid="{AD0AF047-EFB5-4E6A-80B2-471E86953919}"/>
    <cellStyle name="Normal 254 5" xfId="30902" xr:uid="{2EA5B0E4-7F22-49AA-A7C9-AF5F8D95A35A}"/>
    <cellStyle name="Normal 254 6" xfId="7648" xr:uid="{638B3033-2A37-46E9-93B5-29EE26D4041F}"/>
    <cellStyle name="Normal 255" xfId="21142" xr:uid="{BF87855B-DE85-437D-8FAD-A7E6A45DFE3D}"/>
    <cellStyle name="Normal 256" xfId="1282" xr:uid="{65570660-7E98-4B39-9CFA-B6C35A00AFD6}"/>
    <cellStyle name="Normal 256 2" xfId="2149" xr:uid="{73968AFB-6504-4754-B144-2B958AC8251A}"/>
    <cellStyle name="Normal 256 2 2" xfId="3742" xr:uid="{AEEF0179-C891-44D2-B5F4-B6B9CDBC5D19}"/>
    <cellStyle name="Normal 256 2 2 2" xfId="6876" xr:uid="{839EF6D9-D33F-4504-9A89-7945C4698CDC}"/>
    <cellStyle name="Normal 256 2 2 2 2" xfId="26542" xr:uid="{33459E74-70A0-4F60-AA04-91735D391D71}"/>
    <cellStyle name="Normal 256 2 2 3" xfId="46381" xr:uid="{75301DE3-C048-4A51-B370-790695309BE5}"/>
    <cellStyle name="Normal 256 2 2 4" xfId="10002" xr:uid="{B842E9A7-6BB6-4543-B8B4-04CEF3287FEC}"/>
    <cellStyle name="Normal 256 2 3" xfId="5298" xr:uid="{825855D7-9107-42CC-9D16-5A253EAFC429}"/>
    <cellStyle name="Normal 256 2 3 2" xfId="19559" xr:uid="{67D761DB-0B49-49FD-9642-4684181CFACB}"/>
    <cellStyle name="Normal 256 2 4" xfId="36257" xr:uid="{3319C968-8167-40FF-81F4-39572CF4E089}"/>
    <cellStyle name="Normal 256 2 5" xfId="8424" xr:uid="{89DBC267-553E-434C-A3E8-58865B06EB98}"/>
    <cellStyle name="Normal 256 3" xfId="2957" xr:uid="{84052207-C244-41F9-BCAA-CF2E2D86DE4E}"/>
    <cellStyle name="Normal 256 3 2" xfId="6091" xr:uid="{97C0DEA0-8D6A-4B72-9CEA-94A788A9B7CA}"/>
    <cellStyle name="Normal 256 3 2 2" xfId="23009" xr:uid="{8B27CD41-13DA-4B4B-ACD1-7CA13711F401}"/>
    <cellStyle name="Normal 256 3 3" xfId="41064" xr:uid="{B90B2EB5-3561-4D6E-A471-002515F6A93F}"/>
    <cellStyle name="Normal 256 3 4" xfId="9217" xr:uid="{EC78EE5F-51A3-4B34-8563-DE9954F13954}"/>
    <cellStyle name="Normal 256 4" xfId="4518" xr:uid="{D80675CE-5957-46EE-8FD3-94998CE5E459}"/>
    <cellStyle name="Normal 256 4 2" xfId="15032" xr:uid="{0A0A429B-9C7C-4A77-BE51-7E882387E3CE}"/>
    <cellStyle name="Normal 256 5" xfId="30903" xr:uid="{AA208D54-1ED1-4405-8CD9-3455933FA2A7}"/>
    <cellStyle name="Normal 256 6" xfId="7649" xr:uid="{E0B54029-5B4C-4404-BA4C-14BADCBD8449}"/>
    <cellStyle name="Normal 257" xfId="56843" xr:uid="{F74524A7-4C6A-4EF4-8923-8F2EDAD4579F}"/>
    <cellStyle name="Normal 258" xfId="49" xr:uid="{CEB00CE3-C589-4880-BEC7-073AAE6FFFD6}"/>
    <cellStyle name="Normal 26" xfId="261" xr:uid="{D38A4BB3-4C91-4730-9E2F-16245D677D4E}"/>
    <cellStyle name="Normal 26 2" xfId="13377" xr:uid="{52855634-AD57-49C2-A4AA-27C6D3860C2F}"/>
    <cellStyle name="Normal 26 2 2" xfId="15033" xr:uid="{9A8803BB-039B-4893-B5DB-B618501360A8}"/>
    <cellStyle name="Normal 26 2 3" xfId="15034" xr:uid="{D4C93728-1130-4DB0-8998-D10D7E85C25E}"/>
    <cellStyle name="Normal 26 3" xfId="15035" xr:uid="{22E7AD63-8CF3-4BA5-9E96-4BCA8E4CE311}"/>
    <cellStyle name="Normal 26 4" xfId="15036" xr:uid="{360068A7-FD67-486A-AE48-11B1E3823E2E}"/>
    <cellStyle name="Normal 26 4 2" xfId="56236" xr:uid="{626B31BA-F198-442F-8CE1-EC0DC40062D0}"/>
    <cellStyle name="Normal 26 5" xfId="15037" xr:uid="{F0A84B68-1617-4A4E-8E10-0C5915A9C30B}"/>
    <cellStyle name="Normal 26 6" xfId="36944" xr:uid="{68CEE21A-B4CE-4D0F-AC10-904478D1B076}"/>
    <cellStyle name="Normal 26 7" xfId="37032" xr:uid="{A2EA68E5-D8E6-401D-844C-ADCE0C987AED}"/>
    <cellStyle name="Normal 260" xfId="21141" xr:uid="{C5964B7B-FED6-4D1C-A32F-9B0D22072732}"/>
    <cellStyle name="Normal 263" xfId="31830" xr:uid="{DB6369D0-7829-4575-9C24-D10FFC274BC3}"/>
    <cellStyle name="Normal 264" xfId="31831" xr:uid="{DBD9F0DF-B18A-4471-AF7A-8D32DE124A96}"/>
    <cellStyle name="Normal 264 2" xfId="31832" xr:uid="{9CFCB285-ABA6-482B-9720-52DB4884257A}"/>
    <cellStyle name="Normal 264 2 2" xfId="41939" xr:uid="{B78EE4F4-15F5-4B41-A310-2865CBD1F862}"/>
    <cellStyle name="Normal 265 2" xfId="31833" xr:uid="{8ED17C5B-7D3A-41CB-A295-E59E413FD3B4}"/>
    <cellStyle name="Normal 265 2 2" xfId="41940" xr:uid="{A25A3615-7C9D-49D2-8577-10F6CCA1C8D4}"/>
    <cellStyle name="Normal 27" xfId="263" xr:uid="{3FF94E83-D672-4641-8333-632AB8CEE943}"/>
    <cellStyle name="Normal 27 2" xfId="1283" xr:uid="{5589DD84-2290-4563-869A-C4E17D3B30F3}"/>
    <cellStyle name="Normal 27 2 2" xfId="2150" xr:uid="{EF3F642C-BFF2-4F47-9F15-1C52DFF7EBF5}"/>
    <cellStyle name="Normal 27 2 2 2" xfId="3743" xr:uid="{38DDEAB8-0D2E-4AF1-A584-47A2C10238F9}"/>
    <cellStyle name="Normal 27 2 2 2 2" xfId="6877" xr:uid="{12B71EB5-6468-44FF-9278-48BD19F4B37C}"/>
    <cellStyle name="Normal 27 2 2 2 2 2" xfId="25716" xr:uid="{9B37202C-2DA9-4FEF-833C-CC2CBD7F4D1F}"/>
    <cellStyle name="Normal 27 2 2 2 2 2 2" xfId="46382" xr:uid="{C079EA5C-695B-4BDD-9AE5-7570C4459644}"/>
    <cellStyle name="Normal 27 2 2 2 2 3" xfId="36258" xr:uid="{6C8ED7C5-B8FC-4510-B9A8-58B021C0CAAF}"/>
    <cellStyle name="Normal 27 2 2 2 2 4" xfId="18721" xr:uid="{7BF05D9D-CA1B-4D55-B31B-CD380815CFE8}"/>
    <cellStyle name="Normal 27 2 2 2 3" xfId="22203" xr:uid="{1CE27F3E-CEB1-43B7-8D08-90B9B80046AC}"/>
    <cellStyle name="Normal 27 2 2 2 3 2" xfId="40959" xr:uid="{1CE3D87B-F60B-473D-9BBA-04C0A9AB3E47}"/>
    <cellStyle name="Normal 27 2 2 2 4" xfId="12362" xr:uid="{2461C87E-3A4C-4C28-BF75-9F23CA28898A}"/>
    <cellStyle name="Normal 27 2 2 2 5" xfId="30801" xr:uid="{294A3140-520C-41D5-8676-A48E692F545F}"/>
    <cellStyle name="Normal 27 2 2 2 6" xfId="10003" xr:uid="{EB3543EC-9392-4550-B556-969355D223C0}"/>
    <cellStyle name="Normal 27 2 2 3" xfId="5299" xr:uid="{59168DDF-AFD0-45E5-9EBF-EDBCB7ABBC39}"/>
    <cellStyle name="Normal 27 2 2 3 2" xfId="25126" xr:uid="{8D1F9320-7546-464B-A895-DFF49268D787}"/>
    <cellStyle name="Normal 27 2 2 3 2 2" xfId="46383" xr:uid="{FE516A21-D845-42BD-BBF5-D984A4EB6127}"/>
    <cellStyle name="Normal 27 2 2 3 3" xfId="36259" xr:uid="{C17B0E3B-C919-4CEE-B988-90F18FB21F14}"/>
    <cellStyle name="Normal 27 2 2 3 4" xfId="18131" xr:uid="{4575862A-9BB2-4DB5-BF1F-911FBD9BE8A6}"/>
    <cellStyle name="Normal 27 2 2 4" xfId="21638" xr:uid="{D5BD5918-22A6-48F5-A177-B1F39EF3F5B7}"/>
    <cellStyle name="Normal 27 2 2 5" xfId="11703" xr:uid="{8AAA9EF5-D84D-446B-8765-FDC6F8BCB19E}"/>
    <cellStyle name="Normal 27 2 2 6" xfId="29856" xr:uid="{9CE6D21F-14EF-40F6-A577-9922683C9B6B}"/>
    <cellStyle name="Normal 27 2 2 7" xfId="8425" xr:uid="{0A1A9262-7033-46A0-B5AA-782D2D95BA22}"/>
    <cellStyle name="Normal 27 2 3" xfId="2958" xr:uid="{F8478B42-DE5A-443C-9A03-EC65866C77E3}"/>
    <cellStyle name="Normal 27 2 3 2" xfId="6092" xr:uid="{FB5BB3BF-1E3A-4470-B207-7F493DC76954}"/>
    <cellStyle name="Normal 27 2 3 2 2" xfId="25433" xr:uid="{B6493906-76BA-4D37-A408-B1B86131F250}"/>
    <cellStyle name="Normal 27 2 3 2 2 2" xfId="46384" xr:uid="{EFF805C4-0343-4D3B-96A7-337F3E9600BF}"/>
    <cellStyle name="Normal 27 2 3 2 3" xfId="36260" xr:uid="{CF4979D3-6028-495B-83B7-777357E4B36C}"/>
    <cellStyle name="Normal 27 2 3 2 4" xfId="18438" xr:uid="{8E919FA3-D48C-42BB-8E28-5C8BD61A1AAC}"/>
    <cellStyle name="Normal 27 2 3 3" xfId="21927" xr:uid="{01226D09-3D4E-45B0-883F-1F0623EFA056}"/>
    <cellStyle name="Normal 27 2 3 4" xfId="12079" xr:uid="{186AB9D8-4B77-4C95-A9FE-763FC7474ED4}"/>
    <cellStyle name="Normal 27 2 3 5" xfId="29857" xr:uid="{8D92375B-8C2B-43AB-895B-7F5F1819D83E}"/>
    <cellStyle name="Normal 27 2 3 6" xfId="9218" xr:uid="{31CD02BF-AE68-4615-B5A1-78A8FB582F00}"/>
    <cellStyle name="Normal 27 2 4" xfId="4519" xr:uid="{94F33307-50D1-498D-ABF9-BF81C849A09A}"/>
    <cellStyle name="Normal 27 2 4 2" xfId="24847" xr:uid="{8535AA98-0D32-4C1A-BF57-6A20CE546A8C}"/>
    <cellStyle name="Normal 27 2 4 2 2" xfId="46385" xr:uid="{64F1BED6-955E-49FD-BA20-701F516F20B2}"/>
    <cellStyle name="Normal 27 2 4 3" xfId="36261" xr:uid="{AA7057A9-5BC0-4384-8FE9-E029ADD09AC2}"/>
    <cellStyle name="Normal 27 2 4 4" xfId="17852" xr:uid="{311927A4-E93B-4450-8139-74BE4FBE9811}"/>
    <cellStyle name="Normal 27 2 5" xfId="21362" xr:uid="{D0071E81-2B33-43DF-8740-4B83B8C4F97A}"/>
    <cellStyle name="Normal 27 2 6" xfId="11409" xr:uid="{1B2736FF-E7AA-4297-8142-800CB214C68B}"/>
    <cellStyle name="Normal 27 2 7" xfId="29855" xr:uid="{6C6582CB-A834-4B83-BA40-869367A9156A}"/>
    <cellStyle name="Normal 27 2 8" xfId="7650" xr:uid="{5310848F-6B4D-4D33-8F8E-CA91787CA6CC}"/>
    <cellStyle name="Normal 27 3" xfId="11564" xr:uid="{D917581E-1539-4D3D-B017-4E9B5C7456A6}"/>
    <cellStyle name="Normal 27 3 2" xfId="12224" xr:uid="{F32052FB-9251-433D-A44B-FBD517F2BB1C}"/>
    <cellStyle name="Normal 27 3 2 2" xfId="18583" xr:uid="{817C10ED-B5AF-4D76-8E02-C0D6F26BAFE6}"/>
    <cellStyle name="Normal 27 3 2 2 2" xfId="25578" xr:uid="{D1894065-2C9A-4C0D-8644-3BCE9A027964}"/>
    <cellStyle name="Normal 27 3 2 2 2 2" xfId="46386" xr:uid="{129BED4A-4AB2-426D-8662-16A1E4887DD8}"/>
    <cellStyle name="Normal 27 3 2 2 3" xfId="36262" xr:uid="{59C1C707-8542-4AC3-97C2-E6E0283DFB42}"/>
    <cellStyle name="Normal 27 3 2 3" xfId="22067" xr:uid="{BD3754BD-5F97-4815-9730-5E34769B31B2}"/>
    <cellStyle name="Normal 27 3 2 3 2" xfId="40960" xr:uid="{D8F10E86-32DD-4CCF-96F6-3ABD8A01F0A6}"/>
    <cellStyle name="Normal 27 3 2 4" xfId="30802" xr:uid="{E3BF472A-128A-4FCA-AE45-DC11EDC734C7}"/>
    <cellStyle name="Normal 27 3 3" xfId="17992" xr:uid="{45486664-D875-498F-8D6E-165760701265}"/>
    <cellStyle name="Normal 27 3 3 2" xfId="24987" xr:uid="{70B8648B-9004-49B7-A0D1-7DA38CF125F3}"/>
    <cellStyle name="Normal 27 3 3 2 2" xfId="46387" xr:uid="{88503843-976D-44B8-9221-457EBF156FE3}"/>
    <cellStyle name="Normal 27 3 3 3" xfId="36263" xr:uid="{D6D1D9F1-D9FA-4376-9C65-460F2DABAB83}"/>
    <cellStyle name="Normal 27 3 4" xfId="21502" xr:uid="{24C37479-39B7-434B-808E-CFE1C54A4BB2}"/>
    <cellStyle name="Normal 27 3 5" xfId="29858" xr:uid="{ADF7DCE1-E200-4714-A3E6-1ECE1C57BAC8}"/>
    <cellStyle name="Normal 27 4" xfId="11923" xr:uid="{4D09A1CE-A6C1-4D79-95A5-3E1D73BB8234}"/>
    <cellStyle name="Normal 27 4 2" xfId="18287" xr:uid="{BB0A5B12-64A1-4749-8475-2C993B735678}"/>
    <cellStyle name="Normal 27 4 2 2" xfId="25282" xr:uid="{5A0995D7-E457-4D37-AF14-902B110206B7}"/>
    <cellStyle name="Normal 27 4 2 2 2" xfId="46388" xr:uid="{668F41E2-E6CC-484C-B1FF-C134F18D8ABC}"/>
    <cellStyle name="Normal 27 4 2 3" xfId="36264" xr:uid="{06759FDD-E586-4450-BBD0-A402F32ECC21}"/>
    <cellStyle name="Normal 27 4 3" xfId="21790" xr:uid="{C53456E8-46F3-46BF-AE53-3924EDC29B46}"/>
    <cellStyle name="Normal 27 4 4" xfId="29859" xr:uid="{7A4975E1-99AB-498A-92C7-EBFE5DBA1829}"/>
    <cellStyle name="Normal 27 5" xfId="15993" xr:uid="{7AE89E2A-63C7-474B-B5DB-DF5C012DD27E}"/>
    <cellStyle name="Normal 27 6" xfId="17714" xr:uid="{FF77BF20-6CE2-466F-85D7-77F6F33474D9}"/>
    <cellStyle name="Normal 27 6 2" xfId="24709" xr:uid="{174FC227-3A99-4ABC-B017-F1DA4E02CC03}"/>
    <cellStyle name="Normal 27 6 2 2" xfId="46389" xr:uid="{DCF32917-F1B2-419C-A444-A7618AE305C9}"/>
    <cellStyle name="Normal 27 6 3" xfId="36265" xr:uid="{0DA620E2-7AF7-4FA5-8D92-DD0D09326903}"/>
    <cellStyle name="Normal 27 7" xfId="21226" xr:uid="{D4EB6E53-798C-4EC9-9346-5CAEB2D288C9}"/>
    <cellStyle name="Normal 27 8" xfId="11019" xr:uid="{1BFEB698-FBB3-47DF-AF23-626B1BE2E700}"/>
    <cellStyle name="Normal 28" xfId="90" xr:uid="{66873AAA-61F4-47BE-A898-55866B2B60B0}"/>
    <cellStyle name="Normal 28 10" xfId="29860" xr:uid="{A46CA4E6-5D75-4AAE-93C1-D46CF79A53F8}"/>
    <cellStyle name="Normal 28 2" xfId="1284" xr:uid="{FEB31BF4-5C99-45CC-96C5-7EA44A61BACD}"/>
    <cellStyle name="Normal 28 2 2" xfId="2151" xr:uid="{3EA9ABF3-7AB1-437E-A120-09303F40EA47}"/>
    <cellStyle name="Normal 28 2 2 2" xfId="3744" xr:uid="{001FCA24-AFFB-4DDB-81A5-1C8460C1A570}"/>
    <cellStyle name="Normal 28 2 2 2 2" xfId="6878" xr:uid="{635DAFCA-439D-428A-A4E6-C8917F6419CA}"/>
    <cellStyle name="Normal 28 2 2 2 2 2" xfId="25718" xr:uid="{B9697C97-9261-496C-97BC-7E226C17DA49}"/>
    <cellStyle name="Normal 28 2 2 2 2 2 2" xfId="46390" xr:uid="{2A309A08-BCF0-45A6-9E29-D06AE6F273EA}"/>
    <cellStyle name="Normal 28 2 2 2 2 3" xfId="36266" xr:uid="{2F758C23-D8A0-4CD7-BCC6-020BAE18ACB8}"/>
    <cellStyle name="Normal 28 2 2 2 2 4" xfId="18723" xr:uid="{A5F5BF52-74A7-4A38-8166-27C19266028E}"/>
    <cellStyle name="Normal 28 2 2 2 3" xfId="22205" xr:uid="{2D620AC6-6336-4743-A0EC-75B2DF3F6429}"/>
    <cellStyle name="Normal 28 2 2 2 3 2" xfId="40961" xr:uid="{EE970F60-B5B7-4574-A1A6-95877466C993}"/>
    <cellStyle name="Normal 28 2 2 2 4" xfId="12364" xr:uid="{32F2443F-69F8-4B94-9B4C-C217515A510C}"/>
    <cellStyle name="Normal 28 2 2 2 5" xfId="30803" xr:uid="{778AC086-9EF3-457F-BB48-40C8B5F9416E}"/>
    <cellStyle name="Normal 28 2 2 2 6" xfId="10004" xr:uid="{9F919A2A-C045-48D7-9F88-D408E8075648}"/>
    <cellStyle name="Normal 28 2 2 3" xfId="5300" xr:uid="{0BD18BE0-D81B-44D2-9D4C-55C4AEB6D8CE}"/>
    <cellStyle name="Normal 28 2 2 3 2" xfId="20835" xr:uid="{F8E85F70-4BEA-427E-BD43-FF1DA4AF0E9C}"/>
    <cellStyle name="Normal 28 2 2 3 2 2" xfId="27814" xr:uid="{781692E4-D72F-4A04-B6E8-0CBBB6619E72}"/>
    <cellStyle name="Normal 28 2 2 3 2 2 2" xfId="46392" xr:uid="{0C6C641C-BC75-4EE3-9BEF-51635D784C22}"/>
    <cellStyle name="Normal 28 2 2 3 2 3" xfId="36268" xr:uid="{751A1A0E-D0FF-4AE8-9AA5-0F6C5ACDCF48}"/>
    <cellStyle name="Normal 28 2 2 3 3" xfId="24378" xr:uid="{2DBA930D-BAC8-4956-B63C-20B990C74CD7}"/>
    <cellStyle name="Normal 28 2 2 3 3 2" xfId="46391" xr:uid="{83009318-0FC9-4B86-8518-AB48E3785EE6}"/>
    <cellStyle name="Normal 28 2 2 3 4" xfId="36267" xr:uid="{9BABA1D8-0C0A-4AC1-B108-E4361E216CB8}"/>
    <cellStyle name="Normal 28 2 2 3 5" xfId="17294" xr:uid="{51341043-5D6B-46BA-B66E-BB3D7FCC2959}"/>
    <cellStyle name="Normal 28 2 2 4" xfId="18133" xr:uid="{585F5D8B-FCDC-4945-8DEC-864844C3961A}"/>
    <cellStyle name="Normal 28 2 2 4 2" xfId="25128" xr:uid="{A916619F-3A91-4C08-B254-0ADD296571F3}"/>
    <cellStyle name="Normal 28 2 2 4 2 2" xfId="46393" xr:uid="{1B988A4E-146C-41FC-9105-2C5CA005B056}"/>
    <cellStyle name="Normal 28 2 2 4 3" xfId="36269" xr:uid="{1DE6D1B8-A500-4E74-B226-E3B09144A818}"/>
    <cellStyle name="Normal 28 2 2 5" xfId="21640" xr:uid="{719F8BCD-64D1-4866-B630-0C6F979FCAD5}"/>
    <cellStyle name="Normal 28 2 2 6" xfId="11705" xr:uid="{010CD710-031D-4FF7-A8F3-833909FE34FC}"/>
    <cellStyle name="Normal 28 2 2 7" xfId="29862" xr:uid="{487E5251-FE85-4B75-A56F-B319A4BC3CC7}"/>
    <cellStyle name="Normal 28 2 2 8" xfId="8426" xr:uid="{EF5E6251-C250-4D97-84CB-F7E77D9D92C3}"/>
    <cellStyle name="Normal 28 2 3" xfId="2959" xr:uid="{85672FAC-726A-4E00-9227-53F8606B0593}"/>
    <cellStyle name="Normal 28 2 3 2" xfId="6093" xr:uid="{DA38CB0F-DB3E-4237-92E6-76A960970A61}"/>
    <cellStyle name="Normal 28 2 3 2 2" xfId="25435" xr:uid="{A63B9EA5-D596-45C8-B5FB-8E48A4E5A3A2}"/>
    <cellStyle name="Normal 28 2 3 2 2 2" xfId="46394" xr:uid="{59CB0E7D-6E9D-4CBF-A081-D93C64A54CAB}"/>
    <cellStyle name="Normal 28 2 3 2 3" xfId="36270" xr:uid="{92A849D3-D8EB-469F-A6A2-5C0B9979D278}"/>
    <cellStyle name="Normal 28 2 3 2 4" xfId="18440" xr:uid="{9EA94019-39D0-4F9C-A571-9D0A2464788D}"/>
    <cellStyle name="Normal 28 2 3 3" xfId="21929" xr:uid="{71E61D16-5B0E-47CC-9E92-ABC32BBBFB11}"/>
    <cellStyle name="Normal 28 2 3 4" xfId="12081" xr:uid="{435CDEF3-2B60-41B1-B7A6-A5AE8BF4ACD0}"/>
    <cellStyle name="Normal 28 2 3 5" xfId="29863" xr:uid="{A9698974-7B40-40D0-A912-C9B9AAD7748F}"/>
    <cellStyle name="Normal 28 2 3 6" xfId="9219" xr:uid="{D069F0B6-5EE0-4AF6-A140-B4F102A2972D}"/>
    <cellStyle name="Normal 28 2 4" xfId="4520" xr:uid="{85ECBED6-C750-46A7-8176-1C1DE2E94C49}"/>
    <cellStyle name="Normal 28 2 4 2" xfId="20195" xr:uid="{E52EA13F-A073-41A8-9815-32672AD169E8}"/>
    <cellStyle name="Normal 28 2 4 2 2" xfId="27174" xr:uid="{1B5CC5DE-89FA-4298-B059-044F0A59A78C}"/>
    <cellStyle name="Normal 28 2 4 2 2 2" xfId="46396" xr:uid="{C1631675-D607-4541-B659-DD89DAA197AE}"/>
    <cellStyle name="Normal 28 2 4 2 3" xfId="36272" xr:uid="{10187271-0121-4976-A851-C048B1554F65}"/>
    <cellStyle name="Normal 28 2 4 3" xfId="23744" xr:uid="{57D5F83D-FAD8-4AB0-88CA-4D975EC54062}"/>
    <cellStyle name="Normal 28 2 4 3 2" xfId="46395" xr:uid="{7D868650-00AD-4A83-ACC4-F41B65888180}"/>
    <cellStyle name="Normal 28 2 4 4" xfId="36271" xr:uid="{B5F52FDA-F74B-45F9-B4B1-051A37A7E028}"/>
    <cellStyle name="Normal 28 2 4 5" xfId="16538" xr:uid="{6A7056EA-FB19-46CA-BB9B-72408E13086A}"/>
    <cellStyle name="Normal 28 2 5" xfId="17854" xr:uid="{1A5E7D43-CB40-4B9E-A881-2CB0A4F1C56C}"/>
    <cellStyle name="Normal 28 2 5 2" xfId="24849" xr:uid="{CBD2C1A4-B016-4489-9273-3F616E94543A}"/>
    <cellStyle name="Normal 28 2 5 2 2" xfId="46397" xr:uid="{C6B9B6E5-780F-44B8-BBF3-5C8BBD8DF06D}"/>
    <cellStyle name="Normal 28 2 5 3" xfId="36273" xr:uid="{AF8FD56C-14BE-4F0C-9148-FF3B05EC04C6}"/>
    <cellStyle name="Normal 28 2 6" xfId="21364" xr:uid="{20D32BEC-9E4F-491F-80D0-7594F2509563}"/>
    <cellStyle name="Normal 28 2 7" xfId="11411" xr:uid="{895320EE-A2D3-4C04-A6A2-FCEE04D8E1DF}"/>
    <cellStyle name="Normal 28 2 8" xfId="29861" xr:uid="{B6A52608-5240-4A56-8406-4153346526C3}"/>
    <cellStyle name="Normal 28 2 9" xfId="7651" xr:uid="{95646146-0F27-40E0-A29D-94A13299B0FF}"/>
    <cellStyle name="Normal 28 3" xfId="11566" xr:uid="{64402AE1-4198-483C-AB77-9DEA99390F0C}"/>
    <cellStyle name="Normal 28 3 2" xfId="12226" xr:uid="{ACB9080D-C64A-4B9B-A83B-49C9EF57696F}"/>
    <cellStyle name="Normal 28 3 2 2" xfId="18585" xr:uid="{4D9D1945-685C-4B08-A9F2-690707A968B7}"/>
    <cellStyle name="Normal 28 3 2 2 2" xfId="25580" xr:uid="{AA3776BA-3B57-4563-B854-B07E54595D71}"/>
    <cellStyle name="Normal 28 3 2 2 2 2" xfId="46398" xr:uid="{F0F1DFA8-3A2B-4C34-AC97-D9AAC48480CB}"/>
    <cellStyle name="Normal 28 3 2 2 3" xfId="36274" xr:uid="{0360309A-FE0F-4D7D-BD19-A79D48807E52}"/>
    <cellStyle name="Normal 28 3 2 3" xfId="22069" xr:uid="{95331A39-987A-418D-B662-92F0DD94486D}"/>
    <cellStyle name="Normal 28 3 2 3 2" xfId="40962" xr:uid="{80842839-7753-400F-9636-D296F19FD800}"/>
    <cellStyle name="Normal 28 3 2 4" xfId="30804" xr:uid="{00B30ACE-335B-4C7C-8AA7-BE44692503DB}"/>
    <cellStyle name="Normal 28 3 3" xfId="16973" xr:uid="{C489796F-8A97-4289-9A77-1BFFEC5A20E5}"/>
    <cellStyle name="Normal 28 3 3 2" xfId="20525" xr:uid="{D99C48A9-C2EA-48A5-849A-38EFEBB9AF06}"/>
    <cellStyle name="Normal 28 3 3 2 2" xfId="27504" xr:uid="{C7B6E5F0-B2B2-4C84-83C2-CA90E99C7907}"/>
    <cellStyle name="Normal 28 3 3 2 2 2" xfId="46400" xr:uid="{087C7FD1-9DBD-41C7-BB2E-E6CC722FABAF}"/>
    <cellStyle name="Normal 28 3 3 2 3" xfId="36276" xr:uid="{70917B61-125E-4D8E-8E07-060A39D47F7F}"/>
    <cellStyle name="Normal 28 3 3 3" xfId="24068" xr:uid="{487BE4D8-7C99-41A0-B039-05F69B497C4B}"/>
    <cellStyle name="Normal 28 3 3 3 2" xfId="46399" xr:uid="{33388AD3-4D7B-4960-964A-53B5CFE21348}"/>
    <cellStyle name="Normal 28 3 3 4" xfId="36275" xr:uid="{90379B74-4AE6-4367-A470-7CE7842830C1}"/>
    <cellStyle name="Normal 28 3 4" xfId="17994" xr:uid="{93754009-CB6E-46C5-8926-C1A5F30FA1BD}"/>
    <cellStyle name="Normal 28 3 4 2" xfId="24989" xr:uid="{C01B9870-F7C6-492E-A370-665A6487A5C5}"/>
    <cellStyle name="Normal 28 3 4 2 2" xfId="46401" xr:uid="{BAEB8FA5-013B-44A3-8A48-0A07EAC44E6E}"/>
    <cellStyle name="Normal 28 3 4 3" xfId="36277" xr:uid="{216937B1-2A11-40E6-9A81-2641BAAC7A8F}"/>
    <cellStyle name="Normal 28 3 5" xfId="21504" xr:uid="{012B2A16-4252-4DE1-B910-81D647313199}"/>
    <cellStyle name="Normal 28 3 6" xfId="29864" xr:uid="{B638E1CC-20D0-4C0E-85ED-AE98D247F4B5}"/>
    <cellStyle name="Normal 28 4" xfId="11925" xr:uid="{64F045B7-8009-4D82-B915-61CA4F77AB0C}"/>
    <cellStyle name="Normal 28 4 2" xfId="18289" xr:uid="{CA79751E-65D5-4B3B-B18F-873CE66CA0E6}"/>
    <cellStyle name="Normal 28 4 2 2" xfId="25284" xr:uid="{286BC76E-4491-48EC-A7BA-168D4EFB2ED6}"/>
    <cellStyle name="Normal 28 4 2 2 2" xfId="46402" xr:uid="{21680E0B-8908-4533-88C6-72FC7F93E7FE}"/>
    <cellStyle name="Normal 28 4 2 3" xfId="36278" xr:uid="{125199B7-1631-4FDC-927A-FF61D41A65CA}"/>
    <cellStyle name="Normal 28 4 3" xfId="21792" xr:uid="{C423A2AC-58DE-400F-A95A-82207C1A5D2F}"/>
    <cellStyle name="Normal 28 4 4" xfId="29865" xr:uid="{C35056D6-850F-45A1-B53F-26B0987D9D7B}"/>
    <cellStyle name="Normal 28 5" xfId="15038" xr:uid="{368DA984-2548-4788-8CA2-0E016B52FD9D}"/>
    <cellStyle name="Normal 28 6" xfId="16007" xr:uid="{67BDB96F-766B-4DA0-8ED8-5057FA20CE69}"/>
    <cellStyle name="Normal 28 6 2" xfId="19876" xr:uid="{9EDA9A7C-64A1-48D3-89B1-C25649F1A68B}"/>
    <cellStyle name="Normal 28 6 2 2" xfId="26855" xr:uid="{65B1B492-09DC-4881-BBA0-6C56EEF39398}"/>
    <cellStyle name="Normal 28 6 2 2 2" xfId="46404" xr:uid="{DDCAF820-5C42-45D6-B12E-4C8D755F49EB}"/>
    <cellStyle name="Normal 28 6 2 3" xfId="36280" xr:uid="{A8B1C1DD-D003-4719-9B9C-89288CAE15F0}"/>
    <cellStyle name="Normal 28 6 3" xfId="23432" xr:uid="{18C9B86F-FDDF-4E9A-9DC9-2C2FB1447AD2}"/>
    <cellStyle name="Normal 28 6 3 2" xfId="46403" xr:uid="{04060999-9167-4965-AC53-BCB7FDF22B6B}"/>
    <cellStyle name="Normal 28 6 4" xfId="36279" xr:uid="{5D2D55D4-8A6D-4A8B-A170-ED37557E4FFE}"/>
    <cellStyle name="Normal 28 7" xfId="17716" xr:uid="{89B03879-4D44-42DD-B2BF-7EE8C83A6E18}"/>
    <cellStyle name="Normal 28 7 2" xfId="24711" xr:uid="{EE77B8FA-4ACE-4DC0-BAFD-837EB693A325}"/>
    <cellStyle name="Normal 28 7 2 2" xfId="46405" xr:uid="{17C77D08-58C7-4740-B0FC-84A178732E70}"/>
    <cellStyle name="Normal 28 7 3" xfId="36281" xr:uid="{49D87990-DEC1-4BB6-9487-618BE332AE74}"/>
    <cellStyle name="Normal 28 8" xfId="21228" xr:uid="{EAE36C4F-CE6C-4EEE-BBB9-FEE9F8BA97B0}"/>
    <cellStyle name="Normal 28 9" xfId="11021" xr:uid="{4B6870AA-2A48-4997-B0A5-069D5839DC30}"/>
    <cellStyle name="Normal 29" xfId="291" xr:uid="{3506423D-5A77-410E-AFBA-B383A6FF1039}"/>
    <cellStyle name="Normal 29 2" xfId="1285" xr:uid="{9DC3FE2E-4D5F-432E-B0F8-4E046A6BC8F2}"/>
    <cellStyle name="Normal 29 2 2" xfId="2152" xr:uid="{C97DE4EF-AE4A-473E-8644-C08AE331329D}"/>
    <cellStyle name="Normal 29 2 2 2" xfId="3745" xr:uid="{9C206D42-3E46-41B1-9AF7-FBA983ADAA31}"/>
    <cellStyle name="Normal 29 2 2 2 2" xfId="6879" xr:uid="{57247260-B82D-408E-8BE8-0784D3CC9216}"/>
    <cellStyle name="Normal 29 2 2 2 3" xfId="10005" xr:uid="{3656D0A2-BE8B-46C9-B519-0C4B12069C6E}"/>
    <cellStyle name="Normal 29 2 2 3" xfId="5301" xr:uid="{BA38ECA2-088A-48FA-B1A1-5E1611D6036C}"/>
    <cellStyle name="Normal 29 2 2 3 2" xfId="15039" xr:uid="{78A11EBF-8E59-466D-B50A-9FE7A736719E}"/>
    <cellStyle name="Normal 29 2 2 4" xfId="8427" xr:uid="{36C977CF-BE8C-4516-A49A-43BE418B0816}"/>
    <cellStyle name="Normal 29 2 3" xfId="2960" xr:uid="{CEC9FF3F-E818-4A9E-BE38-F3B5B6606C15}"/>
    <cellStyle name="Normal 29 2 3 2" xfId="6094" xr:uid="{59F0476E-54D8-479F-92A0-B8007406F192}"/>
    <cellStyle name="Normal 29 2 3 2 2" xfId="15040" xr:uid="{99236BE6-0699-45B6-88FE-728A475C4C00}"/>
    <cellStyle name="Normal 29 2 3 3" xfId="9220" xr:uid="{54074EDF-3948-4F42-A020-8A96150609A0}"/>
    <cellStyle name="Normal 29 2 4" xfId="4521" xr:uid="{70342B6A-4B84-43A3-8E73-BB556A83676A}"/>
    <cellStyle name="Normal 29 2 4 2" xfId="11415" xr:uid="{6A803D91-5AC7-4D0A-9D5D-B3B7B51D171D}"/>
    <cellStyle name="Normal 29 2 5" xfId="7652" xr:uid="{97FB561F-568D-4445-89A2-B5D6E7187FF9}"/>
    <cellStyle name="Normal 29 3" xfId="15041" xr:uid="{14DB66D1-30C8-4B5E-82B3-E1DF4A108EDD}"/>
    <cellStyle name="Normal 29 4" xfId="15042" xr:uid="{0C84F211-6D78-420A-ABB4-29093DBFDA2D}"/>
    <cellStyle name="Normal 29 5" xfId="11025" xr:uid="{06AF03FC-973B-44CE-BE6D-63D1823484F2}"/>
    <cellStyle name="Normal 3" xfId="2" xr:uid="{00000000-0005-0000-0000-000005000000}"/>
    <cellStyle name="Normal 3 10" xfId="2684" xr:uid="{754B4E09-67A1-498D-A3B8-9CFF20E17053}"/>
    <cellStyle name="Normal 3 10 2" xfId="15944" xr:uid="{08020B35-0D43-4CD6-96BC-8BD6DA61BCC4}"/>
    <cellStyle name="Normal 3 10 3" xfId="31834" xr:uid="{CA1745E5-CB1B-40B9-B271-DD2E2E6D9A43}"/>
    <cellStyle name="Normal 3 11" xfId="56814" xr:uid="{493F9940-6CEA-42FC-B561-C680772218F3}"/>
    <cellStyle name="Normal 3 12" xfId="56828" xr:uid="{6CD6EECE-125D-4617-879C-BED4E8F53C69}"/>
    <cellStyle name="Normal 3 13" xfId="56839" xr:uid="{98BA06DA-2519-4595-A07E-0C5A96308C7C}"/>
    <cellStyle name="Normal 3 14" xfId="71" xr:uid="{586E89EA-0076-4A1B-9CDF-6267D6E49DA4}"/>
    <cellStyle name="Normal 3 2" xfId="215" xr:uid="{42999E04-E76B-4F7E-A4DC-909B4520163C}"/>
    <cellStyle name="Normal 3 2 10" xfId="56833" xr:uid="{1345D332-A8BA-42F7-BBB7-D711D9BE9E34}"/>
    <cellStyle name="Normal 3 2 11" xfId="56841" xr:uid="{866BD25C-A667-4C32-8F11-3FF735E60DB5}"/>
    <cellStyle name="Normal 3 2 2" xfId="828" xr:uid="{4C7FCACD-4E51-47E1-B426-F261F18D03DA}"/>
    <cellStyle name="Normal 3 2 2 2" xfId="15043" xr:uid="{6E34AD36-46D1-44F2-B5F2-2D7930737F95}"/>
    <cellStyle name="Normal 3 2 2 3" xfId="12891" xr:uid="{B20FEE0C-F7D2-440F-A47B-7124C6486108}"/>
    <cellStyle name="Normal 3 2 3" xfId="15044" xr:uid="{8129914B-BF02-4805-AF07-B039E6534697}"/>
    <cellStyle name="Normal 3 2 4" xfId="15045" xr:uid="{30C2D43F-8363-4956-B3C2-CC7FDB04725E}"/>
    <cellStyle name="Normal 3 2 5" xfId="15046" xr:uid="{D88D760C-0261-44B2-AF64-54E7AB7BD6E8}"/>
    <cellStyle name="Normal 3 2 6" xfId="15047" xr:uid="{CC591D37-17E7-4F5B-8E10-24D719223E77}"/>
    <cellStyle name="Normal 3 2 7" xfId="15048" xr:uid="{10C78A9A-47CC-4CE6-B9DD-B1B3421D31ED}"/>
    <cellStyle name="Normal 3 2 7 2" xfId="40141" xr:uid="{0DCB81FC-FDF6-4A5F-ADB6-24B9DCBDEB92}"/>
    <cellStyle name="Normal 3 2 8" xfId="15945" xr:uid="{B08E0247-9057-4F3D-BF85-7BC343A5E05F}"/>
    <cellStyle name="Normal 3 2 8 2" xfId="31835" xr:uid="{D7A6FCA3-94F7-4C58-A367-DF92AAECA082}"/>
    <cellStyle name="Normal 3 2 9" xfId="10863" xr:uid="{3FA0448F-3F24-448B-A885-831246E0534A}"/>
    <cellStyle name="Normal 3 2 9 2" xfId="31836" xr:uid="{50365A4C-CA4A-4A61-9EC4-936DC2C853B9}"/>
    <cellStyle name="Normal 3 3" xfId="243" xr:uid="{BF32972F-9B03-4667-B21F-5CBDEF88E16A}"/>
    <cellStyle name="Normal 3 3 2" xfId="1286" xr:uid="{56280E5A-6180-4734-B781-9AA498BF8BBD}"/>
    <cellStyle name="Normal 3 3 2 2" xfId="13378" xr:uid="{B19D4EE6-D900-430D-8611-6EC6BCFF2C07}"/>
    <cellStyle name="Normal 3 3 2 2 2" xfId="29866" xr:uid="{F59DBEBF-F703-4E40-9FCA-3D520B3049C1}"/>
    <cellStyle name="Normal 3 3 2 3" xfId="15049" xr:uid="{7A395E64-CD9A-4A0D-B9A5-8F0C4D1A00A3}"/>
    <cellStyle name="Normal 3 3 2 4" xfId="11337" xr:uid="{B45BD78A-0F88-4E1F-8EAC-FAAD22DD667B}"/>
    <cellStyle name="Normal 3 3 3" xfId="1057" xr:uid="{170CAC08-149A-4228-BC12-C4DF69753D9C}"/>
    <cellStyle name="Normal 3 3 3 2" xfId="15050" xr:uid="{B56BCE39-73F8-4229-B150-EFEA278951B7}"/>
    <cellStyle name="Normal 3 3 3 3" xfId="15051" xr:uid="{F8ECD497-2D34-4BF2-82EA-D634DB3B51EC}"/>
    <cellStyle name="Normal 3 3 3 4" xfId="13379" xr:uid="{3A8FBC13-9105-4823-899E-19EBF6E7D593}"/>
    <cellStyle name="Normal 3 3 4" xfId="13380" xr:uid="{655677FC-2221-4D8C-BDF0-AC5AB789BB45}"/>
    <cellStyle name="Normal 3 3 5" xfId="15052" xr:uid="{CA6A591D-62CE-4B91-B644-E7FC4A9B2682}"/>
    <cellStyle name="Normal 3 3 6" xfId="15053" xr:uid="{D9C6234D-05DF-4266-853C-A2779DEFB35A}"/>
    <cellStyle name="Normal 3 3 7" xfId="10864" xr:uid="{48A18100-224B-48B0-BAD9-E69D762F34BE}"/>
    <cellStyle name="Normal 3 4" xfId="132" xr:uid="{C45EDD21-A2FF-46BA-9528-072C521BFFB5}"/>
    <cellStyle name="Normal 3 4 2" xfId="1287" xr:uid="{A52C1BF0-38CA-4B6F-BAAB-0A8907AC41D0}"/>
    <cellStyle name="Normal 3 4 2 2" xfId="19560" xr:uid="{BA45C5C0-8C37-4F37-BEE8-F79E902DAA3C}"/>
    <cellStyle name="Normal 3 4 2 2 2" xfId="26543" xr:uid="{5071F58F-317F-44DF-8656-316E2D513694}"/>
    <cellStyle name="Normal 3 4 2 2 2 2" xfId="46406" xr:uid="{0B6181CA-48D4-49CD-97DE-9D2DFF1B30DF}"/>
    <cellStyle name="Normal 3 4 2 2 3" xfId="36282" xr:uid="{482B5165-C437-414F-BF55-954CA52A0750}"/>
    <cellStyle name="Normal 3 4 2 3" xfId="23010" xr:uid="{747882DB-4840-416F-8412-12EB21C9CF5C}"/>
    <cellStyle name="Normal 3 4 2 3 2" xfId="40142" xr:uid="{DF69081F-D9A8-40DB-8259-34A27E9F4A3E}"/>
    <cellStyle name="Normal 3 4 2 4" xfId="15054" xr:uid="{ED81328D-7A1F-4697-AC74-D26C5F7BBE00}"/>
    <cellStyle name="Normal 3 4 2 5" xfId="29867" xr:uid="{FD63F98E-EAD5-4527-9079-528E899FCC5B}"/>
    <cellStyle name="Normal 3 4 3" xfId="15055" xr:uid="{F48124E4-7A32-4A95-8AF8-7F2751B1F783}"/>
    <cellStyle name="Normal 3 4 4" xfId="11336" xr:uid="{20C13CCA-60A8-4107-A3A6-89DA4C7A09B5}"/>
    <cellStyle name="Normal 3 5" xfId="1288" xr:uid="{03EC8E5C-15EE-4484-AF78-F2EEA3FC0342}"/>
    <cellStyle name="Normal 3 5 2" xfId="1289" xr:uid="{E718AD9E-4060-46C7-87F4-898BFB45456D}"/>
    <cellStyle name="Normal 3 5 3" xfId="12892" xr:uid="{46A338C3-DD50-43A2-BA02-B7711A40A2DB}"/>
    <cellStyle name="Normal 3 5 3 2" xfId="40143" xr:uid="{9F95803E-C019-4CD3-BA1A-C7136AEFE7C7}"/>
    <cellStyle name="Normal 3 5 4" xfId="29868" xr:uid="{ED397EA2-2A98-4BA1-A994-A1E4659CC5F3}"/>
    <cellStyle name="Normal 3 6" xfId="1290" xr:uid="{A2C08353-4E09-47DA-917C-8316E78499C6}"/>
    <cellStyle name="Normal 3 6 2" xfId="15057" xr:uid="{861A19F7-2321-4C2B-BCE9-005DDC89516E}"/>
    <cellStyle name="Normal 3 6 2 2" xfId="19561" xr:uid="{F9571B8B-9DE9-4C4C-A5FB-AED7BBAB31EA}"/>
    <cellStyle name="Normal 3 6 2 2 2" xfId="26544" xr:uid="{D36BAF93-FD82-44A5-BE13-4666485C1CEE}"/>
    <cellStyle name="Normal 3 6 2 2 2 2" xfId="46407" xr:uid="{29412971-110D-4941-B17F-CD75B12533AE}"/>
    <cellStyle name="Normal 3 6 2 2 3" xfId="36283" xr:uid="{95215598-ECD9-43AE-A1A4-57C4E7177812}"/>
    <cellStyle name="Normal 3 6 2 3" xfId="23011" xr:uid="{21A360E8-5BB5-4620-A263-5E23D6BC3E4F}"/>
    <cellStyle name="Normal 3 6 2 3 2" xfId="41803" xr:uid="{38D87AC4-F278-4908-84A9-874EDFFAED6D}"/>
    <cellStyle name="Normal 3 6 2 4" xfId="31624" xr:uid="{18FFB3E6-FE10-4820-9881-8281AE59C31B}"/>
    <cellStyle name="Normal 3 6 3" xfId="15056" xr:uid="{17CF7A4B-E784-4EA7-9006-93728983A944}"/>
    <cellStyle name="Normal 3 7" xfId="1291" xr:uid="{2CEA6DFF-A7D1-4E09-8D9E-363467C9ABD8}"/>
    <cellStyle name="Normal 3 7 2" xfId="15058" xr:uid="{5E8835DC-B3ED-481A-95FA-EF8645527903}"/>
    <cellStyle name="Normal 3 8" xfId="1292" xr:uid="{9E00E49D-C3DD-4A68-8AB8-2812DED4192C}"/>
    <cellStyle name="Normal 3 8 2" xfId="15059" xr:uid="{414F32BD-8A2F-487B-B611-C8555B3CF431}"/>
    <cellStyle name="Normal 3 8 2 2" xfId="56822" xr:uid="{F585FFD0-A293-4939-8A48-A262B16FF36F}"/>
    <cellStyle name="Normal 3 9" xfId="1293" xr:uid="{AF246655-F077-4197-854F-EF709B031998}"/>
    <cellStyle name="Normal 3_1. New performance_LTX2011_STA-SR" xfId="36945" xr:uid="{59F4840B-84E5-4CB3-839C-C54ABB18F7BB}"/>
    <cellStyle name="Normal 30" xfId="317" xr:uid="{518F0B2B-4AA9-48B6-8EC7-BBD41B4EDCAC}"/>
    <cellStyle name="Normal 30 2" xfId="1294" xr:uid="{247F5A9D-8FDD-43CF-96F9-A3CF14ECA9B8}"/>
    <cellStyle name="Normal 30 2 2" xfId="2153" xr:uid="{CEA16685-6619-4BE9-9F1B-A06E63DCE716}"/>
    <cellStyle name="Normal 30 2 2 2" xfId="3746" xr:uid="{816B5EDC-98D2-40D3-A34C-AB4BEDA5E2CC}"/>
    <cellStyle name="Normal 30 2 2 2 2" xfId="6880" xr:uid="{2813D978-3A77-4F35-ACCB-9BF5ECE46134}"/>
    <cellStyle name="Normal 30 2 2 2 3" xfId="10006" xr:uid="{9A3E35E6-F920-47FC-BB25-C7A9966A6CB3}"/>
    <cellStyle name="Normal 30 2 2 3" xfId="5302" xr:uid="{BEDCE844-A57C-458E-90B4-B706A9B68DB8}"/>
    <cellStyle name="Normal 30 2 2 3 2" xfId="15060" xr:uid="{AF8909CC-7463-4892-A3FA-59165662F18D}"/>
    <cellStyle name="Normal 30 2 2 4" xfId="8428" xr:uid="{FA7EECE9-98B5-4061-AC1F-B2038D879495}"/>
    <cellStyle name="Normal 30 2 3" xfId="2961" xr:uid="{9F751376-2570-48B2-8435-8FC048949F19}"/>
    <cellStyle name="Normal 30 2 3 2" xfId="6095" xr:uid="{8F41C9A6-EEDD-4673-B771-315AC77738A0}"/>
    <cellStyle name="Normal 30 2 3 3" xfId="9221" xr:uid="{284117D5-7229-42FD-B79C-CCCBC6009FD9}"/>
    <cellStyle name="Normal 30 2 4" xfId="4522" xr:uid="{577B3B62-AD9A-4576-8531-DB447DB059EC}"/>
    <cellStyle name="Normal 30 2 4 2" xfId="11429" xr:uid="{1E4F2ED5-CAFC-46B1-9D83-F8007DC1B117}"/>
    <cellStyle name="Normal 30 2 5" xfId="7653" xr:uid="{11F779D9-761C-4501-9AFD-F7312AD3691E}"/>
    <cellStyle name="Normal 30 3" xfId="1840" xr:uid="{1ABB8CD1-4E37-4000-BE6C-33DD44F98C30}"/>
    <cellStyle name="Normal 30 3 2" xfId="3433" xr:uid="{763C6D81-7375-4BF0-B7F6-CF6FE421256F}"/>
    <cellStyle name="Normal 30 3 2 2" xfId="6567" xr:uid="{83B03438-CAE5-46B9-925E-7617B1F3B323}"/>
    <cellStyle name="Normal 30 3 2 3" xfId="9693" xr:uid="{A491DAFB-AF8F-4F99-B1DD-58E929847C1E}"/>
    <cellStyle name="Normal 30 3 3" xfId="4989" xr:uid="{A7CBE87C-66C1-45B6-80A4-1C18CF42A8D0}"/>
    <cellStyle name="Normal 30 3 3 2" xfId="15061" xr:uid="{B379584D-29FA-4682-85F1-B0B4951B6215}"/>
    <cellStyle name="Normal 30 3 4" xfId="8124" xr:uid="{38EE37A7-1565-4BF8-8119-909C8654BA2C}"/>
    <cellStyle name="Normal 30 4" xfId="2742" xr:uid="{A3B2FFD8-AF22-40A1-9785-454C7E8FD341}"/>
    <cellStyle name="Normal 30 4 2" xfId="5876" xr:uid="{E45C1610-4AEB-43F3-843E-1CD5972BEEBB}"/>
    <cellStyle name="Normal 30 4 2 2" xfId="15062" xr:uid="{7AF36A34-3255-446A-9AC3-1A80C95F71A4}"/>
    <cellStyle name="Normal 30 4 3" xfId="9002" xr:uid="{A29ACCE8-F8A7-4F28-9302-613B8A5B96AE}"/>
    <cellStyle name="Normal 30 5" xfId="4301" xr:uid="{FAB2E39E-9D11-4A23-A02A-15C33B8796BE}"/>
    <cellStyle name="Normal 30 5 2" xfId="11046" xr:uid="{4561CB1D-BBEB-4812-91D4-FC00D9A1A311}"/>
    <cellStyle name="Normal 30 6" xfId="7434" xr:uid="{6CDAB9D0-9A74-4F20-B25C-6E0130A797AD}"/>
    <cellStyle name="Normal 31" xfId="321" xr:uid="{8DE72C55-8D65-4429-8C55-591057D20878}"/>
    <cellStyle name="Normal 31 2" xfId="1295" xr:uid="{4E25702C-1DB3-4E66-BCD0-8C8160C02A1C}"/>
    <cellStyle name="Normal 31 2 2" xfId="2154" xr:uid="{3880E522-BFCA-48B2-BD92-C8C3258DD08A}"/>
    <cellStyle name="Normal 31 2 2 2" xfId="3747" xr:uid="{9AC89B42-CFB9-43C9-BBD6-A75BDC593418}"/>
    <cellStyle name="Normal 31 2 2 2 2" xfId="6881" xr:uid="{F51B2498-39C9-4E9B-9572-915C79C1C60B}"/>
    <cellStyle name="Normal 31 2 2 2 2 2" xfId="25748" xr:uid="{E41D9959-2A8D-4D0F-A775-F19EFDF3605A}"/>
    <cellStyle name="Normal 31 2 2 2 2 2 2" xfId="46408" xr:uid="{37490EE7-B106-45B9-8C32-F6028F2D64ED}"/>
    <cellStyle name="Normal 31 2 2 2 2 3" xfId="36284" xr:uid="{00113EBA-FBB5-4134-86CB-0C3222156364}"/>
    <cellStyle name="Normal 31 2 2 2 2 4" xfId="18753" xr:uid="{C998B966-18BB-4A32-9687-554D15A9F09C}"/>
    <cellStyle name="Normal 31 2 2 2 3" xfId="22235" xr:uid="{D020B414-ACA8-42CD-854A-7C68D85FD0AA}"/>
    <cellStyle name="Normal 31 2 2 2 3 2" xfId="40963" xr:uid="{4D9204C6-C596-4DBC-974F-BAB88A7FA13B}"/>
    <cellStyle name="Normal 31 2 2 2 4" xfId="12394" xr:uid="{CDA5D732-BC70-4CF7-A707-78AEA212A275}"/>
    <cellStyle name="Normal 31 2 2 2 5" xfId="30805" xr:uid="{568649DF-7D42-4ED9-A9C3-9C451B4E1D7E}"/>
    <cellStyle name="Normal 31 2 2 2 6" xfId="10007" xr:uid="{146ABFBF-A46B-4D18-8812-2126D73426B1}"/>
    <cellStyle name="Normal 31 2 2 3" xfId="5303" xr:uid="{32796B5C-AFC9-4D0A-A8FD-60F077ACD786}"/>
    <cellStyle name="Normal 31 2 2 3 2" xfId="25158" xr:uid="{16055F40-BBAC-4BD9-863C-135E699770B8}"/>
    <cellStyle name="Normal 31 2 2 3 2 2" xfId="46409" xr:uid="{A5F72E81-1F9B-45D2-90EA-ABCCB55198A4}"/>
    <cellStyle name="Normal 31 2 2 3 3" xfId="36285" xr:uid="{7FF44436-C55B-442B-A830-A794A9935F5F}"/>
    <cellStyle name="Normal 31 2 2 3 4" xfId="18163" xr:uid="{BB3EC28D-B459-4ECF-810E-CA086833CF34}"/>
    <cellStyle name="Normal 31 2 2 4" xfId="21670" xr:uid="{D2DD898D-1DFE-491A-A84B-CEA8548AF08C}"/>
    <cellStyle name="Normal 31 2 2 5" xfId="11735" xr:uid="{FD75FFF3-43D7-4A76-8CD9-FB607D19B5A9}"/>
    <cellStyle name="Normal 31 2 2 6" xfId="29870" xr:uid="{2BAF386E-25D7-4FAD-9E9D-71658F98387F}"/>
    <cellStyle name="Normal 31 2 2 7" xfId="8429" xr:uid="{A7E0AECB-622A-43FA-B84D-E7D74AA9663D}"/>
    <cellStyle name="Normal 31 2 3" xfId="2962" xr:uid="{FDDF3302-D611-4BC3-9A7F-95CE3FFB371B}"/>
    <cellStyle name="Normal 31 2 3 2" xfId="6096" xr:uid="{E93EE18A-7FA5-4C5A-AA34-C85A6EE8F351}"/>
    <cellStyle name="Normal 31 2 3 2 2" xfId="25465" xr:uid="{88D2EC61-04CC-4DAF-B408-F06BD61D1FF7}"/>
    <cellStyle name="Normal 31 2 3 2 2 2" xfId="46410" xr:uid="{B87B5269-BC6C-4CAC-8173-C3BE2273AB63}"/>
    <cellStyle name="Normal 31 2 3 2 3" xfId="36286" xr:uid="{2B1472DA-AB53-43C3-9A1B-81E64DC08D91}"/>
    <cellStyle name="Normal 31 2 3 2 4" xfId="18470" xr:uid="{D4343F99-4CB7-40A3-B16E-7D1C6BB22BF0}"/>
    <cellStyle name="Normal 31 2 3 3" xfId="21959" xr:uid="{25E5181C-50BB-4816-83AE-D8E8596E2313}"/>
    <cellStyle name="Normal 31 2 3 3 2" xfId="40964" xr:uid="{B93FEA4D-EF70-436D-8E18-948B420388C7}"/>
    <cellStyle name="Normal 31 2 3 4" xfId="12111" xr:uid="{F3881EE4-11D7-48C9-9C9C-6D2829676EA6}"/>
    <cellStyle name="Normal 31 2 3 5" xfId="30806" xr:uid="{56AB0A1D-2BD6-48A3-8950-1B81095365FD}"/>
    <cellStyle name="Normal 31 2 3 6" xfId="9222" xr:uid="{12E85125-0EB6-40D3-A7EF-77EB33D97F90}"/>
    <cellStyle name="Normal 31 2 4" xfId="4523" xr:uid="{2C592749-953D-44C6-A870-900BEB4FB838}"/>
    <cellStyle name="Normal 31 2 4 2" xfId="16540" xr:uid="{A99659D2-6BE2-439F-B71E-260607C1D5C5}"/>
    <cellStyle name="Normal 31 2 5" xfId="17884" xr:uid="{C0B4A1FB-2CBE-41CF-AC3F-B5C6CD7D662B}"/>
    <cellStyle name="Normal 31 2 5 2" xfId="24879" xr:uid="{913CB59C-BF2D-4C31-A0D2-E6888A47E3ED}"/>
    <cellStyle name="Normal 31 2 5 2 2" xfId="46411" xr:uid="{EB9DC636-ADCC-42AC-BCD6-BEA6D47E5B05}"/>
    <cellStyle name="Normal 31 2 5 3" xfId="36287" xr:uid="{82897906-48E5-4D2A-80C3-5CFEB91FCF6E}"/>
    <cellStyle name="Normal 31 2 6" xfId="21394" xr:uid="{F0F1FEAA-3408-4A89-8AD7-3BD919FA033B}"/>
    <cellStyle name="Normal 31 2 7" xfId="11444" xr:uid="{03677A1D-8891-48DB-BD3C-8E42A4DB8F1A}"/>
    <cellStyle name="Normal 31 2 8" xfId="29869" xr:uid="{191FB3BF-7540-4259-9334-7F2731C56C25}"/>
    <cellStyle name="Normal 31 2 9" xfId="7654" xr:uid="{B0A5E5CE-F1D3-41CA-BF31-7A82D3812306}"/>
    <cellStyle name="Normal 31 3" xfId="1842" xr:uid="{6C536C0D-C3C0-4834-8B9B-31EB49D3C51B}"/>
    <cellStyle name="Normal 31 3 2" xfId="3435" xr:uid="{90A4333A-A2BF-41F3-91C7-8DD75E22F821}"/>
    <cellStyle name="Normal 31 3 2 2" xfId="6569" xr:uid="{C4DE38F6-41F9-4721-9EEB-EA4FCC328494}"/>
    <cellStyle name="Normal 31 3 2 2 2" xfId="25610" xr:uid="{00FF20CD-06CE-4BB6-B437-7889865461B5}"/>
    <cellStyle name="Normal 31 3 2 2 2 2" xfId="46412" xr:uid="{1864D7D0-140B-426E-B085-CA13A70825A3}"/>
    <cellStyle name="Normal 31 3 2 2 3" xfId="36288" xr:uid="{AF6E3710-1405-445A-B123-D71D24A64271}"/>
    <cellStyle name="Normal 31 3 2 2 4" xfId="18615" xr:uid="{F5543401-4510-4E0D-A4DA-31AD11FE09DF}"/>
    <cellStyle name="Normal 31 3 2 3" xfId="22099" xr:uid="{525FB6E3-F960-4423-9547-4A04B857F364}"/>
    <cellStyle name="Normal 31 3 2 3 2" xfId="40965" xr:uid="{C7169A00-23E1-44C5-991E-BE9FB3CC0FD6}"/>
    <cellStyle name="Normal 31 3 2 4" xfId="12256" xr:uid="{6ABE3475-2CDE-416D-A34F-616DAEBEE744}"/>
    <cellStyle name="Normal 31 3 2 5" xfId="30807" xr:uid="{7EF2FFE0-EB1B-4405-B7FC-DA73F099580C}"/>
    <cellStyle name="Normal 31 3 2 6" xfId="9695" xr:uid="{2F74BBF1-254A-40B2-8A3B-C48C1D115D97}"/>
    <cellStyle name="Normal 31 3 3" xfId="4991" xr:uid="{6E05EA7B-8F55-43AA-84BE-B1B76869CB88}"/>
    <cellStyle name="Normal 31 3 3 2" xfId="25019" xr:uid="{80E2FF49-5F7D-4C63-95B9-CA3FF00E7992}"/>
    <cellStyle name="Normal 31 3 3 2 2" xfId="46413" xr:uid="{6A0ABCEE-1300-4AED-BBA7-0D84FB8E33CA}"/>
    <cellStyle name="Normal 31 3 3 3" xfId="36289" xr:uid="{34A832DD-552B-4F2D-801A-EC337245D9E0}"/>
    <cellStyle name="Normal 31 3 3 4" xfId="18024" xr:uid="{80E87061-93EF-4BF9-B4B4-98652650C0DD}"/>
    <cellStyle name="Normal 31 3 4" xfId="21534" xr:uid="{E24646E6-C5C4-4508-8039-1F7F5BD316FF}"/>
    <cellStyle name="Normal 31 3 5" xfId="11596" xr:uid="{A67A18F3-3737-42C0-BB61-260EAC62E7B8}"/>
    <cellStyle name="Normal 31 3 6" xfId="29871" xr:uid="{5C23ED52-43FA-44E0-AAE2-66DF0F150552}"/>
    <cellStyle name="Normal 31 3 7" xfId="8126" xr:uid="{03082015-0ED9-4836-AB05-D1551ABA0C77}"/>
    <cellStyle name="Normal 31 4" xfId="2743" xr:uid="{DAC3E662-354C-487E-AD56-4462D20FE436}"/>
    <cellStyle name="Normal 31 4 2" xfId="5877" xr:uid="{6DE3A28B-6ECF-4CB9-9CBA-0F6395D591CF}"/>
    <cellStyle name="Normal 31 4 2 2" xfId="25314" xr:uid="{255E33FE-AD2E-4A14-AC65-D9348F5C80EC}"/>
    <cellStyle name="Normal 31 4 2 2 2" xfId="46414" xr:uid="{113DB9AB-9944-438D-B4E0-C510B5C31E65}"/>
    <cellStyle name="Normal 31 4 2 3" xfId="36290" xr:uid="{B84CEAFF-C650-420D-97C2-D9D480D237FC}"/>
    <cellStyle name="Normal 31 4 2 4" xfId="18319" xr:uid="{9057CB82-9BB6-4425-8FE1-CA1641E36DE0}"/>
    <cellStyle name="Normal 31 4 3" xfId="21822" xr:uid="{4FAEDE69-DE6E-455A-9EF7-28B0CA0CC04F}"/>
    <cellStyle name="Normal 31 4 4" xfId="11956" xr:uid="{B508FEC7-E099-465D-97F3-7E92F8244B1D}"/>
    <cellStyle name="Normal 31 4 5" xfId="29872" xr:uid="{72E95FF0-96B0-49CB-B642-7DB4E400F0FE}"/>
    <cellStyle name="Normal 31 4 6" xfId="9003" xr:uid="{16AF4086-5038-4D84-9990-21C6F29A5BE4}"/>
    <cellStyle name="Normal 31 5" xfId="4302" xr:uid="{FB86A2FE-A3FB-47D4-91CE-678E3A1F0922}"/>
    <cellStyle name="Normal 31 5 2" xfId="16012" xr:uid="{9A9892E1-1ED6-431A-B222-F8987174BFB1}"/>
    <cellStyle name="Normal 31 6" xfId="17746" xr:uid="{390319F1-28D9-4063-91F5-0FFFD06C4582}"/>
    <cellStyle name="Normal 31 6 2" xfId="24741" xr:uid="{24DFC033-92C5-48E2-9BED-D6D8A9B0E86F}"/>
    <cellStyle name="Normal 31 6 2 2" xfId="46415" xr:uid="{C1A9DE82-D302-41F8-AC49-F9E39045997E}"/>
    <cellStyle name="Normal 31 6 3" xfId="36291" xr:uid="{7C61F615-E287-41CB-B7EB-03554E7BE900}"/>
    <cellStyle name="Normal 31 7" xfId="21258" xr:uid="{2AAF3F9F-E8D1-4871-A007-29BCE8A5DF6B}"/>
    <cellStyle name="Normal 31 8" xfId="11068" xr:uid="{9A8AB002-3649-4EC2-84CD-DD2FDBA65DC1}"/>
    <cellStyle name="Normal 31 9" xfId="7435" xr:uid="{9C1847B1-5E16-4F08-A7E9-FDCB1F574CE0}"/>
    <cellStyle name="Normal 32" xfId="1296" xr:uid="{16F42124-2328-42D7-89BD-EE2892D145EB}"/>
    <cellStyle name="Normal 32 2" xfId="2155" xr:uid="{F779D0DD-C477-4209-B66A-EE94580ACA3B}"/>
    <cellStyle name="Normal 32 2 2" xfId="3748" xr:uid="{680D7154-AB17-4D3A-B237-4F5AA632E61F}"/>
    <cellStyle name="Normal 32 2 2 2" xfId="6882" xr:uid="{79EC6C08-610C-4FEF-82FA-5F15B5EA6ED5}"/>
    <cellStyle name="Normal 32 2 2 2 2" xfId="15063" xr:uid="{D6C362A4-D148-4993-9006-69DE8EBF7A0C}"/>
    <cellStyle name="Normal 32 2 2 3" xfId="10008" xr:uid="{F0D5CB7B-21B5-4631-8D57-FB7DAE1EA596}"/>
    <cellStyle name="Normal 32 2 3" xfId="5304" xr:uid="{5C7A6F5C-F89F-40DB-A405-1644863C4C0A}"/>
    <cellStyle name="Normal 32 2 3 2" xfId="15064" xr:uid="{6CDC1199-A099-4DB3-B180-42E0AD6257A8}"/>
    <cellStyle name="Normal 32 2 4" xfId="11445" xr:uid="{9C31D506-9134-43B5-939C-39B5F031CF00}"/>
    <cellStyle name="Normal 32 2 5" xfId="8430" xr:uid="{C35A8797-7795-42AE-B51D-C328EADBC489}"/>
    <cellStyle name="Normal 32 3" xfId="2963" xr:uid="{40BFF511-1FCA-4B57-80B2-574478A40676}"/>
    <cellStyle name="Normal 32 3 2" xfId="6097" xr:uid="{6FD8BD5C-E88E-4268-8946-E8E6A0C4FF2B}"/>
    <cellStyle name="Normal 32 3 2 2" xfId="15065" xr:uid="{4F37DB38-CF5F-4233-A69C-FB6EB299F64F}"/>
    <cellStyle name="Normal 32 3 3" xfId="9223" xr:uid="{55864C7A-A07B-4809-A015-CA0921368BBB}"/>
    <cellStyle name="Normal 32 4" xfId="4524" xr:uid="{70652FBF-7CC7-452D-8B7D-18F81547A5B0}"/>
    <cellStyle name="Normal 32 4 2" xfId="15066" xr:uid="{8C49411C-51B6-4778-B87A-469F31F4C75B}"/>
    <cellStyle name="Normal 32 5" xfId="11070" xr:uid="{FF54F14C-839D-405E-8E5F-433809A66EBD}"/>
    <cellStyle name="Normal 32 6" xfId="7655" xr:uid="{C7054E27-EEE0-43B6-89D8-1C0D14F40FBF}"/>
    <cellStyle name="Normal 33" xfId="1297" xr:uid="{82FC905E-A584-4FEF-8C8E-2C343B4A5189}"/>
    <cellStyle name="Normal 33 2" xfId="2156" xr:uid="{C68DB7B8-820D-4FAD-A9FC-D7C9EA88331D}"/>
    <cellStyle name="Normal 33 2 2" xfId="3749" xr:uid="{4DF62825-7651-4DB4-B11B-496FAA92D01F}"/>
    <cellStyle name="Normal 33 2 2 2" xfId="6883" xr:uid="{4EB9C208-1C72-4F8D-BF05-08BA6C0D6CE2}"/>
    <cellStyle name="Normal 33 2 2 2 2" xfId="15067" xr:uid="{18FF1A27-DFF9-48A9-8150-279B2A23EEEA}"/>
    <cellStyle name="Normal 33 2 2 3" xfId="10009" xr:uid="{A7CCCC5A-DC72-448C-8DE1-B36F1B101398}"/>
    <cellStyle name="Normal 33 2 3" xfId="5305" xr:uid="{E15950E6-0DCC-4337-A1E9-58D0863B5862}"/>
    <cellStyle name="Normal 33 2 3 2" xfId="15068" xr:uid="{E2BE9F70-7E12-4D6C-B8D7-33370BF8A9E3}"/>
    <cellStyle name="Normal 33 2 4" xfId="11459" xr:uid="{9B6A2F0E-8028-462C-BCE1-917F728056D3}"/>
    <cellStyle name="Normal 33 2 5" xfId="8431" xr:uid="{837460B0-73B1-4FB0-B4B3-7240B7B00B67}"/>
    <cellStyle name="Normal 33 3" xfId="2964" xr:uid="{6E09790A-7D97-4A08-BBB6-311C6BB1FB77}"/>
    <cellStyle name="Normal 33 3 2" xfId="6098" xr:uid="{AF47A010-2082-4E15-9AF2-B1D0E987F966}"/>
    <cellStyle name="Normal 33 3 2 2" xfId="19563" xr:uid="{31289716-5573-42B2-86BE-E5C1245364D3}"/>
    <cellStyle name="Normal 33 3 2 2 2" xfId="26546" xr:uid="{4A9EFD8E-E111-4A35-BF8D-24649B3DCE31}"/>
    <cellStyle name="Normal 33 3 2 2 2 2" xfId="46416" xr:uid="{5FFBF055-35FD-4895-B877-7C5866CDD5D9}"/>
    <cellStyle name="Normal 33 3 2 2 3" xfId="36292" xr:uid="{FD287DFD-9590-4549-B08C-4ABBB6249425}"/>
    <cellStyle name="Normal 33 3 2 3" xfId="23013" xr:uid="{1980D35C-E1E1-4F98-B8F1-6630DB2740E9}"/>
    <cellStyle name="Normal 33 3 2 3 2" xfId="40145" xr:uid="{D6142C4B-751F-4427-9C7D-4A8DA106E528}"/>
    <cellStyle name="Normal 33 3 2 4" xfId="29874" xr:uid="{01E987C6-10A8-44F3-8453-E2BFA748A554}"/>
    <cellStyle name="Normal 33 3 2 5" xfId="15070" xr:uid="{D20C9C08-7E0C-4F1A-8944-F0443801674C}"/>
    <cellStyle name="Normal 33 3 3" xfId="19562" xr:uid="{5B85F31A-CAB4-4000-B5C7-BE83261E1E57}"/>
    <cellStyle name="Normal 33 3 3 2" xfId="26545" xr:uid="{F59A0DEF-E57F-48DE-B8CF-59F3571A6376}"/>
    <cellStyle name="Normal 33 3 3 2 2" xfId="46417" xr:uid="{931A36F2-FBBD-4D5E-855B-DF89E039108B}"/>
    <cellStyle name="Normal 33 3 3 3" xfId="36293" xr:uid="{EEA357D0-F8DA-444B-A4A2-ED1B4BCEA98B}"/>
    <cellStyle name="Normal 33 3 4" xfId="23012" xr:uid="{A8BCF3A6-A21D-4304-9EFB-70E4EC9BD3CC}"/>
    <cellStyle name="Normal 33 3 4 2" xfId="40144" xr:uid="{EDC26553-1311-431B-B045-FF55674C7F5E}"/>
    <cellStyle name="Normal 33 3 5" xfId="15069" xr:uid="{0305C59B-0EFF-4135-9B19-92F1065DA9FC}"/>
    <cellStyle name="Normal 33 3 6" xfId="29873" xr:uid="{61862AEF-FA74-460C-843F-DA748260999B}"/>
    <cellStyle name="Normal 33 3 7" xfId="9224" xr:uid="{DAC9058F-1F74-4BA9-AE60-3C3BB5D1B0C7}"/>
    <cellStyle name="Normal 33 4" xfId="4525" xr:uid="{610A0C24-849C-4E61-AA95-3F89E173F3FA}"/>
    <cellStyle name="Normal 33 4 2" xfId="19564" xr:uid="{317D0AD8-9BD2-48BE-9CC3-6E97BBDC185B}"/>
    <cellStyle name="Normal 33 4 2 2" xfId="26547" xr:uid="{1D2F88F2-C04D-42DC-A394-57033E445796}"/>
    <cellStyle name="Normal 33 4 2 2 2" xfId="46418" xr:uid="{7C903359-F486-4EEE-AFCC-B8AD6472F560}"/>
    <cellStyle name="Normal 33 4 2 3" xfId="36294" xr:uid="{1D02E2DF-B710-4DD8-9A90-C482FF0FA414}"/>
    <cellStyle name="Normal 33 4 3" xfId="23014" xr:uid="{E29B4823-BB4D-4C94-A1B5-782E6F12B90F}"/>
    <cellStyle name="Normal 33 4 3 2" xfId="40146" xr:uid="{5F4C18A0-05EC-468F-B0DD-C3C818954015}"/>
    <cellStyle name="Normal 33 4 4" xfId="29875" xr:uid="{6B1BEDC8-8963-4D88-AD80-4163F2DF7F55}"/>
    <cellStyle name="Normal 33 4 5" xfId="15071" xr:uid="{7AE9102E-EB8E-42F8-BF09-DA91A426A0E4}"/>
    <cellStyle name="Normal 33 5" xfId="15072" xr:uid="{55AE6FCE-F615-400A-9371-6D9B0A8135AD}"/>
    <cellStyle name="Normal 33 6" xfId="15073" xr:uid="{E8F03B51-098A-4C52-96D2-38ED1C94F821}"/>
    <cellStyle name="Normal 33 6 2" xfId="19565" xr:uid="{66C4F5DC-1D3F-48FC-B5AA-6FDBE15FAA1C}"/>
    <cellStyle name="Normal 33 6 2 2" xfId="26548" xr:uid="{C39816A5-2277-4797-8093-7B521A83537A}"/>
    <cellStyle name="Normal 33 6 2 2 2" xfId="46419" xr:uid="{B051F6B3-9359-402B-BAB1-245A3E88622D}"/>
    <cellStyle name="Normal 33 6 2 3" xfId="36295" xr:uid="{FE6FE0D3-E2F3-4994-8309-0A47DA428339}"/>
    <cellStyle name="Normal 33 6 3" xfId="23015" xr:uid="{6229413D-1F3B-47E0-8B92-6C180AED63A1}"/>
    <cellStyle name="Normal 33 6 3 2" xfId="40147" xr:uid="{3F62F064-E07E-4842-84DB-0F78B70244EF}"/>
    <cellStyle name="Normal 33 6 4" xfId="29876" xr:uid="{1CB57B9D-1D03-4B78-BEF7-34FE671CCBE2}"/>
    <cellStyle name="Normal 33 7" xfId="11092" xr:uid="{2A94A15F-FF46-44AE-B62F-BAA13FBCDA2D}"/>
    <cellStyle name="Normal 33 8" xfId="7656" xr:uid="{4B4645BE-69D8-42F5-904F-E81D930B9029}"/>
    <cellStyle name="Normal 34" xfId="1298" xr:uid="{00C889CD-D9EF-44AF-BB29-00EA4D69EEE0}"/>
    <cellStyle name="Normal 34 2" xfId="2157" xr:uid="{DB71CA2D-ECE5-4B03-A92D-B8789CDD42CB}"/>
    <cellStyle name="Normal 34 2 2" xfId="3750" xr:uid="{DEB6B140-E409-40E2-A62E-24299680E12D}"/>
    <cellStyle name="Normal 34 2 2 2" xfId="6884" xr:uid="{CA7C3CE6-C107-4DD4-B05C-B3C1976C98C5}"/>
    <cellStyle name="Normal 34 2 2 2 2" xfId="15074" xr:uid="{294A41EF-9AB8-42A8-B9EC-7244E4BF2568}"/>
    <cellStyle name="Normal 34 2 2 3" xfId="10010" xr:uid="{69699B66-505E-4EDD-A53E-5266B158D55B}"/>
    <cellStyle name="Normal 34 2 3" xfId="5306" xr:uid="{FA7F98E8-E5E9-4419-84DD-EA253C07F1FF}"/>
    <cellStyle name="Normal 34 2 3 2" xfId="15075" xr:uid="{75BC9BE7-C943-4126-AA77-BA2662C10E21}"/>
    <cellStyle name="Normal 34 2 4" xfId="11475" xr:uid="{C273C9BB-FB52-459A-95C0-52026E5A697E}"/>
    <cellStyle name="Normal 34 2 5" xfId="8432" xr:uid="{64AB2E5B-D7AE-44A3-A892-3E491A72E2D9}"/>
    <cellStyle name="Normal 34 3" xfId="2965" xr:uid="{7395795A-4853-4067-9465-CC170A25324B}"/>
    <cellStyle name="Normal 34 3 2" xfId="6099" xr:uid="{71FF1668-DF02-422A-AB86-73121276D259}"/>
    <cellStyle name="Normal 34 3 2 2" xfId="15077" xr:uid="{44D51707-45B9-454F-B297-A2F7C5ED958D}"/>
    <cellStyle name="Normal 34 3 3" xfId="15076" xr:uid="{41CA0224-D062-44D1-89D4-D7D903E2FBBD}"/>
    <cellStyle name="Normal 34 3 4" xfId="9225" xr:uid="{B859640F-1C2C-4E2B-A78E-24136FB0666E}"/>
    <cellStyle name="Normal 34 4" xfId="4526" xr:uid="{C664C815-D94A-4D17-B58D-499A20006769}"/>
    <cellStyle name="Normal 34 4 2" xfId="15079" xr:uid="{C895399E-FDF6-4AF3-ABE7-0D1CCF92576C}"/>
    <cellStyle name="Normal 34 4 2 2" xfId="19567" xr:uid="{DBC20160-3A18-46AF-8B2C-8D5CD0F13C7E}"/>
    <cellStyle name="Normal 34 4 2 2 2" xfId="26550" xr:uid="{A4C288BC-6486-42CA-A61B-DC7E2071B0CE}"/>
    <cellStyle name="Normal 34 4 2 2 2 2" xfId="46420" xr:uid="{A1A5A732-6A87-45A4-ACD1-5602B7A430E0}"/>
    <cellStyle name="Normal 34 4 2 2 3" xfId="36296" xr:uid="{8C97DF29-3CE9-4E69-BFEC-A0313B947EA0}"/>
    <cellStyle name="Normal 34 4 2 3" xfId="23017" xr:uid="{E15162AE-F0CF-4DB4-B4F1-C2F3A28A2F33}"/>
    <cellStyle name="Normal 34 4 2 3 2" xfId="40149" xr:uid="{CF25BEA3-609A-486A-AE0D-D9CF4ABC8FE0}"/>
    <cellStyle name="Normal 34 4 2 4" xfId="29878" xr:uid="{BA16430D-ED24-4026-B4AF-898FBB1B91EA}"/>
    <cellStyle name="Normal 34 4 3" xfId="19566" xr:uid="{B5455247-ADBF-4FBE-AA73-D512CC64288F}"/>
    <cellStyle name="Normal 34 4 3 2" xfId="26549" xr:uid="{2B35CCC7-276B-45DB-927E-78052A741AE6}"/>
    <cellStyle name="Normal 34 4 3 2 2" xfId="46421" xr:uid="{33ED6CEC-A6FF-497B-8136-936CC6AFB36B}"/>
    <cellStyle name="Normal 34 4 3 3" xfId="36297" xr:uid="{4553AEE6-AEAA-4FB4-B2D2-3990D3710B12}"/>
    <cellStyle name="Normal 34 4 4" xfId="23016" xr:uid="{729E3F4C-AA58-4AAD-8645-E969F449F5E1}"/>
    <cellStyle name="Normal 34 4 4 2" xfId="40148" xr:uid="{F02B26A8-236E-4CC9-8477-7844B0FE4988}"/>
    <cellStyle name="Normal 34 4 5" xfId="29877" xr:uid="{5AEF7C68-852C-46D9-ACA6-02D5A6B9AAE8}"/>
    <cellStyle name="Normal 34 4 6" xfId="15078" xr:uid="{00FF55EA-5554-4F27-9EF7-3221C808DA3D}"/>
    <cellStyle name="Normal 34 5" xfId="15080" xr:uid="{8CB33F0D-60AE-450B-B1C8-8F641B65DB4C}"/>
    <cellStyle name="Normal 34 5 2" xfId="19568" xr:uid="{A0FEBE17-3808-4A29-B4E3-7E01FF5A0528}"/>
    <cellStyle name="Normal 34 5 2 2" xfId="26551" xr:uid="{CE68EC4D-519D-4D96-9CCA-4935DAF75058}"/>
    <cellStyle name="Normal 34 5 2 2 2" xfId="46422" xr:uid="{AA9ADD83-EADE-46D0-82D7-566EC5A68E25}"/>
    <cellStyle name="Normal 34 5 2 3" xfId="36298" xr:uid="{46F76C04-E810-4BD1-B337-C2393F32A551}"/>
    <cellStyle name="Normal 34 5 3" xfId="23018" xr:uid="{4E348E47-5AB4-43E0-87B5-3100BFE808EA}"/>
    <cellStyle name="Normal 34 5 3 2" xfId="40150" xr:uid="{85A5ACEF-1EAE-4417-8094-FF02FB6EB343}"/>
    <cellStyle name="Normal 34 5 4" xfId="29879" xr:uid="{24433966-2CCC-4E67-9848-AC4E1224511F}"/>
    <cellStyle name="Normal 34 6" xfId="15081" xr:uid="{28ECF166-5B35-42AA-8573-D7FEBF5168C6}"/>
    <cellStyle name="Normal 34 7" xfId="15082" xr:uid="{5AD09FAE-832D-48E4-9607-A80ACEA7C0F6}"/>
    <cellStyle name="Normal 34 7 2" xfId="19569" xr:uid="{39802F89-67A7-422B-BB02-DEDD76D7EA3C}"/>
    <cellStyle name="Normal 34 7 2 2" xfId="26552" xr:uid="{CA8D4649-CA5A-4C4E-BD68-AE2FD207B215}"/>
    <cellStyle name="Normal 34 7 2 2 2" xfId="46423" xr:uid="{BC519EDF-AF25-4303-81D5-8DC186AC285C}"/>
    <cellStyle name="Normal 34 7 2 3" xfId="36299" xr:uid="{F16512C8-D30D-44FC-BEDD-3F97786D6E75}"/>
    <cellStyle name="Normal 34 7 3" xfId="23019" xr:uid="{08922C1B-C964-4AB1-B57B-7437D3C7B69F}"/>
    <cellStyle name="Normal 34 7 3 2" xfId="40151" xr:uid="{E6ED769C-BD0B-4F25-A5FF-A5A1ADBC2768}"/>
    <cellStyle name="Normal 34 7 4" xfId="29880" xr:uid="{2F5E1C33-3430-4D6D-AD66-61795080DD0B}"/>
    <cellStyle name="Normal 34 8" xfId="11114" xr:uid="{7082AC09-09C2-430C-AD8D-2ED773704575}"/>
    <cellStyle name="Normal 34 9" xfId="7657" xr:uid="{857006D2-76EC-4F26-A76C-D3DE84633A07}"/>
    <cellStyle name="Normal 35" xfId="1299" xr:uid="{9B86A646-28A1-4293-B23F-A7C4B96B904D}"/>
    <cellStyle name="Normal 35 2" xfId="2158" xr:uid="{E98CD170-3B7C-4DCA-B1EE-3A522E3A772F}"/>
    <cellStyle name="Normal 35 2 2" xfId="3751" xr:uid="{9326253F-7D0C-4CF4-9BA1-8BE1E1263E75}"/>
    <cellStyle name="Normal 35 2 2 2" xfId="6885" xr:uid="{B87BBD43-D3B9-41CA-A68B-7D458A22BD24}"/>
    <cellStyle name="Normal 35 2 2 2 2" xfId="15083" xr:uid="{960BF9F3-E14A-474B-9689-54F8E13A7B3D}"/>
    <cellStyle name="Normal 35 2 2 3" xfId="10011" xr:uid="{0207837A-7825-4B94-95C8-C0EBC6ED9B6B}"/>
    <cellStyle name="Normal 35 2 3" xfId="5307" xr:uid="{50499968-381A-44C4-BE4E-2AA10B7BDFC7}"/>
    <cellStyle name="Normal 35 2 3 2" xfId="15084" xr:uid="{D3935E73-20C1-4790-8896-AF8058B8BA17}"/>
    <cellStyle name="Normal 35 2 4" xfId="11489" xr:uid="{23D7E837-D30F-4184-B92F-DEE0D69A5134}"/>
    <cellStyle name="Normal 35 2 5" xfId="8433" xr:uid="{8FADA3B3-05E8-472D-A381-C08FC061C09E}"/>
    <cellStyle name="Normal 35 3" xfId="2966" xr:uid="{74710423-D10A-4788-AC79-E5401B5BDC8D}"/>
    <cellStyle name="Normal 35 3 2" xfId="6100" xr:uid="{7CB3422C-9D89-47E0-9375-776F19F9DEE5}"/>
    <cellStyle name="Normal 35 3 2 2" xfId="15085" xr:uid="{C4E5488C-22F4-4861-AC6F-A8CF00AB8469}"/>
    <cellStyle name="Normal 35 3 3" xfId="9226" xr:uid="{E3EB29C4-F54C-4E92-8275-B25E0BAFDCC2}"/>
    <cellStyle name="Normal 35 4" xfId="4527" xr:uid="{772AF137-10A0-4849-9E28-610F7307492E}"/>
    <cellStyle name="Normal 35 4 2" xfId="15086" xr:uid="{664DA55E-0EEC-435E-B1C6-515DA3786F5F}"/>
    <cellStyle name="Normal 35 5" xfId="11135" xr:uid="{717E6EA2-3AAE-4CAE-A65E-E6CAA30957F2}"/>
    <cellStyle name="Normal 35 6" xfId="7658" xr:uid="{41D77E24-AC08-492E-B6D8-851165CA9522}"/>
    <cellStyle name="Normal 36" xfId="1300" xr:uid="{7066D2C2-4C9D-4057-A552-E2C02262EF0D}"/>
    <cellStyle name="Normal 36 2" xfId="2159" xr:uid="{94EEB2DF-EFB6-4A8F-8EC2-7451302B4764}"/>
    <cellStyle name="Normal 36 2 2" xfId="3752" xr:uid="{02714A32-027F-4F03-A6E6-14965E229248}"/>
    <cellStyle name="Normal 36 2 2 2" xfId="6886" xr:uid="{1D5CFDCB-1758-417D-955F-03AD1ACFE104}"/>
    <cellStyle name="Normal 36 2 2 2 2" xfId="15087" xr:uid="{9156600A-03FE-4B74-A7F7-8740D698A8C5}"/>
    <cellStyle name="Normal 36 2 2 3" xfId="10012" xr:uid="{3E49A70F-C49C-485A-B878-4626F2BCFEBE}"/>
    <cellStyle name="Normal 36 2 3" xfId="5308" xr:uid="{C172A7A5-9621-4324-A59F-889A4DF444FA}"/>
    <cellStyle name="Normal 36 2 3 2" xfId="13381" xr:uid="{01C62B3A-0F98-42A4-8638-4F49BDA9DA30}"/>
    <cellStyle name="Normal 36 2 4" xfId="8434" xr:uid="{6C109CAD-4AA1-4012-A849-C815C3D8457A}"/>
    <cellStyle name="Normal 36 3" xfId="2967" xr:uid="{03E56505-D836-4305-B7DB-12239B3EC606}"/>
    <cellStyle name="Normal 36 3 2" xfId="6101" xr:uid="{809D8F9A-A07B-448D-84A8-9EF6C0CE567A}"/>
    <cellStyle name="Normal 36 3 2 2" xfId="15088" xr:uid="{1A0BFF4A-E74E-4BB9-8E70-85E6F8A38C84}"/>
    <cellStyle name="Normal 36 3 3" xfId="9227" xr:uid="{11CFE8CA-25AB-4445-B737-4A8D285950F6}"/>
    <cellStyle name="Normal 36 4" xfId="4528" xr:uid="{3B381D0B-62EC-467A-8160-A788EA5039B3}"/>
    <cellStyle name="Normal 36 4 2" xfId="15089" xr:uid="{36258B92-669E-47A0-9D35-092CE37E054B}"/>
    <cellStyle name="Normal 36 5" xfId="11137" xr:uid="{52A87872-D325-4C69-8807-029C29F77D60}"/>
    <cellStyle name="Normal 36 6" xfId="7659" xr:uid="{3F2E40D6-6E47-474F-B8C5-D57B881B0698}"/>
    <cellStyle name="Normal 37" xfId="1301" xr:uid="{B00C9043-477B-4789-A0B6-ED3CB97CC34F}"/>
    <cellStyle name="Normal 37 2" xfId="2160" xr:uid="{3522FED6-6B28-427D-8F66-50E5E37509A9}"/>
    <cellStyle name="Normal 37 2 2" xfId="3753" xr:uid="{AB30131D-9F60-413B-820D-6222E891AD94}"/>
    <cellStyle name="Normal 37 2 2 2" xfId="6887" xr:uid="{B21F58EF-AD7D-4842-889E-97875E2EBCA1}"/>
    <cellStyle name="Normal 37 2 2 3" xfId="10013" xr:uid="{C0836273-9316-42DA-959E-FA6E82E05067}"/>
    <cellStyle name="Normal 37 2 3" xfId="5309" xr:uid="{9C77684A-DB2D-4187-BEA5-258585369F13}"/>
    <cellStyle name="Normal 37 2 3 2" xfId="15090" xr:uid="{36969F1F-B367-4E04-96C8-D985791D7543}"/>
    <cellStyle name="Normal 37 2 4" xfId="8435" xr:uid="{7B1963C8-33AD-4F49-8E55-F2833ED507EC}"/>
    <cellStyle name="Normal 37 3" xfId="2968" xr:uid="{0D08C6AA-62E9-494A-9705-CB77CF8F5D28}"/>
    <cellStyle name="Normal 37 3 2" xfId="6102" xr:uid="{E711708E-F1DB-4B8B-92F0-890CACE454BD}"/>
    <cellStyle name="Normal 37 3 2 2" xfId="15091" xr:uid="{74A1A434-216F-43FF-89DE-9E176827E5B0}"/>
    <cellStyle name="Normal 37 3 3" xfId="9228" xr:uid="{1C2B60AA-D955-49F7-BCAD-58327655C893}"/>
    <cellStyle name="Normal 37 4" xfId="4529" xr:uid="{FE14CE1C-2D9C-4B6F-94DE-A4152834FACA}"/>
    <cellStyle name="Normal 37 4 2" xfId="11161" xr:uid="{B8662254-D0A8-4CCE-A039-F390EB60DBE6}"/>
    <cellStyle name="Normal 37 5" xfId="7660" xr:uid="{2BD32623-5680-4A9B-BB1D-CCABDE2577C6}"/>
    <cellStyle name="Normal 38" xfId="1302" xr:uid="{9E6C9805-4FA7-4551-91F3-E50912858FBE}"/>
    <cellStyle name="Normal 38 2" xfId="2161" xr:uid="{F8B04EC1-9842-4E99-A239-1C950CF128A4}"/>
    <cellStyle name="Normal 38 2 2" xfId="3754" xr:uid="{DFE39FEB-121B-4239-9E53-CAD772A6D826}"/>
    <cellStyle name="Normal 38 2 2 2" xfId="6888" xr:uid="{C9BD3AD9-0D9F-4B47-9E4E-ED0EF9608868}"/>
    <cellStyle name="Normal 38 2 2 3" xfId="10014" xr:uid="{0B4BD84E-0865-4E53-816A-114D4E87014E}"/>
    <cellStyle name="Normal 38 2 3" xfId="5310" xr:uid="{9B4A9900-BA7B-4E08-94BA-65344ABA9C07}"/>
    <cellStyle name="Normal 38 2 3 2" xfId="15092" xr:uid="{5AFEBB59-D67B-4E50-9914-C52575593EC4}"/>
    <cellStyle name="Normal 38 2 4" xfId="8436" xr:uid="{727389C7-6F49-437F-881A-05B8110FC037}"/>
    <cellStyle name="Normal 38 3" xfId="2969" xr:uid="{085544E9-6163-4BA8-A3C4-565DA98244B4}"/>
    <cellStyle name="Normal 38 3 2" xfId="6103" xr:uid="{3D5AAB94-613E-44A7-8CF3-622A89E5D3EF}"/>
    <cellStyle name="Normal 38 3 2 2" xfId="15093" xr:uid="{D50EE638-880A-40E3-B458-0E59043DD3F5}"/>
    <cellStyle name="Normal 38 3 3" xfId="9229" xr:uid="{779BD557-87BA-4A93-AA75-036DD89D5AE1}"/>
    <cellStyle name="Normal 38 4" xfId="4530" xr:uid="{F612B5B9-A1D1-4836-A048-EFDC9DBBF565}"/>
    <cellStyle name="Normal 38 4 2" xfId="11140" xr:uid="{2E819057-0642-4BBA-848D-89BD041642E3}"/>
    <cellStyle name="Normal 38 5" xfId="7661" xr:uid="{184353EE-ECF5-47A4-A7FD-B85C3A15A116}"/>
    <cellStyle name="Normal 39" xfId="1303" xr:uid="{EC23473F-7D26-4131-8C6E-229B721F4AED}"/>
    <cellStyle name="Normal 39 2" xfId="2162" xr:uid="{933607D2-8CF7-4A0F-8E53-9C2BC81E0A40}"/>
    <cellStyle name="Normal 39 2 2" xfId="3755" xr:uid="{A3DC8717-6D47-43E6-8A14-9704F6B7550F}"/>
    <cellStyle name="Normal 39 2 2 2" xfId="6889" xr:uid="{C79BACBC-2F7D-4F35-BBC1-1F07E73F9EC0}"/>
    <cellStyle name="Normal 39 2 2 2 2" xfId="26554" xr:uid="{07348D9E-0EB0-4CA8-A790-6078FB0A1C7B}"/>
    <cellStyle name="Normal 39 2 2 2 2 2" xfId="46424" xr:uid="{C8B7C829-B702-4CB8-A23B-AADC6ACF16AD}"/>
    <cellStyle name="Normal 39 2 2 2 3" xfId="36300" xr:uid="{EDFF27C8-3BFD-4DB2-B594-485BD57609B9}"/>
    <cellStyle name="Normal 39 2 2 2 4" xfId="19571" xr:uid="{80AA380C-6849-4A08-97B8-7146DECE309A}"/>
    <cellStyle name="Normal 39 2 2 3" xfId="23021" xr:uid="{B7C803B7-4698-4033-A5BA-45D1FD858FA4}"/>
    <cellStyle name="Normal 39 2 2 3 2" xfId="40153" xr:uid="{E9737F82-19AC-4F14-B6E8-2C573BA7E799}"/>
    <cellStyle name="Normal 39 2 2 4" xfId="15095" xr:uid="{C6B13884-BA4E-4BB2-8DCB-D99A04CD9BD2}"/>
    <cellStyle name="Normal 39 2 2 5" xfId="29882" xr:uid="{86A1E5FC-DEA9-4ECE-9E13-A356E33046EF}"/>
    <cellStyle name="Normal 39 2 2 6" xfId="10015" xr:uid="{F0BF314E-AB24-4E44-8C81-2BE9311C492C}"/>
    <cellStyle name="Normal 39 2 3" xfId="5311" xr:uid="{2D80969F-5DE1-4DAB-9DD3-F50AA72E5F32}"/>
    <cellStyle name="Normal 39 2 3 2" xfId="16569" xr:uid="{FAC8CCCF-3356-4E7B-9B2F-5D6416D19EBC}"/>
    <cellStyle name="Normal 39 2 4" xfId="19570" xr:uid="{54AFB46C-3AF6-408B-911E-2A1195B859DB}"/>
    <cellStyle name="Normal 39 2 4 2" xfId="26553" xr:uid="{0A7C46FE-8722-4EB0-951C-1B207F17E1C4}"/>
    <cellStyle name="Normal 39 2 4 2 2" xfId="46425" xr:uid="{996B7D6F-1451-4430-ACDF-E9B05016AEFE}"/>
    <cellStyle name="Normal 39 2 4 3" xfId="36301" xr:uid="{2F75D068-C8EB-4CA3-93AC-675CEB996938}"/>
    <cellStyle name="Normal 39 2 5" xfId="23020" xr:uid="{3CC7A7AA-FC1C-49F0-87BE-F240324E4AF6}"/>
    <cellStyle name="Normal 39 2 5 2" xfId="40152" xr:uid="{9C0115C9-02AB-493E-A53B-FD6890FFFB2F}"/>
    <cellStyle name="Normal 39 2 6" xfId="15094" xr:uid="{ADE9756C-6824-4DAC-B08D-56D39E521BAE}"/>
    <cellStyle name="Normal 39 2 7" xfId="29881" xr:uid="{EFCEE5D1-38A0-4798-B491-CFD5C9BD045F}"/>
    <cellStyle name="Normal 39 2 8" xfId="8437" xr:uid="{B84EE285-FC3C-4027-9F35-1D1574E6091D}"/>
    <cellStyle name="Normal 39 3" xfId="2970" xr:uid="{C1467673-0551-4BD5-940B-C7879F2B8171}"/>
    <cellStyle name="Normal 39 3 2" xfId="6104" xr:uid="{8F2C0931-DE9E-4970-B7AE-6559794EF8EE}"/>
    <cellStyle name="Normal 39 3 2 2" xfId="26555" xr:uid="{C378737A-46C6-4406-85A3-CCE28A888272}"/>
    <cellStyle name="Normal 39 3 2 2 2" xfId="46426" xr:uid="{B57C70F3-DB4E-44B6-8E75-A192374BE152}"/>
    <cellStyle name="Normal 39 3 2 3" xfId="36302" xr:uid="{0645B6F7-C621-48C6-9067-CCB2CD4E7C6F}"/>
    <cellStyle name="Normal 39 3 2 4" xfId="19572" xr:uid="{7D05018D-DA99-4DCB-994B-378BECDBD046}"/>
    <cellStyle name="Normal 39 3 3" xfId="23022" xr:uid="{E91F1C99-4A15-42D4-9A73-72B619D21608}"/>
    <cellStyle name="Normal 39 3 3 2" xfId="40154" xr:uid="{F00E9E0D-E49E-49B2-9AE4-956499F681FA}"/>
    <cellStyle name="Normal 39 3 4" xfId="15096" xr:uid="{F37239E5-7D84-456F-B0A2-18332295BA99}"/>
    <cellStyle name="Normal 39 3 5" xfId="29883" xr:uid="{2446A00E-6CE3-4898-9EAC-A2C7E75537FA}"/>
    <cellStyle name="Normal 39 3 6" xfId="9230" xr:uid="{A531D565-FA75-442B-9B4D-D667A6379D0C}"/>
    <cellStyle name="Normal 39 4" xfId="4531" xr:uid="{99BA09EE-01F4-4AA2-8DE2-887889EE0843}"/>
    <cellStyle name="Normal 39 4 2" xfId="15097" xr:uid="{96CBC204-2854-4195-9604-C382430D14FE}"/>
    <cellStyle name="Normal 39 5" xfId="15098" xr:uid="{12BA7A29-EA35-4329-9166-9F62310D6C18}"/>
    <cellStyle name="Normal 39 5 2" xfId="19573" xr:uid="{59CB4D61-D082-48B9-B222-F38F33186634}"/>
    <cellStyle name="Normal 39 5 2 2" xfId="26556" xr:uid="{C4E04D93-17C8-4A71-B3AC-CF3C04CCE143}"/>
    <cellStyle name="Normal 39 5 2 2 2" xfId="46427" xr:uid="{5CACF663-F3FA-4811-9D4C-0A964320A3E8}"/>
    <cellStyle name="Normal 39 5 2 3" xfId="36303" xr:uid="{D390A90A-DF50-484F-A17F-61162CEA1D8A}"/>
    <cellStyle name="Normal 39 5 3" xfId="23023" xr:uid="{DC3EF257-6F72-429F-A0A7-F02819AAEDED}"/>
    <cellStyle name="Normal 39 5 3 2" xfId="40155" xr:uid="{B7D0C405-17BD-4D99-9279-410B263E6460}"/>
    <cellStyle name="Normal 39 5 4" xfId="29884" xr:uid="{EC017F4C-2616-4343-8F4F-6AC23B7D16EB}"/>
    <cellStyle name="Normal 39 6" xfId="11139" xr:uid="{A7116632-D01D-46C0-A34F-7E9F6A5ADC38}"/>
    <cellStyle name="Normal 39 7" xfId="7662" xr:uid="{7A196D2C-9D38-4616-9137-FBF6347ADEB1}"/>
    <cellStyle name="Normal 4" xfId="79" xr:uid="{BAF722C3-7629-466C-9220-4EC3C618A4F0}"/>
    <cellStyle name="Normal 4 10" xfId="31837" xr:uid="{BC645436-4A2B-4A4A-B4D7-DBE9460F760F}"/>
    <cellStyle name="Normal 4 11" xfId="36946" xr:uid="{419C0503-6916-4C06-B0C9-E0F6145F3033}"/>
    <cellStyle name="Normal 4 17" xfId="1729" xr:uid="{F833746C-611D-494C-A85D-8FD4A87C0A7A}"/>
    <cellStyle name="Normal 4 2" xfId="217" xr:uid="{2E36D996-2398-4C22-9462-8039C7C4C4F4}"/>
    <cellStyle name="Normal 4 2 2" xfId="1304" xr:uid="{A7F918C6-A4B7-4DBE-89BF-68C5F7990038}"/>
    <cellStyle name="Normal 4 2 2 2" xfId="11338" xr:uid="{ECF32C25-EAD0-489E-8155-0A0CCCE4421E}"/>
    <cellStyle name="Normal 4 2 2 3" xfId="29885" xr:uid="{0D8C3695-E78B-44D4-9D24-85E14C657827}"/>
    <cellStyle name="Normal 4 2 2 4" xfId="56194" xr:uid="{095F3403-361B-4829-B38D-3B24617D4225}"/>
    <cellStyle name="Normal 4 2 3" xfId="1067" xr:uid="{C949D443-CDEE-4126-B5E4-D97BAF7A8253}"/>
    <cellStyle name="Normal 4 2 3 2" xfId="15099" xr:uid="{01B4D919-EB7A-453B-8ABA-1223177E46DB}"/>
    <cellStyle name="Normal 4 2 4" xfId="15100" xr:uid="{7113BF8D-8278-44D8-9E43-7A1A926895A5}"/>
    <cellStyle name="Normal 4 2 5" xfId="15101" xr:uid="{7348BA00-6795-4773-97DF-96D2087AF123}"/>
    <cellStyle name="Normal 4 2 6" xfId="15102" xr:uid="{A00B0154-CCA9-495E-AD9F-90F765FDF4C9}"/>
    <cellStyle name="Normal 4 2 7" xfId="10865" xr:uid="{7AC1A857-2BD4-41F9-B3A7-4FC848EC1091}"/>
    <cellStyle name="Normal 4 3" xfId="216" xr:uid="{E494964B-85A4-4099-A5BC-DFDC56FC3C74}"/>
    <cellStyle name="Normal 4 3 2" xfId="1305" xr:uid="{16B9EE2F-0A03-45D8-91C1-AFAC461CF412}"/>
    <cellStyle name="Normal 4 3 2 2" xfId="15103" xr:uid="{2797D4B5-B52C-48DA-9FA2-3CB04B8BFF36}"/>
    <cellStyle name="Normal 4 3 3" xfId="15104" xr:uid="{AB4B1E4F-017A-45B1-BE13-8B0EC484A4D5}"/>
    <cellStyle name="Normal 4 3 4" xfId="15105" xr:uid="{5D308FCF-0A98-44F4-B4B8-6D8D8696D913}"/>
    <cellStyle name="Normal 4 4" xfId="241" xr:uid="{AD9751CE-DD91-417A-AB5F-EBA886B51A0F}"/>
    <cellStyle name="Normal 4 4 2" xfId="1306" xr:uid="{14174150-AB34-40FD-A101-6AF4FBD8C521}"/>
    <cellStyle name="Normal 4 4 2 2" xfId="2163" xr:uid="{81F1D08A-DE4F-44A9-B11F-39606DF445D1}"/>
    <cellStyle name="Normal 4 4 2 2 2" xfId="3756" xr:uid="{51875658-8D5C-44BC-91C5-8E8E8A3D5401}"/>
    <cellStyle name="Normal 4 4 2 2 2 2" xfId="6890" xr:uid="{84BA2AC4-AE24-48AC-BBF6-038F2B9107AB}"/>
    <cellStyle name="Normal 4 4 2 2 2 3" xfId="10016" xr:uid="{B09C880F-B12F-402D-B0DC-257B0ECC9501}"/>
    <cellStyle name="Normal 4 4 2 2 3" xfId="5312" xr:uid="{0D777760-CA65-4687-B81F-3613DEF642A4}"/>
    <cellStyle name="Normal 4 4 2 2 4" xfId="8438" xr:uid="{C8DCBB61-9C8E-49DF-9060-78DB68E29384}"/>
    <cellStyle name="Normal 4 4 2 3" xfId="2971" xr:uid="{F5598663-71CC-481C-AE28-DC1830B9BE0F}"/>
    <cellStyle name="Normal 4 4 2 3 2" xfId="6105" xr:uid="{EFF3F518-4D07-4487-8B76-5A06FD43E08B}"/>
    <cellStyle name="Normal 4 4 2 3 3" xfId="9231" xr:uid="{0C0FEAA7-99B1-4A10-9E4F-18F3C41C3E6F}"/>
    <cellStyle name="Normal 4 4 2 4" xfId="4532" xr:uid="{DDDFF834-AE27-4A0F-AFA8-25E3EFBF46F8}"/>
    <cellStyle name="Normal 4 4 2 4 2" xfId="15106" xr:uid="{CF3DA6B1-8742-4AA5-AAC0-E728CD8B9B55}"/>
    <cellStyle name="Normal 4 4 2 5" xfId="7663" xr:uid="{3116E534-76F0-4492-BC4B-E74AA2FF582F}"/>
    <cellStyle name="Normal 4 4 3" xfId="15107" xr:uid="{A6F44B72-642C-4BC1-90AE-469F6FA54FE2}"/>
    <cellStyle name="Normal 4 5" xfId="133" xr:uid="{1E89B767-CEA9-4F82-BE14-C5F055DC18E1}"/>
    <cellStyle name="Normal 4 5 2" xfId="1307" xr:uid="{168F2969-ADD4-476B-92BA-24F465617521}"/>
    <cellStyle name="Normal 4 5 2 2" xfId="13382" xr:uid="{776E65BC-8EAA-47E1-84F7-3E462CADD3EF}"/>
    <cellStyle name="Normal 4 5 3" xfId="13383" xr:uid="{A56CA441-8201-453D-92A0-228234B86F84}"/>
    <cellStyle name="Normal 4 5 4" xfId="13384" xr:uid="{D5868702-E5B9-40ED-9AB9-BE14FA23D971}"/>
    <cellStyle name="Normal 4 5 5" xfId="12893" xr:uid="{3ACAFAE6-1BEA-4CB7-986E-5561C48B722B}"/>
    <cellStyle name="Normal 4 5 5 2" xfId="37033" xr:uid="{D7553C66-DFA9-4250-923C-EC30DC0A2796}"/>
    <cellStyle name="Normal 4 6" xfId="1308" xr:uid="{4F6BB312-BFC2-4CE0-B3EC-D29A4FC0F9C0}"/>
    <cellStyle name="Normal 4 6 2" xfId="13385" xr:uid="{2DC35A78-1A3F-442F-8225-4F4BEEC4140F}"/>
    <cellStyle name="Normal 4 6 2 2" xfId="37034" xr:uid="{0C2D8BD5-C8E1-4DEC-8118-07DB101A6935}"/>
    <cellStyle name="Normal 4 7" xfId="1309" xr:uid="{F5F84D0E-D669-4A2F-9F49-A23E53B339E3}"/>
    <cellStyle name="Normal 4 8" xfId="829" xr:uid="{51064243-B0F3-4DC3-9E36-6ECBAD3545F4}"/>
    <cellStyle name="Normal 4 9" xfId="2687" xr:uid="{A63206AB-61AF-48C7-8A77-684E55E71806}"/>
    <cellStyle name="Normal 4 9 2" xfId="19574" xr:uid="{FEB744A5-66A4-4AED-AA08-84FE94335710}"/>
    <cellStyle name="Normal 4 9 2 2" xfId="26557" xr:uid="{A856E09A-3962-4A58-8B64-CF2D27263E3C}"/>
    <cellStyle name="Normal 4 9 2 2 2" xfId="46428" xr:uid="{01D36025-7BFF-407B-A9E9-60AA8E548E91}"/>
    <cellStyle name="Normal 4 9 2 3" xfId="36304" xr:uid="{41FFD381-D3B6-4A40-8568-197E38781C59}"/>
    <cellStyle name="Normal 4 9 3" xfId="23024" xr:uid="{97C0CE12-BD5C-4587-8D9D-BCD57D267D71}"/>
    <cellStyle name="Normal 4 9 3 2" xfId="40156" xr:uid="{F5C01F07-5113-4F60-8E22-BD0CEE843C68}"/>
    <cellStyle name="Normal 4 9 4" xfId="15108" xr:uid="{6467F3F3-DF37-4EF7-8BB7-18A9D2893B87}"/>
    <cellStyle name="Normal 4 9 5" xfId="29886" xr:uid="{2EA17955-CE58-417B-BB37-2D1E75C9A781}"/>
    <cellStyle name="Normal 4_2.AP" xfId="13386" xr:uid="{52C1A726-56AD-4516-BFF1-694D2023FA6C}"/>
    <cellStyle name="Normal 40" xfId="1310" xr:uid="{7D34EA1B-D919-488D-A651-FEC7DCFC2638}"/>
    <cellStyle name="Normal 40 2" xfId="2164" xr:uid="{BD914723-1A89-4A3C-92CC-7CDE275E3BDA}"/>
    <cellStyle name="Normal 40 2 2" xfId="3757" xr:uid="{DEBFF856-57CD-41F8-9802-94F970B03089}"/>
    <cellStyle name="Normal 40 2 2 2" xfId="6891" xr:uid="{DC44F662-C424-46FE-A359-FBDE5BE2E2C5}"/>
    <cellStyle name="Normal 40 2 2 2 2" xfId="26559" xr:uid="{6EAD9BA4-3471-4409-800E-26128FAB20C2}"/>
    <cellStyle name="Normal 40 2 2 2 2 2" xfId="46429" xr:uid="{680602D8-75B6-45D3-9826-3AEC30034BBF}"/>
    <cellStyle name="Normal 40 2 2 2 3" xfId="36305" xr:uid="{976DF678-5115-46B2-AC62-B5908ACC3AD5}"/>
    <cellStyle name="Normal 40 2 2 2 4" xfId="19576" xr:uid="{084005C3-16F4-4861-AABA-8CA20ED44442}"/>
    <cellStyle name="Normal 40 2 2 3" xfId="23026" xr:uid="{E0AFFB64-9330-423B-9549-78C0F5B52F07}"/>
    <cellStyle name="Normal 40 2 2 3 2" xfId="40159" xr:uid="{8B4FBD56-EB71-4939-A7A6-26D244ECCFEC}"/>
    <cellStyle name="Normal 40 2 2 4" xfId="15110" xr:uid="{7309B6AD-955F-4A50-ABB8-4067499B4F46}"/>
    <cellStyle name="Normal 40 2 2 5" xfId="29889" xr:uid="{40CF91E4-28D4-4F7F-830E-D833373D7658}"/>
    <cellStyle name="Normal 40 2 2 6" xfId="10017" xr:uid="{A01C7E4E-FA37-460A-9F8F-3BCAC2443FC0}"/>
    <cellStyle name="Normal 40 2 3" xfId="5313" xr:uid="{AE053218-4553-4F1C-B97B-98D3250B8C47}"/>
    <cellStyle name="Normal 40 2 3 2" xfId="26558" xr:uid="{A8C56813-94FE-4483-AD09-7A7E1839A569}"/>
    <cellStyle name="Normal 40 2 3 2 2" xfId="46430" xr:uid="{89BEC247-1A04-411F-B19B-8DB6960A694F}"/>
    <cellStyle name="Normal 40 2 3 3" xfId="36306" xr:uid="{D2066C26-FBC4-4FF4-B575-16FA333C2460}"/>
    <cellStyle name="Normal 40 2 3 4" xfId="19575" xr:uid="{451F2B23-3DFD-483F-A833-A2C65A34AEB2}"/>
    <cellStyle name="Normal 40 2 4" xfId="23025" xr:uid="{D43645AE-5B84-4F1E-8E34-64080FD99AC8}"/>
    <cellStyle name="Normal 40 2 4 2" xfId="40158" xr:uid="{889078F6-ACE1-4018-AC05-8C9D9E6108EA}"/>
    <cellStyle name="Normal 40 2 5" xfId="15109" xr:uid="{7AAE0BAF-7DCF-42D6-A0A0-745DD4427B04}"/>
    <cellStyle name="Normal 40 2 6" xfId="29888" xr:uid="{599B23F7-3DAC-4369-AC08-994411A7D4B4}"/>
    <cellStyle name="Normal 40 2 7" xfId="8439" xr:uid="{3106AC42-91D1-4833-89E7-FEB8BB697607}"/>
    <cellStyle name="Normal 40 3" xfId="2972" xr:uid="{48526655-736D-45D5-9EFD-9D7D96DBB3B6}"/>
    <cellStyle name="Normal 40 3 2" xfId="6106" xr:uid="{70A067FF-C57B-4792-8965-F8E02D2439C5}"/>
    <cellStyle name="Normal 40 3 2 2" xfId="26560" xr:uid="{E173B6EF-E5CD-4E32-8DE1-7926DEB6ED1B}"/>
    <cellStyle name="Normal 40 3 2 2 2" xfId="46431" xr:uid="{F6AC657D-07D9-414C-A4CA-B5916E23C6E4}"/>
    <cellStyle name="Normal 40 3 2 3" xfId="36307" xr:uid="{BFB32AD5-BF71-44E1-9C4B-28072E5B5AA4}"/>
    <cellStyle name="Normal 40 3 2 4" xfId="19577" xr:uid="{7C229EA6-DC4F-4A4F-B704-CAA1EC9AD9F3}"/>
    <cellStyle name="Normal 40 3 3" xfId="23027" xr:uid="{5111E643-7CDF-405E-883F-5A7A0E958B8E}"/>
    <cellStyle name="Normal 40 3 3 2" xfId="40160" xr:uid="{90FFFDE5-7CB4-481B-AED1-48096398708C}"/>
    <cellStyle name="Normal 40 3 4" xfId="15111" xr:uid="{128F1CB7-2590-4BB5-8402-3D4F787B9AE5}"/>
    <cellStyle name="Normal 40 3 5" xfId="29890" xr:uid="{17E9FDCF-35C3-4B06-A0F5-2EF9AAF28CD6}"/>
    <cellStyle name="Normal 40 3 6" xfId="9232" xr:uid="{2872B81F-7A16-4462-8DB4-59EE5640ADF3}"/>
    <cellStyle name="Normal 40 4" xfId="4533" xr:uid="{42DAE2E4-A635-4298-850C-9F005285FE6C}"/>
    <cellStyle name="Normal 40 4 2" xfId="15112" xr:uid="{ED2BC3D4-2A5A-4A95-9BD6-52A16B28A3FC}"/>
    <cellStyle name="Normal 40 5" xfId="15113" xr:uid="{57EE89BA-9B35-4430-898E-18B1C0E07295}"/>
    <cellStyle name="Normal 40 5 2" xfId="19578" xr:uid="{0047C2C2-76C0-4D66-8C02-AC5FF020AC5A}"/>
    <cellStyle name="Normal 40 5 2 2" xfId="26561" xr:uid="{26707D9C-CCEC-4075-A863-A5DD0F8CEB60}"/>
    <cellStyle name="Normal 40 5 2 2 2" xfId="46432" xr:uid="{C96AC043-3878-478E-9BAD-C84CAB88C988}"/>
    <cellStyle name="Normal 40 5 2 3" xfId="36308" xr:uid="{7F9243D5-4889-491D-BA14-A3182FB53BC9}"/>
    <cellStyle name="Normal 40 5 3" xfId="23028" xr:uid="{A718A544-B233-4CCA-A4A2-14B3B9964F06}"/>
    <cellStyle name="Normal 40 5 3 2" xfId="40161" xr:uid="{363D5447-6032-48D8-91CD-813D4743BBC2}"/>
    <cellStyle name="Normal 40 5 4" xfId="29891" xr:uid="{302EE69B-A7C4-4184-9642-87272F4B144B}"/>
    <cellStyle name="Normal 40 6" xfId="11141" xr:uid="{5F92E711-AF90-49EF-8D6F-FD8AB66657A7}"/>
    <cellStyle name="Normal 40 6 2" xfId="40157" xr:uid="{3D74BB20-308D-41D8-97F5-DA6FA56EF452}"/>
    <cellStyle name="Normal 40 7" xfId="29887" xr:uid="{83918234-B84E-4111-A557-D5F02A785CA3}"/>
    <cellStyle name="Normal 40 8" xfId="7664" xr:uid="{D66696E2-869A-49D5-AC04-1AA5D053D897}"/>
    <cellStyle name="Normal 41" xfId="1311" xr:uid="{29BC4CA1-0F7B-4317-B9C3-1D3083129D4E}"/>
    <cellStyle name="Normal 41 2" xfId="2165" xr:uid="{17D3E001-AF50-4E88-A4E6-9A9AA85A3809}"/>
    <cellStyle name="Normal 41 2 2" xfId="3758" xr:uid="{B2CEA94E-20FA-43E9-9D4A-CCB481382C86}"/>
    <cellStyle name="Normal 41 2 2 2" xfId="6892" xr:uid="{1FC859A4-AE36-4FCB-A599-6C03FA411C7B}"/>
    <cellStyle name="Normal 41 2 2 2 2" xfId="26562" xr:uid="{3F313287-BA3E-4F74-AB04-CF4508A79380}"/>
    <cellStyle name="Normal 41 2 2 2 2 2" xfId="46433" xr:uid="{D5FE7C09-6B5C-4382-B547-8980FE285F16}"/>
    <cellStyle name="Normal 41 2 2 2 3" xfId="36309" xr:uid="{C9DD53EB-42CB-44A2-8ADF-70BAB105A3D7}"/>
    <cellStyle name="Normal 41 2 2 2 4" xfId="19579" xr:uid="{0123700F-127F-4AC7-B65D-BC95F371B18B}"/>
    <cellStyle name="Normal 41 2 2 3" xfId="23029" xr:uid="{D154C7B4-E3FE-4102-9EBE-FEF8AC4F9FD5}"/>
    <cellStyle name="Normal 41 2 2 3 2" xfId="40163" xr:uid="{5966C096-0835-4F57-9E9D-0CC79737B6C9}"/>
    <cellStyle name="Normal 41 2 2 4" xfId="15114" xr:uid="{F65D6415-3A54-43F9-A9A0-751DE24E675C}"/>
    <cellStyle name="Normal 41 2 2 5" xfId="29893" xr:uid="{2ADDF5AD-A9A6-4412-80DD-B868CF3B320F}"/>
    <cellStyle name="Normal 41 2 2 6" xfId="10018" xr:uid="{A155D2E2-C21A-481C-A7CC-752BF1AEB343}"/>
    <cellStyle name="Normal 41 2 3" xfId="5314" xr:uid="{C340B20D-BF80-4454-8B83-B1A10E69B68A}"/>
    <cellStyle name="Normal 41 2 3 2" xfId="40162" xr:uid="{B9CDB15A-AF94-42A9-AC8C-EE63B2F06DEE}"/>
    <cellStyle name="Normal 41 2 3 3" xfId="11510" xr:uid="{A07FFC8E-C821-42CC-84BE-0E1ABB1F1B82}"/>
    <cellStyle name="Normal 41 2 4" xfId="29892" xr:uid="{1532D881-7979-4DFF-B6A9-E8B3C4385768}"/>
    <cellStyle name="Normal 41 2 5" xfId="8440" xr:uid="{56CF9B56-BB3F-434A-B1E3-80686E774598}"/>
    <cellStyle name="Normal 41 3" xfId="2973" xr:uid="{3EAD2632-7170-43F2-8FEF-64BFD7D05FDE}"/>
    <cellStyle name="Normal 41 3 2" xfId="6107" xr:uid="{C13E86D4-9E8B-4E96-AD60-3B84A77463D8}"/>
    <cellStyle name="Normal 41 3 2 2" xfId="26563" xr:uid="{8970CDF0-54EE-4B81-B318-45E98FA1D8FE}"/>
    <cellStyle name="Normal 41 3 2 2 2" xfId="46434" xr:uid="{947C0670-D53B-4E6F-A6EC-5CEB9E18C3CE}"/>
    <cellStyle name="Normal 41 3 2 3" xfId="36310" xr:uid="{B1DA4B41-B9BB-46BE-98A9-F805DC7EDABF}"/>
    <cellStyle name="Normal 41 3 2 4" xfId="19580" xr:uid="{2DC72EF5-0575-4248-9883-182151DF6063}"/>
    <cellStyle name="Normal 41 3 3" xfId="23030" xr:uid="{9F849444-C312-474F-9C0E-B704C93C260A}"/>
    <cellStyle name="Normal 41 3 3 2" xfId="40164" xr:uid="{2769EF94-B499-4567-ACAD-188015CD14D1}"/>
    <cellStyle name="Normal 41 3 4" xfId="15115" xr:uid="{A12FBF29-7A14-4B31-9CAD-67DD9416B66E}"/>
    <cellStyle name="Normal 41 3 5" xfId="29894" xr:uid="{62C25FE1-5587-4A55-A2D0-11794406B937}"/>
    <cellStyle name="Normal 41 3 6" xfId="9233" xr:uid="{FB3000B9-4D97-44D5-8047-7CD37EE7AD7B}"/>
    <cellStyle name="Normal 41 4" xfId="4534" xr:uid="{CB08340E-5194-43A1-84E7-ED98D4D50225}"/>
    <cellStyle name="Normal 41 4 2" xfId="15116" xr:uid="{75AB4686-2A10-4694-B26E-3FDF0B33CAA9}"/>
    <cellStyle name="Normal 41 5" xfId="15117" xr:uid="{3FEA5FA7-0AD4-4E3D-AF72-9857EC19E3E4}"/>
    <cellStyle name="Normal 41 5 2" xfId="19581" xr:uid="{ED24CCA6-34C7-49B6-B7A7-4552A87908FB}"/>
    <cellStyle name="Normal 41 5 2 2" xfId="26564" xr:uid="{253AC647-87F3-410F-A6BD-AE78B739B87C}"/>
    <cellStyle name="Normal 41 5 2 2 2" xfId="46435" xr:uid="{F37F6711-38A2-4C90-AAF0-9C1CA4B11C95}"/>
    <cellStyle name="Normal 41 5 2 3" xfId="36311" xr:uid="{AF6BE769-1DE4-4187-B72C-1B1D86B4846F}"/>
    <cellStyle name="Normal 41 5 3" xfId="23031" xr:uid="{27185CCA-57B5-4542-9604-079F21EBA82F}"/>
    <cellStyle name="Normal 41 5 3 2" xfId="40165" xr:uid="{929227CA-91BD-4461-914F-9A15C8169A42}"/>
    <cellStyle name="Normal 41 5 4" xfId="29895" xr:uid="{20FA55EC-3C47-40EA-9D87-02E647E25461}"/>
    <cellStyle name="Normal 41 6" xfId="11203" xr:uid="{AE0A01DB-8CE5-4C3D-9E67-4BEEFE7E1221}"/>
    <cellStyle name="Normal 41 7" xfId="7665" xr:uid="{2CE67E55-15CE-4C63-8278-7DFF46E3A31D}"/>
    <cellStyle name="Normal 42" xfId="1312" xr:uid="{3C687127-AB7A-4356-9D1E-74D78D597227}"/>
    <cellStyle name="Normal 42 2" xfId="2166" xr:uid="{AA9716D6-1880-41A9-8F11-7CC12A6A8A2E}"/>
    <cellStyle name="Normal 42 2 2" xfId="3759" xr:uid="{FF6D704F-BAE0-4591-80ED-A45D227F54E9}"/>
    <cellStyle name="Normal 42 2 2 2" xfId="6893" xr:uid="{4AC17BAA-A8D6-472B-9427-816F262142BA}"/>
    <cellStyle name="Normal 42 2 2 2 2" xfId="16598" xr:uid="{8EC828E6-64DE-42F0-B025-9FE46827CB01}"/>
    <cellStyle name="Normal 42 2 2 3" xfId="10019" xr:uid="{C298DEB1-304B-4995-813E-6745AFD616B0}"/>
    <cellStyle name="Normal 42 2 3" xfId="5315" xr:uid="{56753A41-2B16-4F9D-B531-443D247894CA}"/>
    <cellStyle name="Normal 42 2 3 2" xfId="25541" xr:uid="{AAA3C40E-230C-41D2-B25B-A6CF48864594}"/>
    <cellStyle name="Normal 42 2 3 2 2" xfId="46436" xr:uid="{537AA7A5-AD97-4348-85B9-F33FDEB8CE8E}"/>
    <cellStyle name="Normal 42 2 3 3" xfId="36312" xr:uid="{C007BE18-0345-48C3-A97A-9AA132A9BCAE}"/>
    <cellStyle name="Normal 42 2 3 4" xfId="18546" xr:uid="{1240806E-42B8-497A-8013-EB85CBBF84B8}"/>
    <cellStyle name="Normal 42 2 4" xfId="22032" xr:uid="{C00EE1B7-A049-41BD-A3B8-149DCF96A86E}"/>
    <cellStyle name="Normal 42 2 5" xfId="12187" xr:uid="{64627853-58BE-4B5A-85E7-852E9C75204F}"/>
    <cellStyle name="Normal 42 2 6" xfId="8441" xr:uid="{2E137801-EC27-4D03-8F20-1468C035904F}"/>
    <cellStyle name="Normal 42 3" xfId="2974" xr:uid="{B631A718-0B1F-4B78-81F0-783F35AEB10C}"/>
    <cellStyle name="Normal 42 3 2" xfId="6108" xr:uid="{4B01133E-3712-4CB9-892C-327E6ADC9BD4}"/>
    <cellStyle name="Normal 42 3 2 2" xfId="15118" xr:uid="{838A7EB8-7B27-4BE7-94B0-7E6B5A3A2416}"/>
    <cellStyle name="Normal 42 3 3" xfId="9234" xr:uid="{8BF8AEF7-A176-4504-9AC3-2F576F105119}"/>
    <cellStyle name="Normal 42 4" xfId="4535" xr:uid="{A89B0C44-46F7-4A9C-97EB-02E78C7DEB37}"/>
    <cellStyle name="Normal 42 4 2" xfId="16075" xr:uid="{003D06D1-13E9-4068-A6F1-37C5DB58B680}"/>
    <cellStyle name="Normal 42 5" xfId="17957" xr:uid="{34ADCD75-3FC0-47D6-AC1A-F7ECD17431BB}"/>
    <cellStyle name="Normal 42 5 2" xfId="24952" xr:uid="{CB59EFCA-CB87-48EC-9113-8A3BD7126F35}"/>
    <cellStyle name="Normal 42 5 2 2" xfId="46437" xr:uid="{A959C286-6213-4B61-BBB3-D9FDD77CCE04}"/>
    <cellStyle name="Normal 42 5 3" xfId="36313" xr:uid="{EDF1ADBF-9FF5-479B-B99C-67062FCA8A15}"/>
    <cellStyle name="Normal 42 6" xfId="21467" xr:uid="{5BB96787-DDEA-4C27-B330-C2D1E2D3C2B4}"/>
    <cellStyle name="Normal 42 7" xfId="11527" xr:uid="{0D92D6D1-FAE0-4E4E-BF78-A0B68C9750B1}"/>
    <cellStyle name="Normal 42 8" xfId="7666" xr:uid="{2F27BA37-A714-469C-A09A-D87CECB44D3B}"/>
    <cellStyle name="Normal 43" xfId="1313" xr:uid="{32C31F18-0AEB-4CB1-8E32-46CAC95BF84C}"/>
    <cellStyle name="Normal 43 2" xfId="2167" xr:uid="{BBEA0E08-ADF1-41A0-AF31-B7525DC7228C}"/>
    <cellStyle name="Normal 43 2 2" xfId="3760" xr:uid="{5EBAEE18-4328-453A-98EF-AA82B207990E}"/>
    <cellStyle name="Normal 43 2 2 2" xfId="6894" xr:uid="{5F29F73E-CE7D-4C91-AEC8-9E5B720C0A1E}"/>
    <cellStyle name="Normal 43 2 2 2 2" xfId="16599" xr:uid="{BC69EF49-AE7F-4AEC-8FC8-4D00E71658EF}"/>
    <cellStyle name="Normal 43 2 2 3" xfId="10020" xr:uid="{75FEEEDE-EEA1-4D0E-830F-9E47AD4A8140}"/>
    <cellStyle name="Normal 43 2 3" xfId="5316" xr:uid="{2EDD4FE1-AC29-40AA-B022-3FB9273F881C}"/>
    <cellStyle name="Normal 43 2 3 2" xfId="25543" xr:uid="{7FF16AFC-C6AE-4D62-858B-FEEBBCF0C882}"/>
    <cellStyle name="Normal 43 2 3 2 2" xfId="46438" xr:uid="{C9E93885-60A4-4580-89CC-2A0833FE7459}"/>
    <cellStyle name="Normal 43 2 3 3" xfId="36314" xr:uid="{0063C65C-DA58-4349-8DAA-33EF3CC4807A}"/>
    <cellStyle name="Normal 43 2 3 4" xfId="18548" xr:uid="{748FB74B-3920-4C76-B1D8-0E7112A1E831}"/>
    <cellStyle name="Normal 43 2 4" xfId="22034" xr:uid="{449907E4-C8A5-47B1-98DD-79EFEB7042E4}"/>
    <cellStyle name="Normal 43 2 5" xfId="12189" xr:uid="{E48A11F5-5270-4BFA-97DD-E0D87DDFE603}"/>
    <cellStyle name="Normal 43 2 6" xfId="8442" xr:uid="{AC9519AF-1271-46FB-8CCA-6B9AFF6E29E8}"/>
    <cellStyle name="Normal 43 3" xfId="2975" xr:uid="{2B9E698A-8D2B-443A-B10B-C7B3F8BF6426}"/>
    <cellStyle name="Normal 43 3 2" xfId="6109" xr:uid="{A390D45B-97D3-4AC0-8DC7-2F74A4B8E5D5}"/>
    <cellStyle name="Normal 43 3 2 2" xfId="15119" xr:uid="{F42B32E9-0B10-4B09-8221-7F62C78086D3}"/>
    <cellStyle name="Normal 43 3 3" xfId="9235" xr:uid="{103F977E-7A4C-4E84-A47F-9FCCAB37BD4A}"/>
    <cellStyle name="Normal 43 4" xfId="4536" xr:uid="{55A6D076-4FE8-48BA-9688-77CD0B65E56B}"/>
    <cellStyle name="Normal 43 4 2" xfId="16077" xr:uid="{096D4078-AD4C-4FE0-B12C-1C0EC892EFEF}"/>
    <cellStyle name="Normal 43 5" xfId="17959" xr:uid="{0EA27629-FCBC-4A8F-B82F-4431780FA2BC}"/>
    <cellStyle name="Normal 43 5 2" xfId="24954" xr:uid="{520FFBAF-4728-4AD9-85F5-7B4B368DC7EB}"/>
    <cellStyle name="Normal 43 5 2 2" xfId="46439" xr:uid="{A837FA29-4E15-4765-8B07-B9935431052F}"/>
    <cellStyle name="Normal 43 5 3" xfId="36315" xr:uid="{66B836BF-F67A-4617-BBB7-EA0780A9ED95}"/>
    <cellStyle name="Normal 43 6" xfId="21469" xr:uid="{4B3A2FC3-00B3-4363-864A-F31F06BDA37D}"/>
    <cellStyle name="Normal 43 7" xfId="11529" xr:uid="{2FDDA255-806C-4345-A6D3-93787CF0D6A4}"/>
    <cellStyle name="Normal 43 8" xfId="7667" xr:uid="{E1100371-7856-4C6B-BE5A-6DE128AE34F2}"/>
    <cellStyle name="Normal 44" xfId="1314" xr:uid="{5F6C4155-FB4B-4CA9-9443-CE78E6CFE6BF}"/>
    <cellStyle name="Normal 44 2" xfId="2168" xr:uid="{3EC82B37-1461-4630-BD23-52B9036C6EDB}"/>
    <cellStyle name="Normal 44 2 2" xfId="3761" xr:uid="{CECAE299-3E68-48ED-88E4-928C03CE53C8}"/>
    <cellStyle name="Normal 44 2 2 2" xfId="6895" xr:uid="{3CE6F65B-66A8-419C-8E4D-E2A963281074}"/>
    <cellStyle name="Normal 44 2 2 2 2" xfId="16614" xr:uid="{B560B9A3-E4A6-4F58-B261-C79C2C4F23A9}"/>
    <cellStyle name="Normal 44 2 2 3" xfId="10021" xr:uid="{571CDB45-5DCB-4724-A5D0-A5EC183221C8}"/>
    <cellStyle name="Normal 44 2 3" xfId="5317" xr:uid="{D7890607-7A32-4C98-921C-D31AA70F3E64}"/>
    <cellStyle name="Normal 44 2 3 2" xfId="12530" xr:uid="{EB180F54-9AD5-4E4E-A88C-D1F6CCE512C5}"/>
    <cellStyle name="Normal 44 2 4" xfId="8443" xr:uid="{2C5066F3-3DD5-4ADD-A0D0-848D81FCFC9E}"/>
    <cellStyle name="Normal 44 3" xfId="2976" xr:uid="{858F70E7-B783-41BD-B664-A89482F490ED}"/>
    <cellStyle name="Normal 44 3 2" xfId="6110" xr:uid="{B52BCA6A-3CF5-4DD3-B477-C767140B8404}"/>
    <cellStyle name="Normal 44 3 2 2" xfId="15120" xr:uid="{D573246E-718E-41C2-99E1-905BEF5E224F}"/>
    <cellStyle name="Normal 44 3 3" xfId="9236" xr:uid="{28D1910B-58DA-481D-B256-B4F8A6F4FF86}"/>
    <cellStyle name="Normal 44 4" xfId="4537" xr:uid="{5720FBE3-87F3-4C8F-AC46-74FBB4E5D8F1}"/>
    <cellStyle name="Normal 44 4 2" xfId="16092" xr:uid="{D9B4135A-6A55-4AA8-BC31-F29F3011C054}"/>
    <cellStyle name="Normal 44 5" xfId="11834" xr:uid="{CD694DC6-128B-4956-AB0C-D82471CB22D7}"/>
    <cellStyle name="Normal 44 6" xfId="7668" xr:uid="{93C9491E-D225-4169-AC94-AE278329BA4C}"/>
    <cellStyle name="Normal 45" xfId="1315" xr:uid="{10C17DC4-A40F-4C84-81CF-ED00E81BEF3B}"/>
    <cellStyle name="Normal 45 2" xfId="2169" xr:uid="{01F1D7E4-30D8-4BE7-AF8A-AB76BDF497E1}"/>
    <cellStyle name="Normal 45 2 2" xfId="3762" xr:uid="{A7D7D4F7-DAA1-478C-9B43-2B6A45C923D9}"/>
    <cellStyle name="Normal 45 2 2 2" xfId="6896" xr:uid="{12101C83-81F0-4CC2-BABB-55B479E780C3}"/>
    <cellStyle name="Normal 45 2 2 3" xfId="10022" xr:uid="{2E8DE378-79FE-4891-8E36-D9F6C27D3942}"/>
    <cellStyle name="Normal 45 2 3" xfId="5318" xr:uid="{2E3C0D58-4DBC-459A-94D2-F570435DB52C}"/>
    <cellStyle name="Normal 45 2 3 2" xfId="15121" xr:uid="{72F82966-C76F-412B-904D-3C51086BE66C}"/>
    <cellStyle name="Normal 45 2 4" xfId="8444" xr:uid="{E98E3818-EA7C-4973-B015-CE968E648245}"/>
    <cellStyle name="Normal 45 3" xfId="2977" xr:uid="{C333BD6B-14BB-4A5E-8732-38DBFDA7F81C}"/>
    <cellStyle name="Normal 45 3 2" xfId="6111" xr:uid="{AD2FF3BC-167A-45E8-9FC3-2917220C4BF6}"/>
    <cellStyle name="Normal 45 3 2 2" xfId="15122" xr:uid="{6452246E-1B96-4E25-870E-4970258A783B}"/>
    <cellStyle name="Normal 45 3 3" xfId="9237" xr:uid="{AA78572E-2E66-4384-AADA-84C6A8D5131B}"/>
    <cellStyle name="Normal 45 4" xfId="4538" xr:uid="{C6624208-5DA3-4112-B5FB-6A1C8DCBD6A3}"/>
    <cellStyle name="Normal 45 4 2" xfId="25231" xr:uid="{2706958D-B20B-4631-A760-BBB5102CCBA9}"/>
    <cellStyle name="Normal 45 4 2 2" xfId="46440" xr:uid="{408288EB-D5B2-4651-B00C-2D9E812894FA}"/>
    <cellStyle name="Normal 45 4 3" xfId="36316" xr:uid="{D42473A1-509D-4EB0-B2AA-7B0178630F06}"/>
    <cellStyle name="Normal 45 4 4" xfId="18236" xr:uid="{3EC38FD7-27E5-491C-824B-353B964B16A4}"/>
    <cellStyle name="Normal 45 5" xfId="21743" xr:uid="{1A46B84A-7B5A-405C-A245-1E8249535C9B}"/>
    <cellStyle name="Normal 45 6" xfId="11813" xr:uid="{9C656092-8DC1-4972-A189-15C8041D0DB8}"/>
    <cellStyle name="Normal 45 7" xfId="7669" xr:uid="{8F222860-3848-417D-8B38-4B11E8A2B3AA}"/>
    <cellStyle name="Normal 46" xfId="1316" xr:uid="{5B2E4407-3ADC-4433-AF90-60A40A209358}"/>
    <cellStyle name="Normal 46 2" xfId="2170" xr:uid="{E3F7690C-D49C-4754-8F06-E928D7E1924A}"/>
    <cellStyle name="Normal 46 2 2" xfId="3763" xr:uid="{08063E05-870B-452E-B5FB-15B213360A72}"/>
    <cellStyle name="Normal 46 2 2 2" xfId="6897" xr:uid="{9B62A62A-EAA4-417E-A2C1-E51958413198}"/>
    <cellStyle name="Normal 46 2 2 3" xfId="10023" xr:uid="{B7CA020A-AAA9-445A-A02D-FD9C979B72B1}"/>
    <cellStyle name="Normal 46 2 3" xfId="5319" xr:uid="{38F0BA41-1034-4B77-B3C9-43C1985BEF32}"/>
    <cellStyle name="Normal 46 2 3 2" xfId="15123" xr:uid="{C0A2CAF6-3148-487A-9F5D-FC614596BC0C}"/>
    <cellStyle name="Normal 46 2 4" xfId="8445" xr:uid="{47E0AFAE-9C6C-4BF2-95AF-9FA6089979CD}"/>
    <cellStyle name="Normal 46 3" xfId="2978" xr:uid="{DC038293-DBFF-427B-9FE7-E3C664B31A5D}"/>
    <cellStyle name="Normal 46 3 2" xfId="6112" xr:uid="{81CBEC66-22EC-4F44-B4B3-514F0DEF0F5B}"/>
    <cellStyle name="Normal 46 3 2 2" xfId="15124" xr:uid="{759BB771-66CF-41B0-A21D-16A34D12FA70}"/>
    <cellStyle name="Normal 46 3 3" xfId="9238" xr:uid="{AEA529B4-96DD-427B-A770-15C3571DDFDB}"/>
    <cellStyle name="Normal 46 4" xfId="4539" xr:uid="{4E670373-FD12-4970-929F-8F3B71BBDA13}"/>
    <cellStyle name="Normal 46 4 2" xfId="12481" xr:uid="{6DF9C41F-B0E7-4C60-8020-36469A5C5CE0}"/>
    <cellStyle name="Normal 46 5" xfId="7670" xr:uid="{C84ABE5A-4B0F-4BFD-80F6-D7166B6E7B0F}"/>
    <cellStyle name="Normal 47" xfId="1317" xr:uid="{4034D143-79F7-400A-BE7C-9FA1D1837C26}"/>
    <cellStyle name="Normal 47 2" xfId="2171" xr:uid="{CC4761FA-C244-4EB4-8DA1-A84C1FB77FF2}"/>
    <cellStyle name="Normal 47 2 2" xfId="3764" xr:uid="{4E5366FB-2851-4B49-87E7-E22A663BA9E1}"/>
    <cellStyle name="Normal 47 2 2 2" xfId="6898" xr:uid="{20BD1826-5304-44AD-B4AA-4609D72E11C6}"/>
    <cellStyle name="Normal 47 2 2 2 2" xfId="16616" xr:uid="{9BBAE9AB-0496-4F29-BF66-7CC50B5FE7D9}"/>
    <cellStyle name="Normal 47 2 2 3" xfId="10024" xr:uid="{E8A29DAF-845E-4065-8E26-8F9FB4423D07}"/>
    <cellStyle name="Normal 47 2 3" xfId="5320" xr:uid="{26AE4A9A-72E6-49C3-B3D3-C399F3A67017}"/>
    <cellStyle name="Normal 47 2 3 2" xfId="26565" xr:uid="{0CB806C5-403A-4585-9F60-6D553847336E}"/>
    <cellStyle name="Normal 47 2 3 2 2" xfId="46441" xr:uid="{2B19A5D5-BCD1-4787-BF66-06043AE98B37}"/>
    <cellStyle name="Normal 47 2 3 3" xfId="36317" xr:uid="{763E5817-DC3B-48C1-A831-E302B323C41B}"/>
    <cellStyle name="Normal 47 2 3 4" xfId="19582" xr:uid="{E1BF735B-378C-46C4-8351-BD3D83368A86}"/>
    <cellStyle name="Normal 47 2 4" xfId="23032" xr:uid="{248C10DB-4C0F-411E-BA90-09FB00CFC3D2}"/>
    <cellStyle name="Normal 47 2 4 2" xfId="40166" xr:uid="{A301DB6A-CAE8-4940-9C4F-40ACB50C8A07}"/>
    <cellStyle name="Normal 47 2 5" xfId="15125" xr:uid="{AC84ADC5-D580-4FDD-9DBC-2376F9FB1D29}"/>
    <cellStyle name="Normal 47 2 6" xfId="29896" xr:uid="{55EFAA61-99EA-4DDF-9579-53A391E352D2}"/>
    <cellStyle name="Normal 47 2 7" xfId="8446" xr:uid="{59B8BE2C-C2FB-4BD7-BE3F-F1E0CF4458EE}"/>
    <cellStyle name="Normal 47 3" xfId="2979" xr:uid="{E9FA417C-93F2-467C-AEC9-F7413FF31BA5}"/>
    <cellStyle name="Normal 47 3 2" xfId="6113" xr:uid="{A8F8087D-C498-4F6D-A831-E9623E4950F1}"/>
    <cellStyle name="Normal 47 3 2 2" xfId="15126" xr:uid="{D9955E45-9685-412D-9CA6-AAEB3EF01214}"/>
    <cellStyle name="Normal 47 3 3" xfId="9239" xr:uid="{5817A28B-F57B-4B76-8FEB-9B9B2021FA14}"/>
    <cellStyle name="Normal 47 4" xfId="4540" xr:uid="{BC563FBE-8A36-4749-8E4D-4C6382A9B4AB}"/>
    <cellStyle name="Normal 47 4 2" xfId="16095" xr:uid="{325E41F3-E538-4179-BC36-FD4EA2FDA303}"/>
    <cellStyle name="Normal 47 5" xfId="12512" xr:uid="{3E2CB6D2-6AB4-4CF1-95D4-90051AF2598E}"/>
    <cellStyle name="Normal 47 6" xfId="7671" xr:uid="{194CA9BA-32A5-4F99-A6A2-DB0AC83263D6}"/>
    <cellStyle name="Normal 48" xfId="1318" xr:uid="{C41D2FB3-6A36-4E45-8CCC-6C1A77FAE65B}"/>
    <cellStyle name="Normal 48 10" xfId="7672" xr:uid="{91E2C17D-FF3A-4E34-A897-8D653C26C8FF}"/>
    <cellStyle name="Normal 48 2" xfId="2172" xr:uid="{393DB6DF-4D13-4512-A3F3-99EE8AF6CBD0}"/>
    <cellStyle name="Normal 48 2 2" xfId="3765" xr:uid="{E6B49583-06FA-4D23-9635-4EBF539BA224}"/>
    <cellStyle name="Normal 48 2 2 2" xfId="6899" xr:uid="{543B097C-A087-4EF9-A94E-0EFFA6F72A9F}"/>
    <cellStyle name="Normal 48 2 2 2 2" xfId="18780" xr:uid="{F41ABD7D-900D-4512-B5ED-445AD822D484}"/>
    <cellStyle name="Normal 48 2 2 2 2 2" xfId="25775" xr:uid="{64304EF3-87FE-4A4C-9BE7-975B05957119}"/>
    <cellStyle name="Normal 48 2 2 2 2 2 2" xfId="46442" xr:uid="{D0D5F4D1-B6B1-4815-97BE-7822543550EC}"/>
    <cellStyle name="Normal 48 2 2 2 2 3" xfId="36318" xr:uid="{D2FBD801-D8EE-43A3-8452-F3E6630ED866}"/>
    <cellStyle name="Normal 48 2 2 2 3" xfId="22262" xr:uid="{8D2A155B-B9E1-4583-9103-412C0C896412}"/>
    <cellStyle name="Normal 48 2 2 2 3 2" xfId="40967" xr:uid="{E88006D0-A935-4216-95B5-3A12DC6D5C85}"/>
    <cellStyle name="Normal 48 2 2 2 4" xfId="30809" xr:uid="{153A8492-7D4C-4201-A188-45390B06CFD1}"/>
    <cellStyle name="Normal 48 2 2 2 5" xfId="12421" xr:uid="{FBAA125C-D363-4FE0-BD1B-195228FAE784}"/>
    <cellStyle name="Normal 48 2 2 3" xfId="17376" xr:uid="{838ABC8F-0EE4-41A0-8DA3-C5DDDF837F1F}"/>
    <cellStyle name="Normal 48 2 2 3 2" xfId="20917" xr:uid="{FDA5AC85-A40D-44E3-9579-4CF4FD905C52}"/>
    <cellStyle name="Normal 48 2 2 3 2 2" xfId="27896" xr:uid="{08368AEC-CA2D-4E8D-8D55-4CEB0E729882}"/>
    <cellStyle name="Normal 48 2 2 3 2 2 2" xfId="46444" xr:uid="{F6874E31-4EBD-4E88-BAF0-B506DC0579C8}"/>
    <cellStyle name="Normal 48 2 2 3 2 3" xfId="36320" xr:uid="{ED8ECBE5-CFB7-4280-B6AD-CC1B7CF730FA}"/>
    <cellStyle name="Normal 48 2 2 3 3" xfId="24460" xr:uid="{3ACE1FB4-23D6-4EF6-9D2B-BD172BBF71D1}"/>
    <cellStyle name="Normal 48 2 2 3 3 2" xfId="46443" xr:uid="{314D1813-BE4E-4875-A2B4-6A5DCB7452F6}"/>
    <cellStyle name="Normal 48 2 2 3 4" xfId="36319" xr:uid="{7322337B-EF18-4406-8237-A9683349A330}"/>
    <cellStyle name="Normal 48 2 2 4" xfId="18190" xr:uid="{FE7FA2F2-9514-45F0-892C-09DB2BEA73D9}"/>
    <cellStyle name="Normal 48 2 2 4 2" xfId="25185" xr:uid="{DA4783E1-E329-4878-A1C0-F81FA144F99F}"/>
    <cellStyle name="Normal 48 2 2 4 2 2" xfId="46445" xr:uid="{E590F261-EAD9-493A-8DC1-BCD0139A3C61}"/>
    <cellStyle name="Normal 48 2 2 4 3" xfId="36321" xr:uid="{C91B1848-7414-4E5A-97A0-82C39481D589}"/>
    <cellStyle name="Normal 48 2 2 5" xfId="21697" xr:uid="{114EE9B2-BCE8-4B5E-BDA7-F4B6A8F5EF4A}"/>
    <cellStyle name="Normal 48 2 2 5 2" xfId="40966" xr:uid="{9DFB98FF-0BDE-45B0-9D5E-DE153B6D1CD6}"/>
    <cellStyle name="Normal 48 2 2 6" xfId="11762" xr:uid="{BEE9C2FB-AE67-41FE-9629-397E9A0C8E60}"/>
    <cellStyle name="Normal 48 2 2 7" xfId="30808" xr:uid="{3737722D-36A0-400F-A57D-71083D0B019C}"/>
    <cellStyle name="Normal 48 2 2 8" xfId="10025" xr:uid="{AE1E05DE-799D-4D58-A12A-D2B566F6C8E1}"/>
    <cellStyle name="Normal 48 2 3" xfId="5321" xr:uid="{158FA357-8461-42D8-B86E-774DB6C7B80C}"/>
    <cellStyle name="Normal 48 2 3 2" xfId="18498" xr:uid="{264A641F-845C-4983-96F1-8E1500C7D5F4}"/>
    <cellStyle name="Normal 48 2 3 2 2" xfId="25493" xr:uid="{D303F1F1-8376-4A7D-8C04-3EA982CB7AD4}"/>
    <cellStyle name="Normal 48 2 3 2 2 2" xfId="46446" xr:uid="{07CAD339-831E-4EBD-847F-9608F2C25B0C}"/>
    <cellStyle name="Normal 48 2 3 2 3" xfId="36322" xr:uid="{1BA6CB5F-2B5C-43F4-9490-629A481B897D}"/>
    <cellStyle name="Normal 48 2 3 3" xfId="21986" xr:uid="{5D30172A-7B36-4767-B9C7-EC01516F0974}"/>
    <cellStyle name="Normal 48 2 3 3 2" xfId="40968" xr:uid="{5CF973DA-C045-47D5-A558-B2EB1A608CFC}"/>
    <cellStyle name="Normal 48 2 3 4" xfId="30810" xr:uid="{143D63EB-B1E7-4071-9379-303E73AD2E28}"/>
    <cellStyle name="Normal 48 2 3 5" xfId="12139" xr:uid="{0913E80F-B1D5-416B-B882-E7C181D57EC8}"/>
    <cellStyle name="Normal 48 2 4" xfId="16629" xr:uid="{91C1CED6-B85A-4383-9AA5-2CF4A188A364}"/>
    <cellStyle name="Normal 48 2 4 2" xfId="20277" xr:uid="{24E003AB-2A0A-4FA0-A05F-03AF9EA0A10E}"/>
    <cellStyle name="Normal 48 2 4 2 2" xfId="27256" xr:uid="{39FBFB10-9E95-43AC-8456-35C5701BA222}"/>
    <cellStyle name="Normal 48 2 4 2 2 2" xfId="46448" xr:uid="{6881FE60-6EA2-46C6-A27C-7195E4E9220F}"/>
    <cellStyle name="Normal 48 2 4 2 3" xfId="36324" xr:uid="{7CAFBB69-66E7-48E0-9054-7E8EB1D3C60A}"/>
    <cellStyle name="Normal 48 2 4 3" xfId="23826" xr:uid="{9D289F98-398D-41C0-B4B3-F42D01DDF107}"/>
    <cellStyle name="Normal 48 2 4 3 2" xfId="46447" xr:uid="{163BD69C-4850-4904-9060-4CAD9141F46F}"/>
    <cellStyle name="Normal 48 2 4 4" xfId="36323" xr:uid="{F84C4FA8-69BA-4BE4-96B7-F175682EEA7E}"/>
    <cellStyle name="Normal 48 2 5" xfId="17911" xr:uid="{BAB3A026-7604-45D9-AFE0-62987637FA91}"/>
    <cellStyle name="Normal 48 2 5 2" xfId="24906" xr:uid="{67087AFF-8A42-48BC-9DAC-F27E9FC69C9F}"/>
    <cellStyle name="Normal 48 2 5 2 2" xfId="46449" xr:uid="{70D86958-A982-46BA-BA96-8FF39B95368F}"/>
    <cellStyle name="Normal 48 2 5 3" xfId="36325" xr:uid="{A2C7B9C7-0D3B-40C1-A6E6-87DB80DBA44A}"/>
    <cellStyle name="Normal 48 2 6" xfId="21421" xr:uid="{78C893D3-159F-4038-B338-C32C9C889199}"/>
    <cellStyle name="Normal 48 2 7" xfId="11474" xr:uid="{B2C4216E-4A88-48B1-8E81-8C7668476A4A}"/>
    <cellStyle name="Normal 48 2 8" xfId="29898" xr:uid="{9615C3D9-6A54-41C1-873F-7CDE4FC53378}"/>
    <cellStyle name="Normal 48 2 9" xfId="8447" xr:uid="{74AC88B4-18E0-4640-990E-74044D7F6BAD}"/>
    <cellStyle name="Normal 48 3" xfId="2980" xr:uid="{4AF5157D-646A-4E67-A7CD-582EC4FC7EEC}"/>
    <cellStyle name="Normal 48 3 2" xfId="6114" xr:uid="{E757946F-C482-4929-BCAB-9B84990D7957}"/>
    <cellStyle name="Normal 48 3 2 2" xfId="18642" xr:uid="{B9809B12-0363-4060-A7CF-827F90D19C0E}"/>
    <cellStyle name="Normal 48 3 2 2 2" xfId="25637" xr:uid="{B9FE21F9-36B2-447F-AC40-E066523E1554}"/>
    <cellStyle name="Normal 48 3 2 2 2 2" xfId="46450" xr:uid="{2DD0A643-DCA0-41D4-ADD2-B7BE692E36D9}"/>
    <cellStyle name="Normal 48 3 2 2 3" xfId="36326" xr:uid="{2E7D5B01-0C15-4935-A41A-56D997BE4F5C}"/>
    <cellStyle name="Normal 48 3 2 3" xfId="22126" xr:uid="{6E13BB69-2D7C-4411-9B77-9A93875B2AC2}"/>
    <cellStyle name="Normal 48 3 2 3 2" xfId="40969" xr:uid="{8FFB73B7-2ABE-4552-94BE-84C6D087444A}"/>
    <cellStyle name="Normal 48 3 2 4" xfId="30811" xr:uid="{FCE34798-0C04-4881-8FE8-5C44980D3A2B}"/>
    <cellStyle name="Normal 48 3 2 5" xfId="12283" xr:uid="{D2B4A851-BB9D-4031-B2D3-A21CA8F17DDF}"/>
    <cellStyle name="Normal 48 3 3" xfId="17055" xr:uid="{83EA1F29-F0E9-45EA-8A22-B10176A63BA4}"/>
    <cellStyle name="Normal 48 3 3 2" xfId="20607" xr:uid="{C3CF610B-85A2-4AA7-B805-0F245B8FCFB0}"/>
    <cellStyle name="Normal 48 3 3 2 2" xfId="27586" xr:uid="{02A1188D-6528-491F-8951-172A7582670B}"/>
    <cellStyle name="Normal 48 3 3 2 2 2" xfId="46452" xr:uid="{26A947CB-FF78-4BD4-8CEE-6795D6CB3227}"/>
    <cellStyle name="Normal 48 3 3 2 3" xfId="36328" xr:uid="{3BFE3A24-6542-496D-97EC-4BE7086E8CBB}"/>
    <cellStyle name="Normal 48 3 3 3" xfId="24150" xr:uid="{3C5965F7-ADFE-4201-85B5-80B74E9A8D14}"/>
    <cellStyle name="Normal 48 3 3 3 2" xfId="46451" xr:uid="{02C5125F-92DE-4640-8C75-1880D252729A}"/>
    <cellStyle name="Normal 48 3 3 4" xfId="36327" xr:uid="{2976EFD6-B06D-4331-BBA5-9009BD54C3CD}"/>
    <cellStyle name="Normal 48 3 4" xfId="18051" xr:uid="{5549E144-82E0-46E3-9CF1-D9BC7CF929BC}"/>
    <cellStyle name="Normal 48 3 4 2" xfId="25046" xr:uid="{B3BE5E24-86D2-4147-955A-A521DE9E763B}"/>
    <cellStyle name="Normal 48 3 4 2 2" xfId="46453" xr:uid="{9B5058C6-04DE-4EF7-9EA9-D467E6DD62D5}"/>
    <cellStyle name="Normal 48 3 4 3" xfId="36329" xr:uid="{3E271138-0E4F-45FC-86D9-80D7A4C5D069}"/>
    <cellStyle name="Normal 48 3 5" xfId="21561" xr:uid="{91E5CDE3-4BF0-42CC-9D05-03C1BF47B915}"/>
    <cellStyle name="Normal 48 3 6" xfId="11623" xr:uid="{85D79FAC-4D5A-4C7C-BE89-3007A6BBA31F}"/>
    <cellStyle name="Normal 48 3 7" xfId="29899" xr:uid="{AE98ADA4-29C6-4C2C-95F5-9A62AE345485}"/>
    <cellStyle name="Normal 48 3 8" xfId="9240" xr:uid="{266E122D-1F68-4DC8-9534-6F6F44F1194B}"/>
    <cellStyle name="Normal 48 4" xfId="4541" xr:uid="{D0B5CF1E-9DF3-431C-857D-6BB9D7859847}"/>
    <cellStyle name="Normal 48 4 2" xfId="18346" xr:uid="{69BED275-C97C-4D93-8D50-8C0C70078B14}"/>
    <cellStyle name="Normal 48 4 2 2" xfId="25341" xr:uid="{A73B5AB6-DDDF-4FE5-9C87-3D66D061AA9C}"/>
    <cellStyle name="Normal 48 4 2 2 2" xfId="46454" xr:uid="{2965420F-8E38-4608-9AB6-5DCAEC6B7406}"/>
    <cellStyle name="Normal 48 4 2 3" xfId="36330" xr:uid="{DF5E0FE1-54FB-4E18-84A3-B163A2F10EA9}"/>
    <cellStyle name="Normal 48 4 3" xfId="21849" xr:uid="{D3945027-40DB-4B47-B348-E8F72E216EA0}"/>
    <cellStyle name="Normal 48 4 3 2" xfId="40970" xr:uid="{3AC1F0C9-3FC2-4914-86AA-62A6745E5A4E}"/>
    <cellStyle name="Normal 48 4 4" xfId="30812" xr:uid="{A1267ED4-3233-4FDA-90EA-68C0F158AF16}"/>
    <cellStyle name="Normal 48 4 5" xfId="11985" xr:uid="{838F3AD4-819C-4AC5-BFEA-8A63866572D9}"/>
    <cellStyle name="Normal 48 5" xfId="16108" xr:uid="{76EC4326-1794-4F5D-9E81-5D6504467032}"/>
    <cellStyle name="Normal 48 5 2" xfId="19958" xr:uid="{CB30087C-7BE4-41B3-BFE3-8F89DF4C1C54}"/>
    <cellStyle name="Normal 48 5 2 2" xfId="26937" xr:uid="{6DEB019F-E880-4F4F-BAAE-B6910CC656FE}"/>
    <cellStyle name="Normal 48 5 2 2 2" xfId="46456" xr:uid="{5E0E7C80-46D6-4286-823F-2A873C5866AB}"/>
    <cellStyle name="Normal 48 5 2 3" xfId="36332" xr:uid="{4DFD1CF5-E029-401B-B57C-C488DBA9FCB6}"/>
    <cellStyle name="Normal 48 5 3" xfId="23514" xr:uid="{1BC82E62-B8C3-41B5-89BD-98708E414409}"/>
    <cellStyle name="Normal 48 5 3 2" xfId="46455" xr:uid="{6262EE65-92A6-411F-936C-C16EDE351D10}"/>
    <cellStyle name="Normal 48 5 4" xfId="36331" xr:uid="{3586EC9B-BE69-40D7-98F0-611316D16150}"/>
    <cellStyle name="Normal 48 6" xfId="17773" xr:uid="{28184FD9-2325-4FE5-9882-9274409E4D82}"/>
    <cellStyle name="Normal 48 6 2" xfId="24768" xr:uid="{44F3AEE2-064A-4E9F-88E6-F410CE43361C}"/>
    <cellStyle name="Normal 48 6 2 2" xfId="46457" xr:uid="{C0A45F76-B5F4-41A9-984C-FF196F0BF437}"/>
    <cellStyle name="Normal 48 6 3" xfId="36333" xr:uid="{3E997F77-1A7F-4E0A-BF2C-6B95CCD0D07A}"/>
    <cellStyle name="Normal 48 7" xfId="21285" xr:uid="{159DFEC9-E307-488E-ACB7-AF67F7ED79BF}"/>
    <cellStyle name="Normal 48 8" xfId="11113" xr:uid="{42E30ADB-35D5-454A-819E-C5D82B810A20}"/>
    <cellStyle name="Normal 48 9" xfId="29897" xr:uid="{2CF347A9-27D6-461F-B125-906630F8F666}"/>
    <cellStyle name="Normal 49" xfId="1319" xr:uid="{59F32C97-D074-4049-9180-865E1C7C8E2B}"/>
    <cellStyle name="Normal 49 2" xfId="2173" xr:uid="{1B2607BC-C407-4DCA-87B7-6232946A1F09}"/>
    <cellStyle name="Normal 49 2 2" xfId="3766" xr:uid="{322EA926-6B62-4116-9511-FFE0070F29F7}"/>
    <cellStyle name="Normal 49 2 2 2" xfId="6900" xr:uid="{757910FF-F21E-48F0-B39A-D147003F35EA}"/>
    <cellStyle name="Normal 49 2 2 3" xfId="10026" xr:uid="{6A55124F-8CFA-421C-BCA8-6692D83C47BA}"/>
    <cellStyle name="Normal 49 2 3" xfId="5322" xr:uid="{86812B66-5175-4EE7-8B8B-149E0C927076}"/>
    <cellStyle name="Normal 49 2 3 2" xfId="15127" xr:uid="{F9F8186B-EC61-4C83-9FC7-B22A9C84337B}"/>
    <cellStyle name="Normal 49 2 4" xfId="8448" xr:uid="{651ADDDC-9944-4B46-9B58-8B981DCCCB4B}"/>
    <cellStyle name="Normal 49 3" xfId="2981" xr:uid="{930826F3-F5E2-4F27-93F9-3B88A8E8B2EA}"/>
    <cellStyle name="Normal 49 3 2" xfId="6115" xr:uid="{14C9E730-1354-47DE-B997-050AD5661C3D}"/>
    <cellStyle name="Normal 49 3 2 2" xfId="15128" xr:uid="{CDADC904-E910-418B-BEA3-B8B3798A5CFF}"/>
    <cellStyle name="Normal 49 3 3" xfId="9241" xr:uid="{6D139D45-C9DF-4A7C-9ABA-D7616C8B5D45}"/>
    <cellStyle name="Normal 49 4" xfId="4542" xr:uid="{8B6E9A9C-D9DC-4220-88F5-30EDB70F52C9}"/>
    <cellStyle name="Normal 49 4 2" xfId="40167" xr:uid="{E566083B-4A98-4AE2-9889-64382C830FB0}"/>
    <cellStyle name="Normal 49 4 3" xfId="12523" xr:uid="{1CC9061B-E886-4866-B063-68132EB7394C}"/>
    <cellStyle name="Normal 49 5" xfId="29900" xr:uid="{B918639B-4E85-42BD-937A-C8D4CC92E88C}"/>
    <cellStyle name="Normal 49 6" xfId="7673" xr:uid="{4517B6B2-3173-4B76-A601-65F54ACB2AD5}"/>
    <cellStyle name="Normal 5" xfId="85" xr:uid="{2933E3C7-A795-49EF-B282-6E166A1E8E1C}"/>
    <cellStyle name="Normal 5 10" xfId="7390" xr:uid="{EF48E802-6777-4B52-A98D-671936D5904B}"/>
    <cellStyle name="Normal 5 2" xfId="135" xr:uid="{93AC5EFF-F79A-4E80-8D67-61BBC4AFFC9F}"/>
    <cellStyle name="Normal 5 2 2" xfId="1070" xr:uid="{C9E5C051-6E1C-475F-A623-F5F968950E82}"/>
    <cellStyle name="Normal 5 2 2 2" xfId="37035" xr:uid="{50A40780-39D1-40E7-94E4-4510EB1EC165}"/>
    <cellStyle name="Normal 5 2 2 3" xfId="29901" xr:uid="{52923D68-969A-4264-AC43-4BB431791B68}"/>
    <cellStyle name="Normal 5 2 3" xfId="15129" xr:uid="{F78E151B-5C74-4DCE-9B89-E758F53EBFAB}"/>
    <cellStyle name="Normal 5 2 4" xfId="15130" xr:uid="{DCF92BCC-FD39-49B3-A4CC-36B3BBF93A1C}"/>
    <cellStyle name="Normal 5 2 5" xfId="31838" xr:uid="{2C74862C-0DD7-45D9-A323-A2AE68F90D34}"/>
    <cellStyle name="Normal 5 3" xfId="218" xr:uid="{04162926-CE3D-431A-B62D-6750BF766D59}"/>
    <cellStyle name="Normal 5 3 2" xfId="1320" xr:uid="{E0610951-A187-4349-AF89-6EEC8DD92B1F}"/>
    <cellStyle name="Normal 5 3 2 2" xfId="2174" xr:uid="{C4E932EA-764D-41DB-A2AF-960440FD393C}"/>
    <cellStyle name="Normal 5 3 2 2 2" xfId="3767" xr:uid="{F7D6455B-AE8E-4B47-8930-127A2659C550}"/>
    <cellStyle name="Normal 5 3 2 2 2 2" xfId="6901" xr:uid="{218B40D6-086B-4F21-A78C-FB0932CA4349}"/>
    <cellStyle name="Normal 5 3 2 2 2 3" xfId="10027" xr:uid="{5E38CE55-80DD-4143-9615-72C5FCE15BBE}"/>
    <cellStyle name="Normal 5 3 2 2 3" xfId="5323" xr:uid="{20168026-68DD-4A09-A260-C534FAC71540}"/>
    <cellStyle name="Normal 5 3 2 2 4" xfId="8449" xr:uid="{6AE5AD5E-3E41-4BA7-ACE3-83CA522E9C46}"/>
    <cellStyle name="Normal 5 3 2 3" xfId="2982" xr:uid="{F15D5B4F-BA0E-4171-839F-B312695ED3D9}"/>
    <cellStyle name="Normal 5 3 2 3 2" xfId="6116" xr:uid="{237DBD45-4CC3-447D-98D3-01101C499536}"/>
    <cellStyle name="Normal 5 3 2 3 3" xfId="9242" xr:uid="{536911A4-A55B-4260-A7C4-66DAC9335364}"/>
    <cellStyle name="Normal 5 3 2 4" xfId="4543" xr:uid="{BED71679-4718-44D8-9820-82D12D583C79}"/>
    <cellStyle name="Normal 5 3 2 4 2" xfId="15131" xr:uid="{7AFAC62E-7479-4CEA-8D03-2E9510708E29}"/>
    <cellStyle name="Normal 5 3 2 5" xfId="7674" xr:uid="{0AC159BD-F8E6-4A4C-A557-C0EC5E9C3BD9}"/>
    <cellStyle name="Normal 5 3 3" xfId="15132" xr:uid="{CBC3391A-ED8C-41B3-ABD3-7EA6D7FBF258}"/>
    <cellStyle name="Normal 5 3 4" xfId="31839" xr:uid="{668C1682-3B20-4E42-A1E4-7DA3B5F6A0A4}"/>
    <cellStyle name="Normal 5 4" xfId="245" xr:uid="{BB637162-CD54-4A03-BF8E-CCD26C8BB2AE}"/>
    <cellStyle name="Normal 5 4 2" xfId="1321" xr:uid="{31C4E592-2F59-4FD4-A15C-83AB267AF1DF}"/>
    <cellStyle name="Normal 5 4 2 2" xfId="15133" xr:uid="{F83F5732-5289-45AB-91FE-2516EAF1E947}"/>
    <cellStyle name="Normal 5 4 3" xfId="15134" xr:uid="{7C5811CE-F4A1-43CB-9EF9-D497AC31C60E}"/>
    <cellStyle name="Normal 5 4 4" xfId="29902" xr:uid="{BAEBE355-EC5B-4B86-81A2-56A77575FCD8}"/>
    <cellStyle name="Normal 5 4 5" xfId="56195" xr:uid="{3245959A-4977-4120-A818-B147AD66118E}"/>
    <cellStyle name="Normal 5 5" xfId="134" xr:uid="{07C0669F-0219-49B2-8C01-D90B12E57621}"/>
    <cellStyle name="Normal 5 5 2" xfId="1322" xr:uid="{B03337B0-BE4B-40A4-B7B7-16F99E5F8A5F}"/>
    <cellStyle name="Normal 5 5 2 2" xfId="2175" xr:uid="{A367073C-D6A3-4144-B9E9-E9BFC517762F}"/>
    <cellStyle name="Normal 5 5 2 2 2" xfId="3768" xr:uid="{0F2F9CAE-3D7E-4281-BC90-40416F8C0D75}"/>
    <cellStyle name="Normal 5 5 2 2 2 2" xfId="6902" xr:uid="{1915EDF9-FB9F-4440-98DF-81F608FE42FE}"/>
    <cellStyle name="Normal 5 5 2 2 2 3" xfId="10028" xr:uid="{B13C7AF6-30C6-4506-A01C-07274894512D}"/>
    <cellStyle name="Normal 5 5 2 2 3" xfId="5324" xr:uid="{68761A3E-0C00-4FD2-A748-8ECEBFF718D6}"/>
    <cellStyle name="Normal 5 5 2 2 4" xfId="8450" xr:uid="{F281E6A2-E3CB-4F3D-8D4A-E276AB52D6C6}"/>
    <cellStyle name="Normal 5 5 2 3" xfId="2983" xr:uid="{F999F82D-FDF5-4E33-A0B1-5C54516BB833}"/>
    <cellStyle name="Normal 5 5 2 3 2" xfId="6117" xr:uid="{FFE3E6CC-7BCB-4DDA-9F94-D299E605BF12}"/>
    <cellStyle name="Normal 5 5 2 3 3" xfId="9243" xr:uid="{C06EEC87-0204-4591-B2AD-B75A8CE2308C}"/>
    <cellStyle name="Normal 5 5 2 4" xfId="4544" xr:uid="{ED10F194-8596-4913-8A32-235C312B04A1}"/>
    <cellStyle name="Normal 5 5 2 5" xfId="7675" xr:uid="{47E66802-2FF9-4E9E-A973-D17380B19AA5}"/>
    <cellStyle name="Normal 5 5 3" xfId="12894" xr:uid="{C556793C-7DB1-4749-96F8-89E0EEF4790B}"/>
    <cellStyle name="Normal 5 5 4" xfId="29903" xr:uid="{FA99ED3A-0AA9-4FB2-8F48-F8C0973D6F2A}"/>
    <cellStyle name="Normal 5 6" xfId="299" xr:uid="{0A05E52D-C107-4286-8AEC-95F7C68F680E}"/>
    <cellStyle name="Normal 5 6 2" xfId="1823" xr:uid="{C950E847-38DB-4EA2-ACAA-300CC3768DDB}"/>
    <cellStyle name="Normal 5 6 2 2" xfId="3416" xr:uid="{FDBF5B43-A4CE-48E0-8360-0B14B6C58AB3}"/>
    <cellStyle name="Normal 5 6 2 2 2" xfId="6550" xr:uid="{2E91174F-3702-4ED8-84C7-08424061E2C4}"/>
    <cellStyle name="Normal 5 6 2 2 3" xfId="9676" xr:uid="{D50336AC-22B8-482F-A5CE-6B1098259852}"/>
    <cellStyle name="Normal 5 6 2 3" xfId="4972" xr:uid="{8C95853D-4C2F-4577-BBEF-9D51B4DE7412}"/>
    <cellStyle name="Normal 5 6 2 4" xfId="8107" xr:uid="{25801A64-7588-4281-9887-65D5A8E3C6FA}"/>
    <cellStyle name="Normal 5 6 3" xfId="2725" xr:uid="{084BFAAF-08E0-4A66-A7C9-CE6FD192E23F}"/>
    <cellStyle name="Normal 5 6 3 2" xfId="5859" xr:uid="{0A141E01-D14D-48DB-8B4C-35A8CD95732C}"/>
    <cellStyle name="Normal 5 6 3 3" xfId="8985" xr:uid="{B375DEEC-DE8F-4695-BD93-2FE95B443340}"/>
    <cellStyle name="Normal 5 6 4" xfId="4284" xr:uid="{781684E8-AB75-4605-862C-E344027FA9AD}"/>
    <cellStyle name="Normal 5 6 4 2" xfId="31840" xr:uid="{E83D66DD-25CC-4778-8C21-3E7F302DD9DF}"/>
    <cellStyle name="Normal 5 6 5" xfId="7417" xr:uid="{A4E1EE03-265A-47D8-A6BC-27F911FEE0A8}"/>
    <cellStyle name="Normal 5 7" xfId="1758" xr:uid="{9A27BF3E-E050-4F25-B3C6-9DB578F5151A}"/>
    <cellStyle name="Normal 5 7 2" xfId="3351" xr:uid="{0A1C23C1-010F-45EF-A4BF-7A322E7CCB0A}"/>
    <cellStyle name="Normal 5 7 2 2" xfId="6485" xr:uid="{D4E97A46-2497-4967-B6CB-6DB63D1AAC05}"/>
    <cellStyle name="Normal 5 7 2 3" xfId="9611" xr:uid="{174FC224-AAF9-441B-89DF-C6494453A075}"/>
    <cellStyle name="Normal 5 7 3" xfId="4907" xr:uid="{91E4B972-A211-46D1-AB2E-59ECAAC869A6}"/>
    <cellStyle name="Normal 5 7 3 2" xfId="37048" xr:uid="{DB35143F-69D5-4B9C-A51F-E4BE5BE0DD68}"/>
    <cellStyle name="Normal 5 7 4" xfId="8042" xr:uid="{E08ECB37-BA21-4685-90D1-CBC3D9B464F3}"/>
    <cellStyle name="Normal 5 8" xfId="2690" xr:uid="{2178B03B-1870-4B47-BFBF-9713F8941904}"/>
    <cellStyle name="Normal 5 8 2" xfId="5827" xr:uid="{F5000946-0095-4893-8442-1A4CEF382A44}"/>
    <cellStyle name="Normal 5 8 3" xfId="8953" xr:uid="{A073B56C-88C9-4BDA-94C1-D29C2A8AFC79}"/>
    <cellStyle name="Normal 5 9" xfId="4261" xr:uid="{4E1422F3-6E10-4EE3-998C-FB94FE20A471}"/>
    <cellStyle name="Normal 5_2.AP" xfId="13387" xr:uid="{8320A710-E377-49CF-8395-3555D6A35537}"/>
    <cellStyle name="Normal 50" xfId="1323" xr:uid="{CECEB653-C5FE-4137-9188-422866570FC6}"/>
    <cellStyle name="Normal 50 2" xfId="2176" xr:uid="{A87917BF-E9CC-480C-8EB1-0FCD7E785270}"/>
    <cellStyle name="Normal 50 2 2" xfId="3769" xr:uid="{2AD218A1-6A94-400A-B76A-39E0506304EF}"/>
    <cellStyle name="Normal 50 2 2 2" xfId="6903" xr:uid="{45A8C82F-39DB-4796-BBE9-66987C857F1C}"/>
    <cellStyle name="Normal 50 2 2 3" xfId="10029" xr:uid="{2C33F2AB-1745-4E23-B801-815CA28A83C8}"/>
    <cellStyle name="Normal 50 2 3" xfId="5325" xr:uid="{15EDD3F9-EE5B-4127-8B7A-D638E76E1073}"/>
    <cellStyle name="Normal 50 2 3 2" xfId="15135" xr:uid="{6D631453-640B-4109-9246-629D18CC2961}"/>
    <cellStyle name="Normal 50 2 4" xfId="8451" xr:uid="{47EB54FD-62E1-473E-87D8-3BB8F1185798}"/>
    <cellStyle name="Normal 50 3" xfId="2984" xr:uid="{D06E806D-2B2A-444B-98B8-F6EB52CA86BA}"/>
    <cellStyle name="Normal 50 3 2" xfId="6118" xr:uid="{E0C718F7-20EB-4B9F-9411-2AF6DDC63CC8}"/>
    <cellStyle name="Normal 50 3 2 2" xfId="15136" xr:uid="{095E4939-80A0-4F08-B9F7-49FBEAE82043}"/>
    <cellStyle name="Normal 50 3 3" xfId="9244" xr:uid="{7330817E-F831-498A-9274-5646AE54CE04}"/>
    <cellStyle name="Normal 50 4" xfId="4545" xr:uid="{6A8496D6-6EFC-413D-BE77-E74EBA482C0B}"/>
    <cellStyle name="Normal 50 4 2" xfId="40168" xr:uid="{E70AD4A7-3B97-406D-A4B5-848912287102}"/>
    <cellStyle name="Normal 50 4 3" xfId="12528" xr:uid="{64709510-EB4D-4299-A57A-42018656ECEE}"/>
    <cellStyle name="Normal 50 5" xfId="29904" xr:uid="{00D9A52C-5975-4DC6-8F20-3D56AEE33FE5}"/>
    <cellStyle name="Normal 50 6" xfId="7676" xr:uid="{2249C2C9-C816-433E-A1D4-989453F07B64}"/>
    <cellStyle name="Normal 51" xfId="1324" xr:uid="{7C416B95-7B1B-49D8-B2BD-D359C75EE149}"/>
    <cellStyle name="Normal 51 2" xfId="2177" xr:uid="{C13C0F5D-1913-4695-922F-E170A5C0C538}"/>
    <cellStyle name="Normal 51 2 2" xfId="3770" xr:uid="{51BC0994-9B23-4161-91E1-4AD71AFBC8F3}"/>
    <cellStyle name="Normal 51 2 2 2" xfId="6904" xr:uid="{6DA2F3EE-F72C-4BBE-AF98-87BE9C2DD465}"/>
    <cellStyle name="Normal 51 2 2 2 2" xfId="46458" xr:uid="{AC2C249D-D807-443F-8CBC-6A14B5FA4348}"/>
    <cellStyle name="Normal 51 2 2 2 3" xfId="26566" xr:uid="{E3BC7AFA-9F60-42C8-9F2C-D6E08DB3DB78}"/>
    <cellStyle name="Normal 51 2 2 3" xfId="19583" xr:uid="{71D29D3A-BC06-4F6A-B98D-BEAD642C1DE2}"/>
    <cellStyle name="Normal 51 2 2 4" xfId="36334" xr:uid="{E7952D50-64DA-4F02-98B9-532024326DE5}"/>
    <cellStyle name="Normal 51 2 2 5" xfId="10030" xr:uid="{CE888945-094F-4390-B1F4-6B0ADF71793F}"/>
    <cellStyle name="Normal 51 2 3" xfId="5326" xr:uid="{76411E31-CD61-4546-BC5F-0A015B82CD98}"/>
    <cellStyle name="Normal 51 2 3 2" xfId="40170" xr:uid="{89373D58-CDDA-4741-8071-276D27BB1A28}"/>
    <cellStyle name="Normal 51 2 3 3" xfId="23033" xr:uid="{A536A209-6E31-4352-9DC2-7FA4F6931F08}"/>
    <cellStyle name="Normal 51 2 4" xfId="15137" xr:uid="{5B30049F-4E9E-4023-B8CC-D0EBB2B16CD1}"/>
    <cellStyle name="Normal 51 2 5" xfId="29906" xr:uid="{82BA12A5-2677-41BA-ACB2-E500D2BEF837}"/>
    <cellStyle name="Normal 51 2 6" xfId="8452" xr:uid="{7D69D8CF-6C2A-4892-8CE7-8CDBB8A7B408}"/>
    <cellStyle name="Normal 51 3" xfId="2985" xr:uid="{D3A13162-0769-44AF-9D16-8548B90D4F3D}"/>
    <cellStyle name="Normal 51 3 2" xfId="6119" xr:uid="{22D294CF-85A2-4707-BFB7-B89C1492DD14}"/>
    <cellStyle name="Normal 51 3 2 2" xfId="15138" xr:uid="{6F82DDAE-533E-4ED5-B978-330D6FAAF75C}"/>
    <cellStyle name="Normal 51 3 3" xfId="9245" xr:uid="{48904A61-0A1C-49AC-9FE0-4437B0C4633D}"/>
    <cellStyle name="Normal 51 4" xfId="4546" xr:uid="{8FB578DC-A1A6-4092-A000-81C5275290E3}"/>
    <cellStyle name="Normal 51 4 2" xfId="16125" xr:uid="{2C71E476-BB89-4C6F-961F-341E9FBC5FC3}"/>
    <cellStyle name="Normal 51 5" xfId="18269" xr:uid="{B028A7DA-A133-4220-86D0-4A66517A5594}"/>
    <cellStyle name="Normal 51 5 2" xfId="25264" xr:uid="{F9E4B083-8688-404F-9EBD-852C525D00A6}"/>
    <cellStyle name="Normal 51 5 2 2" xfId="46459" xr:uid="{49B2F61B-5753-428C-9227-E16F2E67BB5C}"/>
    <cellStyle name="Normal 51 5 3" xfId="36335" xr:uid="{5127D675-0A67-4132-A64C-ED0BD41B4705}"/>
    <cellStyle name="Normal 51 6" xfId="21772" xr:uid="{0DD1F5FA-356F-4EB1-BCFB-450FF1C7DC8D}"/>
    <cellStyle name="Normal 51 6 2" xfId="40169" xr:uid="{45C01383-0A0E-423A-8966-CD2B05C41F43}"/>
    <cellStyle name="Normal 51 7" xfId="11904" xr:uid="{BA0EB78F-205E-451C-8553-12CBB602BBFD}"/>
    <cellStyle name="Normal 51 8" xfId="29905" xr:uid="{60A4FE42-DC83-4308-8819-FB2EA67375C5}"/>
    <cellStyle name="Normal 51 9" xfId="7677" xr:uid="{01D59CE2-9B39-4F3D-91C6-952DE1A384E1}"/>
    <cellStyle name="Normal 52" xfId="1325" xr:uid="{CFC0035F-7EF1-4B39-9053-7F457CC7119A}"/>
    <cellStyle name="Normal 52 2" xfId="2178" xr:uid="{84F63D43-5028-4465-ACB5-0BFBED182CAF}"/>
    <cellStyle name="Normal 52 2 2" xfId="3771" xr:uid="{DE4D0952-33CF-4F07-8188-292ED333568F}"/>
    <cellStyle name="Normal 52 2 2 2" xfId="6905" xr:uid="{72AEA554-EC7E-45C2-9C16-4534D675ABDD}"/>
    <cellStyle name="Normal 52 2 2 3" xfId="10031" xr:uid="{CEF7DBF5-40FF-4BFB-B2DE-5B0DE5C876F5}"/>
    <cellStyle name="Normal 52 2 3" xfId="5327" xr:uid="{27DA945B-A1E2-4940-999E-D13B6FF6C3DE}"/>
    <cellStyle name="Normal 52 2 3 2" xfId="15139" xr:uid="{66D0D5E0-9AB6-4379-B1B7-94DD8F3E8F97}"/>
    <cellStyle name="Normal 52 2 4" xfId="8453" xr:uid="{98CD4260-E7E7-4D5D-8B99-D3B9DF906B40}"/>
    <cellStyle name="Normal 52 3" xfId="2986" xr:uid="{334AD58E-2AEB-425D-850D-B3F3E7CD8CDF}"/>
    <cellStyle name="Normal 52 3 2" xfId="6120" xr:uid="{8E74844C-A7F2-4A5C-B8DF-8D3198714F51}"/>
    <cellStyle name="Normal 52 3 2 2" xfId="15140" xr:uid="{88E53F5C-684A-4B1F-A82B-EF08ECEC306B}"/>
    <cellStyle name="Normal 52 3 3" xfId="9246" xr:uid="{124A2241-D672-4BF5-AFBD-0A6D1B864813}"/>
    <cellStyle name="Normal 52 4" xfId="4547" xr:uid="{D01078A1-685A-482F-AEBD-2D5A22C768F3}"/>
    <cellStyle name="Normal 52 4 2" xfId="25275" xr:uid="{871BB747-4673-4CB9-A2CF-8FDAB9A85425}"/>
    <cellStyle name="Normal 52 4 2 2" xfId="46460" xr:uid="{F0E27125-F155-4E81-92CA-980A37A0969D}"/>
    <cellStyle name="Normal 52 4 3" xfId="36336" xr:uid="{170508C9-BCC5-4083-960C-E0DB5A766A04}"/>
    <cellStyle name="Normal 52 4 4" xfId="18280" xr:uid="{C058D884-3EAA-4E7D-9F3A-26407B0CBE7A}"/>
    <cellStyle name="Normal 52 5" xfId="21783" xr:uid="{053A6003-5A31-48F1-9754-6D5399E0D99D}"/>
    <cellStyle name="Normal 52 5 2" xfId="40171" xr:uid="{F11FD7E9-85A7-4DDB-AE80-6C6F1E031FF8}"/>
    <cellStyle name="Normal 52 6" xfId="11916" xr:uid="{CD32EC1F-5E62-492C-9CDC-C104DCF43BAF}"/>
    <cellStyle name="Normal 52 7" xfId="29907" xr:uid="{0E0019AB-B131-4087-A185-66A29AB9C685}"/>
    <cellStyle name="Normal 52 8" xfId="7678" xr:uid="{853374F2-B7FF-47A0-BF66-18302D339AB2}"/>
    <cellStyle name="Normal 53" xfId="1326" xr:uid="{3FE45B8D-09A6-48BC-AD3D-7AC49A9B135D}"/>
    <cellStyle name="Normal 53 2" xfId="2179" xr:uid="{EBCB6F1B-658F-4A3B-953E-7BB67F172808}"/>
    <cellStyle name="Normal 53 2 2" xfId="3772" xr:uid="{D91DE41F-0ECA-4B10-9212-A326CE148FE2}"/>
    <cellStyle name="Normal 53 2 2 2" xfId="6906" xr:uid="{7201F5E4-1901-4036-ACC4-C2AFA3143311}"/>
    <cellStyle name="Normal 53 2 2 3" xfId="10032" xr:uid="{79CE9581-6BF9-407A-88A9-B28ED2C891AC}"/>
    <cellStyle name="Normal 53 2 3" xfId="5328" xr:uid="{EB4684DD-5694-427C-9237-3C226D295D3F}"/>
    <cellStyle name="Normal 53 2 3 2" xfId="15141" xr:uid="{8C4D11A1-D7C1-421B-AEF9-73EF57E6A560}"/>
    <cellStyle name="Normal 53 2 4" xfId="8454" xr:uid="{D223D3D8-CEEA-4CE3-BC26-02E7488B71D4}"/>
    <cellStyle name="Normal 53 3" xfId="2987" xr:uid="{7CA56289-C6E5-4101-A6A1-67C22335721F}"/>
    <cellStyle name="Normal 53 3 2" xfId="6121" xr:uid="{9F1C1135-A5BF-494D-9EF1-8A84CBB9C516}"/>
    <cellStyle name="Normal 53 3 2 2" xfId="15142" xr:uid="{7CBA51EB-C5AB-41E6-B219-C1148A9ACE1F}"/>
    <cellStyle name="Normal 53 3 3" xfId="9247" xr:uid="{3A46DCF5-56DD-4BCB-B19C-59ED3A4B8C57}"/>
    <cellStyle name="Normal 53 4" xfId="4548" xr:uid="{875FC246-A4E8-4C11-B5CB-4CA67CA5AC37}"/>
    <cellStyle name="Normal 53 4 2" xfId="25826" xr:uid="{7C4C7F4F-5E44-46CA-AC4B-CAEC4499B653}"/>
    <cellStyle name="Normal 53 4 2 2" xfId="46461" xr:uid="{D815BEA2-98AE-4CD1-8387-2A189D63770B}"/>
    <cellStyle name="Normal 53 4 3" xfId="36337" xr:uid="{1219AC1C-B836-4F38-AC2B-8A1A042989B2}"/>
    <cellStyle name="Normal 53 4 4" xfId="18831" xr:uid="{6068AB78-FC00-4B47-AE7B-1A27BF9DB19C}"/>
    <cellStyle name="Normal 53 5" xfId="22308" xr:uid="{345C0E32-95AE-47CD-B4B4-377102C39F85}"/>
    <cellStyle name="Normal 53 5 2" xfId="40172" xr:uid="{91A066FA-362B-4E75-A1F7-CF8BE9153A2F}"/>
    <cellStyle name="Normal 53 6" xfId="12473" xr:uid="{A23DE2F0-6107-4C77-860A-F7D0EDBDF6B0}"/>
    <cellStyle name="Normal 53 7" xfId="29908" xr:uid="{C3B11C1C-4878-45D6-A3E6-B2BE563FF770}"/>
    <cellStyle name="Normal 53 8" xfId="7679" xr:uid="{039DAB8C-4F0C-4647-88A3-3164A13B1F23}"/>
    <cellStyle name="Normal 54" xfId="1327" xr:uid="{1C3D8B40-D140-43BE-9C44-F61002191271}"/>
    <cellStyle name="Normal 54 10" xfId="7680" xr:uid="{CEBD0CFF-E37C-4694-8384-A9BB75C17FD6}"/>
    <cellStyle name="Normal 54 2" xfId="2180" xr:uid="{E789721A-90B5-4613-8F47-7C6B7E99BA3F}"/>
    <cellStyle name="Normal 54 2 2" xfId="3773" xr:uid="{84C45F9A-5C9B-43A4-B8FF-E492F46F607B}"/>
    <cellStyle name="Normal 54 2 2 2" xfId="6907" xr:uid="{F3822D66-5F95-429F-BA39-C2406BE5BEFF}"/>
    <cellStyle name="Normal 54 2 2 2 2" xfId="26568" xr:uid="{86FAC673-63BB-4E87-818B-58E3FB43C51E}"/>
    <cellStyle name="Normal 54 2 2 2 2 2" xfId="46462" xr:uid="{ABABB55B-9703-4B14-AD30-AEC7B5BD43A8}"/>
    <cellStyle name="Normal 54 2 2 2 3" xfId="36338" xr:uid="{9843086B-5C93-46A5-AABA-E0C56246DD78}"/>
    <cellStyle name="Normal 54 2 2 2 4" xfId="19585" xr:uid="{63B6CC98-A511-4C5D-AABC-132D773DCD95}"/>
    <cellStyle name="Normal 54 2 2 3" xfId="23035" xr:uid="{6F0BF1A8-149B-43E6-8E62-8D30D2DBBAF1}"/>
    <cellStyle name="Normal 54 2 2 3 2" xfId="40175" xr:uid="{D8B2F46B-DB48-4EFD-B726-FB6C1CE6CE9A}"/>
    <cellStyle name="Normal 54 2 2 4" xfId="15144" xr:uid="{4A85EB1C-5370-468D-8154-5102ADC1A7D4}"/>
    <cellStyle name="Normal 54 2 2 5" xfId="29911" xr:uid="{A97838DB-7432-489A-94E2-BC46337AB03B}"/>
    <cellStyle name="Normal 54 2 2 6" xfId="10033" xr:uid="{C0F4361E-B57F-4922-BB91-59C15403D24A}"/>
    <cellStyle name="Normal 54 2 3" xfId="5329" xr:uid="{D31ECC70-4D95-47E1-884D-370781D7E0FC}"/>
    <cellStyle name="Normal 54 2 3 2" xfId="16644" xr:uid="{7F4359D1-21CF-4B1E-B9C8-3CD9EDD15A75}"/>
    <cellStyle name="Normal 54 2 4" xfId="19584" xr:uid="{76B6E404-E3E0-4D50-96C7-C5A26D975D45}"/>
    <cellStyle name="Normal 54 2 4 2" xfId="26567" xr:uid="{C8B02423-72C1-4FD2-B68D-BC9F600DF99E}"/>
    <cellStyle name="Normal 54 2 4 2 2" xfId="46463" xr:uid="{717EB359-2C2D-4132-BA82-ABB0D09A6052}"/>
    <cellStyle name="Normal 54 2 4 3" xfId="36339" xr:uid="{537A9315-FC17-4CAB-84F9-BF1C8EF2C97E}"/>
    <cellStyle name="Normal 54 2 5" xfId="23034" xr:uid="{30B17EDB-10A8-458C-B180-D429E9F2E273}"/>
    <cellStyle name="Normal 54 2 5 2" xfId="40174" xr:uid="{B32ED53F-FEC2-43A1-8D90-7CFC4959124A}"/>
    <cellStyle name="Normal 54 2 6" xfId="15143" xr:uid="{F7A3B946-582D-4615-88EB-DF638ECB5E09}"/>
    <cellStyle name="Normal 54 2 7" xfId="29910" xr:uid="{CB13731E-94CB-417D-938C-FD0A7980BBF5}"/>
    <cellStyle name="Normal 54 2 8" xfId="8455" xr:uid="{AC3ADCC4-8103-4AF0-B52A-4558ED5E20CE}"/>
    <cellStyle name="Normal 54 3" xfId="2988" xr:uid="{85A29278-154C-48A4-9426-971E485DB0CF}"/>
    <cellStyle name="Normal 54 3 2" xfId="6122" xr:uid="{8F1992EA-541D-4565-8C42-41D20C8CAA5C}"/>
    <cellStyle name="Normal 54 3 2 2" xfId="26569" xr:uid="{4451793A-6638-464E-903D-BCA15F24886F}"/>
    <cellStyle name="Normal 54 3 2 2 2" xfId="46464" xr:uid="{AD91C2C3-CF33-40B7-9390-2E04F1E43798}"/>
    <cellStyle name="Normal 54 3 2 3" xfId="36340" xr:uid="{236CE153-CEA3-4F3C-AE53-C8723B6914EC}"/>
    <cellStyle name="Normal 54 3 2 4" xfId="19586" xr:uid="{4C9DFACF-B620-4687-A4C4-AA6CE80DB0C3}"/>
    <cellStyle name="Normal 54 3 3" xfId="23036" xr:uid="{A69CA58A-8EFB-4B30-9418-28E3A997B1FF}"/>
    <cellStyle name="Normal 54 3 3 2" xfId="40176" xr:uid="{E11B41E0-773D-40B2-9C63-9DF3A8267382}"/>
    <cellStyle name="Normal 54 3 4" xfId="15145" xr:uid="{45CDF934-4ED8-4048-9001-5778B787E426}"/>
    <cellStyle name="Normal 54 3 5" xfId="29912" xr:uid="{C0F631E4-47AB-43F9-8463-08B1CFFA669C}"/>
    <cellStyle name="Normal 54 3 6" xfId="9248" xr:uid="{BE7D9693-48AB-4208-98ED-F6409D7464CD}"/>
    <cellStyle name="Normal 54 4" xfId="4549" xr:uid="{8E1C94B1-EA3A-4723-8290-AAA0600F8BB0}"/>
    <cellStyle name="Normal 54 4 2" xfId="15146" xr:uid="{6371B39E-008F-4DA4-97A6-D5BCC06B64B3}"/>
    <cellStyle name="Normal 54 5" xfId="15147" xr:uid="{53D294CF-F02D-4BEB-B6AD-1B8F303A6464}"/>
    <cellStyle name="Normal 54 5 2" xfId="19587" xr:uid="{E2D6C1AA-FC14-4990-AA73-1703CA1B160E}"/>
    <cellStyle name="Normal 54 5 2 2" xfId="26570" xr:uid="{1D2543C5-B829-4046-A79E-8484D9101F07}"/>
    <cellStyle name="Normal 54 5 2 2 2" xfId="46465" xr:uid="{D76EBB68-6232-4C90-80A2-B310A9CEFCAB}"/>
    <cellStyle name="Normal 54 5 2 3" xfId="36341" xr:uid="{13DCE94D-F31A-4ADB-B2A2-C556DE56FD6B}"/>
    <cellStyle name="Normal 54 5 3" xfId="23037" xr:uid="{B51D5CA3-C576-4D2A-89FD-BCB3EF9A4F62}"/>
    <cellStyle name="Normal 54 5 3 2" xfId="40177" xr:uid="{A99E46FA-3808-492E-BFE1-AD5BABD52CDC}"/>
    <cellStyle name="Normal 54 5 4" xfId="29913" xr:uid="{615EAE7F-E7C6-4EF6-946C-C7EDF4ACA6FD}"/>
    <cellStyle name="Normal 54 6" xfId="18414" xr:uid="{F6111FEE-649E-4488-82F6-E6F5EA496135}"/>
    <cellStyle name="Normal 54 6 2" xfId="25409" xr:uid="{CBA21279-A6AB-430F-A5CB-3DEE294E5AA0}"/>
    <cellStyle name="Normal 54 6 2 2" xfId="46466" xr:uid="{B7BDAF45-C7A2-496E-BAD3-163131E5A12A}"/>
    <cellStyle name="Normal 54 6 3" xfId="36342" xr:uid="{2981FF42-8317-41E8-BE6D-12002CCC64E5}"/>
    <cellStyle name="Normal 54 7" xfId="21909" xr:uid="{4C11B4AE-7F4D-4A87-B4A2-C1F635DAA995}"/>
    <cellStyle name="Normal 54 7 2" xfId="40173" xr:uid="{3D73EE3B-BF50-443B-8FF1-D3CE61AFAD9D}"/>
    <cellStyle name="Normal 54 8" xfId="12054" xr:uid="{C96D5708-2634-4BEF-A77F-D80EA3847611}"/>
    <cellStyle name="Normal 54 9" xfId="29909" xr:uid="{F1BC65CB-EBD6-4ADB-A822-60B1E399668B}"/>
    <cellStyle name="Normal 55" xfId="1328" xr:uid="{C247E8A4-DB6F-464A-A204-729C1915F3D7}"/>
    <cellStyle name="Normal 55 2" xfId="2181" xr:uid="{50875F1C-E37E-4F24-BEC9-2593A1F901EA}"/>
    <cellStyle name="Normal 55 2 2" xfId="3774" xr:uid="{146DA655-23E5-48EE-945C-1C0CBDDD1BE4}"/>
    <cellStyle name="Normal 55 2 2 2" xfId="6908" xr:uid="{0018266B-B791-48BF-90FD-E25E3C4A3D2C}"/>
    <cellStyle name="Normal 55 2 2 3" xfId="10034" xr:uid="{093D8153-B661-4A64-98EA-823DC0DC552F}"/>
    <cellStyle name="Normal 55 2 3" xfId="5330" xr:uid="{F00D253E-B58F-4000-A801-D5307479280B}"/>
    <cellStyle name="Normal 55 2 3 2" xfId="15148" xr:uid="{8851D948-2EA5-4687-8FFE-4F8330C138D8}"/>
    <cellStyle name="Normal 55 2 4" xfId="8456" xr:uid="{A33C0AF4-C39B-4160-B275-5D19D8669B21}"/>
    <cellStyle name="Normal 55 3" xfId="2989" xr:uid="{DAE160FD-A7B2-43B0-98AE-99607F856C7E}"/>
    <cellStyle name="Normal 55 3 2" xfId="6123" xr:uid="{7550CA77-0D0F-4B53-A4D6-68A961248042}"/>
    <cellStyle name="Normal 55 3 2 2" xfId="15149" xr:uid="{64962B65-458D-4720-8033-3FA83B7F0D1D}"/>
    <cellStyle name="Normal 55 3 3" xfId="9249" xr:uid="{C89BEDE5-BB40-4AB1-AAE0-7601F89F2D0E}"/>
    <cellStyle name="Normal 55 4" xfId="4550" xr:uid="{9304F8F5-97C6-4157-BCC4-F85472AC54AA}"/>
    <cellStyle name="Normal 55 4 2" xfId="25847" xr:uid="{21F922F7-7D21-4E4A-BF34-677C0BB72424}"/>
    <cellStyle name="Normal 55 4 2 2" xfId="46467" xr:uid="{9F8880EA-FE44-4A50-819C-6694E63D8FCF}"/>
    <cellStyle name="Normal 55 4 3" xfId="36343" xr:uid="{0C15F3E5-0276-4535-9DF2-101C655EFD77}"/>
    <cellStyle name="Normal 55 4 4" xfId="18852" xr:uid="{CE90452C-A84A-4E27-8F54-03588C4DDCF0}"/>
    <cellStyle name="Normal 55 5" xfId="22309" xr:uid="{46DB0A54-D791-4A99-8837-181575579587}"/>
    <cellStyle name="Normal 55 5 2" xfId="40178" xr:uid="{784E8204-22D0-4083-B87B-8763AFDBC861}"/>
    <cellStyle name="Normal 55 6" xfId="12540" xr:uid="{12942709-F3E8-4D87-AE99-62CC2D68C471}"/>
    <cellStyle name="Normal 55 7" xfId="29914" xr:uid="{654F45E8-9454-44E9-B695-0480A8D7F9AC}"/>
    <cellStyle name="Normal 55 8" xfId="7681" xr:uid="{71E7405B-52B9-45BF-ADCD-D8F84BC5016B}"/>
    <cellStyle name="Normal 56" xfId="1329" xr:uid="{BE7505A2-D1CC-4B19-8E0B-0A83A000634F}"/>
    <cellStyle name="Normal 56 2" xfId="2182" xr:uid="{E66698AE-E820-4238-B699-4F72268DA7DC}"/>
    <cellStyle name="Normal 56 2 2" xfId="3775" xr:uid="{66A548ED-5199-4FE5-A8AA-156890D21FF4}"/>
    <cellStyle name="Normal 56 2 2 2" xfId="6909" xr:uid="{E9A348DB-9FBA-4030-84A9-3AFC59C86983}"/>
    <cellStyle name="Normal 56 2 2 3" xfId="10035" xr:uid="{F17CBF55-2742-45C1-8BC4-3C6864C92739}"/>
    <cellStyle name="Normal 56 2 3" xfId="5331" xr:uid="{496FB5FA-FF13-4CEF-AD45-FFA2888AA1C3}"/>
    <cellStyle name="Normal 56 2 3 2" xfId="15150" xr:uid="{5DC6709B-6D4C-4AEA-AD0C-9AA22E9ADA87}"/>
    <cellStyle name="Normal 56 2 4" xfId="8457" xr:uid="{AAF040F3-429E-4648-B909-6619BFB83E86}"/>
    <cellStyle name="Normal 56 2 6" xfId="39592" xr:uid="{CA462FAD-37D3-407F-886A-BC3C56DBA79A}"/>
    <cellStyle name="Normal 56 3" xfId="2990" xr:uid="{69CB9A75-8711-4092-ABD2-EC3B08D6E662}"/>
    <cellStyle name="Normal 56 3 2" xfId="6124" xr:uid="{58E759BD-38B5-480D-A0BC-AA65C850B6E7}"/>
    <cellStyle name="Normal 56 3 2 2" xfId="15151" xr:uid="{C63E0C9A-2A6D-4239-9C74-EC59D3458C02}"/>
    <cellStyle name="Normal 56 3 3" xfId="9250" xr:uid="{02F2E80D-4EB0-4D4F-BD80-E2E71CD24B0F}"/>
    <cellStyle name="Normal 56 4" xfId="4551" xr:uid="{D4AA9D0A-3D6C-4128-9358-60CAE001C10B}"/>
    <cellStyle name="Normal 56 4 2" xfId="15152" xr:uid="{33D6CC7E-D457-43B4-B15E-E8A029BA5003}"/>
    <cellStyle name="Normal 56 5" xfId="18853" xr:uid="{EB369AA5-C40D-4670-9158-0BD2CF98165B}"/>
    <cellStyle name="Normal 56 5 2" xfId="25848" xr:uid="{B8C1A204-DA41-4C17-AF21-C1D5936D2764}"/>
    <cellStyle name="Normal 56 5 2 2" xfId="46468" xr:uid="{F7D09174-96C5-41C5-B48C-C61E3312AB37}"/>
    <cellStyle name="Normal 56 5 3" xfId="36344" xr:uid="{3C2DC01D-13F7-48C9-B4C7-7930D213718B}"/>
    <cellStyle name="Normal 56 6" xfId="22310" xr:uid="{5EC7AF4D-B36E-400E-B65A-779502177D87}"/>
    <cellStyle name="Normal 56 6 2" xfId="40179" xr:uid="{B6809EE4-2CED-4541-87AB-170B56A6470C}"/>
    <cellStyle name="Normal 56 7" xfId="12541" xr:uid="{C5E055EB-C809-4C2F-8D0E-B0E73339ECC9}"/>
    <cellStyle name="Normal 56 8" xfId="29915" xr:uid="{A784DF97-3300-4DB2-B17C-3B0A5C085021}"/>
    <cellStyle name="Normal 56 9" xfId="7682" xr:uid="{00BBBAC5-7E53-4BE4-A647-0CD2A3AD162B}"/>
    <cellStyle name="Normal 57" xfId="1330" xr:uid="{1E53E556-2CDF-45AC-B4F1-962ABDAFA201}"/>
    <cellStyle name="Normal 57 2" xfId="2183" xr:uid="{68EDDB9F-9527-4600-916C-2F2B5FD92521}"/>
    <cellStyle name="Normal 57 2 2" xfId="3776" xr:uid="{3F07FCAE-52B9-479A-B36E-8FFFB30855D5}"/>
    <cellStyle name="Normal 57 2 2 2" xfId="6910" xr:uid="{2B09338C-CBD9-4BA5-91BE-912F2F328411}"/>
    <cellStyle name="Normal 57 2 2 3" xfId="10036" xr:uid="{8C76FDCC-43EC-4A88-A1B1-473E9AF91A95}"/>
    <cellStyle name="Normal 57 2 3" xfId="5332" xr:uid="{22AEA15B-1CDF-4231-BE3D-8BF093B6E5D3}"/>
    <cellStyle name="Normal 57 2 3 2" xfId="15153" xr:uid="{24A802D3-92C5-4880-963F-F9EE18036000}"/>
    <cellStyle name="Normal 57 2 4" xfId="8458" xr:uid="{148E549F-B17B-4E83-A134-EC3E477A6A3D}"/>
    <cellStyle name="Normal 57 3" xfId="2991" xr:uid="{0DF34BD0-6672-45DA-BBA2-8CCC38FEEE6E}"/>
    <cellStyle name="Normal 57 3 2" xfId="6125" xr:uid="{9B07B71C-908A-464B-8525-DC3F257A2667}"/>
    <cellStyle name="Normal 57 3 2 2" xfId="15154" xr:uid="{A1852A89-8D64-48C0-B668-14CD6BC74115}"/>
    <cellStyle name="Normal 57 3 3" xfId="9251" xr:uid="{949F7A86-01B6-47B4-99F2-E8057BD72A75}"/>
    <cellStyle name="Normal 57 4" xfId="4552" xr:uid="{ED70100D-23CC-45F5-9BD7-DEFC92B0F196}"/>
    <cellStyle name="Normal 57 4 2" xfId="12895" xr:uid="{2A069E9C-EC3A-4426-BE3A-6D18032D0CB4}"/>
    <cellStyle name="Normal 57 5" xfId="7683" xr:uid="{FF97F083-70D1-4747-B265-242944C62ECD}"/>
    <cellStyle name="Normal 58" xfId="1331" xr:uid="{10301867-F107-48DB-A596-9A3944B08544}"/>
    <cellStyle name="Normal 58 2" xfId="2184" xr:uid="{0F074A34-9F67-4B5C-BCF2-832736068F31}"/>
    <cellStyle name="Normal 58 2 2" xfId="3777" xr:uid="{40931E50-69F0-4F5D-A301-20B7E9878191}"/>
    <cellStyle name="Normal 58 2 2 2" xfId="6911" xr:uid="{257AB7E1-81BD-4925-B019-0EBC5D301BD4}"/>
    <cellStyle name="Normal 58 2 2 3" xfId="10037" xr:uid="{2A210B67-185C-48E9-9E92-C36175AEA3F9}"/>
    <cellStyle name="Normal 58 2 3" xfId="5333" xr:uid="{C857D7AD-E0AA-45A9-848D-68A447B89DCF}"/>
    <cellStyle name="Normal 58 2 3 2" xfId="15155" xr:uid="{89773378-B9CF-4487-BFC1-93624EA4049E}"/>
    <cellStyle name="Normal 58 2 4" xfId="8459" xr:uid="{96428E2C-E1C2-49B9-8DA5-B8DFA3D2462A}"/>
    <cellStyle name="Normal 58 3" xfId="2992" xr:uid="{323F2B33-24F8-4A4B-9D95-FE8A2F1BE8D8}"/>
    <cellStyle name="Normal 58 3 2" xfId="6126" xr:uid="{7347824E-B50B-4685-8DE3-A753E6A32C73}"/>
    <cellStyle name="Normal 58 3 2 2" xfId="15156" xr:uid="{9222CA03-096C-4440-A39F-A627488D13FB}"/>
    <cellStyle name="Normal 58 3 3" xfId="9252" xr:uid="{4D2CDA38-0FEF-47DE-9596-1184050BE1B7}"/>
    <cellStyle name="Normal 58 4" xfId="4553" xr:uid="{AE3712F0-077A-41BF-A2C3-9BD4567EEF0D}"/>
    <cellStyle name="Normal 58 4 2" xfId="12896" xr:uid="{FE96D8D8-872D-4257-A0AB-3654857B25F5}"/>
    <cellStyle name="Normal 58 5" xfId="7684" xr:uid="{A5FBD80A-B928-4DE1-90FA-2CA373E9C761}"/>
    <cellStyle name="Normal 59" xfId="1332" xr:uid="{EC6E5492-0666-4889-B7AF-48502B1EC6A8}"/>
    <cellStyle name="Normal 59 2" xfId="2185" xr:uid="{DB2D0749-E7D0-49A3-93C3-6EC29BF12319}"/>
    <cellStyle name="Normal 59 2 2" xfId="3778" xr:uid="{DB3C1040-A492-4B31-9D08-24F849CDF7EA}"/>
    <cellStyle name="Normal 59 2 2 2" xfId="6912" xr:uid="{9C170CDF-65B2-4B44-A80B-86844F5F17BE}"/>
    <cellStyle name="Normal 59 2 2 2 2" xfId="16658" xr:uid="{8676D81B-CA5A-4035-AD42-D09314ED8383}"/>
    <cellStyle name="Normal 59 2 2 3" xfId="10038" xr:uid="{9428AC80-03F7-417E-A35D-1B2418F51291}"/>
    <cellStyle name="Normal 59 2 3" xfId="5334" xr:uid="{5238D841-9DDD-4E56-B543-E9C91792E468}"/>
    <cellStyle name="Normal 59 2 3 2" xfId="15157" xr:uid="{9F5280D8-F1CA-4A92-A030-EC92F00EE795}"/>
    <cellStyle name="Normal 59 2 4" xfId="8460" xr:uid="{ABDCBE94-9F22-414A-B034-DC2D4DF2BAC6}"/>
    <cellStyle name="Normal 59 3" xfId="2993" xr:uid="{8F629E5A-B76D-4E93-9CA7-CE41BA9FA1CB}"/>
    <cellStyle name="Normal 59 3 2" xfId="6127" xr:uid="{EAD02C69-BA81-40B9-8244-DDD7BA148D10}"/>
    <cellStyle name="Normal 59 3 2 2" xfId="15158" xr:uid="{2D81B13E-2130-411E-BC1B-DC932843AE08}"/>
    <cellStyle name="Normal 59 3 3" xfId="9253" xr:uid="{669C829F-9116-48FF-A49B-DB411DF1372F}"/>
    <cellStyle name="Normal 59 4" xfId="4554" xr:uid="{68E54D32-66B0-4D2A-AA11-09A8874354F4}"/>
    <cellStyle name="Normal 59 4 2" xfId="15159" xr:uid="{E18A08C6-FB7E-4DDD-9DF8-72C056400BBF}"/>
    <cellStyle name="Normal 59 5" xfId="12897" xr:uid="{BE4A6FD0-C194-48A8-9BED-6EB065A87028}"/>
    <cellStyle name="Normal 59 6" xfId="7685" xr:uid="{2561A832-23FB-4EE9-825C-47B3D528FB8E}"/>
    <cellStyle name="Normal 6" xfId="60" xr:uid="{DAA3A6EB-26D7-47B9-8BB9-769CDEF52E10}"/>
    <cellStyle name="Normal 6 10" xfId="1727" xr:uid="{04D78E74-4418-4527-BE2A-A4A8A7C09802}"/>
    <cellStyle name="Normal 6 11" xfId="56820" xr:uid="{2EA6CB6D-E886-44F1-8109-0366A5429485}"/>
    <cellStyle name="Normal 6 2" xfId="220" xr:uid="{05290E2E-4397-4BC9-8F0C-7CDF6F915EDA}"/>
    <cellStyle name="Normal 6 2 2" xfId="1333" xr:uid="{2FEAECA7-A0CA-42B4-BBBD-93CA7587D6A4}"/>
    <cellStyle name="Normal 6 2 2 2" xfId="15160" xr:uid="{E13A2811-51F3-4B12-8418-5A27C29B5F65}"/>
    <cellStyle name="Normal 6 2 2 3" xfId="15161" xr:uid="{38BC0F08-A80E-42E4-9EEE-189C50F264A5}"/>
    <cellStyle name="Normal 6 2 2 4" xfId="12898" xr:uid="{E78754DB-A398-49F9-B903-617EE93ABC4E}"/>
    <cellStyle name="Normal 6 2 3" xfId="13388" xr:uid="{991119A0-6E3A-482D-80BA-85946CD24CB8}"/>
    <cellStyle name="Normal 6 2 4" xfId="13389" xr:uid="{53379D8D-64E9-492D-B729-C79B86CE92FB}"/>
    <cellStyle name="Normal 6 2 5" xfId="15162" xr:uid="{1E58B28F-46CC-4D7C-AE9C-952DAD34CA9D}"/>
    <cellStyle name="Normal 6 2 6" xfId="15163" xr:uid="{623289AB-93D6-4032-AAA7-C1B056DEB26F}"/>
    <cellStyle name="Normal 6 2 7" xfId="16466" xr:uid="{AB196ED1-16DF-4C8D-A5FB-33AA585E701D}"/>
    <cellStyle name="Normal 6 2 7 2" xfId="31841" xr:uid="{F8445D11-E59C-4087-9774-587007EA51FF}"/>
    <cellStyle name="Normal 6 2 8" xfId="56836" xr:uid="{326F258A-07BA-4EE3-8FF0-CFB50D55E2EA}"/>
    <cellStyle name="Normal 6 3" xfId="219" xr:uid="{B743039D-70FF-4A2A-A22F-3DB8CACCAF3A}"/>
    <cellStyle name="Normal 6 3 2" xfId="13390" xr:uid="{07A2D219-0E09-4267-B2AA-B9960B92723B}"/>
    <cellStyle name="Normal 6 3 2 2" xfId="15164" xr:uid="{04E248AC-3200-476A-BF4C-8E859F268FFE}"/>
    <cellStyle name="Normal 6 3 2 2 2" xfId="19588" xr:uid="{7984D068-1077-4602-8F9F-8DBFF82DCF5A}"/>
    <cellStyle name="Normal 6 3 2 2 2 2" xfId="26571" xr:uid="{F025F016-368D-47AE-838D-943BF3139698}"/>
    <cellStyle name="Normal 6 3 2 2 2 2 2" xfId="46469" xr:uid="{97C664EB-10E7-4EB9-9074-1EE3EB96BBFF}"/>
    <cellStyle name="Normal 6 3 2 2 2 3" xfId="36345" xr:uid="{92E71434-EC60-416A-8CD5-9EE9EA2DAFCE}"/>
    <cellStyle name="Normal 6 3 2 2 3" xfId="23038" xr:uid="{0D55CB3E-5D71-4D55-86C9-609F00E7239B}"/>
    <cellStyle name="Normal 6 3 2 2 3 2" xfId="40180" xr:uid="{9443831A-91DC-48D6-B838-D600B8AF0673}"/>
    <cellStyle name="Normal 6 3 2 2 4" xfId="29916" xr:uid="{6F620228-AB48-4E10-B423-50C8F7D18713}"/>
    <cellStyle name="Normal 6 3 2 3" xfId="15165" xr:uid="{806A5CBF-8E5F-4D5E-82BB-CFF079602825}"/>
    <cellStyle name="Normal 6 3 2 4" xfId="15166" xr:uid="{AF9ABE31-7F3B-4056-BE00-29EAD8EFCBE5}"/>
    <cellStyle name="Normal 6 3 2 4 2" xfId="19589" xr:uid="{6F9E5C45-254B-418F-BB1A-221C5501FEC4}"/>
    <cellStyle name="Normal 6 3 2 4 2 2" xfId="26572" xr:uid="{BA939F45-7816-4847-9795-5BE98A91AF63}"/>
    <cellStyle name="Normal 6 3 2 4 2 2 2" xfId="46470" xr:uid="{6F69EB46-961C-4116-A6B9-D6EB94298C95}"/>
    <cellStyle name="Normal 6 3 2 4 2 3" xfId="36346" xr:uid="{1AE4C136-4F11-4A97-8DED-29F94A5EF4E7}"/>
    <cellStyle name="Normal 6 3 2 4 3" xfId="23039" xr:uid="{5CB3A56B-650B-49BD-9E20-92AE1BA9F9F5}"/>
    <cellStyle name="Normal 6 3 2 4 3 2" xfId="40181" xr:uid="{889C7C1B-E9B7-48AD-B207-487B72ACFE3B}"/>
    <cellStyle name="Normal 6 3 2 4 4" xfId="29917" xr:uid="{9EC641D9-1FDF-45BF-B5CD-F608B6DE8CA1}"/>
    <cellStyle name="Normal 6 3 3" xfId="13391" xr:uid="{047008F2-A4E8-43BF-AFAE-C06252F5B594}"/>
    <cellStyle name="Normal 6 3 3 2" xfId="15167" xr:uid="{E5B728A6-FBB9-42AF-8E93-1BC9811B8E96}"/>
    <cellStyle name="Normal 6 3 3 3" xfId="15168" xr:uid="{7A1381C2-AFC0-41EF-89F4-1A087961CC49}"/>
    <cellStyle name="Normal 6 3 3 3 2" xfId="19590" xr:uid="{409F171D-9CDB-4BF1-985F-B3C09BBA0E19}"/>
    <cellStyle name="Normal 6 3 3 3 2 2" xfId="26573" xr:uid="{813E788E-52DC-43E5-A0ED-73D6E5FEDF04}"/>
    <cellStyle name="Normal 6 3 3 3 2 2 2" xfId="46471" xr:uid="{B3B70A80-1045-4083-88A1-91DA5ED67AC0}"/>
    <cellStyle name="Normal 6 3 3 3 2 3" xfId="36347" xr:uid="{706A2F5B-938A-4634-8788-9FA3A3D0602C}"/>
    <cellStyle name="Normal 6 3 3 3 3" xfId="23040" xr:uid="{B5472BF8-5B55-45E1-83EC-91740E3183D3}"/>
    <cellStyle name="Normal 6 3 3 3 3 2" xfId="40182" xr:uid="{63661D9D-0434-4E5D-A9A1-B44B5F9EC463}"/>
    <cellStyle name="Normal 6 3 3 3 4" xfId="29918" xr:uid="{8B6B2213-539C-4ECB-8B16-80AA593F8C44}"/>
    <cellStyle name="Normal 6 3 4" xfId="13392" xr:uid="{BA3B4062-9B5A-4C24-8D41-7249F57F8B54}"/>
    <cellStyle name="Normal 6 3 5" xfId="15169" xr:uid="{CF59303A-6EFC-4FA2-994D-1086A2FA6924}"/>
    <cellStyle name="Normal 6 3 6" xfId="15170" xr:uid="{9A8F2845-F026-4224-B77B-C77126592D82}"/>
    <cellStyle name="Normal 6 3 6 2" xfId="19591" xr:uid="{7B6D4AE0-CAD7-4B34-9D49-37E9FEEB5CC8}"/>
    <cellStyle name="Normal 6 3 6 2 2" xfId="26574" xr:uid="{F30D5164-E588-430C-8645-641592260C33}"/>
    <cellStyle name="Normal 6 3 6 2 2 2" xfId="46472" xr:uid="{728D00FD-AC92-4B99-A0DE-9731BDF5A0E8}"/>
    <cellStyle name="Normal 6 3 6 2 3" xfId="36348" xr:uid="{6F06D9B8-11B4-48B5-AE4D-C8DC20D1E87A}"/>
    <cellStyle name="Normal 6 3 6 3" xfId="23041" xr:uid="{2B1116F7-C181-4CE4-80FD-E7F191B7DB4E}"/>
    <cellStyle name="Normal 6 3 6 3 2" xfId="40183" xr:uid="{C16B4FCC-0ED1-46EA-B738-D40D4D3FACA9}"/>
    <cellStyle name="Normal 6 3 6 4" xfId="29919" xr:uid="{0E8576AA-79F4-4610-BF0B-63B3CF9FAB6B}"/>
    <cellStyle name="Normal 6 3 7" xfId="31842" xr:uid="{97A389B3-28F2-4306-ABB4-4DBA809BD71A}"/>
    <cellStyle name="Normal 6 4" xfId="136" xr:uid="{EC48F551-3B71-42AE-A9A6-C4F9DEEBBC86}"/>
    <cellStyle name="Normal 6 4 2" xfId="13393" xr:uid="{06CB50A8-19CF-4658-A324-CB36761244C5}"/>
    <cellStyle name="Normal 6 4 3" xfId="13394" xr:uid="{85310440-316C-4637-B460-1FADA6392217}"/>
    <cellStyle name="Normal 6 4 4" xfId="13395" xr:uid="{72B2BC99-F52C-4F0F-B8C4-CF69634F1003}"/>
    <cellStyle name="Normal 6 4 5" xfId="15171" xr:uid="{0886ADAE-202A-48F1-B75D-C2A091158841}"/>
    <cellStyle name="Normal 6 4 6" xfId="15172" xr:uid="{B8195F9B-8335-4986-A1B9-71C8297AAD0E}"/>
    <cellStyle name="Normal 6 4 7" xfId="12899" xr:uid="{D8CCFAFA-F5C4-4C12-A4DC-12A7B8173D33}"/>
    <cellStyle name="Normal 6 5" xfId="1045" xr:uid="{DC47244D-C251-4FCB-9EF5-E6701E4C96DF}"/>
    <cellStyle name="Normal 6 5 2" xfId="15173" xr:uid="{D9761406-D1EB-4AC0-BD70-B27750F85AB7}"/>
    <cellStyle name="Normal 6 5 3" xfId="15174" xr:uid="{82278AC3-7E14-4746-ADFF-59D7BEE9724C}"/>
    <cellStyle name="Normal 6 5 4" xfId="12900" xr:uid="{791040FC-A3F6-4887-906B-DEEBB16F4686}"/>
    <cellStyle name="Normal 6 6" xfId="2677" xr:uid="{52D2F311-30E5-4D3B-848E-C55392B4DF88}"/>
    <cellStyle name="Normal 6 6 2" xfId="13396" xr:uid="{BD15A008-8508-4499-BC15-37C0CC25E500}"/>
    <cellStyle name="Normal 6 6 2 2" xfId="37036" xr:uid="{2765BD07-E432-4D36-B205-6F9F9BA509D9}"/>
    <cellStyle name="Normal 6 7" xfId="13397" xr:uid="{DC5529ED-B87C-441D-8E53-39542C20866D}"/>
    <cellStyle name="Normal 6 7 2" xfId="37037" xr:uid="{F0814F46-75FE-4E45-9AFE-6379B742D1FA}"/>
    <cellStyle name="Normal 6 8" xfId="15175" xr:uid="{FE01435D-9590-45BD-9221-9541869F09DE}"/>
    <cellStyle name="Normal 6 9" xfId="31843" xr:uid="{AC1D6727-B3B0-4CC7-B88E-B635FDAE7CBB}"/>
    <cellStyle name="Normal 6_2.AP" xfId="13398" xr:uid="{218369C8-979C-4766-AD07-06E90E05FE72}"/>
    <cellStyle name="Normal 60" xfId="1334" xr:uid="{242F7DF2-7C73-4209-9B90-B56EB7BD95D9}"/>
    <cellStyle name="Normal 60 2" xfId="2186" xr:uid="{E2F5C574-5200-4C72-ABD2-77963607FFF4}"/>
    <cellStyle name="Normal 60 2 2" xfId="3779" xr:uid="{0A5A84DA-0739-46CB-9AE9-4E24B4DC76A4}"/>
    <cellStyle name="Normal 60 2 2 2" xfId="6913" xr:uid="{47405E7D-E184-46D2-839E-81686876C6C7}"/>
    <cellStyle name="Normal 60 2 2 3" xfId="10039" xr:uid="{793B59C4-363E-47D7-9294-D66DBD2476D8}"/>
    <cellStyle name="Normal 60 2 3" xfId="5335" xr:uid="{DD76970E-DB7B-4388-A64F-F942D9F5C833}"/>
    <cellStyle name="Normal 60 2 3 2" xfId="15176" xr:uid="{49F94D8B-2BBA-4270-B58B-B6063E47C6A3}"/>
    <cellStyle name="Normal 60 2 4" xfId="8461" xr:uid="{D94B1037-2AD7-4E85-9F42-BE0F2CA62447}"/>
    <cellStyle name="Normal 60 3" xfId="2994" xr:uid="{09EB6E40-2721-4F24-9BB5-20D475244AFE}"/>
    <cellStyle name="Normal 60 3 2" xfId="6128" xr:uid="{3BF1494C-1CBD-48EA-9F29-98F3F64B588E}"/>
    <cellStyle name="Normal 60 3 2 2" xfId="15177" xr:uid="{C651658D-962B-4691-8B3F-2DDB71DE6433}"/>
    <cellStyle name="Normal 60 3 3" xfId="9254" xr:uid="{6137EDD3-47D7-4744-8496-E07F58668982}"/>
    <cellStyle name="Normal 60 4" xfId="4555" xr:uid="{1F0E8B29-DA4E-49A2-81CC-E0D8230B542B}"/>
    <cellStyle name="Normal 60 4 2" xfId="12901" xr:uid="{CDAC0399-B836-4664-B1CE-FF99C1BC73B5}"/>
    <cellStyle name="Normal 60 5" xfId="7686" xr:uid="{1559D7A5-1D32-4DF6-A4C2-1BBD20F9DE84}"/>
    <cellStyle name="Normal 61" xfId="1335" xr:uid="{88B08EBE-51BC-4F74-94AB-325D53732083}"/>
    <cellStyle name="Normal 61 2" xfId="2187" xr:uid="{EF20E333-35FE-4607-9981-2A612E3E761E}"/>
    <cellStyle name="Normal 61 2 2" xfId="3780" xr:uid="{0DD4E540-F661-494E-B19A-E6FBBD953BE2}"/>
    <cellStyle name="Normal 61 2 2 2" xfId="6914" xr:uid="{CBDDD5B0-9744-4698-8CA3-F0E466D60C00}"/>
    <cellStyle name="Normal 61 2 2 3" xfId="10040" xr:uid="{2BFD724F-4311-47E6-AF63-660A5D7E1B98}"/>
    <cellStyle name="Normal 61 2 3" xfId="5336" xr:uid="{794BCF21-C8EF-491A-8E00-839A9055F317}"/>
    <cellStyle name="Normal 61 2 3 2" xfId="15178" xr:uid="{9E267B35-268A-441F-A093-C7324E6993E0}"/>
    <cellStyle name="Normal 61 2 4" xfId="8462" xr:uid="{FA9645ED-8B60-4FAC-9D64-5B43AF1D3351}"/>
    <cellStyle name="Normal 61 3" xfId="2995" xr:uid="{0E002F9B-8D1A-4D56-8749-1999F9FC7E93}"/>
    <cellStyle name="Normal 61 3 2" xfId="6129" xr:uid="{B8E94657-169A-44AE-9449-27B1953E17B0}"/>
    <cellStyle name="Normal 61 3 3" xfId="9255" xr:uid="{9A7F22BA-95AE-4380-A0D4-5603BA897FB5}"/>
    <cellStyle name="Normal 61 4" xfId="4556" xr:uid="{95BDE5D1-588B-408E-8245-17EB0EAB5939}"/>
    <cellStyle name="Normal 61 4 2" xfId="12902" xr:uid="{C03F9BE1-2EA1-4949-9418-77AB7996418D}"/>
    <cellStyle name="Normal 61 5" xfId="29920" xr:uid="{E0C61A77-00B2-40FE-8781-4C28ED19E663}"/>
    <cellStyle name="Normal 61 6" xfId="7687" xr:uid="{C73D7C42-7CE4-4C19-BDDD-7AB88E05DB61}"/>
    <cellStyle name="Normal 62" xfId="1336" xr:uid="{392D8033-9525-4A3B-B0CC-B3479216C96E}"/>
    <cellStyle name="Normal 62 2" xfId="2188" xr:uid="{66608B9A-EF53-4BF4-9CA0-1B90184A1236}"/>
    <cellStyle name="Normal 62 2 2" xfId="3781" xr:uid="{DE026DC4-2419-447E-AC0E-5F28BFD26784}"/>
    <cellStyle name="Normal 62 2 2 2" xfId="6915" xr:uid="{FBE73012-7222-4885-BAB2-6DA8E0BE453A}"/>
    <cellStyle name="Normal 62 2 2 2 2" xfId="16664" xr:uid="{D31E2374-8F6C-41E8-8435-1B0B4999A5A5}"/>
    <cellStyle name="Normal 62 2 2 3" xfId="10041" xr:uid="{FE04A290-5EF5-4867-B158-E310C88BD999}"/>
    <cellStyle name="Normal 62 2 3" xfId="5337" xr:uid="{F9E1282E-8C13-476D-B2AD-906C97D42838}"/>
    <cellStyle name="Normal 62 2 3 2" xfId="26575" xr:uid="{8842D938-1857-42D0-99FA-9A23E034B2DC}"/>
    <cellStyle name="Normal 62 2 3 2 2" xfId="46473" xr:uid="{50B0E595-8EE8-475D-A22C-C154062A25F6}"/>
    <cellStyle name="Normal 62 2 3 3" xfId="36349" xr:uid="{A0E5F24D-F0F4-46FC-9686-ED9330B569D6}"/>
    <cellStyle name="Normal 62 2 3 4" xfId="19592" xr:uid="{7B639FE2-EE5B-4AEE-B436-F3C317E223EF}"/>
    <cellStyle name="Normal 62 2 4" xfId="23042" xr:uid="{617ABDBD-70C9-42A0-A6DC-7C12CFFAF08B}"/>
    <cellStyle name="Normal 62 2 4 2" xfId="40184" xr:uid="{94E6F1A2-FEB3-4B7B-B71A-99C489EAFA94}"/>
    <cellStyle name="Normal 62 2 5" xfId="15179" xr:uid="{676B9C24-310B-431F-A837-DFB50615F63D}"/>
    <cellStyle name="Normal 62 2 6" xfId="29922" xr:uid="{82ADE67D-B650-4246-8137-2FAE074FF31C}"/>
    <cellStyle name="Normal 62 2 7" xfId="8463" xr:uid="{2BDD220A-89B6-4B7F-99C9-A68A4F5833E6}"/>
    <cellStyle name="Normal 62 3" xfId="2996" xr:uid="{DB39FA02-DF4B-47A1-88F4-FD74A081CA8E}"/>
    <cellStyle name="Normal 62 3 2" xfId="6130" xr:uid="{B59A0B78-51A4-41D7-AEE9-48770A165776}"/>
    <cellStyle name="Normal 62 3 2 2" xfId="16158" xr:uid="{FB61CA0A-6996-4ACB-B8BE-1D707C20E1F3}"/>
    <cellStyle name="Normal 62 3 3" xfId="9256" xr:uid="{89AD95CE-58B2-4139-BAD0-FFFD46BD2FBF}"/>
    <cellStyle name="Normal 62 4" xfId="4557" xr:uid="{E20D98CD-6AB1-4817-AA22-580A921D6D35}"/>
    <cellStyle name="Normal 62 4 2" xfId="12903" xr:uid="{F7DF8D6C-EC3C-4225-842F-A33CFCC79102}"/>
    <cellStyle name="Normal 62 5" xfId="29921" xr:uid="{7F95C9A0-F509-42E8-A6B0-28DB3F787CC1}"/>
    <cellStyle name="Normal 62 6" xfId="7688" xr:uid="{5E51DBDF-2B9E-4A16-8AB8-482B35B51AC1}"/>
    <cellStyle name="Normal 63" xfId="1337" xr:uid="{B6B8962E-7C7C-484E-BCB7-25D2CCB56978}"/>
    <cellStyle name="Normal 63 10" xfId="56516" xr:uid="{C80CD4A9-1501-4E20-8BE8-FAE3CECD0800}"/>
    <cellStyle name="Normal 63 11" xfId="56769" xr:uid="{153191B5-BCFC-4AC1-8075-3815B218F505}"/>
    <cellStyle name="Normal 63 2" xfId="2189" xr:uid="{CA6B66DF-E1C0-401C-8800-450C4442F6EF}"/>
    <cellStyle name="Normal 63 2 2" xfId="3782" xr:uid="{60CCAF4E-90AA-4490-9136-A34974284684}"/>
    <cellStyle name="Normal 63 2 2 2" xfId="6916" xr:uid="{61F3DC62-D2C0-48FB-85A8-5FCE7F472B8E}"/>
    <cellStyle name="Normal 63 2 2 2 2" xfId="16662" xr:uid="{F0FFA3FF-F5A8-431A-A6B0-A9F998CBCDED}"/>
    <cellStyle name="Normal 63 2 2 3" xfId="10042" xr:uid="{ECE1D821-2742-401C-BA2F-54133C018B4B}"/>
    <cellStyle name="Normal 63 2 3" xfId="5338" xr:uid="{17F9BBCE-4679-43D1-A097-4239C2ABCE7B}"/>
    <cellStyle name="Normal 63 2 3 2" xfId="26576" xr:uid="{A6F8173D-7610-4AC6-8A75-77EED188EF43}"/>
    <cellStyle name="Normal 63 2 3 2 2" xfId="46474" xr:uid="{55C0A6A9-9532-4EDF-B6CF-7E1D3DDC10DE}"/>
    <cellStyle name="Normal 63 2 3 3" xfId="36350" xr:uid="{6F3FFF4E-323F-4E96-B243-009F9208CA00}"/>
    <cellStyle name="Normal 63 2 3 4" xfId="19593" xr:uid="{D5E8AEE0-CC2D-43FF-800E-0A0AC9D1F31D}"/>
    <cellStyle name="Normal 63 2 4" xfId="23043" xr:uid="{BD6EA0DE-0450-41D0-AC74-5F4BF0CAF22C}"/>
    <cellStyle name="Normal 63 2 4 2" xfId="40185" xr:uid="{0C0AB544-2DA7-411F-8B52-5EDA925469C0}"/>
    <cellStyle name="Normal 63 2 5" xfId="15180" xr:uid="{70C22D76-1D61-4CE7-BBB8-DA9AAEE4CE6A}"/>
    <cellStyle name="Normal 63 2 6" xfId="29924" xr:uid="{281EFD6A-32AB-4910-8173-3688C50DD5FE}"/>
    <cellStyle name="Normal 63 2 7" xfId="8464" xr:uid="{342F7668-BCDC-4E71-87FC-11C837FDA20A}"/>
    <cellStyle name="Normal 63 3" xfId="2997" xr:uid="{1101B75F-F0FD-4EDB-B57E-F4F617304EBC}"/>
    <cellStyle name="Normal 63 3 2" xfId="6131" xr:uid="{5A6C5C17-C19F-4783-A3A0-E6E775190E94}"/>
    <cellStyle name="Normal 63 3 2 2" xfId="16154" xr:uid="{29AE3F6F-9D2D-4CE6-8BBE-E2568788A3A5}"/>
    <cellStyle name="Normal 63 3 3" xfId="9257" xr:uid="{50030CD3-1084-425E-85C3-FFC2F3620675}"/>
    <cellStyle name="Normal 63 4" xfId="4558" xr:uid="{5DB681F2-A324-4CF4-BB40-207104003291}"/>
    <cellStyle name="Normal 63 4 2" xfId="25890" xr:uid="{606F1A9E-3BB6-4078-857C-5858814B9933}"/>
    <cellStyle name="Normal 63 4 2 2" xfId="46475" xr:uid="{5C269266-B1F9-45ED-8F49-8CF364A239AA}"/>
    <cellStyle name="Normal 63 4 3" xfId="36351" xr:uid="{2B0F8936-624F-4F56-80FF-358C05525FA9}"/>
    <cellStyle name="Normal 63 4 4" xfId="18895" xr:uid="{C47A7EA5-A02B-44B0-86F9-7CF07CD2F55D}"/>
    <cellStyle name="Normal 63 5" xfId="22352" xr:uid="{99B57C3C-E6F3-433B-B1C0-04ED0DB46B33}"/>
    <cellStyle name="Normal 63 6" xfId="12904" xr:uid="{7CE263E9-3459-4957-A160-0DD16D32025E}"/>
    <cellStyle name="Normal 63 7" xfId="29923" xr:uid="{41D1EE28-C17A-481F-95F0-B091F7709184}"/>
    <cellStyle name="Normal 63 8" xfId="7689" xr:uid="{97AA9AD1-5DB6-44D2-930A-81C2AD55E469}"/>
    <cellStyle name="Normal 63 9" xfId="56196" xr:uid="{ED70AC93-6F41-4FFD-82F9-ED37B1F67F8C}"/>
    <cellStyle name="Normal 64" xfId="1338" xr:uid="{69EAD5EC-482F-451B-950E-C9C15CB9E852}"/>
    <cellStyle name="Normal 64 10" xfId="56517" xr:uid="{B690C117-806F-464C-AADE-00E7F7B201DB}"/>
    <cellStyle name="Normal 64 11" xfId="56770" xr:uid="{5FB3D9C8-095F-4515-8365-BA6C2B146531}"/>
    <cellStyle name="Normal 64 2" xfId="2190" xr:uid="{BD1636DF-8765-487F-8296-FAE779F9C11D}"/>
    <cellStyle name="Normal 64 2 2" xfId="3783" xr:uid="{B969A155-08FC-4EBF-8144-5523BE0DE754}"/>
    <cellStyle name="Normal 64 2 2 2" xfId="6917" xr:uid="{EB8AE46C-6BAA-4DE7-BF17-30AB1539485A}"/>
    <cellStyle name="Normal 64 2 2 2 2" xfId="16666" xr:uid="{AE1DA790-456A-44F1-8B7B-86587C2164CB}"/>
    <cellStyle name="Normal 64 2 2 3" xfId="10043" xr:uid="{EADDDD9D-63F6-4990-9E8E-6E2585C340CF}"/>
    <cellStyle name="Normal 64 2 3" xfId="5339" xr:uid="{CD1116D4-7BC1-4DB4-AA94-F0DD32E118B9}"/>
    <cellStyle name="Normal 64 2 3 2" xfId="26577" xr:uid="{060A119B-2C5B-4002-83AC-1A8816757779}"/>
    <cellStyle name="Normal 64 2 3 2 2" xfId="46476" xr:uid="{F6359CC7-157A-46BC-9A92-705DA3F63172}"/>
    <cellStyle name="Normal 64 2 3 3" xfId="36352" xr:uid="{F6ECA3B1-F65B-464A-907F-DD6940644561}"/>
    <cellStyle name="Normal 64 2 3 4" xfId="19594" xr:uid="{76911844-AB08-414D-8F15-3D03E96ED917}"/>
    <cellStyle name="Normal 64 2 4" xfId="23044" xr:uid="{C028846C-A175-4394-8A2F-448C67DBF7C0}"/>
    <cellStyle name="Normal 64 2 4 2" xfId="40186" xr:uid="{935CE7E2-48EC-481B-944D-62364D44D977}"/>
    <cellStyle name="Normal 64 2 5" xfId="15181" xr:uid="{55CFE4BF-F4EC-40BB-81A1-F7E95C5C8DDA}"/>
    <cellStyle name="Normal 64 2 6" xfId="29926" xr:uid="{42B99678-9680-491E-A121-579CC34972F2}"/>
    <cellStyle name="Normal 64 2 7" xfId="8465" xr:uid="{9A3FB94E-65A7-4780-B371-D8DFEF2CE29C}"/>
    <cellStyle name="Normal 64 3" xfId="2998" xr:uid="{504A3507-0376-4385-8DEF-257584036447}"/>
    <cellStyle name="Normal 64 3 2" xfId="6132" xr:uid="{9484AFA4-F032-41D7-8CFF-5E3A3FEA0268}"/>
    <cellStyle name="Normal 64 3 2 2" xfId="16160" xr:uid="{83A51574-ABB5-410D-ABCC-67C020E88EA1}"/>
    <cellStyle name="Normal 64 3 3" xfId="9258" xr:uid="{D2B9EFDE-FC38-4057-BFC0-ACCAC71344F3}"/>
    <cellStyle name="Normal 64 4" xfId="4559" xr:uid="{78CB06BF-C520-40F7-B857-0AAF519F9C99}"/>
    <cellStyle name="Normal 64 4 2" xfId="25891" xr:uid="{FD9B98D5-A367-4908-9E4D-90B561AE5B21}"/>
    <cellStyle name="Normal 64 4 2 2" xfId="46477" xr:uid="{E025D888-0532-4065-861D-FC69F6E6232C}"/>
    <cellStyle name="Normal 64 4 3" xfId="36353" xr:uid="{5DD2C185-D6E1-42B4-90D3-2C9073FB453A}"/>
    <cellStyle name="Normal 64 4 4" xfId="18896" xr:uid="{3EF04F5A-A06C-4D0E-9C5D-7D9FF0C3B6E8}"/>
    <cellStyle name="Normal 64 5" xfId="22353" xr:uid="{8432CDFA-23FA-4FCB-9D35-60FE8A67904B}"/>
    <cellStyle name="Normal 64 6" xfId="12905" xr:uid="{E9FE05AB-0F9D-4FBF-B01B-03D89F79EE27}"/>
    <cellStyle name="Normal 64 7" xfId="29925" xr:uid="{250675EC-03A2-44B8-8480-24B2EA27F8A8}"/>
    <cellStyle name="Normal 64 8" xfId="7690" xr:uid="{A9253C3D-3223-48DC-9FEB-DA38E4AC6A6A}"/>
    <cellStyle name="Normal 64 9" xfId="56197" xr:uid="{34B948B6-C131-416A-809E-9D1AF3CEA77F}"/>
    <cellStyle name="Normal 65" xfId="1339" xr:uid="{E2EB456B-BCA3-4C16-856B-EA08690C6038}"/>
    <cellStyle name="Normal 65 2" xfId="1340" xr:uid="{2129303F-6097-44B0-9037-2A7F594898BD}"/>
    <cellStyle name="Normal 65 2 2" xfId="16680" xr:uid="{2B4F4EDD-EFA2-41C7-BAD1-A9AC8BCADABD}"/>
    <cellStyle name="Normal 65 2 3" xfId="19595" xr:uid="{2F44EC9F-C449-4D64-9B18-B36B30F5A04C}"/>
    <cellStyle name="Normal 65 2 3 2" xfId="26578" xr:uid="{978FB567-8532-4617-9BCF-38CF89A996A9}"/>
    <cellStyle name="Normal 65 2 3 2 2" xfId="46478" xr:uid="{C4946AA3-27D5-4265-B4BE-A92834813B43}"/>
    <cellStyle name="Normal 65 2 3 3" xfId="36354" xr:uid="{7B891D19-56CB-4D08-A32F-D803730A11B2}"/>
    <cellStyle name="Normal 65 2 4" xfId="23045" xr:uid="{BB72242A-A7B6-451E-935A-AB8CEE79F873}"/>
    <cellStyle name="Normal 65 2 4 2" xfId="40187" xr:uid="{2B192F9C-D2C0-4FDB-B23A-F6A6429749B5}"/>
    <cellStyle name="Normal 65 2 5" xfId="15182" xr:uid="{CA159DDE-58D4-451E-A8F1-A773CF0C4063}"/>
    <cellStyle name="Normal 65 2 6" xfId="29928" xr:uid="{1089DD11-01E5-4480-86B7-C49C490787A0}"/>
    <cellStyle name="Normal 65 3" xfId="1341" xr:uid="{4DCE9802-9634-4C2A-A327-9E4425437070}"/>
    <cellStyle name="Normal 65 3 2" xfId="2191" xr:uid="{73350859-EB26-4C1E-B942-7DFAE4F1B53F}"/>
    <cellStyle name="Normal 65 3 2 2" xfId="3784" xr:uid="{3F21688A-E588-4C82-A66A-CC21EE160B8C}"/>
    <cellStyle name="Normal 65 3 2 2 2" xfId="6918" xr:uid="{1CBB1FC9-90F8-479A-8D00-47DCBD886C7A}"/>
    <cellStyle name="Normal 65 3 2 2 2 2" xfId="26579" xr:uid="{E7FDEF2B-9F17-460D-B660-532512DF3EE8}"/>
    <cellStyle name="Normal 65 3 2 2 3" xfId="46479" xr:uid="{02E81DA5-3FF8-412E-BF01-970C0F28E2B7}"/>
    <cellStyle name="Normal 65 3 2 2 4" xfId="10044" xr:uid="{E872A1FE-7D2C-4BA0-87EB-CD220954331F}"/>
    <cellStyle name="Normal 65 3 2 3" xfId="5340" xr:uid="{0F7BEFE9-80E2-481C-AF98-44B1C34B1E4E}"/>
    <cellStyle name="Normal 65 3 2 3 2" xfId="19596" xr:uid="{9428A1F4-1B81-45FF-9D5A-8A7534A72FD8}"/>
    <cellStyle name="Normal 65 3 2 4" xfId="36355" xr:uid="{42ADF939-C442-4B0D-957B-7F0109AC5BD8}"/>
    <cellStyle name="Normal 65 3 2 5" xfId="8466" xr:uid="{BCB8A56E-8FE4-4A13-9669-695A882CCDBE}"/>
    <cellStyle name="Normal 65 3 3" xfId="2999" xr:uid="{81786292-9E2D-425A-BC37-97A56ED9D821}"/>
    <cellStyle name="Normal 65 3 3 2" xfId="6133" xr:uid="{14815AB8-4202-4342-A341-BD267BC7B09F}"/>
    <cellStyle name="Normal 65 3 3 2 2" xfId="23046" xr:uid="{15C9D97B-9D20-470F-9C77-E0652F598269}"/>
    <cellStyle name="Normal 65 3 3 3" xfId="41065" xr:uid="{41A8EB92-B57B-4402-A454-CF81B440934D}"/>
    <cellStyle name="Normal 65 3 3 4" xfId="9259" xr:uid="{4C6B4FC4-77B1-483C-9D1E-568912D101C6}"/>
    <cellStyle name="Normal 65 3 4" xfId="4560" xr:uid="{EB8C3266-8A3D-4322-9C81-38399C49B68F}"/>
    <cellStyle name="Normal 65 3 4 2" xfId="15183" xr:uid="{979937EF-79D8-46BD-B39A-7F3485735B7C}"/>
    <cellStyle name="Normal 65 3 5" xfId="30904" xr:uid="{F02E01E8-94EF-44D8-8755-91F2847AE82C}"/>
    <cellStyle name="Normal 65 3 6" xfId="7691" xr:uid="{9695EF00-113B-40E5-B8F6-EFD3894AF0F3}"/>
    <cellStyle name="Normal 65 4" xfId="16178" xr:uid="{5349989D-70FE-4E05-B8A6-676ABEB41630}"/>
    <cellStyle name="Normal 65 5" xfId="12906" xr:uid="{A27C0154-E32D-4887-839A-F1713861A384}"/>
    <cellStyle name="Normal 65 6" xfId="29927" xr:uid="{77222265-BF93-4B91-B29D-016ED9103230}"/>
    <cellStyle name="Normal 651" xfId="36857" xr:uid="{E5749E16-8464-4F13-AB96-0E495E096976}"/>
    <cellStyle name="Normal 652" xfId="36858" xr:uid="{2583E5C2-75D9-4B62-B8EF-496EAD845E97}"/>
    <cellStyle name="Normal 652 2" xfId="36859" xr:uid="{27B79A2B-A93C-490D-9C75-24414B0B85D5}"/>
    <cellStyle name="Normal 66" xfId="1342" xr:uid="{A811E2B7-1CA7-4D7E-872A-6099E1097A5D}"/>
    <cellStyle name="Normal 66 10" xfId="56518" xr:uid="{357BCE9D-A475-4250-9D56-F69D835208FF}"/>
    <cellStyle name="Normal 66 11" xfId="56771" xr:uid="{1881A694-242F-4367-B4D5-84FBC17E82AD}"/>
    <cellStyle name="Normal 66 2" xfId="2192" xr:uid="{F5023BD6-2C67-46BB-8ECD-CAF979238108}"/>
    <cellStyle name="Normal 66 2 2" xfId="3785" xr:uid="{C5974C6D-9726-4FBE-B6BA-88BDF161C759}"/>
    <cellStyle name="Normal 66 2 2 2" xfId="6919" xr:uid="{B0CE7AF4-A13F-4C0C-81DB-423558ECCB9C}"/>
    <cellStyle name="Normal 66 2 2 2 2" xfId="16661" xr:uid="{20447DEC-7D86-4DBC-A734-86F6B9E6DDC3}"/>
    <cellStyle name="Normal 66 2 2 3" xfId="10045" xr:uid="{73E61174-8B8E-4649-9941-66AD92D35EB1}"/>
    <cellStyle name="Normal 66 2 3" xfId="5341" xr:uid="{6AC1E00E-A870-4984-8B9B-85D78FC2108A}"/>
    <cellStyle name="Normal 66 2 3 2" xfId="26580" xr:uid="{DAAD1FB5-92E1-4E26-B726-FAFDC51168C2}"/>
    <cellStyle name="Normal 66 2 3 2 2" xfId="46480" xr:uid="{A3E051B5-315E-494C-A359-EE1D839E2907}"/>
    <cellStyle name="Normal 66 2 3 3" xfId="36356" xr:uid="{D9B867D4-AE7F-4C22-9F30-5CA086B2E1D0}"/>
    <cellStyle name="Normal 66 2 3 4" xfId="19597" xr:uid="{2FF2DD61-7D97-411F-872F-E38BE6896AC8}"/>
    <cellStyle name="Normal 66 2 4" xfId="23047" xr:uid="{80551C6D-0CBE-4701-889E-3058D5837827}"/>
    <cellStyle name="Normal 66 2 4 2" xfId="40188" xr:uid="{EB84C354-AAC8-4FB7-A5FD-13E4A9B1E816}"/>
    <cellStyle name="Normal 66 2 5" xfId="15184" xr:uid="{32450DD9-8F41-4AB4-A792-307AE9D9D8C7}"/>
    <cellStyle name="Normal 66 2 6" xfId="29930" xr:uid="{84354933-1CB9-491A-A4B3-38EF09B9B7B4}"/>
    <cellStyle name="Normal 66 2 7" xfId="8467" xr:uid="{2540A42F-6771-4A03-BCF1-6F131C4A5C33}"/>
    <cellStyle name="Normal 66 3" xfId="3000" xr:uid="{24FBFD33-A646-4731-8492-D5FF49173A5D}"/>
    <cellStyle name="Normal 66 3 2" xfId="6134" xr:uid="{19C11C97-EA0A-4E42-9D90-55D546A320F3}"/>
    <cellStyle name="Normal 66 3 2 2" xfId="16152" xr:uid="{945B997B-AA79-44D4-9981-CE041C43AF81}"/>
    <cellStyle name="Normal 66 3 3" xfId="9260" xr:uid="{4B057F38-AC38-4809-A0FF-47F1D0065FEC}"/>
    <cellStyle name="Normal 66 4" xfId="4561" xr:uid="{CFA31234-F473-4960-9F82-568637B4F75F}"/>
    <cellStyle name="Normal 66 4 2" xfId="25892" xr:uid="{C29695E0-BD9A-44E1-9CFD-FA9B590CE059}"/>
    <cellStyle name="Normal 66 4 2 2" xfId="46481" xr:uid="{61257B87-4154-4865-807B-AFEBAE7A996B}"/>
    <cellStyle name="Normal 66 4 3" xfId="36357" xr:uid="{BC41D424-6B10-4A96-9B3A-D3FDA430C9E0}"/>
    <cellStyle name="Normal 66 4 4" xfId="18897" xr:uid="{DB07F89F-1628-45A2-8C55-1EC611EE219C}"/>
    <cellStyle name="Normal 66 5" xfId="22354" xr:uid="{E089AD15-DF06-4A4D-A3BA-556C0EE3DD30}"/>
    <cellStyle name="Normal 66 6" xfId="12907" xr:uid="{58A2036A-F064-4A13-9ECE-BA237EB81A42}"/>
    <cellStyle name="Normal 66 7" xfId="29929" xr:uid="{6BBAC0FD-7D13-41B2-B69D-E8BDCC208B7F}"/>
    <cellStyle name="Normal 66 8" xfId="7692" xr:uid="{6E54CADF-189A-426C-A8F2-2DE69700179F}"/>
    <cellStyle name="Normal 66 9" xfId="56198" xr:uid="{8BCCAB66-7AB6-4256-96EB-EDA6860FE7AC}"/>
    <cellStyle name="Normal 67" xfId="1343" xr:uid="{AC87CB54-1466-471D-9310-D7A3A038176B}"/>
    <cellStyle name="Normal 67 2" xfId="2193" xr:uid="{E76D752B-B1FB-4767-A323-19BDCA1A8F9E}"/>
    <cellStyle name="Normal 67 2 2" xfId="3786" xr:uid="{48278DAA-E2A2-419B-8160-181F48C325E6}"/>
    <cellStyle name="Normal 67 2 2 2" xfId="6920" xr:uid="{320A4190-D7E0-49AA-9AF3-0B7C34833225}"/>
    <cellStyle name="Normal 67 2 2 2 2" xfId="16660" xr:uid="{2AC22842-6316-4FEE-9ED4-03370FF5C9BE}"/>
    <cellStyle name="Normal 67 2 2 3" xfId="10046" xr:uid="{06983BCF-02F9-41C2-846E-CF6E469BFE48}"/>
    <cellStyle name="Normal 67 2 3" xfId="5342" xr:uid="{C681AE0D-CDB0-4591-A38E-365C55DE0B4B}"/>
    <cellStyle name="Normal 67 2 3 2" xfId="15185" xr:uid="{635C03C1-CCB8-4C3B-B91A-A4F3AE54664C}"/>
    <cellStyle name="Normal 67 2 4" xfId="8468" xr:uid="{74420061-3FF8-4E8A-AD3F-A3601BC05AA1}"/>
    <cellStyle name="Normal 67 3" xfId="3001" xr:uid="{E50E9100-6E86-4733-B96A-70E981C925C0}"/>
    <cellStyle name="Normal 67 3 2" xfId="6135" xr:uid="{BD1A8EDD-31E5-4982-9949-4037501BF61D}"/>
    <cellStyle name="Normal 67 3 2 2" xfId="15186" xr:uid="{F786AEB4-EEDF-4ED6-B8F5-53FA6A07FC94}"/>
    <cellStyle name="Normal 67 3 3" xfId="9261" xr:uid="{CE50218B-DB59-4D80-B8BA-B747A5B427BA}"/>
    <cellStyle name="Normal 67 4" xfId="4562" xr:uid="{18F36ED7-0527-4950-9A73-9DFC4D6E960B}"/>
    <cellStyle name="Normal 67 4 2" xfId="12908" xr:uid="{36C287D5-FD23-47C4-9A8F-A4EA46301358}"/>
    <cellStyle name="Normal 67 5" xfId="7693" xr:uid="{D96090FE-E8E5-4826-9ED5-7F47B4A36FFC}"/>
    <cellStyle name="Normal 68" xfId="1344" xr:uid="{9911C97C-79BD-405D-B27D-168A2D498579}"/>
    <cellStyle name="Normal 68 2" xfId="2194" xr:uid="{9D6A81C4-CF60-4E2E-9226-8E13C7A1D798}"/>
    <cellStyle name="Normal 68 2 2" xfId="3787" xr:uid="{284B20B3-A701-4FAC-AD2C-1479C2D0A3EA}"/>
    <cellStyle name="Normal 68 2 2 2" xfId="6921" xr:uid="{900E130B-9A50-4130-A401-A68D3EC2D0CB}"/>
    <cellStyle name="Normal 68 2 2 2 2" xfId="16681" xr:uid="{D3EA9BCC-5933-46D8-87AC-FAEA132485FD}"/>
    <cellStyle name="Normal 68 2 2 3" xfId="10047" xr:uid="{C34C6DF7-6BC6-4A5C-9AC4-BB0413A7F480}"/>
    <cellStyle name="Normal 68 2 3" xfId="5343" xr:uid="{98EFFC7F-F452-487C-B6AA-C206356EA700}"/>
    <cellStyle name="Normal 68 2 3 2" xfId="15187" xr:uid="{2A95B17D-87D7-4A5D-B577-F55AC8C7348B}"/>
    <cellStyle name="Normal 68 2 4" xfId="8469" xr:uid="{B7E90A3A-40B9-4D23-882D-3545F7709CCB}"/>
    <cellStyle name="Normal 68 3" xfId="3002" xr:uid="{99FAE510-CEA3-4F30-82A5-0EC4C6C08902}"/>
    <cellStyle name="Normal 68 3 2" xfId="6136" xr:uid="{AD44F510-573F-47F6-90D6-3498F8733139}"/>
    <cellStyle name="Normal 68 3 2 2" xfId="15188" xr:uid="{7899EEC3-6C08-4AFB-8726-A7FCD90EFA36}"/>
    <cellStyle name="Normal 68 3 3" xfId="9262" xr:uid="{87239644-18F8-4E16-97FE-4EB89CACD800}"/>
    <cellStyle name="Normal 68 4" xfId="4563" xr:uid="{873E1FFB-82CF-4E95-AAFD-6E89FBCDC994}"/>
    <cellStyle name="Normal 68 4 2" xfId="15189" xr:uid="{9FF4450B-3323-446D-A34D-4B122C4D3096}"/>
    <cellStyle name="Normal 68 5" xfId="12909" xr:uid="{1DDDD243-66B5-4266-8EFC-F0A10C85B57B}"/>
    <cellStyle name="Normal 68 6" xfId="7694" xr:uid="{8F500B08-4528-4039-9919-860D85C25C3F}"/>
    <cellStyle name="Normal 69" xfId="1345" xr:uid="{0C4B47A6-4F53-4483-B957-8D46CD2111FE}"/>
    <cellStyle name="Normal 69 2" xfId="1346" xr:uid="{E0ECECFC-FF75-473A-AEB0-D8D17390EB7A}"/>
    <cellStyle name="Normal 69 3" xfId="1347" xr:uid="{72F5D42C-D5AC-4468-8C8D-900E3C05BB6A}"/>
    <cellStyle name="Normal 69 3 2" xfId="2195" xr:uid="{E95E918F-7149-49F1-934F-07C288380A01}"/>
    <cellStyle name="Normal 69 3 2 2" xfId="3788" xr:uid="{3D2E5E17-23DB-4073-9FAD-280163085F41}"/>
    <cellStyle name="Normal 69 3 2 2 2" xfId="6922" xr:uid="{065093F8-9F48-4FA7-B8B4-B31C80B69885}"/>
    <cellStyle name="Normal 69 3 2 2 2 2" xfId="26581" xr:uid="{A8A0D9E9-770F-4974-A8C5-DDC4864D1FBB}"/>
    <cellStyle name="Normal 69 3 2 2 3" xfId="46482" xr:uid="{30069BD7-74C2-4DE7-92D2-E0F629FD45E2}"/>
    <cellStyle name="Normal 69 3 2 2 4" xfId="10048" xr:uid="{DBFD58B3-A5B2-4C6F-A288-CF79863352DC}"/>
    <cellStyle name="Normal 69 3 2 3" xfId="5344" xr:uid="{63D6D304-0B19-45D5-901E-B600DE79A154}"/>
    <cellStyle name="Normal 69 3 2 3 2" xfId="19598" xr:uid="{186BAB5A-004E-44F3-BD7E-3E7F691B7C3D}"/>
    <cellStyle name="Normal 69 3 2 4" xfId="36358" xr:uid="{695189C1-89E6-4FFC-8C55-21DB47601B07}"/>
    <cellStyle name="Normal 69 3 2 5" xfId="8470" xr:uid="{F92EC6A1-F571-4CD4-8E3F-BA1DAE042FEF}"/>
    <cellStyle name="Normal 69 3 3" xfId="3003" xr:uid="{729228DA-9DDE-4CDA-BD41-E0C1E1D90874}"/>
    <cellStyle name="Normal 69 3 3 2" xfId="6137" xr:uid="{843324EA-37CA-41EC-848C-FBE2558C7AB5}"/>
    <cellStyle name="Normal 69 3 3 2 2" xfId="23048" xr:uid="{088701DF-F66F-42B3-A936-D181B7A1CDC8}"/>
    <cellStyle name="Normal 69 3 3 3" xfId="41066" xr:uid="{C79FAF6E-F475-4D48-98D3-6DF7C5A0027D}"/>
    <cellStyle name="Normal 69 3 3 4" xfId="9263" xr:uid="{A2FC1431-E5C8-44C2-85E9-D66ABD8AF403}"/>
    <cellStyle name="Normal 69 3 4" xfId="4564" xr:uid="{FEB35B98-7558-4C89-B64E-E9A1FD9CC69B}"/>
    <cellStyle name="Normal 69 3 4 2" xfId="15190" xr:uid="{6A3A92D8-564F-42AC-8527-EF1D7C651B90}"/>
    <cellStyle name="Normal 69 3 5" xfId="30905" xr:uid="{D53EBC45-2C14-4C44-ABE0-9A5D45396B98}"/>
    <cellStyle name="Normal 69 3 6" xfId="7695" xr:uid="{D21C324C-F02B-4172-8607-E68B8CAACE09}"/>
    <cellStyle name="Normal 69 4" xfId="12910" xr:uid="{79ACAEBE-A62D-4DC8-9990-7F37CACEFD11}"/>
    <cellStyle name="Normal 69 5" xfId="29931" xr:uid="{B99A56D0-4D35-45BA-9EA9-E1C98AFB25DF}"/>
    <cellStyle name="Normal 7" xfId="89" xr:uid="{9788F923-1761-4D72-9FC0-DA4A53D69E50}"/>
    <cellStyle name="Normal 7 2" xfId="221" xr:uid="{0D9811E2-E080-498E-89C1-15D81237653E}"/>
    <cellStyle name="Normal 7 2 2" xfId="1348" xr:uid="{BEEA8179-E386-4555-A507-C9ADABB3E72E}"/>
    <cellStyle name="Normal 7 2 2 2" xfId="19599" xr:uid="{95300E59-DC77-4FE7-9C97-25D1D016EDA7}"/>
    <cellStyle name="Normal 7 2 2 2 2" xfId="26582" xr:uid="{5051BDAB-EA8E-4265-ABCC-D0AA51C414D2}"/>
    <cellStyle name="Normal 7 2 2 2 2 2" xfId="46483" xr:uid="{7F77E62B-DCC6-49F5-BF4C-E94E55632C49}"/>
    <cellStyle name="Normal 7 2 2 2 3" xfId="36359" xr:uid="{40DEA2ED-79B1-468B-84BB-2D604B9C01BF}"/>
    <cellStyle name="Normal 7 2 2 3" xfId="23049" xr:uid="{775DF5E5-053A-4659-9725-C3A076250B53}"/>
    <cellStyle name="Normal 7 2 2 3 2" xfId="40189" xr:uid="{EB64DE5E-8EC2-486D-B91D-192714B51C9E}"/>
    <cellStyle name="Normal 7 2 2 4" xfId="15191" xr:uid="{2594D90D-6D21-48B8-B8B7-92C81332828E}"/>
    <cellStyle name="Normal 7 2 2 5" xfId="29932" xr:uid="{74F87F1B-21E6-424F-BF9F-66E77D3C624D}"/>
    <cellStyle name="Normal 7 2 3" xfId="15192" xr:uid="{32E0DEAC-B10A-4911-BEDF-F1D1E1E7FD3E}"/>
    <cellStyle name="Normal 7 2 4" xfId="15193" xr:uid="{30AEC5EE-93DF-4ABB-9DC4-6D9E15FE2175}"/>
    <cellStyle name="Normal 7 2 5" xfId="31844" xr:uid="{CA32831D-5B40-49E4-986F-9597326E7E90}"/>
    <cellStyle name="Normal 7 2 6" xfId="56837" xr:uid="{409C5B5B-0775-4387-9C37-50017879610D}"/>
    <cellStyle name="Normal 7 3" xfId="94" xr:uid="{ACA48668-0722-49BE-80C8-43F36DC85C56}"/>
    <cellStyle name="Normal 7 3 2" xfId="1349" xr:uid="{876AE13E-6249-41F0-B946-91A858EBD5C0}"/>
    <cellStyle name="Normal 7 3 2 2" xfId="15194" xr:uid="{749F2C54-72BB-4205-8AD7-D31946F6464F}"/>
    <cellStyle name="Normal 7 3 3" xfId="15195" xr:uid="{332FD793-74AF-4670-A3C9-CEF25E456756}"/>
    <cellStyle name="Normal 7 3 3 3" xfId="37053" xr:uid="{70BC981D-7894-4899-BCD4-DD1B7B84CD7C}"/>
    <cellStyle name="Normal 7 3 4" xfId="15196" xr:uid="{AFFCBABE-80C9-4221-8B19-852312983456}"/>
    <cellStyle name="Normal 7 3 5" xfId="31845" xr:uid="{93BC21CC-0CDD-467A-9C51-3669657F5CB1}"/>
    <cellStyle name="Normal 7 4" xfId="1350" xr:uid="{1F4D329E-12F8-4E4C-BADF-559130446B56}"/>
    <cellStyle name="Normal 7 4 2" xfId="18898" xr:uid="{4C39959D-061E-4BB7-83CD-D0D0EA64DD3E}"/>
    <cellStyle name="Normal 7 4 2 2" xfId="25893" xr:uid="{6A164576-181B-4DD6-AE15-0C8ED57AFBEA}"/>
    <cellStyle name="Normal 7 4 2 2 2" xfId="46484" xr:uid="{A03EF9D0-3F58-482D-834D-6914699E7B23}"/>
    <cellStyle name="Normal 7 4 2 3" xfId="36360" xr:uid="{1FA3F3ED-539D-4F43-8825-B87F07E2413D}"/>
    <cellStyle name="Normal 7 4 3" xfId="22355" xr:uid="{09A60E3F-1719-45D8-9273-8D0360053595}"/>
    <cellStyle name="Normal 7 4 3 2" xfId="40190" xr:uid="{61954D54-C42C-4270-8B9E-DFD0E067D20D}"/>
    <cellStyle name="Normal 7 4 4" xfId="12911" xr:uid="{B032A408-7CEE-4E8F-8533-8F24A7AEC18C}"/>
    <cellStyle name="Normal 7 4 5" xfId="29933" xr:uid="{523F61DF-B58B-489F-A0D5-8F7D761AD640}"/>
    <cellStyle name="Normal 7 4 6" xfId="56199" xr:uid="{9848FCA4-6B9D-4AA8-8908-D7E0C591C8C3}"/>
    <cellStyle name="Normal 7 4 7" xfId="56519" xr:uid="{FD28931A-21F2-409F-98D7-8ED8C56FDC9A}"/>
    <cellStyle name="Normal 7 4 8" xfId="56772" xr:uid="{4429BEA3-967E-4415-BD29-1D003B3FF11B}"/>
    <cellStyle name="Normal 7 5" xfId="2694" xr:uid="{9279DEC6-53AA-4177-8CC4-231377DA8101}"/>
    <cellStyle name="Normal 7 5 2" xfId="12912" xr:uid="{39ABC8E7-631C-45DE-BEFE-76E86DEF28EE}"/>
    <cellStyle name="Normal 7 6" xfId="15197" xr:uid="{F526A95B-AB65-4EAF-98D4-DE8CF196AADE}"/>
    <cellStyle name="Normal 7 7" xfId="31846" xr:uid="{81F0D545-8F93-4B5A-B799-78B2B96595A4}"/>
    <cellStyle name="Normal 7 8" xfId="56821" xr:uid="{A9735162-0654-41EE-991B-492EFA908563}"/>
    <cellStyle name="Normal 7_2RBL" xfId="13399" xr:uid="{8D15AA00-35F5-44CE-A81B-6A230ECF4F7A}"/>
    <cellStyle name="Normal 70" xfId="1351" xr:uid="{E2E76572-5202-4B89-918F-F297535AB050}"/>
    <cellStyle name="Normal 70 2" xfId="2197" xr:uid="{44FCE92F-2691-4606-A3B5-5C01CAF27F2D}"/>
    <cellStyle name="Normal 70 2 2" xfId="3790" xr:uid="{13EE7487-CCEC-4726-8751-79D1D3F14481}"/>
    <cellStyle name="Normal 70 2 2 2" xfId="6924" xr:uid="{2B04509F-7DC9-46FA-90C3-1B37ACDA756A}"/>
    <cellStyle name="Normal 70 2 2 2 2" xfId="16663" xr:uid="{70B6E762-481A-4FAE-AB3B-B051E333E8AA}"/>
    <cellStyle name="Normal 70 2 2 3" xfId="10050" xr:uid="{E0ECA92D-853C-4813-A63B-00D623679B6D}"/>
    <cellStyle name="Normal 70 2 3" xfId="5346" xr:uid="{8CBF59A8-1FE1-4F4A-B5FC-1D7AEA3830DC}"/>
    <cellStyle name="Normal 70 2 3 2" xfId="15198" xr:uid="{9221B33A-FA9A-4B30-B03C-4A2206A9115C}"/>
    <cellStyle name="Normal 70 2 4" xfId="8472" xr:uid="{FCDA7450-DD5A-42A0-B2E4-4B269A403362}"/>
    <cellStyle name="Normal 70 3" xfId="3004" xr:uid="{D0AA369C-570A-4173-9F2E-1F81E0A1D8F9}"/>
    <cellStyle name="Normal 70 3 2" xfId="6138" xr:uid="{CB2F8496-C26C-4A4C-BB49-99E5EA19B08B}"/>
    <cellStyle name="Normal 70 3 2 2" xfId="15199" xr:uid="{E6A1F5BC-E7B0-4143-8C08-72D2B656D412}"/>
    <cellStyle name="Normal 70 3 3" xfId="9264" xr:uid="{BE40D2BA-7415-4AB8-AD0A-94D93E453286}"/>
    <cellStyle name="Normal 70 4" xfId="4565" xr:uid="{FC094129-BE73-446E-98E7-63EEEA9029AB}"/>
    <cellStyle name="Normal 70 4 2" xfId="12913" xr:uid="{309508C5-3DF9-449C-9D4E-7FD1D500D119}"/>
    <cellStyle name="Normal 70 5" xfId="7696" xr:uid="{F69B59E9-9D3F-4BBF-ADDA-EAE446D51648}"/>
    <cellStyle name="Normal 71" xfId="1352" xr:uid="{979F2D70-F297-4AD6-B0C8-7563F666D4DB}"/>
    <cellStyle name="Normal 71 2" xfId="2198" xr:uid="{055CB080-39D3-4C82-A54A-706CA50FED4F}"/>
    <cellStyle name="Normal 71 2 2" xfId="3791" xr:uid="{0DC477F7-5E9F-41F7-BDE7-185B1B3EB463}"/>
    <cellStyle name="Normal 71 2 2 2" xfId="6925" xr:uid="{409D60E7-992C-46AC-8F84-4309353E9DAA}"/>
    <cellStyle name="Normal 71 2 2 2 2" xfId="27938" xr:uid="{B95682E4-32D1-43A3-8217-B19F7C2C1A28}"/>
    <cellStyle name="Normal 71 2 2 2 2 2" xfId="46486" xr:uid="{8C35DE1C-1688-4C33-A95E-BDBE86CF2F5D}"/>
    <cellStyle name="Normal 71 2 2 2 3" xfId="36362" xr:uid="{2741E3FF-0A1C-48BB-92E9-B22ABEC87475}"/>
    <cellStyle name="Normal 71 2 2 2 4" xfId="20959" xr:uid="{AE9FB2EB-40F8-47F1-90DD-F579F935AAAA}"/>
    <cellStyle name="Normal 71 2 2 3" xfId="24502" xr:uid="{22865042-12B0-4D5D-AC3F-350E1C053C82}"/>
    <cellStyle name="Normal 71 2 2 3 2" xfId="46485" xr:uid="{DE1FFBAD-A76B-4687-AF07-37417DA15530}"/>
    <cellStyle name="Normal 71 2 2 4" xfId="17418" xr:uid="{0618C002-3BBC-4438-AC37-53ADAA50BF6E}"/>
    <cellStyle name="Normal 71 2 2 5" xfId="36361" xr:uid="{7AFEF527-8684-447E-9992-420C8E987C28}"/>
    <cellStyle name="Normal 71 2 2 6" xfId="10051" xr:uid="{4909B99E-2B70-403D-A3A7-0A50BE329931}"/>
    <cellStyle name="Normal 71 2 3" xfId="5347" xr:uid="{54BC2B5F-AF10-4A5C-B64B-8F4FBE42889F}"/>
    <cellStyle name="Normal 71 2 3 2" xfId="20319" xr:uid="{C312FF26-EEBF-4DB5-A99F-F94EE52C38D4}"/>
    <cellStyle name="Normal 71 2 3 2 2" xfId="27298" xr:uid="{B7A90EAB-C466-4E6F-B4DC-6762EFEB08DC}"/>
    <cellStyle name="Normal 71 2 3 2 2 2" xfId="46488" xr:uid="{5CEE0CDB-4717-4540-9011-371395D178B8}"/>
    <cellStyle name="Normal 71 2 3 2 3" xfId="36364" xr:uid="{F9A851CD-E77E-45DF-8909-932A76D3E685}"/>
    <cellStyle name="Normal 71 2 3 3" xfId="23868" xr:uid="{FDA17C6F-E5B4-4535-81C7-36F08B49A0EA}"/>
    <cellStyle name="Normal 71 2 3 3 2" xfId="46487" xr:uid="{D61F250C-4351-4CEC-9EDC-81C2D905C9E7}"/>
    <cellStyle name="Normal 71 2 3 4" xfId="36363" xr:uid="{4683CA85-E058-4706-80A1-C2D5CEB413E0}"/>
    <cellStyle name="Normal 71 2 3 5" xfId="16682" xr:uid="{46F64B6F-3257-4AE8-9C58-84F96024DAC8}"/>
    <cellStyle name="Normal 71 2 4" xfId="12915" xr:uid="{EA6D9C00-0292-4505-9454-C1ED0E966CE6}"/>
    <cellStyle name="Normal 71 2 5" xfId="29935" xr:uid="{E1E150ED-0194-42A7-9161-6BC0F7D56A24}"/>
    <cellStyle name="Normal 71 2 6" xfId="8473" xr:uid="{76783A15-DF59-4A47-AA70-9ADE15185B9B}"/>
    <cellStyle name="Normal 71 3" xfId="3005" xr:uid="{36774BB1-E0D3-4D2D-B28C-24DB70F6CBCE}"/>
    <cellStyle name="Normal 71 3 2" xfId="6139" xr:uid="{74496B01-8C9E-49C5-A591-D8DBF22EF0FE}"/>
    <cellStyle name="Normal 71 3 2 2" xfId="27628" xr:uid="{FD130F2E-F190-4262-8B48-9D83FF61B476}"/>
    <cellStyle name="Normal 71 3 2 2 2" xfId="46490" xr:uid="{F9D3DDB5-831D-486A-BA7B-91E80F52B765}"/>
    <cellStyle name="Normal 71 3 2 3" xfId="36366" xr:uid="{54681E8A-8234-40EB-8901-D4A23D38CFF3}"/>
    <cellStyle name="Normal 71 3 2 4" xfId="20649" xr:uid="{C51A81CD-3C42-4683-BA5B-5BEBA5A26BB8}"/>
    <cellStyle name="Normal 71 3 3" xfId="24192" xr:uid="{CDA275D3-E9DC-4646-94E4-647922E5C4EA}"/>
    <cellStyle name="Normal 71 3 3 2" xfId="46489" xr:uid="{B00D855D-3370-4A90-ABEA-AF2A68F962E6}"/>
    <cellStyle name="Normal 71 3 4" xfId="17097" xr:uid="{E28A8171-82A4-445C-9D81-EC611259942D}"/>
    <cellStyle name="Normal 71 3 5" xfId="36365" xr:uid="{17412B65-E454-47AC-A0A8-7D62C414CCF8}"/>
    <cellStyle name="Normal 71 3 6" xfId="9265" xr:uid="{E31424CC-93B4-48C7-AFAC-1ACBAFA86AF4}"/>
    <cellStyle name="Normal 71 4" xfId="4566" xr:uid="{612F0315-0F14-449E-82BB-BDFF6F40EA94}"/>
    <cellStyle name="Normal 71 4 2" xfId="20001" xr:uid="{87B8E619-F780-45FA-B6D7-D6A5FA155654}"/>
    <cellStyle name="Normal 71 4 2 2" xfId="26980" xr:uid="{01D771CB-807E-4E2B-9B64-E2330C60CCEB}"/>
    <cellStyle name="Normal 71 4 2 2 2" xfId="46492" xr:uid="{B9AC5ED0-C835-43A9-9DED-5956A31FDAF6}"/>
    <cellStyle name="Normal 71 4 2 3" xfId="36368" xr:uid="{553190B5-ACED-4206-ACFC-A580074AB2DB}"/>
    <cellStyle name="Normal 71 4 3" xfId="23556" xr:uid="{2AF1A82E-C0E8-4CC7-BA0B-50AAB406C166}"/>
    <cellStyle name="Normal 71 4 3 2" xfId="46491" xr:uid="{A1A58CF6-6E6E-4AB5-814D-334607E882A7}"/>
    <cellStyle name="Normal 71 4 4" xfId="36367" xr:uid="{8EEA1105-8E5F-4D92-9A06-29620B68DD74}"/>
    <cellStyle name="Normal 71 4 5" xfId="16180" xr:uid="{B87D4016-F7C3-4A92-AC76-C7A023F847A4}"/>
    <cellStyle name="Normal 71 5" xfId="12914" xr:uid="{0665BFE6-F7B5-4EC1-AA36-60ABF2F28BD3}"/>
    <cellStyle name="Normal 71 6" xfId="29934" xr:uid="{3CD1D68C-95AC-4E2D-86DE-42676580FD55}"/>
    <cellStyle name="Normal 71 7" xfId="7697" xr:uid="{BF084640-97F2-46D2-86B0-C69657636148}"/>
    <cellStyle name="Normal 72" xfId="1353" xr:uid="{662B9992-A455-4A5D-A5C3-1F37BF187AF1}"/>
    <cellStyle name="Normal 72 2" xfId="1354" xr:uid="{C8808C0F-57B0-4809-9668-0A9DA0687FB3}"/>
    <cellStyle name="Normal 72 3" xfId="1355" xr:uid="{E84DC91A-6D15-481B-BCE0-972C9F28B4B0}"/>
    <cellStyle name="Normal 72 3 2" xfId="2200" xr:uid="{A5B0556C-007C-4615-9968-1AC804170E16}"/>
    <cellStyle name="Normal 72 3 2 2" xfId="3793" xr:uid="{41592B44-86A5-476D-8753-21143103E666}"/>
    <cellStyle name="Normal 72 3 2 2 2" xfId="6927" xr:uid="{9A581281-C68C-4AB3-9C96-51C945361630}"/>
    <cellStyle name="Normal 72 3 2 2 2 2" xfId="26583" xr:uid="{BDA797A1-ECCE-4BBA-BCD0-447F106C2D66}"/>
    <cellStyle name="Normal 72 3 2 2 3" xfId="46493" xr:uid="{66340C80-2DDC-4181-B0A3-D3280C0A3115}"/>
    <cellStyle name="Normal 72 3 2 2 4" xfId="10053" xr:uid="{ADD23F44-8282-4F20-B606-0A6388999534}"/>
    <cellStyle name="Normal 72 3 2 3" xfId="5349" xr:uid="{F5EDFAD6-6309-4513-91B4-1C51F27422AA}"/>
    <cellStyle name="Normal 72 3 2 3 2" xfId="19600" xr:uid="{E26DA338-3C37-4B67-A9D1-FB4EC66678DA}"/>
    <cellStyle name="Normal 72 3 2 4" xfId="36369" xr:uid="{CCA5FBB5-80AE-4744-BB85-BED05E6F0269}"/>
    <cellStyle name="Normal 72 3 2 5" xfId="8475" xr:uid="{F81F201F-5CC0-43D3-9413-C1D6BB3C3968}"/>
    <cellStyle name="Normal 72 3 3" xfId="3006" xr:uid="{C2F24CD1-2DE3-4FD8-B180-6BEA8A2F264F}"/>
    <cellStyle name="Normal 72 3 3 2" xfId="6140" xr:uid="{60A7335F-4CDC-4577-9CC3-C6D72252C793}"/>
    <cellStyle name="Normal 72 3 3 2 2" xfId="23050" xr:uid="{F4394CFE-FFD9-4EA0-8427-E26184E00C96}"/>
    <cellStyle name="Normal 72 3 3 3" xfId="41067" xr:uid="{22A886C6-F936-42F7-8E0F-936FF94CD0C5}"/>
    <cellStyle name="Normal 72 3 3 4" xfId="9266" xr:uid="{2AA68E35-B4A5-48A8-AEEA-D88C644EB4EE}"/>
    <cellStyle name="Normal 72 3 4" xfId="4567" xr:uid="{D6BE9FF9-0D36-40B0-9611-812BAD83879B}"/>
    <cellStyle name="Normal 72 3 4 2" xfId="15200" xr:uid="{D108A2CC-0271-469D-986A-A5292175C444}"/>
    <cellStyle name="Normal 72 3 5" xfId="30906" xr:uid="{D7BF5C93-321D-4D0D-8327-0B3745091CDF}"/>
    <cellStyle name="Normal 72 3 6" xfId="7698" xr:uid="{6369F61F-AD9F-42CE-9950-A9E7E6D19880}"/>
    <cellStyle name="Normal 72 4" xfId="12916" xr:uid="{5A201941-7E73-41FF-9E2F-237DD502D361}"/>
    <cellStyle name="Normal 72 5" xfId="29936" xr:uid="{ECD03BE8-71D7-402B-9EF4-12DCF00B6A32}"/>
    <cellStyle name="Normal 73" xfId="1356" xr:uid="{CA97D2C1-34C7-4EDD-B6EC-06164AC3CDDF}"/>
    <cellStyle name="Normal 73 2" xfId="2201" xr:uid="{73451FCF-C817-44FB-9D7A-1A88D78E3787}"/>
    <cellStyle name="Normal 73 2 2" xfId="3794" xr:uid="{FE10B887-1B8A-4D45-9426-3291D779256B}"/>
    <cellStyle name="Normal 73 2 2 2" xfId="6928" xr:uid="{9035003A-4258-4371-B252-507938630591}"/>
    <cellStyle name="Normal 73 2 2 3" xfId="10054" xr:uid="{D63C39FC-99C2-4886-A8A9-4D53C0CED339}"/>
    <cellStyle name="Normal 73 2 3" xfId="5350" xr:uid="{510E94DF-0E62-4F0A-A223-6101D500FF5D}"/>
    <cellStyle name="Normal 73 2 3 2" xfId="15201" xr:uid="{56CCBE6C-8AD0-4889-B429-3BBB052607FD}"/>
    <cellStyle name="Normal 73 2 4" xfId="8476" xr:uid="{42B3E2E6-0259-48A6-9270-872C4CD866B0}"/>
    <cellStyle name="Normal 73 3" xfId="3007" xr:uid="{E363E3B3-A01E-4EC4-AD4B-534DCE06930A}"/>
    <cellStyle name="Normal 73 3 2" xfId="6141" xr:uid="{2887133B-5ACC-4BE7-B64F-76E30C4AD1D4}"/>
    <cellStyle name="Normal 73 3 3" xfId="9267" xr:uid="{1E71F7E1-C28E-4D4F-AA4C-2A74E55D4804}"/>
    <cellStyle name="Normal 73 4" xfId="4568" xr:uid="{B49A36FE-A539-4206-96AE-09602C30382E}"/>
    <cellStyle name="Normal 73 4 2" xfId="12917" xr:uid="{E62385AE-C39F-4927-818B-8BA9F75B062B}"/>
    <cellStyle name="Normal 73 5" xfId="29937" xr:uid="{D1F568F1-08FC-4A9A-9ABC-3A824201DBFA}"/>
    <cellStyle name="Normal 73 6" xfId="7699" xr:uid="{069FAB8B-332D-4E5A-9AF6-CC80621A0F42}"/>
    <cellStyle name="Normal 74" xfId="1357" xr:uid="{2D4C257E-DE92-4644-B788-4A383AE41E9D}"/>
    <cellStyle name="Normal 74 2" xfId="2202" xr:uid="{0015937F-282C-4F29-A32D-2B4A9DC59074}"/>
    <cellStyle name="Normal 74 2 2" xfId="3795" xr:uid="{299F1D43-7695-4225-B28C-FA1834FB3646}"/>
    <cellStyle name="Normal 74 2 2 2" xfId="6929" xr:uid="{D24F37BF-4153-465A-82AD-8C260DDF3C17}"/>
    <cellStyle name="Normal 74 2 2 2 2" xfId="16683" xr:uid="{E25AED0E-5F14-4DE2-BBF1-664C4E30495D}"/>
    <cellStyle name="Normal 74 2 2 3" xfId="10055" xr:uid="{95802EFF-8CE9-40E4-B4FE-BB94E8098C47}"/>
    <cellStyle name="Normal 74 2 3" xfId="5351" xr:uid="{109DB6D0-81B2-43A4-82DB-2FE6A70F6944}"/>
    <cellStyle name="Normal 74 2 3 2" xfId="15202" xr:uid="{0A3933EC-01F7-42B1-84EE-DF96629FAF27}"/>
    <cellStyle name="Normal 74 2 4" xfId="8477" xr:uid="{5BCDB889-D37D-4E92-A951-DDED1FA8B30D}"/>
    <cellStyle name="Normal 74 3" xfId="3008" xr:uid="{C315A251-16A4-45A6-AFF2-D8B0634DFF56}"/>
    <cellStyle name="Normal 74 3 2" xfId="6142" xr:uid="{B02DF53A-02FB-4A2D-81C4-AFC7E7DF10FC}"/>
    <cellStyle name="Normal 74 3 2 2" xfId="16183" xr:uid="{C7443CDD-3B9B-4167-9465-F52AF625D094}"/>
    <cellStyle name="Normal 74 3 3" xfId="9268" xr:uid="{82A8DAD8-FCF8-474B-8254-02A45C5EB066}"/>
    <cellStyle name="Normal 74 4" xfId="4569" xr:uid="{219E7339-5EDD-4563-9083-F8EE09B8B88E}"/>
    <cellStyle name="Normal 74 4 2" xfId="12918" xr:uid="{44B6AEDA-5C0F-40F5-9F4C-74C2D6295021}"/>
    <cellStyle name="Normal 74 5" xfId="29938" xr:uid="{42C1BE10-8AC5-428B-AE87-32D198637E8F}"/>
    <cellStyle name="Normal 74 6" xfId="7700" xr:uid="{AE3B5BF9-52B5-44DC-B27C-E5EACD94E4D8}"/>
    <cellStyle name="Normal 75" xfId="1358" xr:uid="{9A5EAA49-65FC-48E6-8876-E7C0B225F326}"/>
    <cellStyle name="Normal 75 2" xfId="2203" xr:uid="{C089DAF7-C11E-4BDC-BA7E-A3E5082CF7E3}"/>
    <cellStyle name="Normal 75 2 2" xfId="3796" xr:uid="{74F9E1D0-2162-4BCF-A27A-B387F54BB7CA}"/>
    <cellStyle name="Normal 75 2 2 2" xfId="6930" xr:uid="{B6A81958-38EA-4F77-9ABF-BF95E6F3CF53}"/>
    <cellStyle name="Normal 75 2 2 3" xfId="10056" xr:uid="{DCE95953-31A8-4459-83AB-F1831692EEA6}"/>
    <cellStyle name="Normal 75 2 3" xfId="5352" xr:uid="{775A60DF-37D3-4A0E-A4CA-BECD20C6EF28}"/>
    <cellStyle name="Normal 75 2 3 2" xfId="15203" xr:uid="{2DD83414-1C66-4DEE-8DC1-A92B180717C2}"/>
    <cellStyle name="Normal 75 2 4" xfId="8478" xr:uid="{3F2F60AA-8BCF-4596-8D68-FA4716CF0A86}"/>
    <cellStyle name="Normal 75 3" xfId="3009" xr:uid="{D3704EDC-B4BB-4C02-AA2F-D96127AFB249}"/>
    <cellStyle name="Normal 75 3 2" xfId="6143" xr:uid="{52F510E5-FCBC-4CAC-97C0-A56C74F58BE5}"/>
    <cellStyle name="Normal 75 3 3" xfId="9269" xr:uid="{E5DB3B41-370B-4FDC-93CE-98919954571F}"/>
    <cellStyle name="Normal 75 4" xfId="4570" xr:uid="{5BCCDE98-6A21-410D-AE57-64311DE46374}"/>
    <cellStyle name="Normal 75 4 2" xfId="12919" xr:uid="{B373614D-30F3-43C5-B544-02B988FCF852}"/>
    <cellStyle name="Normal 75 5" xfId="29939" xr:uid="{30A514C9-78FD-410E-B98D-F2E7D80BAE43}"/>
    <cellStyle name="Normal 75 6" xfId="7701" xr:uid="{53957B53-19D5-4379-B6F4-217D86C687C0}"/>
    <cellStyle name="Normal 76" xfId="1359" xr:uid="{79909948-A371-43B9-AFF3-A27B4A55ADCA}"/>
    <cellStyle name="Normal 76 2" xfId="2204" xr:uid="{B82F3391-D6DF-433F-96E3-E4430F31AA64}"/>
    <cellStyle name="Normal 76 2 2" xfId="3797" xr:uid="{7597D7D3-D3D7-4673-8FAB-AC91B7DF777A}"/>
    <cellStyle name="Normal 76 2 2 2" xfId="6931" xr:uid="{21BBBB24-4F12-4296-86CC-ECAB04949AF9}"/>
    <cellStyle name="Normal 76 2 2 3" xfId="10057" xr:uid="{FC8813EE-8909-45B0-B1E9-FB2CF548E408}"/>
    <cellStyle name="Normal 76 2 3" xfId="5353" xr:uid="{BDF88F49-1FC4-4EFF-BBCD-4094805C18FB}"/>
    <cellStyle name="Normal 76 2 3 2" xfId="15205" xr:uid="{3B145DD6-9184-43FF-90FD-A702583DC49A}"/>
    <cellStyle name="Normal 76 2 4" xfId="8479" xr:uid="{A34F8B3F-8D9B-47C6-B680-5F7B02C1C836}"/>
    <cellStyle name="Normal 76 3" xfId="3010" xr:uid="{89611D0D-EC20-4D9C-A2E9-284E4BA6D5B4}"/>
    <cellStyle name="Normal 76 3 2" xfId="6144" xr:uid="{66D15E5A-E45B-40F4-8554-03E638BFA969}"/>
    <cellStyle name="Normal 76 3 3" xfId="9270" xr:uid="{19993D78-C3EB-4064-B4F8-A153F13A7C91}"/>
    <cellStyle name="Normal 76 4" xfId="4571" xr:uid="{4C5BF789-9C59-4A88-8A17-553AADA76F74}"/>
    <cellStyle name="Normal 76 4 2" xfId="15204" xr:uid="{B5F64B7F-C6A9-44FA-BFAC-E7671346C258}"/>
    <cellStyle name="Normal 76 5" xfId="7702" xr:uid="{BE490DA9-D04A-4F4F-869A-323B438CEE05}"/>
    <cellStyle name="Normal 76 6" xfId="56234" xr:uid="{EF9EA939-7A26-4779-B477-EC73C7EA8655}"/>
    <cellStyle name="Normal 77" xfId="1360" xr:uid="{5A79490D-ADFC-4A6D-AD1F-0B457DDB5806}"/>
    <cellStyle name="Normal 77 2" xfId="2205" xr:uid="{9D53EB1A-E038-4235-A9B7-B96DA491CC5E}"/>
    <cellStyle name="Normal 77 2 2" xfId="3798" xr:uid="{38E0F3E8-5C80-46FC-A36C-298DABFCE652}"/>
    <cellStyle name="Normal 77 2 2 2" xfId="6932" xr:uid="{DA6E8B0B-FF5C-4EF2-BC4F-61837B4E6A16}"/>
    <cellStyle name="Normal 77 2 2 3" xfId="10058" xr:uid="{12D27F52-7FD6-4EFC-AAB5-A11E76D96790}"/>
    <cellStyle name="Normal 77 2 3" xfId="5354" xr:uid="{D105D395-C6EB-43A4-AC33-BB0451ABC40F}"/>
    <cellStyle name="Normal 77 2 3 2" xfId="15207" xr:uid="{831B3E6A-2738-4876-9814-D5DA31926E96}"/>
    <cellStyle name="Normal 77 2 4" xfId="8480" xr:uid="{6C670BF0-9F97-4C74-89BB-146B9A258E90}"/>
    <cellStyle name="Normal 77 3" xfId="3011" xr:uid="{8CC41535-C63E-4A74-B9DA-286F6CF1234F}"/>
    <cellStyle name="Normal 77 3 2" xfId="6145" xr:uid="{71A85B33-59BB-43CB-A814-9E21A2DAA64A}"/>
    <cellStyle name="Normal 77 3 3" xfId="9271" xr:uid="{7F2ADC88-EE47-41A4-A003-72D61825F417}"/>
    <cellStyle name="Normal 77 4" xfId="4572" xr:uid="{68787068-7314-4C93-97A3-3B127714E89C}"/>
    <cellStyle name="Normal 77 4 2" xfId="15206" xr:uid="{1AD97AFB-70A5-4D41-AA57-C7AF2AF3C40D}"/>
    <cellStyle name="Normal 77 5" xfId="7703" xr:uid="{2DAACEF0-8548-4F20-8537-D0379F009B7A}"/>
    <cellStyle name="Normal 77 6" xfId="56237" xr:uid="{5CF1A74B-6740-4B98-8353-96C0859EBF1C}"/>
    <cellStyle name="Normal 78" xfId="1361" xr:uid="{1C1E9CC7-8965-4BE8-ACD4-32FA25311ADA}"/>
    <cellStyle name="Normal 78 2" xfId="2206" xr:uid="{7C1CD7DF-E2B7-4119-9F82-B518D3A728B4}"/>
    <cellStyle name="Normal 78 2 2" xfId="3799" xr:uid="{A77D683A-5AEA-4305-8A04-712F959877A6}"/>
    <cellStyle name="Normal 78 2 2 2" xfId="6933" xr:uid="{C83389AA-7244-40C4-9969-7A89361E6E11}"/>
    <cellStyle name="Normal 78 2 2 3" xfId="10059" xr:uid="{B557A6AC-367B-461A-BA31-7D27F3766E44}"/>
    <cellStyle name="Normal 78 2 3" xfId="5355" xr:uid="{6C885910-1D4D-4076-80D9-F8B348DFB115}"/>
    <cellStyle name="Normal 78 2 3 2" xfId="15209" xr:uid="{FB211238-9326-452F-9584-8AD1A1C66534}"/>
    <cellStyle name="Normal 78 2 4" xfId="8481" xr:uid="{8DF28FC8-DB5B-4B63-BEF1-B4924F7492D9}"/>
    <cellStyle name="Normal 78 3" xfId="3012" xr:uid="{A957B670-8E6B-4B2C-B173-6B810711D899}"/>
    <cellStyle name="Normal 78 3 2" xfId="6146" xr:uid="{49C1F549-75AF-47A3-8839-0161EDF556B5}"/>
    <cellStyle name="Normal 78 3 3" xfId="9272" xr:uid="{6D8730E4-3A60-4EE5-9D9A-789FE647480C}"/>
    <cellStyle name="Normal 78 4" xfId="4573" xr:uid="{44D83BBA-0F72-4C97-ACF9-CEB5917892EA}"/>
    <cellStyle name="Normal 78 4 2" xfId="15208" xr:uid="{536C9127-8867-4D6E-8656-D0E9909C5684}"/>
    <cellStyle name="Normal 78 5" xfId="7704" xr:uid="{B39C07E6-C7DC-4C30-BD6A-57C9273FBF01}"/>
    <cellStyle name="Normal 78 6" xfId="56238" xr:uid="{D0F0FB14-3078-4FF8-B901-8F73972CA11F}"/>
    <cellStyle name="Normal 79" xfId="1362" xr:uid="{1B0E621F-2F69-472B-883B-C7CF81D3A8CD}"/>
    <cellStyle name="Normal 79 2" xfId="2207" xr:uid="{0CD4904D-A9EA-445C-878B-DA55CE48518A}"/>
    <cellStyle name="Normal 79 2 2" xfId="3800" xr:uid="{6D5502C6-45AF-4579-9D53-6BCFCF08FFFC}"/>
    <cellStyle name="Normal 79 2 2 2" xfId="6934" xr:uid="{E4200DEA-2FCB-4FD7-B37E-4827F674EEE7}"/>
    <cellStyle name="Normal 79 2 2 3" xfId="10060" xr:uid="{FB65C588-95DC-4261-8193-49547EE9AAFD}"/>
    <cellStyle name="Normal 79 2 3" xfId="5356" xr:uid="{731C3648-F0F5-4A2C-A30D-0061C56793B8}"/>
    <cellStyle name="Normal 79 2 3 2" xfId="15211" xr:uid="{AAC5E516-B6DA-437B-9EB8-066AC22F7F77}"/>
    <cellStyle name="Normal 79 2 4" xfId="8482" xr:uid="{8F0DC2B3-9566-418F-B03E-3240202CDDD3}"/>
    <cellStyle name="Normal 79 3" xfId="3013" xr:uid="{9BC9AFF0-5AA9-44DA-B7F8-2080F1FF2408}"/>
    <cellStyle name="Normal 79 3 2" xfId="6147" xr:uid="{5CD872DD-C36E-4CBA-ABDA-BD79550611FC}"/>
    <cellStyle name="Normal 79 3 3" xfId="9273" xr:uid="{899C1331-3B88-402A-BDCC-D623E35B4432}"/>
    <cellStyle name="Normal 79 4" xfId="4574" xr:uid="{2E14653B-F77B-4CF3-87AE-7E3D1D1A8813}"/>
    <cellStyle name="Normal 79 4 2" xfId="15210" xr:uid="{ACC70CEE-585C-4474-A33D-7405318E600E}"/>
    <cellStyle name="Normal 79 5" xfId="7705" xr:uid="{0CAC08C0-74ED-46B5-9508-5BB1F35CB0D9}"/>
    <cellStyle name="Normal 8" xfId="92" xr:uid="{2C90AB29-4DC5-4ABF-8268-D5F5FDCD89AB}"/>
    <cellStyle name="Normal 8 10" xfId="56812" xr:uid="{AA828B34-719A-481C-ADEC-D23D3115DDFA}"/>
    <cellStyle name="Normal 8 11" xfId="56826" xr:uid="{744C3E22-6C1D-4372-B2FF-7F413EFDA3EE}"/>
    <cellStyle name="Normal 8 2" xfId="222" xr:uid="{405EBE88-2608-4C3B-99B7-B19308401682}"/>
    <cellStyle name="Normal 8 2 2" xfId="15212" xr:uid="{CC954EE0-EC17-4F97-8003-A6F9E52A7B77}"/>
    <cellStyle name="Normal 8 2 2 2" xfId="19601" xr:uid="{E8788735-47DE-44BB-B8F2-7896693B5860}"/>
    <cellStyle name="Normal 8 2 2 2 2" xfId="26584" xr:uid="{26CC5838-5FB0-4656-84C3-D1F16346367E}"/>
    <cellStyle name="Normal 8 2 2 2 2 2" xfId="46494" xr:uid="{C71CF96F-95F7-46DD-9CF2-F6AE971AFE8A}"/>
    <cellStyle name="Normal 8 2 2 2 3" xfId="36370" xr:uid="{6690234F-F60E-4CC8-97F6-BE9EAF51EB35}"/>
    <cellStyle name="Normal 8 2 2 3" xfId="23051" xr:uid="{AFF08A11-2FBA-4611-8BF7-5EF44CACFF60}"/>
    <cellStyle name="Normal 8 2 2 3 2" xfId="40191" xr:uid="{1C4B3DA1-E6DC-4029-B4B3-5B7B082FDD66}"/>
    <cellStyle name="Normal 8 2 2 4" xfId="29941" xr:uid="{BBDCF738-0032-4F9B-B84A-57F92BC953E1}"/>
    <cellStyle name="Normal 8 2 3" xfId="29940" xr:uid="{73A02C75-29D7-4C21-ABBA-C92CF5504798}"/>
    <cellStyle name="Normal 8 2 4" xfId="56200" xr:uid="{27069C58-DC59-4D2E-8851-07389E75A605}"/>
    <cellStyle name="Normal 8 2 5" xfId="56520" xr:uid="{4285C02F-F1FF-4C15-A810-320B3AF09A67}"/>
    <cellStyle name="Normal 8 2 6" xfId="56773" xr:uid="{30075A6E-5794-4F22-BCDC-5B227926047F}"/>
    <cellStyle name="Normal 8 3" xfId="172" xr:uid="{D238CD60-87DC-47DA-AC45-D223ACEF8084}"/>
    <cellStyle name="Normal 8 3 2" xfId="1363" xr:uid="{89746DD8-EFE3-4BA1-916E-7523C69128B5}"/>
    <cellStyle name="Normal 8 3 2 2" xfId="15213" xr:uid="{5635330E-9485-4B14-A3E3-1A6B6E0A5911}"/>
    <cellStyle name="Normal 8 3 3" xfId="11339" xr:uid="{BAEE7D59-520B-4290-86FB-9D0C87DA6D7E}"/>
    <cellStyle name="Normal 8 3 4" xfId="56201" xr:uid="{99DB1AFA-0AE4-4134-A0EB-1840D8D93BA5}"/>
    <cellStyle name="Normal 8 3 5" xfId="56521" xr:uid="{257DDBB9-3A49-488A-99CA-1CF9A8E38E3E}"/>
    <cellStyle name="Normal 8 3 6" xfId="56774" xr:uid="{FD020AFC-2291-4CF1-B222-EB0B863EA444}"/>
    <cellStyle name="Normal 8 4" xfId="302" xr:uid="{9515CB56-B82A-4FA3-B9CA-7A775C7DB9EB}"/>
    <cellStyle name="Normal 8 4 2" xfId="1826" xr:uid="{C4782CAA-A49B-47F3-B3BE-FA468298EF1C}"/>
    <cellStyle name="Normal 8 4 2 2" xfId="3419" xr:uid="{47261F62-0E07-44F0-8212-8FC86B3EB0B0}"/>
    <cellStyle name="Normal 8 4 2 2 2" xfId="6553" xr:uid="{34C3365B-AF1A-4F6A-B8E3-F44C6F96F19B}"/>
    <cellStyle name="Normal 8 4 2 2 3" xfId="9679" xr:uid="{9A52B0D7-95A7-411A-BFFE-5C77DB786D79}"/>
    <cellStyle name="Normal 8 4 2 3" xfId="4975" xr:uid="{44CE4B5D-9DBF-47CB-B65B-B0390AF8A03B}"/>
    <cellStyle name="Normal 8 4 2 3 2" xfId="40192" xr:uid="{83946E92-7E41-4396-B4F1-B9D4824F9215}"/>
    <cellStyle name="Normal 8 4 2 4" xfId="8110" xr:uid="{576C5D61-808A-4F86-88F5-9C18EE788716}"/>
    <cellStyle name="Normal 8 4 3" xfId="2728" xr:uid="{33336DD8-18A9-4328-8F1D-F3A1F4AC76C3}"/>
    <cellStyle name="Normal 8 4 3 2" xfId="5862" xr:uid="{C29706F2-20B2-477A-AE06-6F92C779D3B0}"/>
    <cellStyle name="Normal 8 4 3 3" xfId="8988" xr:uid="{C1EDF585-8640-4483-BE31-36E392D3DA7E}"/>
    <cellStyle name="Normal 8 4 4" xfId="4287" xr:uid="{900A9A5F-CD06-4E27-BCD1-0FB632DEC8AB}"/>
    <cellStyle name="Normal 8 4 4 2" xfId="12920" xr:uid="{F1007BB0-5E59-4FDA-A3F7-3462E926AF9D}"/>
    <cellStyle name="Normal 8 4 5" xfId="29942" xr:uid="{FF94E976-5D2E-4E6E-A51D-873A5ADAE4B8}"/>
    <cellStyle name="Normal 8 4 6" xfId="7420" xr:uid="{8380DE6F-7765-4041-B7D0-CEAEA4D8A3EA}"/>
    <cellStyle name="Normal 8 5" xfId="1059" xr:uid="{04EB83E9-8EE9-414B-910D-ABDB4CA92153}"/>
    <cellStyle name="Normal 8 5 2" xfId="15214" xr:uid="{0150F39D-C9CD-43E8-9316-8659DD7525DF}"/>
    <cellStyle name="Normal 8 6" xfId="1763" xr:uid="{885F5526-162D-424E-98CD-6AFE12C9CEA3}"/>
    <cellStyle name="Normal 8 6 2" xfId="3356" xr:uid="{83AAFE0D-46A1-4F07-82FC-64AE670BCAC6}"/>
    <cellStyle name="Normal 8 6 2 2" xfId="6490" xr:uid="{2750DA40-E224-4D32-BDBB-2B6ABC2B634C}"/>
    <cellStyle name="Normal 8 6 2 3" xfId="9616" xr:uid="{532AD1F0-DDAF-4A58-8B32-C017EA0EC83F}"/>
    <cellStyle name="Normal 8 6 3" xfId="4912" xr:uid="{F2999295-0F2D-41CD-8650-D3CB7387C5C9}"/>
    <cellStyle name="Normal 8 6 3 2" xfId="31847" xr:uid="{2B2EEA3A-881E-42DB-A39E-A7415624FA62}"/>
    <cellStyle name="Normal 8 6 4" xfId="8047" xr:uid="{D7EB9C96-D21B-4615-A41A-D8317B6A2DB0}"/>
    <cellStyle name="Normal 8 7" xfId="2695" xr:uid="{D4F62781-0BC7-430F-A8AB-4A9880FA549A}"/>
    <cellStyle name="Normal 8 7 2" xfId="5830" xr:uid="{153B86B7-CE2B-402E-B28F-D23056587E75}"/>
    <cellStyle name="Normal 8 7 3" xfId="8956" xr:uid="{13BCAB42-4330-42A8-91E1-440150EEB0DC}"/>
    <cellStyle name="Normal 8 8" xfId="4264" xr:uid="{C7CF91C9-A25F-4A6B-8E70-F886818063FB}"/>
    <cellStyle name="Normal 8 8 2" xfId="10866" xr:uid="{256606D8-04CF-4117-94EB-5AB92663133F}"/>
    <cellStyle name="Normal 8 9" xfId="7393" xr:uid="{A74012F6-19FE-4D5C-923A-03BE66D39F2D}"/>
    <cellStyle name="Normal 80" xfId="1364" xr:uid="{D6475AE9-F89B-4277-8847-DEF217F8D0D2}"/>
    <cellStyle name="Normal 80 2" xfId="2209" xr:uid="{149801B8-16F0-416B-96C2-A56DF3C24D14}"/>
    <cellStyle name="Normal 80 2 2" xfId="3802" xr:uid="{8293554A-4CDA-4798-9ED4-F615E9D0BFE2}"/>
    <cellStyle name="Normal 80 2 2 2" xfId="6936" xr:uid="{2A0A34DF-D4A9-4D03-A3A0-ED329477355E}"/>
    <cellStyle name="Normal 80 2 2 3" xfId="10062" xr:uid="{48DFF1D1-5B51-4FE0-A8FE-FCE2EC84CA70}"/>
    <cellStyle name="Normal 80 2 3" xfId="5358" xr:uid="{60187AA5-EDA4-46E7-AF77-D3729E5D70D5}"/>
    <cellStyle name="Normal 80 2 3 2" xfId="15216" xr:uid="{4D5E43C5-7195-4E71-9B91-02A8C6433E64}"/>
    <cellStyle name="Normal 80 2 4" xfId="8484" xr:uid="{3739EA42-4F6A-4AF6-BF85-9348837B7C08}"/>
    <cellStyle name="Normal 80 3" xfId="3014" xr:uid="{5E8C1F36-CD55-4466-B054-E0493B6C9AEC}"/>
    <cellStyle name="Normal 80 3 2" xfId="6148" xr:uid="{427BF347-5356-4913-8DD5-56E16DBD190B}"/>
    <cellStyle name="Normal 80 3 3" xfId="9274" xr:uid="{D9C66910-2491-4C12-99F2-74846CE5F363}"/>
    <cellStyle name="Normal 80 4" xfId="4575" xr:uid="{7FFFC4B3-2D35-4954-A9D9-52B349661EBE}"/>
    <cellStyle name="Normal 80 4 2" xfId="15215" xr:uid="{BFB4FCF7-387C-466A-98CD-635764B00DBD}"/>
    <cellStyle name="Normal 80 5" xfId="7706" xr:uid="{2BB6ADBD-247A-4A1A-AEEF-318201795E48}"/>
    <cellStyle name="Normal 80 6" xfId="56246" xr:uid="{3F784F6C-4455-42ED-9DEF-0AEF8E1D3A8E}"/>
    <cellStyle name="Normal 80 7" xfId="56552" xr:uid="{F25C0652-DE08-405B-8D37-664AC8D7468F}"/>
    <cellStyle name="Normal 80 8" xfId="56792" xr:uid="{B78A3C22-54C3-435F-A308-705A6E2B5D35}"/>
    <cellStyle name="Normal 81" xfId="1365" xr:uid="{B92DEA4F-6B56-43E8-AAFD-629716A1703B}"/>
    <cellStyle name="Normal 81 2" xfId="2210" xr:uid="{D966C70B-9712-4527-9039-504C1183DC2C}"/>
    <cellStyle name="Normal 81 2 2" xfId="3803" xr:uid="{E33CB94F-72F4-40BF-A8EC-B305D5B43EC2}"/>
    <cellStyle name="Normal 81 2 2 2" xfId="6937" xr:uid="{10283F54-F0FA-4996-812C-E1F330D00BD1}"/>
    <cellStyle name="Normal 81 2 2 3" xfId="10063" xr:uid="{18310754-8916-4F0E-A984-162649614550}"/>
    <cellStyle name="Normal 81 2 3" xfId="5359" xr:uid="{F5003CA4-1359-4FC8-BEDA-88E2D06EC9C0}"/>
    <cellStyle name="Normal 81 2 3 2" xfId="15218" xr:uid="{2CD11E16-9720-4EF5-9480-9DE0CBBBE596}"/>
    <cellStyle name="Normal 81 2 4" xfId="8485" xr:uid="{16D02C46-7F3F-4DC7-B29F-3BB15EDE6F5B}"/>
    <cellStyle name="Normal 81 3" xfId="3015" xr:uid="{F920D392-639A-44C4-A609-066F51C32343}"/>
    <cellStyle name="Normal 81 3 2" xfId="6149" xr:uid="{E4108BED-8C88-4D5C-BF10-2AE36255E9CB}"/>
    <cellStyle name="Normal 81 3 3" xfId="9275" xr:uid="{D7DA1C67-DD44-4C48-B54E-7C6248A30136}"/>
    <cellStyle name="Normal 81 4" xfId="4576" xr:uid="{A54E8E9E-195F-4A22-8F78-279497335ED6}"/>
    <cellStyle name="Normal 81 4 2" xfId="15217" xr:uid="{0880CA9E-4E82-45F1-888B-C6E8B2DA4437}"/>
    <cellStyle name="Normal 81 5" xfId="7707" xr:uid="{1E19BAEA-B992-4EE4-A1A5-D0E94A8383FB}"/>
    <cellStyle name="Normal 82" xfId="1366" xr:uid="{47E85FC4-EE73-4F37-8FF4-940B9FF37CAC}"/>
    <cellStyle name="Normal 82 2" xfId="2211" xr:uid="{419B7572-BA7E-47B9-922C-E39E45DFE02B}"/>
    <cellStyle name="Normal 82 2 2" xfId="3804" xr:uid="{E59D6802-0349-4DBA-ABA2-B2564B4B745F}"/>
    <cellStyle name="Normal 82 2 2 2" xfId="6938" xr:uid="{8982B4ED-21FB-43A3-8FA6-AB10BA4A0DB2}"/>
    <cellStyle name="Normal 82 2 2 3" xfId="10064" xr:uid="{94400581-35BC-49AF-A64F-D491A22515BA}"/>
    <cellStyle name="Normal 82 2 3" xfId="5360" xr:uid="{15B8B1C9-E0AA-4099-AD29-9F8034F07DAD}"/>
    <cellStyle name="Normal 82 2 3 2" xfId="15220" xr:uid="{0CC998D4-ACF8-41AB-AE5B-948549EFEE36}"/>
    <cellStyle name="Normal 82 2 4" xfId="8486" xr:uid="{208CF777-9134-4968-8919-099F51E27AF3}"/>
    <cellStyle name="Normal 82 3" xfId="3016" xr:uid="{976D5D31-E70A-4AA8-9F48-C0E9A9C90295}"/>
    <cellStyle name="Normal 82 3 2" xfId="6150" xr:uid="{A65DCE87-21AC-4097-AB77-068586B65226}"/>
    <cellStyle name="Normal 82 3 3" xfId="9276" xr:uid="{54067D32-DD25-4DE8-91A9-47BB7AD78516}"/>
    <cellStyle name="Normal 82 4" xfId="4577" xr:uid="{C35674C1-9E1B-4637-B212-5968930D1623}"/>
    <cellStyle name="Normal 82 4 2" xfId="15219" xr:uid="{6586301C-74B0-4E57-BF1F-2EBBCDFAF577}"/>
    <cellStyle name="Normal 82 5" xfId="7708" xr:uid="{E41DD5B8-F9FD-4407-BB44-65BEDFF8F0F2}"/>
    <cellStyle name="Normal 83" xfId="1367" xr:uid="{6852CADF-CEA0-48D5-BE8F-47D8FEB4E2F6}"/>
    <cellStyle name="Normal 83 2" xfId="2212" xr:uid="{11A99DCC-23FB-4CA0-A8C7-359D89C51632}"/>
    <cellStyle name="Normal 83 2 2" xfId="3805" xr:uid="{0B056CE2-1AB4-4DA2-A596-06BE6EDBAFFE}"/>
    <cellStyle name="Normal 83 2 2 2" xfId="6939" xr:uid="{9B90200E-DAA6-4EE1-B108-AEE17E2D1EF7}"/>
    <cellStyle name="Normal 83 2 2 3" xfId="10065" xr:uid="{09518924-A040-438D-BB93-D6287C894D40}"/>
    <cellStyle name="Normal 83 2 3" xfId="5361" xr:uid="{FAC08B02-2319-4F6F-8F84-B9BCAFD90B3D}"/>
    <cellStyle name="Normal 83 2 3 2" xfId="15222" xr:uid="{F0F12A6B-FB79-4A5C-9469-192468FFF270}"/>
    <cellStyle name="Normal 83 2 4" xfId="8487" xr:uid="{400FB5E4-BB80-4112-8446-3A54DE91C93A}"/>
    <cellStyle name="Normal 83 3" xfId="3017" xr:uid="{39BBE6F3-AEF1-4FED-B43A-E4889C9D577A}"/>
    <cellStyle name="Normal 83 3 2" xfId="6151" xr:uid="{69A1FEB4-FB73-43BD-9616-1445658D6A21}"/>
    <cellStyle name="Normal 83 3 3" xfId="9277" xr:uid="{90065460-7690-4467-9591-B4AE96E64F35}"/>
    <cellStyle name="Normal 83 4" xfId="4578" xr:uid="{563E631E-6864-4930-AA1B-48BBC90ADDD3}"/>
    <cellStyle name="Normal 83 4 2" xfId="15221" xr:uid="{30CE48C3-125A-4495-AFE8-5418B4595593}"/>
    <cellStyle name="Normal 83 5" xfId="7709" xr:uid="{862BCD1B-2630-436D-ADCD-625A2C32F655}"/>
    <cellStyle name="Normal 84" xfId="1368" xr:uid="{6FCD26B1-7C7E-47D5-AAEC-178D767DDC6F}"/>
    <cellStyle name="Normal 84 2" xfId="2213" xr:uid="{98217933-A056-42A1-8445-3F0DDEF0DBFA}"/>
    <cellStyle name="Normal 84 2 2" xfId="3806" xr:uid="{78DB4203-AF77-4BE1-B25D-4F00FC2D0343}"/>
    <cellStyle name="Normal 84 2 2 2" xfId="6940" xr:uid="{1D2D783B-43A2-4E69-A0EE-E66ACA7CCEE5}"/>
    <cellStyle name="Normal 84 2 2 2 2" xfId="16725" xr:uid="{B80476C2-51BA-401D-8612-EC0E976AE399}"/>
    <cellStyle name="Normal 84 2 2 3" xfId="10066" xr:uid="{B8CC3A1A-5431-41FF-96C3-97CA2554B7B4}"/>
    <cellStyle name="Normal 84 2 3" xfId="5362" xr:uid="{8C362027-BBFD-4D45-8B97-995CBA5860BF}"/>
    <cellStyle name="Normal 84 2 3 2" xfId="15224" xr:uid="{8B212C1F-CFFB-4E94-9B3D-2CF601350753}"/>
    <cellStyle name="Normal 84 2 4" xfId="8488" xr:uid="{E0E3899E-C34C-4710-84EB-9C86E29E05EE}"/>
    <cellStyle name="Normal 84 3" xfId="3018" xr:uid="{7CDB80DA-F93F-4F54-B20C-52E5AC85A841}"/>
    <cellStyle name="Normal 84 3 2" xfId="6152" xr:uid="{817CEF89-CCCE-4C33-8977-D1CF06FA45EF}"/>
    <cellStyle name="Normal 84 3 2 2" xfId="15225" xr:uid="{EE88E3AD-6203-47B5-B188-F1F6F2CE71A7}"/>
    <cellStyle name="Normal 84 3 3" xfId="9278" xr:uid="{ECE67AC5-7B33-4262-B7DA-AB4017210B56}"/>
    <cellStyle name="Normal 84 4" xfId="4579" xr:uid="{57ED8BA4-4A67-4DBD-B742-0F3541CBD4C5}"/>
    <cellStyle name="Normal 84 4 2" xfId="15226" xr:uid="{EA536907-E15E-49AC-8C39-5D0BDC95BCDC}"/>
    <cellStyle name="Normal 84 5" xfId="15223" xr:uid="{ACC4F9D6-4E14-4900-8FAC-A19C4900876B}"/>
    <cellStyle name="Normal 84 6" xfId="7710" xr:uid="{F6ED6E13-EB6A-471B-A287-A41C01E11E2A}"/>
    <cellStyle name="Normal 85" xfId="1369" xr:uid="{5A17564C-B3FA-46E4-9ED9-498B0E2B1AF6}"/>
    <cellStyle name="Normal 85 2" xfId="2214" xr:uid="{E03D551C-AA5E-4E05-A261-7B9FE506F28D}"/>
    <cellStyle name="Normal 85 2 2" xfId="3807" xr:uid="{991838ED-A3AF-4BBD-8513-119CC54447FE}"/>
    <cellStyle name="Normal 85 2 2 2" xfId="6941" xr:uid="{87767AF8-68EE-42BA-95F8-1C15513256C3}"/>
    <cellStyle name="Normal 85 2 2 3" xfId="10067" xr:uid="{57598A66-6A0D-4E45-9B99-6E2429D8B4C3}"/>
    <cellStyle name="Normal 85 2 3" xfId="5363" xr:uid="{C1506BE3-440F-43A5-8FF1-F95E68E8C229}"/>
    <cellStyle name="Normal 85 2 3 2" xfId="15228" xr:uid="{E4AA5EB1-D2B9-413C-8874-E8B345972F1C}"/>
    <cellStyle name="Normal 85 2 4" xfId="8489" xr:uid="{18574628-70B5-4443-B5A7-B197B501F795}"/>
    <cellStyle name="Normal 85 3" xfId="3019" xr:uid="{DA7EE554-F887-4F75-96E2-6069FF7BD0EB}"/>
    <cellStyle name="Normal 85 3 2" xfId="6153" xr:uid="{F02BB4A8-BA31-4CD4-96A8-ED2B395543F4}"/>
    <cellStyle name="Normal 85 3 3" xfId="9279" xr:uid="{77697648-E030-403F-BDBD-1C86A69B1DC4}"/>
    <cellStyle name="Normal 85 4" xfId="4580" xr:uid="{9E7BE55E-219D-45A5-B0C1-8CF8E2CE2DF8}"/>
    <cellStyle name="Normal 85 4 2" xfId="15227" xr:uid="{F98F1E13-5A8C-4035-9AE6-E38F10BC79A6}"/>
    <cellStyle name="Normal 85 5" xfId="7711" xr:uid="{6421E9B4-4013-4060-9203-34AD69A63B4E}"/>
    <cellStyle name="Normal 86" xfId="1370" xr:uid="{F1CA4FE3-73A2-4B89-B263-F2459F823630}"/>
    <cellStyle name="Normal 86 2" xfId="2215" xr:uid="{D1351218-AB45-4270-955A-D6C7A5828CDA}"/>
    <cellStyle name="Normal 86 2 2" xfId="3808" xr:uid="{BE0E2E7D-AD52-4997-BCC3-7ABF469E4B1B}"/>
    <cellStyle name="Normal 86 2 2 2" xfId="6942" xr:uid="{B3E1D582-0973-45D2-934A-6B4383901859}"/>
    <cellStyle name="Normal 86 2 2 3" xfId="10068" xr:uid="{8C00B9FA-8515-4D57-BA30-787763DB9014}"/>
    <cellStyle name="Normal 86 2 3" xfId="5364" xr:uid="{C6822E09-3A02-4881-90C2-CE8F33F97DE9}"/>
    <cellStyle name="Normal 86 2 3 2" xfId="15230" xr:uid="{E31BF65E-2547-4F58-A2AF-C972AE27DFF8}"/>
    <cellStyle name="Normal 86 2 4" xfId="8490" xr:uid="{C954864D-81BC-41A3-91CE-D5E1A1F2C60B}"/>
    <cellStyle name="Normal 86 3" xfId="3020" xr:uid="{ED8AC6AA-8CBD-45E6-9ECD-C5C4A0FB873D}"/>
    <cellStyle name="Normal 86 3 2" xfId="6154" xr:uid="{AF2918FC-B6A6-40C6-B90E-F9237A8BF87C}"/>
    <cellStyle name="Normal 86 3 3" xfId="9280" xr:uid="{E83A3016-E1DD-491F-8A3C-D6B29D2205D4}"/>
    <cellStyle name="Normal 86 4" xfId="4581" xr:uid="{D84A5F02-5D2A-49B9-BC06-B61462577AF6}"/>
    <cellStyle name="Normal 86 4 2" xfId="15229" xr:uid="{2CE53C86-90AA-41B0-A00C-62CDDE0AB14F}"/>
    <cellStyle name="Normal 86 5" xfId="7712" xr:uid="{9053CCC6-A2AC-442F-A4D4-EE660768DCAC}"/>
    <cellStyle name="Normal 87" xfId="1371" xr:uid="{08848A16-22AB-4E6A-8DBB-27B2080BEBE5}"/>
    <cellStyle name="Normal 87 2" xfId="2216" xr:uid="{D877F869-494B-4F35-B1E8-1B73970C0024}"/>
    <cellStyle name="Normal 87 2 2" xfId="3809" xr:uid="{29D5D8FE-A271-4D8A-85E4-CF61CD2B501D}"/>
    <cellStyle name="Normal 87 2 2 2" xfId="6943" xr:uid="{2FD61EB0-179E-4368-A58C-D2706615B0C5}"/>
    <cellStyle name="Normal 87 2 2 3" xfId="10069" xr:uid="{D7D4574D-B180-43A9-AD22-BCA8DBF651E5}"/>
    <cellStyle name="Normal 87 2 3" xfId="5365" xr:uid="{2FA1AA8A-7AA6-4BF0-8A37-54C1C5CBAB4E}"/>
    <cellStyle name="Normal 87 2 3 2" xfId="15232" xr:uid="{417649E8-63A7-4F1D-97CE-62DC8967D058}"/>
    <cellStyle name="Normal 87 2 4" xfId="8491" xr:uid="{D3751537-CDCF-4FC1-911D-BCFDA690660A}"/>
    <cellStyle name="Normal 87 3" xfId="3021" xr:uid="{92BFE61F-C02F-4760-88C2-439D77A9B335}"/>
    <cellStyle name="Normal 87 3 2" xfId="6155" xr:uid="{B406D369-572A-4CB5-A894-C9B053B9EFD9}"/>
    <cellStyle name="Normal 87 3 3" xfId="9281" xr:uid="{CD7ED86C-9049-49ED-9BB7-90A4315BF288}"/>
    <cellStyle name="Normal 87 4" xfId="4582" xr:uid="{1EFD2055-02A8-4A20-85F5-5A29479BD72C}"/>
    <cellStyle name="Normal 87 4 2" xfId="15231" xr:uid="{2FB77DF2-7675-41C0-9512-FC81B0E31C1D}"/>
    <cellStyle name="Normal 87 5" xfId="7713" xr:uid="{8B9DE277-7C1D-41B6-885B-F744CA474BBE}"/>
    <cellStyle name="Normal 873" xfId="31848" xr:uid="{F2268E00-4F52-4E26-84A8-86996DD7D146}"/>
    <cellStyle name="Normal 88" xfId="1372" xr:uid="{719109CA-E0DF-4D06-9DC2-062F1D5EDE79}"/>
    <cellStyle name="Normal 88 2" xfId="2217" xr:uid="{02958AB2-FB6E-4163-9DBA-01897BC41B3D}"/>
    <cellStyle name="Normal 88 2 2" xfId="3810" xr:uid="{EECB28BD-60C2-4527-BED3-9A871DFB0768}"/>
    <cellStyle name="Normal 88 2 2 2" xfId="6944" xr:uid="{5B58F53E-9520-4A51-BB27-6A81F0256A22}"/>
    <cellStyle name="Normal 88 2 2 3" xfId="10070" xr:uid="{2C26256D-7008-4366-8D5E-0A62A3DA9596}"/>
    <cellStyle name="Normal 88 2 3" xfId="5366" xr:uid="{2433C2D4-B3D8-474F-8B91-109B0F361783}"/>
    <cellStyle name="Normal 88 2 3 2" xfId="15234" xr:uid="{AD9EA686-D8E1-403B-94F2-777AC85E4935}"/>
    <cellStyle name="Normal 88 2 4" xfId="8492" xr:uid="{F93AA9AE-A47B-4434-A0D0-14D6B7FFBC6B}"/>
    <cellStyle name="Normal 88 3" xfId="3022" xr:uid="{5FDB1386-0E6A-41A1-8589-F414A13DE69E}"/>
    <cellStyle name="Normal 88 3 2" xfId="6156" xr:uid="{F53B1406-E5D5-4B67-95F3-A7538ABEF210}"/>
    <cellStyle name="Normal 88 3 3" xfId="9282" xr:uid="{A3CC178A-4830-420D-8625-935156A29C60}"/>
    <cellStyle name="Normal 88 4" xfId="4583" xr:uid="{904352CF-3E2B-4785-9B53-0C1136AD2956}"/>
    <cellStyle name="Normal 88 4 2" xfId="15233" xr:uid="{6691D3F8-B65F-48C5-8E6D-7557DF4FE6F6}"/>
    <cellStyle name="Normal 88 5" xfId="7714" xr:uid="{03FE071C-CB85-4B79-8100-A0E87F76BE29}"/>
    <cellStyle name="Normal 89" xfId="1373" xr:uid="{8E1F6198-153F-4D34-B425-EC3B44DCC396}"/>
    <cellStyle name="Normal 89 2" xfId="2218" xr:uid="{1096DD55-7897-4167-882E-6E49B871DA08}"/>
    <cellStyle name="Normal 89 2 2" xfId="3811" xr:uid="{894553F6-0DAC-4F07-A566-B319782F3EDB}"/>
    <cellStyle name="Normal 89 2 2 2" xfId="6945" xr:uid="{35FA7B48-D2CD-41B7-A3FD-07C924B19CCC}"/>
    <cellStyle name="Normal 89 2 2 3" xfId="10071" xr:uid="{BBD42A25-9D55-4F0F-ABBA-17FEDC5E7B19}"/>
    <cellStyle name="Normal 89 2 3" xfId="5367" xr:uid="{5E258716-E185-4E6E-B00C-9C0A14C9AED8}"/>
    <cellStyle name="Normal 89 2 3 2" xfId="15236" xr:uid="{9BF1E7AE-E4DF-4D96-9B77-4482AA8B7879}"/>
    <cellStyle name="Normal 89 2 4" xfId="8493" xr:uid="{235FD905-1542-4A0D-98A9-DBAC81BC4E7C}"/>
    <cellStyle name="Normal 89 3" xfId="3023" xr:uid="{75A8CF08-1F4D-451E-A70E-898FC694C543}"/>
    <cellStyle name="Normal 89 3 2" xfId="6157" xr:uid="{E5E9EE48-14EE-4650-A575-187BB4F59F24}"/>
    <cellStyle name="Normal 89 3 3" xfId="9283" xr:uid="{02B72D38-7E80-4F6D-97C7-B517EAB34B56}"/>
    <cellStyle name="Normal 89 4" xfId="4584" xr:uid="{9CD5D44D-4F38-4F31-9DB0-3E85A063AB7D}"/>
    <cellStyle name="Normal 89 4 2" xfId="15235" xr:uid="{0EBB8DD7-EB46-43D1-A909-4624BBCA46FF}"/>
    <cellStyle name="Normal 89 5" xfId="7715" xr:uid="{66DFFD1C-A985-4377-B8BE-DF95E8039156}"/>
    <cellStyle name="Normal 9" xfId="223" xr:uid="{926AD4A3-03D0-45A3-B274-C080E988B04E}"/>
    <cellStyle name="Normal 9 2" xfId="1374" xr:uid="{546D4273-7AFD-4562-8509-27440B9740EF}"/>
    <cellStyle name="Normal 9 2 2" xfId="12921" xr:uid="{45689FBE-91DF-4B80-9177-B87CB1335332}"/>
    <cellStyle name="Normal 9 2 2 2" xfId="31849" xr:uid="{1F658514-FB09-45E7-BC16-3ED1DF1A5451}"/>
    <cellStyle name="Normal 9 2 3" xfId="29943" xr:uid="{D69C29F1-8593-4064-8138-FE8AF91F7162}"/>
    <cellStyle name="Normal 9 3" xfId="1062" xr:uid="{8823CC9A-8A64-48BA-BA92-45BF63397DA8}"/>
    <cellStyle name="Normal 9 3 2" xfId="15237" xr:uid="{06D6000D-5C55-4628-BFDE-5F5E9B7761E4}"/>
    <cellStyle name="Normal 9 3 3" xfId="12922" xr:uid="{2BF411B6-472F-4788-8D42-F975C427B21D}"/>
    <cellStyle name="Normal 9 3 3 2" xfId="31850" xr:uid="{23C8CD00-F296-4F6F-8BB7-442DFB2588A2}"/>
    <cellStyle name="Normal 9 4" xfId="15238" xr:uid="{22472132-FFE1-42F1-A832-33AEFD120E45}"/>
    <cellStyle name="Normal 9 5" xfId="15239" xr:uid="{5E288278-5BCB-4847-A794-E9DB683496DD}"/>
    <cellStyle name="Normal 9 6" xfId="15240" xr:uid="{E9B60713-4169-459D-9C28-1BBC4B802990}"/>
    <cellStyle name="Normal 9 7" xfId="15946" xr:uid="{44198375-8B2B-4C3A-BD27-EC4E466B4DA2}"/>
    <cellStyle name="Normal 9 7 2" xfId="31851" xr:uid="{6DF3FB61-FC03-4BED-8F20-C476D4B22D2F}"/>
    <cellStyle name="Normal 9 8" xfId="10867" xr:uid="{75CB7B65-20EE-485F-B6D9-7DB71389CFD2}"/>
    <cellStyle name="Normal 9 9" xfId="56831" xr:uid="{73EC5AF8-8758-4512-9F74-27B9EF29D031}"/>
    <cellStyle name="Normal 90" xfId="1375" xr:uid="{365EA096-8938-416F-8F15-072808A49626}"/>
    <cellStyle name="Normal 90 2" xfId="2219" xr:uid="{E86DCF79-957E-4FF9-9BAD-3B634F84686E}"/>
    <cellStyle name="Normal 90 2 2" xfId="3812" xr:uid="{697DE62A-F338-4C25-A442-E0C11085A072}"/>
    <cellStyle name="Normal 90 2 2 2" xfId="6946" xr:uid="{A2793067-670C-4AB0-AD98-587DE8DBB8C7}"/>
    <cellStyle name="Normal 90 2 2 3" xfId="10072" xr:uid="{7241817E-8E76-4E16-9577-4B853D7B99BB}"/>
    <cellStyle name="Normal 90 2 3" xfId="5368" xr:uid="{9A28144E-0E9E-4C32-9BB0-36297F1CBF89}"/>
    <cellStyle name="Normal 90 2 3 2" xfId="15242" xr:uid="{58742784-0A4C-4738-962D-27AABCC0D961}"/>
    <cellStyle name="Normal 90 2 4" xfId="8494" xr:uid="{87F72F73-C0EA-4CD7-AB34-678BEC26EE75}"/>
    <cellStyle name="Normal 90 3" xfId="3024" xr:uid="{1E82F517-486F-4964-A5A0-D4006731B9B1}"/>
    <cellStyle name="Normal 90 3 2" xfId="6158" xr:uid="{426FEFEE-CAAD-4507-9D91-5A4CBB2014C9}"/>
    <cellStyle name="Normal 90 3 2 2" xfId="46495" xr:uid="{E9FCBC09-2087-4C76-A39C-FA4C0293EBB0}"/>
    <cellStyle name="Normal 90 3 2 3" xfId="26585" xr:uid="{4C0AE8CE-1690-43D5-B8F4-6E53A976CBAD}"/>
    <cellStyle name="Normal 90 3 3" xfId="19602" xr:uid="{24CFED7B-C60C-4E2C-91E3-34B6198364B8}"/>
    <cellStyle name="Normal 90 3 4" xfId="36371" xr:uid="{779F12D4-5F98-4634-9528-D0814E2B94C1}"/>
    <cellStyle name="Normal 90 3 5" xfId="9284" xr:uid="{FF9E319B-8D87-4DB3-8258-B25D6C87A7DB}"/>
    <cellStyle name="Normal 90 4" xfId="4585" xr:uid="{0469FEAA-CB7C-420C-9515-234A5AAC9DD6}"/>
    <cellStyle name="Normal 90 4 2" xfId="40193" xr:uid="{5583D007-010A-4553-A43B-BCD70FCAD0D3}"/>
    <cellStyle name="Normal 90 4 3" xfId="23052" xr:uid="{EE72D4B8-7D94-4661-9911-BB79D5F3491B}"/>
    <cellStyle name="Normal 90 5" xfId="15241" xr:uid="{177492A9-8999-4B49-BE4F-02FD922FBF9A}"/>
    <cellStyle name="Normal 90 6" xfId="29944" xr:uid="{0F48DA85-5294-4829-A70C-D711EC6E0425}"/>
    <cellStyle name="Normal 90 7" xfId="7716" xr:uid="{27FD0DB0-F00B-45B7-AB32-A4BA67A78DF5}"/>
    <cellStyle name="Normal 91" xfId="1376" xr:uid="{783201BD-F9C4-4721-BD45-CAE2D5F15258}"/>
    <cellStyle name="Normal 91 2" xfId="2220" xr:uid="{246A1699-E30C-421A-A6F2-D4341A66CD87}"/>
    <cellStyle name="Normal 91 2 2" xfId="3813" xr:uid="{F8A26E44-0144-4835-B06A-A32AB9D000E9}"/>
    <cellStyle name="Normal 91 2 2 2" xfId="6947" xr:uid="{8C92FAFE-F2A0-42DB-86AD-BB1ECE6321B3}"/>
    <cellStyle name="Normal 91 2 2 3" xfId="10073" xr:uid="{E87E7064-7652-48A1-BCD7-B5F0D7CF545A}"/>
    <cellStyle name="Normal 91 2 3" xfId="5369" xr:uid="{E3BA44C2-CD02-40E4-9B2D-8AC85F53A84C}"/>
    <cellStyle name="Normal 91 2 3 2" xfId="15244" xr:uid="{B350067C-E4E4-4786-B955-8DBCE36E731B}"/>
    <cellStyle name="Normal 91 2 4" xfId="8495" xr:uid="{348D9107-ED00-4E3B-B8CA-3C92D81A3B43}"/>
    <cellStyle name="Normal 91 3" xfId="3025" xr:uid="{E292BF39-0884-46A5-BE2E-C65B6761D1B8}"/>
    <cellStyle name="Normal 91 3 2" xfId="6159" xr:uid="{919EA6EA-D5BF-476B-BCC1-5C4959140845}"/>
    <cellStyle name="Normal 91 3 2 2" xfId="46496" xr:uid="{01120B7D-7C88-42D9-85B4-37B8EBCE4512}"/>
    <cellStyle name="Normal 91 3 2 3" xfId="26586" xr:uid="{BF0DF494-EF72-4EA8-9DA6-5DED2EB675FD}"/>
    <cellStyle name="Normal 91 3 3" xfId="19603" xr:uid="{73443232-86A6-4585-852B-9DA182E529B7}"/>
    <cellStyle name="Normal 91 3 4" xfId="36372" xr:uid="{E2092052-FEB1-4B27-A7FE-08A0CF65996D}"/>
    <cellStyle name="Normal 91 3 5" xfId="9285" xr:uid="{28FC78FB-C7D8-446E-8E38-B3EDC331E02F}"/>
    <cellStyle name="Normal 91 4" xfId="4586" xr:uid="{59A23C35-9B85-45D6-8DE8-96E62E5AFBB9}"/>
    <cellStyle name="Normal 91 4 2" xfId="40194" xr:uid="{172AF57A-9D9A-462F-AF2F-5B7E0376B96F}"/>
    <cellStyle name="Normal 91 4 3" xfId="23053" xr:uid="{1FF3D123-4117-428C-90BF-DE3D8325856D}"/>
    <cellStyle name="Normal 91 5" xfId="15243" xr:uid="{6306A3A5-81DB-4929-B563-2887EE613F8D}"/>
    <cellStyle name="Normal 91 6" xfId="29945" xr:uid="{3D3B5A72-640B-48B2-98F8-891383EEFD56}"/>
    <cellStyle name="Normal 91 7" xfId="7717" xr:uid="{7BA35324-C88C-4C43-A1BD-5F6A10AE4C97}"/>
    <cellStyle name="Normal 92" xfId="1377" xr:uid="{97586463-AEA0-46DF-8635-CCF546E31F01}"/>
    <cellStyle name="Normal 92 2" xfId="2221" xr:uid="{314661BF-5454-4200-83CE-EB3CB699109B}"/>
    <cellStyle name="Normal 92 2 2" xfId="3814" xr:uid="{D6899467-2955-42D3-A698-616A1F947093}"/>
    <cellStyle name="Normal 92 2 2 2" xfId="6948" xr:uid="{85905C33-6C28-4EEB-9F5D-B30B60E67A17}"/>
    <cellStyle name="Normal 92 2 2 3" xfId="10074" xr:uid="{FD821CDD-C84F-4236-A71F-FC9A0A770BCD}"/>
    <cellStyle name="Normal 92 2 3" xfId="5370" xr:uid="{71CAC7CA-A9F8-4131-9887-A6351364AF0B}"/>
    <cellStyle name="Normal 92 2 3 2" xfId="15246" xr:uid="{7CC71BD8-9F6E-47CE-9B53-374A84884771}"/>
    <cellStyle name="Normal 92 2 4" xfId="8496" xr:uid="{0AF01D4D-E7F0-4F57-8ECD-F369145DAD6B}"/>
    <cellStyle name="Normal 92 3" xfId="3026" xr:uid="{0310BD95-3069-4415-90B1-7F64E79572D8}"/>
    <cellStyle name="Normal 92 3 2" xfId="6160" xr:uid="{E8F56E99-8AC8-4C94-ADD9-9B173841CEA5}"/>
    <cellStyle name="Normal 92 3 3" xfId="9286" xr:uid="{3203565D-1F82-4834-BCE6-D5F3D3AC9E48}"/>
    <cellStyle name="Normal 92 4" xfId="4587" xr:uid="{94931440-9234-41E5-A56B-0D2CD9613131}"/>
    <cellStyle name="Normal 92 4 2" xfId="15245" xr:uid="{E06E92D2-98B8-4AE1-8887-0CD23B5F2D35}"/>
    <cellStyle name="Normal 92 5" xfId="7718" xr:uid="{1CFF0903-8C34-4D97-9A3F-114CE8691012}"/>
    <cellStyle name="Normal 93" xfId="1378" xr:uid="{B0086654-6904-49FE-87CE-2911895AFECC}"/>
    <cellStyle name="Normal 93 2" xfId="2222" xr:uid="{9BE4531C-9370-4CAE-BF7B-D1CDC2FE0599}"/>
    <cellStyle name="Normal 93 2 2" xfId="3815" xr:uid="{0B6B9D2A-496F-476D-95C6-A86B07DE1773}"/>
    <cellStyle name="Normal 93 2 2 2" xfId="6949" xr:uid="{BF13B9E7-FA1F-45A1-96BC-2AC29B0A66BE}"/>
    <cellStyle name="Normal 93 2 2 3" xfId="10075" xr:uid="{5F4A3F56-AD31-476C-B371-AF8C81574ADC}"/>
    <cellStyle name="Normal 93 2 3" xfId="5371" xr:uid="{CD8F5681-FCE2-40CC-8B33-700C4ED582BB}"/>
    <cellStyle name="Normal 93 2 3 2" xfId="15248" xr:uid="{438075C5-B7F0-4020-9A1C-2007AD68A9F2}"/>
    <cellStyle name="Normal 93 2 4" xfId="8497" xr:uid="{A997BADB-8281-411D-874D-CDBDD98A6E0B}"/>
    <cellStyle name="Normal 93 3" xfId="3027" xr:uid="{0A4DD92A-8233-4017-96CF-A284B3609DE4}"/>
    <cellStyle name="Normal 93 3 2" xfId="6161" xr:uid="{D9CEA367-5DE7-4636-95B8-12BA4FEFC4AA}"/>
    <cellStyle name="Normal 93 3 3" xfId="9287" xr:uid="{C088D3DB-D077-406D-A80E-50A7E36646B8}"/>
    <cellStyle name="Normal 93 4" xfId="4588" xr:uid="{5C1905ED-0373-4316-AFC5-E20D84ABF06A}"/>
    <cellStyle name="Normal 93 4 2" xfId="15247" xr:uid="{92C2549C-B971-4BAF-9EB1-DA5F6BCF2028}"/>
    <cellStyle name="Normal 93 5" xfId="7719" xr:uid="{8E1D5C7F-DD54-4D5A-B5BC-7F2E00F441D6}"/>
    <cellStyle name="Normal 94" xfId="1379" xr:uid="{7C4088FD-81A1-4337-AFC2-C2C862CF4D8B}"/>
    <cellStyle name="Normal 94 2" xfId="2223" xr:uid="{0D45859C-B969-4C7D-8C50-C748FF98605C}"/>
    <cellStyle name="Normal 94 2 2" xfId="3816" xr:uid="{195EAAB7-B603-40E2-908C-005E6BF5A105}"/>
    <cellStyle name="Normal 94 2 2 2" xfId="6950" xr:uid="{6D322158-E07D-4C76-AB2D-6CEE27234FD9}"/>
    <cellStyle name="Normal 94 2 2 3" xfId="10076" xr:uid="{994D1E33-8148-46C8-B648-4EA6903021CB}"/>
    <cellStyle name="Normal 94 2 3" xfId="5372" xr:uid="{71548C21-39EB-4FA3-8B13-4379A5A87FF9}"/>
    <cellStyle name="Normal 94 2 3 2" xfId="15250" xr:uid="{7E9440FE-EE2F-43EE-A5B3-5B122A4A1550}"/>
    <cellStyle name="Normal 94 2 4" xfId="8498" xr:uid="{8002227B-7E84-450C-AA13-73A696A41821}"/>
    <cellStyle name="Normal 94 3" xfId="3028" xr:uid="{A5E41B0D-BBA0-4817-B85B-8CD5687D6737}"/>
    <cellStyle name="Normal 94 3 2" xfId="6162" xr:uid="{267445B1-4745-4311-A630-3954C7052BA6}"/>
    <cellStyle name="Normal 94 3 3" xfId="9288" xr:uid="{A04D5653-F3E2-4561-B3D1-82DA87028323}"/>
    <cellStyle name="Normal 94 4" xfId="4589" xr:uid="{2C1695C1-C9A5-4F8F-B9B7-2C29F6AE17D7}"/>
    <cellStyle name="Normal 94 4 2" xfId="15249" xr:uid="{3DD4EBEC-5A94-4C21-AEC5-F7B5F62FDC49}"/>
    <cellStyle name="Normal 94 5" xfId="7720" xr:uid="{DB768186-B75C-4004-9831-ECE737340D05}"/>
    <cellStyle name="Normal 95" xfId="1380" xr:uid="{BF6974D4-CAFD-4429-930D-7E5B305469FC}"/>
    <cellStyle name="Normal 95 2" xfId="2224" xr:uid="{06BB0FD4-7365-469B-A2C3-2E5A7377DC4C}"/>
    <cellStyle name="Normal 95 2 2" xfId="3817" xr:uid="{4AC792B7-9985-47AA-B748-3E007143E2CF}"/>
    <cellStyle name="Normal 95 2 2 2" xfId="6951" xr:uid="{A0AF42B7-0215-4051-835A-7FDC14ABE5B3}"/>
    <cellStyle name="Normal 95 2 2 3" xfId="10077" xr:uid="{4CC4375C-82E7-4AAB-96C0-879CCB9EE36E}"/>
    <cellStyle name="Normal 95 2 3" xfId="5373" xr:uid="{97142E2A-3F8F-43A7-A302-77635F2933DD}"/>
    <cellStyle name="Normal 95 2 3 2" xfId="15252" xr:uid="{78428DD2-BDDE-473B-B66C-1650B697C189}"/>
    <cellStyle name="Normal 95 2 4" xfId="8499" xr:uid="{0125ED33-79E1-4341-B94E-FC7B19F46A7E}"/>
    <cellStyle name="Normal 95 3" xfId="3029" xr:uid="{7463C879-6D25-495E-B3EA-82FFE04DDA33}"/>
    <cellStyle name="Normal 95 3 2" xfId="6163" xr:uid="{13F7E420-97C3-460C-9F08-2EF3D509F1B6}"/>
    <cellStyle name="Normal 95 3 3" xfId="9289" xr:uid="{46F3895B-067E-4838-AEF5-FD67696CDD1D}"/>
    <cellStyle name="Normal 95 4" xfId="4590" xr:uid="{864774E0-DC63-434C-A681-4E6E1762AA63}"/>
    <cellStyle name="Normal 95 4 2" xfId="15251" xr:uid="{B791BAD3-81A0-4B95-8A95-2FC080383D1C}"/>
    <cellStyle name="Normal 95 5" xfId="7721" xr:uid="{399FE899-8B15-460C-A4B4-3AC09DECB2A2}"/>
    <cellStyle name="Normal 96" xfId="1381" xr:uid="{B2FB276A-5484-4255-9CB5-B9D3BCAAC27F}"/>
    <cellStyle name="Normal 96 2" xfId="2225" xr:uid="{BDE7411C-ACAB-49E8-AD92-61269E863726}"/>
    <cellStyle name="Normal 96 2 2" xfId="3818" xr:uid="{4DF2435F-F887-4A2F-8C90-ADB9237FD5A2}"/>
    <cellStyle name="Normal 96 2 2 2" xfId="6952" xr:uid="{86BCC7B3-4BF7-442C-993A-C59C16D58AD6}"/>
    <cellStyle name="Normal 96 2 2 3" xfId="10078" xr:uid="{8B451896-50D5-495B-B4B9-710BB5449637}"/>
    <cellStyle name="Normal 96 2 3" xfId="5374" xr:uid="{3D316203-19E3-48FB-963F-50B0DA96170E}"/>
    <cellStyle name="Normal 96 2 3 2" xfId="15254" xr:uid="{AEF905D8-A406-4D06-9CC9-FEE53AA42E67}"/>
    <cellStyle name="Normal 96 2 4" xfId="8500" xr:uid="{1D1837AD-30B3-42C1-BB4D-D27A5F363496}"/>
    <cellStyle name="Normal 96 3" xfId="3030" xr:uid="{52DA30F8-1B71-45E9-A8A4-83422001FEDA}"/>
    <cellStyle name="Normal 96 3 2" xfId="6164" xr:uid="{3AB99BA3-8CC9-4187-BCD6-73104AE9FBEE}"/>
    <cellStyle name="Normal 96 3 3" xfId="9290" xr:uid="{A0011F4C-9EAA-4E69-B96E-2D4D921B1034}"/>
    <cellStyle name="Normal 96 4" xfId="4591" xr:uid="{13302E5B-5FBD-4D5A-B77F-0DCAE2E600B6}"/>
    <cellStyle name="Normal 96 4 2" xfId="15253" xr:uid="{D524BA4D-2816-430C-ADC9-DC7D9CC51748}"/>
    <cellStyle name="Normal 96 5" xfId="7722" xr:uid="{C6EBEAA5-BFF6-45FC-88DE-235E6B643D5A}"/>
    <cellStyle name="Normal 97" xfId="1382" xr:uid="{31421C5F-CB1A-4982-A199-F7DF3F5975D6}"/>
    <cellStyle name="Normal 97 2" xfId="2226" xr:uid="{2B1FE258-3D82-43FA-9E7F-34229A4D1DE9}"/>
    <cellStyle name="Normal 97 2 2" xfId="3819" xr:uid="{04E01555-214F-43BA-8E4B-56828CFAC35C}"/>
    <cellStyle name="Normal 97 2 2 2" xfId="6953" xr:uid="{B1432201-03A5-4EB1-AE59-1B65333576F5}"/>
    <cellStyle name="Normal 97 2 2 3" xfId="10079" xr:uid="{7C011210-A717-4D38-B9AC-AE5B93D81093}"/>
    <cellStyle name="Normal 97 2 3" xfId="5375" xr:uid="{306212EF-2D72-4B78-A5D4-3BCDE1BA94E9}"/>
    <cellStyle name="Normal 97 2 3 2" xfId="15256" xr:uid="{7C18DD4A-5016-402C-AFBF-E5538D636E2D}"/>
    <cellStyle name="Normal 97 2 4" xfId="8501" xr:uid="{E42ECF91-060B-47E7-8DD6-CC245FDCF04C}"/>
    <cellStyle name="Normal 97 3" xfId="3031" xr:uid="{6D788CBC-1072-4852-80C7-FA9B245E59A8}"/>
    <cellStyle name="Normal 97 3 2" xfId="6165" xr:uid="{42E5C320-8663-416D-B735-A50EDC75D5AA}"/>
    <cellStyle name="Normal 97 3 2 2" xfId="46497" xr:uid="{7A360554-8CC5-4CEC-A724-F00B0C7B69DB}"/>
    <cellStyle name="Normal 97 3 2 3" xfId="26587" xr:uid="{E9573E90-BD5B-4A5C-966E-4D7F44C81A60}"/>
    <cellStyle name="Normal 97 3 3" xfId="19604" xr:uid="{D726B288-BF9D-4B49-B41A-E0630502CACD}"/>
    <cellStyle name="Normal 97 3 4" xfId="36373" xr:uid="{223F235D-3037-4E14-AF4D-BB8DB98897E1}"/>
    <cellStyle name="Normal 97 3 5" xfId="9291" xr:uid="{84A13896-3C4B-4B06-87F7-3C58BD6C6FD9}"/>
    <cellStyle name="Normal 97 4" xfId="4592" xr:uid="{362984CA-0D3A-4D1B-A5B8-88673F7AEF71}"/>
    <cellStyle name="Normal 97 4 2" xfId="40195" xr:uid="{B1B83B78-522F-4518-BBE9-C3CCBA2794B6}"/>
    <cellStyle name="Normal 97 4 3" xfId="23054" xr:uid="{3329CA41-55A4-45C4-ACDA-FF060BF4FE1A}"/>
    <cellStyle name="Normal 97 5" xfId="15255" xr:uid="{E038780A-6658-4496-B08C-D63DD20FB200}"/>
    <cellStyle name="Normal 97 6" xfId="29946" xr:uid="{EAFEA5E9-5D8D-454B-8CC3-B6A79C2C0A3C}"/>
    <cellStyle name="Normal 97 7" xfId="7723" xr:uid="{34689BF9-4220-4D2F-A9DA-847F43A5B50F}"/>
    <cellStyle name="Normal 98" xfId="1383" xr:uid="{01CE62A6-79A0-473C-98B1-49451F409655}"/>
    <cellStyle name="Normal 98 2" xfId="2227" xr:uid="{EE1D7A52-BC1E-48C2-86AC-3CCE17E6935D}"/>
    <cellStyle name="Normal 98 2 2" xfId="3820" xr:uid="{75E25E4F-F66A-4392-AFEA-B75530EFA634}"/>
    <cellStyle name="Normal 98 2 2 2" xfId="6954" xr:uid="{E35D87E6-3B77-4C44-8CBA-B7FA3468D7CF}"/>
    <cellStyle name="Normal 98 2 2 3" xfId="10080" xr:uid="{1B21E329-D10B-424A-8EE6-37A05EEFF4AF}"/>
    <cellStyle name="Normal 98 2 3" xfId="5376" xr:uid="{91EC4E56-43B0-4079-BBE1-731349E6D6D7}"/>
    <cellStyle name="Normal 98 2 3 2" xfId="15258" xr:uid="{D18CDF85-95A8-4D4D-B5D0-153AC6A14730}"/>
    <cellStyle name="Normal 98 2 4" xfId="8502" xr:uid="{7E956B78-8139-4A59-B001-04685AA1F47B}"/>
    <cellStyle name="Normal 98 3" xfId="3032" xr:uid="{3A52FF93-F482-4697-8FC2-61342CC7DE83}"/>
    <cellStyle name="Normal 98 3 2" xfId="6166" xr:uid="{DF475A4D-1471-41E3-B50E-9172CA9E60E2}"/>
    <cellStyle name="Normal 98 3 3" xfId="9292" xr:uid="{458AB61E-B79A-467F-B411-B67932B04EB4}"/>
    <cellStyle name="Normal 98 4" xfId="4593" xr:uid="{F24DBC6D-77B6-4ADF-84BD-1EE18C35035E}"/>
    <cellStyle name="Normal 98 4 2" xfId="15257" xr:uid="{BE0908C9-F694-4358-A401-21B2BE0A091A}"/>
    <cellStyle name="Normal 98 5" xfId="7724" xr:uid="{4BE96E57-3CAC-49D0-9A51-7CF8FAD04B4C}"/>
    <cellStyle name="Normal 99" xfId="1384" xr:uid="{20BB56EF-89AF-459C-A203-92D12BF292C9}"/>
    <cellStyle name="Normal 99 2" xfId="2228" xr:uid="{1E54339B-194C-4539-BF8E-9A835FF8825F}"/>
    <cellStyle name="Normal 99 2 2" xfId="3821" xr:uid="{02B93FAB-5C31-4EB2-9FAE-20D8EEADFA3F}"/>
    <cellStyle name="Normal 99 2 2 2" xfId="6955" xr:uid="{DD5F692A-E6DB-4E9B-8C21-E84F96817135}"/>
    <cellStyle name="Normal 99 2 2 3" xfId="10081" xr:uid="{00159991-B85D-44ED-86E7-0AD669149230}"/>
    <cellStyle name="Normal 99 2 3" xfId="5377" xr:uid="{7D1D3589-1CD8-4730-92C1-545C676E2D39}"/>
    <cellStyle name="Normal 99 2 3 2" xfId="16744" xr:uid="{E6C1DEEF-21FA-4AAA-A63D-389EEC9C8AA1}"/>
    <cellStyle name="Normal 99 2 4" xfId="8503" xr:uid="{1B30B259-D1E3-414B-B19B-FAB474D59523}"/>
    <cellStyle name="Normal 99 3" xfId="3033" xr:uid="{40EAF51E-6617-4E19-A0C3-A5A4C79E1187}"/>
    <cellStyle name="Normal 99 3 2" xfId="6167" xr:uid="{392656DC-B615-430B-96F4-AE1EF10988CD}"/>
    <cellStyle name="Normal 99 3 3" xfId="9293" xr:uid="{19A52DFB-8E19-4C75-BBEC-11029F8D3B12}"/>
    <cellStyle name="Normal 99 4" xfId="4594" xr:uid="{5A2C3F0E-AF5D-45ED-9E42-7B532518F9F1}"/>
    <cellStyle name="Normal 99 4 2" xfId="15259" xr:uid="{E0630562-1E4E-4DAD-84E3-BE6AAA785094}"/>
    <cellStyle name="Normal 99 5" xfId="7725" xr:uid="{C631EA0C-3A5D-4EA1-A78A-56242375604C}"/>
    <cellStyle name="Normal Bold" xfId="830" xr:uid="{FECBD8ED-79E7-481F-8106-15039B536841}"/>
    <cellStyle name="Normal Pct" xfId="831" xr:uid="{FB17DE3C-A357-4EED-979F-6F54580B8906}"/>
    <cellStyle name="Normal Pct 2" xfId="13400" xr:uid="{CC0DD43F-E165-4BD0-97FA-8D38C3B10363}"/>
    <cellStyle name="Normal--_Depr &amp; CAPEX" xfId="13401" xr:uid="{E59FE8B3-695D-4060-9AAF-B8DEE6D7124E}"/>
    <cellStyle name="NormalCurrency" xfId="832" xr:uid="{3BF393F1-81B7-4159-A238-E5285084282B}"/>
    <cellStyle name="Normale_9611A02C" xfId="833" xr:uid="{F1E269EA-AD65-44C7-AB7D-EC98F68362C7}"/>
    <cellStyle name="NormalMultiple" xfId="13402" xr:uid="{9A1E8BD9-8147-48E7-8A9A-30B13AC2C977}"/>
    <cellStyle name="normální_laroux" xfId="834" xr:uid="{F31AE0AC-56BC-4C10-974A-3263EAC1293C}"/>
    <cellStyle name="Normalny_PA workload 12.12.03 " xfId="835" xr:uid="{8A64234E-2A36-48BB-8CF5-D24C96C3C704}"/>
    <cellStyle name="Normalx" xfId="13403" xr:uid="{3F4242C0-5462-4C00-8C68-A904F90426C7}"/>
    <cellStyle name="NormalxShadow" xfId="13404" xr:uid="{A90DE60A-EE52-4CF1-A670-94B967CEAEA8}"/>
    <cellStyle name="Note 10" xfId="1385" xr:uid="{5064BC5A-0D06-4F9F-8403-CFE3D7E9A4F3}"/>
    <cellStyle name="Note 10 10" xfId="7726" xr:uid="{16A40FC0-F6B3-4569-95CC-4182F5F37972}"/>
    <cellStyle name="Note 10 11" xfId="56202" xr:uid="{43FC314B-709A-4F0D-94AF-57830816F542}"/>
    <cellStyle name="Note 10 12" xfId="56522" xr:uid="{C773191B-1962-4FD9-BF41-5D0975FC4304}"/>
    <cellStyle name="Note 10 13" xfId="56775" xr:uid="{9A50E0FE-E199-4119-8537-ABDA86229602}"/>
    <cellStyle name="Note 10 2" xfId="2229" xr:uid="{AD6E1199-A8DC-425E-BDD6-827F9BD0283B}"/>
    <cellStyle name="Note 10 2 2" xfId="3822" xr:uid="{930F9191-3D07-41AD-B77F-6898F992D448}"/>
    <cellStyle name="Note 10 2 2 2" xfId="6956" xr:uid="{411706A0-ACF5-4CCB-BF34-C483ADE70E7D}"/>
    <cellStyle name="Note 10 2 2 2 2" xfId="18781" xr:uid="{DFDDDAC7-B6FD-4B0C-9F86-31DB81F5C8BD}"/>
    <cellStyle name="Note 10 2 2 2 2 2" xfId="25776" xr:uid="{608321C8-2B02-4D50-B9F3-A30D6D2C2631}"/>
    <cellStyle name="Note 10 2 2 2 2 2 2" xfId="46498" xr:uid="{B6288209-6AEF-47DB-9984-C92C6F51A4BF}"/>
    <cellStyle name="Note 10 2 2 2 2 3" xfId="36374" xr:uid="{87381E90-B18E-4090-AAC4-9180B2AC86AB}"/>
    <cellStyle name="Note 10 2 2 2 3" xfId="22263" xr:uid="{B403C1FC-C7A7-4907-ACDD-0F560F6B0923}"/>
    <cellStyle name="Note 10 2 2 2 3 2" xfId="40972" xr:uid="{6A66695F-B39D-4249-8E84-D636BD8F0F44}"/>
    <cellStyle name="Note 10 2 2 2 4" xfId="30814" xr:uid="{A501D372-7BDD-43B9-B4E6-3DE3AA5B454C}"/>
    <cellStyle name="Note 10 2 2 2 5" xfId="12422" xr:uid="{04D6EBF6-568B-4A6A-8F4F-234C4E49FBD2}"/>
    <cellStyle name="Note 10 2 2 3" xfId="17350" xr:uid="{B13221AB-B9F5-4CEB-A288-12A3835911D4}"/>
    <cellStyle name="Note 10 2 2 3 2" xfId="20891" xr:uid="{16931EA1-A16C-48C1-B59D-949C685189C3}"/>
    <cellStyle name="Note 10 2 2 3 2 2" xfId="27870" xr:uid="{7C4122B4-B839-4CF5-9745-8BC22E2BA949}"/>
    <cellStyle name="Note 10 2 2 3 2 2 2" xfId="46500" xr:uid="{0B0C7DA5-3ECE-4793-A90D-C7BC98A6E92C}"/>
    <cellStyle name="Note 10 2 2 3 2 3" xfId="36376" xr:uid="{53F93827-E64B-43B9-ABDC-11F49A527A19}"/>
    <cellStyle name="Note 10 2 2 3 3" xfId="24434" xr:uid="{5DDCA493-D86B-46A3-ADF4-29F983DBA78F}"/>
    <cellStyle name="Note 10 2 2 3 3 2" xfId="46499" xr:uid="{67630B2E-AE3E-4E4C-A088-B5C0CCED2EAE}"/>
    <cellStyle name="Note 10 2 2 3 4" xfId="36375" xr:uid="{41152A61-7018-45C5-9339-B70F28B55DFF}"/>
    <cellStyle name="Note 10 2 2 4" xfId="18191" xr:uid="{FD05948B-8C1C-4738-836D-E84BD7480CFC}"/>
    <cellStyle name="Note 10 2 2 4 2" xfId="25186" xr:uid="{B4783B7F-2C1F-4B6D-BD54-6570F2234072}"/>
    <cellStyle name="Note 10 2 2 4 2 2" xfId="46501" xr:uid="{50E38BE6-70DC-4206-89A1-AF4F7B98765F}"/>
    <cellStyle name="Note 10 2 2 4 3" xfId="36377" xr:uid="{7BAB7F80-1DAE-4638-8E6A-3A4ACB3DA33A}"/>
    <cellStyle name="Note 10 2 2 5" xfId="21698" xr:uid="{2717878F-7417-4D08-A606-7F1B68EF0AC0}"/>
    <cellStyle name="Note 10 2 2 5 2" xfId="40971" xr:uid="{6BE29A29-3F47-411A-97EF-FDF430A85A51}"/>
    <cellStyle name="Note 10 2 2 6" xfId="11763" xr:uid="{AF53F8AC-5511-4CB0-AE91-BA99199C79BA}"/>
    <cellStyle name="Note 10 2 2 7" xfId="30813" xr:uid="{35DFBE6B-36B6-489D-A0A4-764FD2499155}"/>
    <cellStyle name="Note 10 2 2 8" xfId="10082" xr:uid="{BA5A89F2-011E-457B-8F16-80C8B0636E1C}"/>
    <cellStyle name="Note 10 2 3" xfId="5378" xr:uid="{DAE67499-3E85-450E-A3E0-E1DB598604D0}"/>
    <cellStyle name="Note 10 2 3 2" xfId="18499" xr:uid="{D8DEA20D-9850-479D-B675-105624F97E29}"/>
    <cellStyle name="Note 10 2 3 2 2" xfId="25494" xr:uid="{B3AE7C96-7F3B-4F7C-9F13-211F21E3A305}"/>
    <cellStyle name="Note 10 2 3 2 2 2" xfId="46502" xr:uid="{EAB475DA-A376-4908-8606-1DAC57F4239F}"/>
    <cellStyle name="Note 10 2 3 2 3" xfId="36378" xr:uid="{594542EE-B7E8-4908-9315-B0E4F0058EFD}"/>
    <cellStyle name="Note 10 2 3 3" xfId="21987" xr:uid="{2C48B860-0EC2-4676-821C-F556F63F8BBE}"/>
    <cellStyle name="Note 10 2 3 3 2" xfId="40973" xr:uid="{991A7FE6-040A-4043-B968-0929C208A534}"/>
    <cellStyle name="Note 10 2 3 4" xfId="30815" xr:uid="{5BD7A1E3-61D0-4E93-A0A6-03C72C9AE8B6}"/>
    <cellStyle name="Note 10 2 3 5" xfId="12140" xr:uid="{9E8C1F60-B449-4E83-A6DC-B02336E713CC}"/>
    <cellStyle name="Note 10 2 4" xfId="16601" xr:uid="{6045D81D-967E-4A4F-9F0E-E9C877D94FE2}"/>
    <cellStyle name="Note 10 2 4 2" xfId="20251" xr:uid="{46410C6D-CA77-408B-94B6-DBF9FF7F2C29}"/>
    <cellStyle name="Note 10 2 4 2 2" xfId="27230" xr:uid="{22AD8301-CE0A-4F4E-9FFB-D3C1331DF1EA}"/>
    <cellStyle name="Note 10 2 4 2 2 2" xfId="46504" xr:uid="{AE15B0DD-B286-4529-966C-9485BE0A8C42}"/>
    <cellStyle name="Note 10 2 4 2 3" xfId="36380" xr:uid="{E0FB1697-C37A-4C8F-88F3-EF5B38F62165}"/>
    <cellStyle name="Note 10 2 4 3" xfId="23800" xr:uid="{7A2D0330-4606-4B5F-BEB8-0AC234FF96BB}"/>
    <cellStyle name="Note 10 2 4 3 2" xfId="46503" xr:uid="{EF7C86EF-685B-4458-B86F-AC082649DC8B}"/>
    <cellStyle name="Note 10 2 4 4" xfId="36379" xr:uid="{8287909E-452F-47F7-A22E-8B3172702391}"/>
    <cellStyle name="Note 10 2 5" xfId="17912" xr:uid="{1A0CF24B-1298-4895-8F2A-A78EE07DEF45}"/>
    <cellStyle name="Note 10 2 5 2" xfId="24907" xr:uid="{2EDE62BC-B8C1-4122-BE43-5502EE5A5EB3}"/>
    <cellStyle name="Note 10 2 5 2 2" xfId="46505" xr:uid="{09D1D400-8441-4035-87BE-77E082FD88AB}"/>
    <cellStyle name="Note 10 2 5 3" xfId="36381" xr:uid="{462A564C-5D37-4ADC-84F1-A9FE6580CADC}"/>
    <cellStyle name="Note 10 2 6" xfId="21422" xr:uid="{E69F1668-579B-4AA3-90ED-5EF373D40726}"/>
    <cellStyle name="Note 10 2 7" xfId="11476" xr:uid="{5CF23DA7-BB2E-4AA2-94F0-B9BD85559E10}"/>
    <cellStyle name="Note 10 2 8" xfId="29948" xr:uid="{BD834680-06FC-45A2-892A-F330B5C9E4E9}"/>
    <cellStyle name="Note 10 2 9" xfId="8504" xr:uid="{474F4887-2C06-4289-8AD4-B0CB04AE3C2C}"/>
    <cellStyle name="Note 10 3" xfId="3034" xr:uid="{4AAB8465-BD84-4AEB-8B70-3E426AAE2F3D}"/>
    <cellStyle name="Note 10 3 2" xfId="6168" xr:uid="{DADF4207-8928-42A3-93F5-87F5A8AB79E1}"/>
    <cellStyle name="Note 10 3 2 2" xfId="18643" xr:uid="{562F619B-D576-4F59-A0A1-65898FA59BEB}"/>
    <cellStyle name="Note 10 3 2 2 2" xfId="25638" xr:uid="{EF1DFDA7-64D9-4542-A003-6E4B1A6EFBC8}"/>
    <cellStyle name="Note 10 3 2 2 2 2" xfId="46506" xr:uid="{D82B2C99-DBE6-455F-9F1D-2243A97B22D8}"/>
    <cellStyle name="Note 10 3 2 2 3" xfId="36382" xr:uid="{5AD2333B-72FE-4A54-9548-DE5F32AE327A}"/>
    <cellStyle name="Note 10 3 2 3" xfId="22127" xr:uid="{9EA7605B-71B3-4DC5-9A90-D51BEABC9253}"/>
    <cellStyle name="Note 10 3 2 3 2" xfId="40975" xr:uid="{EDE794AB-3477-4F9F-AF9B-B1795F4D8997}"/>
    <cellStyle name="Note 10 3 2 4" xfId="30817" xr:uid="{C7B6721A-F59B-46C8-AD8F-0C02247DFC49}"/>
    <cellStyle name="Note 10 3 2 5" xfId="12284" xr:uid="{7F85315C-DF6C-408C-9CDE-329FA3A1F96B}"/>
    <cellStyle name="Note 10 3 3" xfId="17029" xr:uid="{B9EC9EAB-2E39-4A0A-8E56-C25D643C5FCA}"/>
    <cellStyle name="Note 10 3 3 2" xfId="20581" xr:uid="{9B3CDDBB-8517-4D18-9EBE-18966E5CC422}"/>
    <cellStyle name="Note 10 3 3 2 2" xfId="27560" xr:uid="{05F3CCDC-FE58-47D0-8134-57EDC0BD839F}"/>
    <cellStyle name="Note 10 3 3 2 2 2" xfId="46508" xr:uid="{988CAAE4-E515-4591-B37C-294BA9F3550F}"/>
    <cellStyle name="Note 10 3 3 2 3" xfId="36384" xr:uid="{A06DA9FB-42FC-463A-B2E6-BA5BA07E8A3B}"/>
    <cellStyle name="Note 10 3 3 3" xfId="24124" xr:uid="{F8FEB16F-4667-4056-A9A4-5CBCD18A5A8F}"/>
    <cellStyle name="Note 10 3 3 3 2" xfId="46507" xr:uid="{B8E6DDF2-5E86-4F36-A573-0D5DDA48AF9A}"/>
    <cellStyle name="Note 10 3 3 4" xfId="36383" xr:uid="{F2A53160-0904-4D0D-8D12-F12EDC7E6377}"/>
    <cellStyle name="Note 10 3 4" xfId="18052" xr:uid="{932315F9-3C35-4E74-BDFE-61EEC1767D41}"/>
    <cellStyle name="Note 10 3 4 2" xfId="25047" xr:uid="{E0659107-AEA2-44FF-A6BC-8A24B091BF5D}"/>
    <cellStyle name="Note 10 3 4 2 2" xfId="46509" xr:uid="{7AADB4D7-2316-4A43-A9FE-667B1E3D94C2}"/>
    <cellStyle name="Note 10 3 4 3" xfId="36385" xr:uid="{DFCD0A95-16B6-427B-BD21-7759743EC6C3}"/>
    <cellStyle name="Note 10 3 5" xfId="21562" xr:uid="{CDC5F26A-3E7F-48EE-84D1-2988CA9D93A4}"/>
    <cellStyle name="Note 10 3 5 2" xfId="40974" xr:uid="{3A94018C-BA48-434D-84FF-E56C9B1A18C9}"/>
    <cellStyle name="Note 10 3 6" xfId="11624" xr:uid="{A4F19B30-8EB7-4245-9BAC-BFD59AE1C503}"/>
    <cellStyle name="Note 10 3 7" xfId="30816" xr:uid="{0750C14C-DFE3-4814-8E21-EC87D406803C}"/>
    <cellStyle name="Note 10 3 8" xfId="9294" xr:uid="{CC365FE0-86AE-4959-9D7F-BE711C7211C5}"/>
    <cellStyle name="Note 10 4" xfId="4595" xr:uid="{96030627-55B1-4B29-B043-F409C0F326FB}"/>
    <cellStyle name="Note 10 4 2" xfId="18347" xr:uid="{08845382-38A9-469B-9F32-C94759989A1E}"/>
    <cellStyle name="Note 10 4 2 2" xfId="25342" xr:uid="{95545052-9680-48A8-951A-217C8F5A4896}"/>
    <cellStyle name="Note 10 4 2 2 2" xfId="46510" xr:uid="{A5943FD6-7F69-4F01-809B-E3135AC8D535}"/>
    <cellStyle name="Note 10 4 2 3" xfId="36386" xr:uid="{D980D162-6ED7-4CC9-93D4-7AC22E76A1CF}"/>
    <cellStyle name="Note 10 4 3" xfId="21850" xr:uid="{F22029D2-C084-4BCB-87C5-F7EB2961B10C}"/>
    <cellStyle name="Note 10 4 3 2" xfId="40976" xr:uid="{B0B88F19-A80C-41ED-A713-C526E6663198}"/>
    <cellStyle name="Note 10 4 4" xfId="30818" xr:uid="{22B137C4-9C21-424F-8C68-C3258A379D0D}"/>
    <cellStyle name="Note 10 4 5" xfId="11986" xr:uid="{29AEF901-AD1C-41AF-A871-A1BC04DC3B64}"/>
    <cellStyle name="Note 10 5" xfId="16079" xr:uid="{F84146ED-BED9-4D24-A043-B8ACFC8CD268}"/>
    <cellStyle name="Note 10 5 2" xfId="19932" xr:uid="{3C7E5B54-28C9-43F9-A06B-6C97BEA394BB}"/>
    <cellStyle name="Note 10 5 2 2" xfId="26911" xr:uid="{2EA3F74A-DD4C-4392-9071-D521E80651F9}"/>
    <cellStyle name="Note 10 5 2 2 2" xfId="46512" xr:uid="{A18AF331-0E64-44F1-BBB3-873D3F9CC480}"/>
    <cellStyle name="Note 10 5 2 3" xfId="36388" xr:uid="{E00D52E7-9D55-4C4E-BB75-7A6F09E4A8FC}"/>
    <cellStyle name="Note 10 5 3" xfId="23488" xr:uid="{213883D4-72EF-4770-9BB3-CF505577BCFF}"/>
    <cellStyle name="Note 10 5 3 2" xfId="46511" xr:uid="{2BA3A977-A752-4A78-9DF7-4F8531B325B0}"/>
    <cellStyle name="Note 10 5 4" xfId="36387" xr:uid="{2142B36F-5622-407C-94AE-B696E90D13E8}"/>
    <cellStyle name="Note 10 6" xfId="17774" xr:uid="{49807812-77D4-4D57-B72B-099B91125767}"/>
    <cellStyle name="Note 10 6 2" xfId="24769" xr:uid="{C68EF3E7-D5CA-4B3E-99C0-EA3BCCF2A678}"/>
    <cellStyle name="Note 10 6 2 2" xfId="46513" xr:uid="{43B633DC-177C-48CC-A7DC-00118464EB5F}"/>
    <cellStyle name="Note 10 6 3" xfId="36389" xr:uid="{90AEE9D6-A0C5-464F-8EDF-637B581EC625}"/>
    <cellStyle name="Note 10 7" xfId="21286" xr:uid="{4E73E1ED-3767-43B6-9303-BCFA540BFA3A}"/>
    <cellStyle name="Note 10 8" xfId="11116" xr:uid="{A9CDCFDA-B06A-46DD-BBE0-BFC6FE282188}"/>
    <cellStyle name="Note 10 9" xfId="29947" xr:uid="{03C6178A-9CD7-49B8-AD26-DB934ABC2BE9}"/>
    <cellStyle name="Note 100" xfId="1386" xr:uid="{F5E06A25-7C87-4234-8309-C446B85BBD1F}"/>
    <cellStyle name="Note 100 2" xfId="2230" xr:uid="{B0BA6CD4-2146-4E64-8386-83A912885C1E}"/>
    <cellStyle name="Note 100 2 2" xfId="3823" xr:uid="{DB3DF7AA-91AB-446D-8E9D-96897AA35FD0}"/>
    <cellStyle name="Note 100 2 2 2" xfId="6957" xr:uid="{317303A5-F3A2-4BF4-BF04-6C280E5CEF37}"/>
    <cellStyle name="Note 100 2 2 2 2" xfId="26588" xr:uid="{6ED72368-A000-4D40-812A-89D7A48F9229}"/>
    <cellStyle name="Note 100 2 2 3" xfId="46514" xr:uid="{A8BE32A9-6006-4C65-A973-25DD61D92ABF}"/>
    <cellStyle name="Note 100 2 2 4" xfId="10083" xr:uid="{A82A35AB-30C7-4BB6-815C-364F7E7AF0F9}"/>
    <cellStyle name="Note 100 2 3" xfId="5379" xr:uid="{1DCE69E3-738A-4147-AB10-F04E558FDD27}"/>
    <cellStyle name="Note 100 2 3 2" xfId="19605" xr:uid="{656E78B0-3F50-4508-8264-1812ADC6B028}"/>
    <cellStyle name="Note 100 2 4" xfId="36390" xr:uid="{30116614-8C86-47D6-A1E7-EDEB23AF5ED7}"/>
    <cellStyle name="Note 100 2 5" xfId="8505" xr:uid="{ECDC2C44-7873-4DD3-A1DC-9C590DAD6C00}"/>
    <cellStyle name="Note 100 3" xfId="3035" xr:uid="{2DB943FE-435D-48A5-A60F-207900890F12}"/>
    <cellStyle name="Note 100 3 2" xfId="6169" xr:uid="{7F8668AB-933E-423F-AE25-7ACB5EF5E96F}"/>
    <cellStyle name="Note 100 3 2 2" xfId="23055" xr:uid="{D0C3B943-F33E-477F-9490-0684F36ADE00}"/>
    <cellStyle name="Note 100 3 3" xfId="41068" xr:uid="{0198F8AC-84F3-4891-A989-A735F9D48EEE}"/>
    <cellStyle name="Note 100 3 4" xfId="9295" xr:uid="{8990A53A-B97B-4651-B1ED-4AE6752FED26}"/>
    <cellStyle name="Note 100 4" xfId="4596" xr:uid="{0D3BDBC4-B12E-46DE-B50F-FE112A82CDBD}"/>
    <cellStyle name="Note 100 4 2" xfId="15260" xr:uid="{22F83192-BDD9-4329-8B6F-CAAF97980FFD}"/>
    <cellStyle name="Note 100 5" xfId="30907" xr:uid="{E4D916A6-AD67-4387-AC25-68B809ADFB11}"/>
    <cellStyle name="Note 100 6" xfId="7727" xr:uid="{643A2D5A-449B-4818-99F9-ED541376E1CA}"/>
    <cellStyle name="Note 101" xfId="1387" xr:uid="{9EDD4AEE-DEF7-45A4-AC06-9EA3C2BBFDA1}"/>
    <cellStyle name="Note 101 2" xfId="2231" xr:uid="{0D5074F9-CCBA-4E38-A434-789F67118B4F}"/>
    <cellStyle name="Note 101 2 2" xfId="3824" xr:uid="{D7BB106C-7BC0-4A05-B020-C9C741B01126}"/>
    <cellStyle name="Note 101 2 2 2" xfId="6958" xr:uid="{DB2F3713-EFD8-4A21-9524-DB72073070A8}"/>
    <cellStyle name="Note 101 2 2 2 2" xfId="26589" xr:uid="{FC590960-0333-495F-9B5C-6663A76A2895}"/>
    <cellStyle name="Note 101 2 2 3" xfId="46515" xr:uid="{C4946624-D3CB-4FF1-9703-565B27F90A09}"/>
    <cellStyle name="Note 101 2 2 4" xfId="10084" xr:uid="{5192511F-A7BC-47D0-AE87-BE9FB7DE5ECB}"/>
    <cellStyle name="Note 101 2 3" xfId="5380" xr:uid="{69BF35E4-1E26-4C77-A8E4-C45FA8076FCF}"/>
    <cellStyle name="Note 101 2 3 2" xfId="19606" xr:uid="{1F9F3928-486A-400D-B1C8-11A8ECFAF43D}"/>
    <cellStyle name="Note 101 2 4" xfId="36391" xr:uid="{A1E7F047-865E-4574-A0F6-208E37320AEB}"/>
    <cellStyle name="Note 101 2 5" xfId="8506" xr:uid="{D331FA1E-E293-433B-B7D8-390B10975FAE}"/>
    <cellStyle name="Note 101 3" xfId="3036" xr:uid="{025E953C-CE4D-4650-AB79-C6B8EB8A97B9}"/>
    <cellStyle name="Note 101 3 2" xfId="6170" xr:uid="{DD095DA6-D638-4CC8-9703-1875F50599B5}"/>
    <cellStyle name="Note 101 3 2 2" xfId="23056" xr:uid="{8D0C0A01-7511-4B56-8120-61F4B18C9148}"/>
    <cellStyle name="Note 101 3 3" xfId="41069" xr:uid="{174EBF15-03B8-4B43-9753-E6FED187EEE3}"/>
    <cellStyle name="Note 101 3 4" xfId="9296" xr:uid="{A1C06089-D666-4FBC-AF2C-61D92CF7AB23}"/>
    <cellStyle name="Note 101 4" xfId="4597" xr:uid="{28E676F5-FD47-47F0-B3E1-9133738E893D}"/>
    <cellStyle name="Note 101 4 2" xfId="15261" xr:uid="{0A5BDB4F-A6A5-41AB-9B98-F53E94571048}"/>
    <cellStyle name="Note 101 5" xfId="30908" xr:uid="{BBC26E99-4599-48FE-8B79-D2817F2D2F18}"/>
    <cellStyle name="Note 101 6" xfId="7728" xr:uid="{1BCFA373-4667-4CC4-BA57-3DB758B87DCF}"/>
    <cellStyle name="Note 102" xfId="1388" xr:uid="{4F27AEEE-7402-4168-9DD4-68ED2B07F01D}"/>
    <cellStyle name="Note 102 2" xfId="2232" xr:uid="{4CD0B304-FF77-463D-912C-3495FA1B1FFF}"/>
    <cellStyle name="Note 102 2 2" xfId="3825" xr:uid="{5B44E737-7A3F-44B8-997B-FAE2F2AC9A13}"/>
    <cellStyle name="Note 102 2 2 2" xfId="6959" xr:uid="{C58EE94B-B874-4AF7-A38E-1B0B9C47DA4F}"/>
    <cellStyle name="Note 102 2 2 2 2" xfId="26590" xr:uid="{0D9CDB38-F705-4961-BDA0-AD977B9D005D}"/>
    <cellStyle name="Note 102 2 2 3" xfId="46516" xr:uid="{0E66E521-DBA6-4B80-9AB9-120EBEEB00A3}"/>
    <cellStyle name="Note 102 2 2 4" xfId="10085" xr:uid="{2A32DE84-CD15-41C3-B24A-C1A6B4D58A7D}"/>
    <cellStyle name="Note 102 2 3" xfId="5381" xr:uid="{7132EF67-2E6D-4823-A3FE-8BD249166CCD}"/>
    <cellStyle name="Note 102 2 3 2" xfId="19607" xr:uid="{96A08EA0-D06E-482B-8B39-04211EC8A658}"/>
    <cellStyle name="Note 102 2 4" xfId="36392" xr:uid="{222DD49E-0A90-4647-9ABD-EF997743067B}"/>
    <cellStyle name="Note 102 2 5" xfId="8507" xr:uid="{1320482E-C324-46D7-A8BB-12DC6226A47B}"/>
    <cellStyle name="Note 102 3" xfId="3037" xr:uid="{3CC6F1FB-819A-42FC-8DA9-2C6832983C16}"/>
    <cellStyle name="Note 102 3 2" xfId="6171" xr:uid="{20556561-E631-4E64-A7A8-2D2662F3AC32}"/>
    <cellStyle name="Note 102 3 2 2" xfId="23057" xr:uid="{0022C60F-B69A-451A-A3C3-D65344DF6129}"/>
    <cellStyle name="Note 102 3 3" xfId="41070" xr:uid="{42C01587-4DD1-496F-908C-B9182C32EB5A}"/>
    <cellStyle name="Note 102 3 4" xfId="9297" xr:uid="{A791C10C-4B74-4DB3-A4D1-2E3F18261AA3}"/>
    <cellStyle name="Note 102 4" xfId="4598" xr:uid="{5C82D3BB-8354-408D-806D-F5CF99010780}"/>
    <cellStyle name="Note 102 4 2" xfId="15262" xr:uid="{6C4E3CF6-FDA1-4387-BEA3-88030D9B8A5F}"/>
    <cellStyle name="Note 102 5" xfId="30909" xr:uid="{E6A94F64-3C02-4B8D-A1B7-CE8CE0200168}"/>
    <cellStyle name="Note 102 6" xfId="7729" xr:uid="{BEA244CC-547A-4138-9EF7-5CAB9D694493}"/>
    <cellStyle name="Note 103" xfId="1389" xr:uid="{35D46EFB-B020-451F-80F5-36D518FDA4A1}"/>
    <cellStyle name="Note 103 2" xfId="2233" xr:uid="{C310CBE5-A62E-4AC4-89F4-7A66A5EC2A8C}"/>
    <cellStyle name="Note 103 2 2" xfId="3826" xr:uid="{444658D1-5227-438F-B4FA-E3D14A805106}"/>
    <cellStyle name="Note 103 2 2 2" xfId="6960" xr:uid="{A1E8AEB3-366E-4092-B5F1-1FE12D499F87}"/>
    <cellStyle name="Note 103 2 2 2 2" xfId="26591" xr:uid="{E9C3ACF4-6209-49B0-9530-EC6BD7CC4564}"/>
    <cellStyle name="Note 103 2 2 3" xfId="46517" xr:uid="{E1F8319F-0F10-40D0-9B5B-D37EDCF28FFF}"/>
    <cellStyle name="Note 103 2 2 4" xfId="10086" xr:uid="{D8053293-2249-4959-8E71-32E14719D7CA}"/>
    <cellStyle name="Note 103 2 3" xfId="5382" xr:uid="{23B8F41D-43B2-4D0D-852F-70AFE122B5E1}"/>
    <cellStyle name="Note 103 2 3 2" xfId="19608" xr:uid="{4C8EADB7-A268-43C6-B186-A98AC0686959}"/>
    <cellStyle name="Note 103 2 4" xfId="36393" xr:uid="{0F8F021D-65B2-49B2-8FAC-91C0E5E85488}"/>
    <cellStyle name="Note 103 2 5" xfId="8508" xr:uid="{5122C544-B942-483B-A53F-19BEDEE4B799}"/>
    <cellStyle name="Note 103 3" xfId="3038" xr:uid="{30ADCFDC-73F1-4375-846E-C447115E0BC8}"/>
    <cellStyle name="Note 103 3 2" xfId="6172" xr:uid="{91F3A598-0460-4194-8EE2-4331D8F3E397}"/>
    <cellStyle name="Note 103 3 2 2" xfId="23058" xr:uid="{85C893B2-4C32-47E9-947D-FF16594D2963}"/>
    <cellStyle name="Note 103 3 3" xfId="41071" xr:uid="{7BF1D430-9CF9-4D38-B868-CD2C2E6B5600}"/>
    <cellStyle name="Note 103 3 4" xfId="9298" xr:uid="{B6FC55E3-21D2-4377-9647-20F276533FA4}"/>
    <cellStyle name="Note 103 4" xfId="4599" xr:uid="{D1C607BF-881F-40CE-8E5F-03FC4B3A7CD7}"/>
    <cellStyle name="Note 103 4 2" xfId="15263" xr:uid="{AC2D24EF-8594-4E39-BC5A-26B97EA51E27}"/>
    <cellStyle name="Note 103 5" xfId="30910" xr:uid="{79EC1E66-8884-4EEF-A50E-85FA89029EA8}"/>
    <cellStyle name="Note 103 6" xfId="7730" xr:uid="{250C56CC-39F7-44B1-BB28-F19853B671CC}"/>
    <cellStyle name="Note 104" xfId="1390" xr:uid="{3433961D-C37F-4583-A427-4B08D4043A23}"/>
    <cellStyle name="Note 104 2" xfId="2234" xr:uid="{B28B9D13-C20A-4A43-8637-F248B1FC8759}"/>
    <cellStyle name="Note 104 2 2" xfId="3827" xr:uid="{6AA69D5C-1A0B-4535-91DC-657BA527EF33}"/>
    <cellStyle name="Note 104 2 2 2" xfId="6961" xr:uid="{E1B10115-AEB3-4BA1-AA6E-3B52E384FD67}"/>
    <cellStyle name="Note 104 2 2 2 2" xfId="26592" xr:uid="{8FBAAEC5-C9A9-4953-91BD-E4A64CE65CDB}"/>
    <cellStyle name="Note 104 2 2 3" xfId="46518" xr:uid="{6FE9BDE1-E426-416C-9D5B-DC9A75C2DADF}"/>
    <cellStyle name="Note 104 2 2 4" xfId="10087" xr:uid="{0C259D3A-17B8-4EE6-BE16-39B09128E335}"/>
    <cellStyle name="Note 104 2 3" xfId="5383" xr:uid="{3FFA7E15-551D-4C84-92B5-F0FABDBF4A04}"/>
    <cellStyle name="Note 104 2 3 2" xfId="19609" xr:uid="{13565A57-BEBB-4748-B352-47E12C0C79E0}"/>
    <cellStyle name="Note 104 2 4" xfId="36394" xr:uid="{A27FC604-1211-46E9-83D9-3C9AA4C250EC}"/>
    <cellStyle name="Note 104 2 5" xfId="8509" xr:uid="{C24889B7-A0A5-4528-AEBF-2424A7702DAA}"/>
    <cellStyle name="Note 104 3" xfId="3039" xr:uid="{36557450-7430-4C09-AC05-37D51D1B9C08}"/>
    <cellStyle name="Note 104 3 2" xfId="6173" xr:uid="{0DD69FAE-0B70-4E9F-B96A-409C1F8F09EA}"/>
    <cellStyle name="Note 104 3 2 2" xfId="23059" xr:uid="{1B601700-3F24-4055-92F4-FB99074E5156}"/>
    <cellStyle name="Note 104 3 3" xfId="41072" xr:uid="{A13302E5-152D-4D72-A9C8-00280F4CE278}"/>
    <cellStyle name="Note 104 3 4" xfId="9299" xr:uid="{DBCFDF54-2EC1-40EA-AA83-F6EE852DC0A0}"/>
    <cellStyle name="Note 104 4" xfId="4600" xr:uid="{1859D760-196C-4BFE-A10C-7CC9A9D35E56}"/>
    <cellStyle name="Note 104 4 2" xfId="15264" xr:uid="{1F97237C-9303-4CC1-A19B-F448CF29D69B}"/>
    <cellStyle name="Note 104 5" xfId="30911" xr:uid="{1BEC6D2A-C53E-41C1-9B80-2084EAFE6540}"/>
    <cellStyle name="Note 104 6" xfId="7731" xr:uid="{3B8BDF0D-FCA2-48BF-B900-83C83085A1AF}"/>
    <cellStyle name="Note 105" xfId="1391" xr:uid="{53B55DC5-8BDC-4C8A-A72C-11792CD50EB4}"/>
    <cellStyle name="Note 105 2" xfId="2235" xr:uid="{61505A15-1713-49D5-8403-31F2B779B625}"/>
    <cellStyle name="Note 105 2 2" xfId="3828" xr:uid="{5C148ECF-8486-4ABC-B372-9FABAB26C7E6}"/>
    <cellStyle name="Note 105 2 2 2" xfId="6962" xr:uid="{A6BC0F6F-A8E7-44D0-AE57-740E1BFDFCB1}"/>
    <cellStyle name="Note 105 2 2 2 2" xfId="26593" xr:uid="{DACD7FDF-85A3-4C24-8BE6-7F8DD7A335B8}"/>
    <cellStyle name="Note 105 2 2 3" xfId="46519" xr:uid="{61C250C1-93CB-4D12-A7D4-9784F96ADEE5}"/>
    <cellStyle name="Note 105 2 2 4" xfId="10088" xr:uid="{191F33EA-281E-4410-AC43-A83C2BD77758}"/>
    <cellStyle name="Note 105 2 3" xfId="5384" xr:uid="{95D0FBBC-F1A4-4636-A9F1-2E0F14EA3E70}"/>
    <cellStyle name="Note 105 2 3 2" xfId="19610" xr:uid="{4A989626-8F54-4658-A2A6-FDDFA0158F74}"/>
    <cellStyle name="Note 105 2 4" xfId="36395" xr:uid="{F3CD2AC3-7A5B-4221-8559-74562C019DE8}"/>
    <cellStyle name="Note 105 2 5" xfId="8510" xr:uid="{9A73C3B3-330D-4300-84A8-F6447A1104A7}"/>
    <cellStyle name="Note 105 3" xfId="3040" xr:uid="{CC8B2D6C-919E-4250-B33D-F7471E96B0F8}"/>
    <cellStyle name="Note 105 3 2" xfId="6174" xr:uid="{2F396A04-5595-4B56-8CFE-EE8D6DA6651F}"/>
    <cellStyle name="Note 105 3 2 2" xfId="23060" xr:uid="{94FA6DC2-DE8F-4995-A47D-E779934A03C2}"/>
    <cellStyle name="Note 105 3 3" xfId="41073" xr:uid="{6E1AEEEE-8704-4310-8B77-CB6CCE1E479C}"/>
    <cellStyle name="Note 105 3 4" xfId="9300" xr:uid="{196D35BC-38F2-4771-90FF-2AECA6A77B1C}"/>
    <cellStyle name="Note 105 4" xfId="4601" xr:uid="{D042A70B-A38A-4FBA-B1E9-4401C12FDE34}"/>
    <cellStyle name="Note 105 4 2" xfId="15265" xr:uid="{AB260876-D389-44B5-9148-F8DD99BAB21B}"/>
    <cellStyle name="Note 105 5" xfId="30912" xr:uid="{93835C00-9117-469E-AE0D-F8900DD06B64}"/>
    <cellStyle name="Note 105 6" xfId="7732" xr:uid="{BC8907DB-6495-4BBD-A6D4-969CF0CAE8DC}"/>
    <cellStyle name="Note 106" xfId="1392" xr:uid="{576537CE-8EEE-401A-B15E-BC299015EA78}"/>
    <cellStyle name="Note 106 2" xfId="2236" xr:uid="{2EDDC52E-B126-40D6-AF63-013B1F0C8620}"/>
    <cellStyle name="Note 106 2 2" xfId="3829" xr:uid="{AEB4B3B4-E74D-475F-8AE8-0FD5E73C9E66}"/>
    <cellStyle name="Note 106 2 2 2" xfId="6963" xr:uid="{424ED3AF-BAB8-43EB-A210-E46FC85757E5}"/>
    <cellStyle name="Note 106 2 2 2 2" xfId="26594" xr:uid="{BD7F1614-0E29-4F1E-AB88-E2F4C9981FF1}"/>
    <cellStyle name="Note 106 2 2 3" xfId="46520" xr:uid="{4A306D7D-82EC-48F0-87BB-C14A1AA5FC3A}"/>
    <cellStyle name="Note 106 2 2 4" xfId="10089" xr:uid="{3B79286E-398C-4D5F-9284-97D0145BC7EB}"/>
    <cellStyle name="Note 106 2 3" xfId="5385" xr:uid="{41FF7D73-8011-4667-94D4-DFEF439C5D13}"/>
    <cellStyle name="Note 106 2 3 2" xfId="19611" xr:uid="{177F49C9-B0E9-47CB-9673-B6B08DA82D51}"/>
    <cellStyle name="Note 106 2 4" xfId="36396" xr:uid="{18FE9A56-01BF-4A85-82D9-225C4A802345}"/>
    <cellStyle name="Note 106 2 5" xfId="8511" xr:uid="{2303AF50-E0B4-40A7-94A1-FA764665A03D}"/>
    <cellStyle name="Note 106 3" xfId="3041" xr:uid="{08540C4E-60E5-4863-A789-9B1D2DC2CAE8}"/>
    <cellStyle name="Note 106 3 2" xfId="6175" xr:uid="{91047556-F54E-4B47-9447-025B6A6233FF}"/>
    <cellStyle name="Note 106 3 2 2" xfId="23061" xr:uid="{3C936618-5A97-4BA6-B7B3-59C357007D16}"/>
    <cellStyle name="Note 106 3 3" xfId="41074" xr:uid="{051BD7D6-DA56-486F-9044-DF3F48ADFECB}"/>
    <cellStyle name="Note 106 3 4" xfId="9301" xr:uid="{E2A28303-4B20-4C4B-A49D-DCD2043FB60D}"/>
    <cellStyle name="Note 106 4" xfId="4602" xr:uid="{2D464BA3-8E2B-40C8-9704-B424C6AC7D12}"/>
    <cellStyle name="Note 106 4 2" xfId="15266" xr:uid="{C996601C-106E-45E4-B3A7-C9E1A21FAD56}"/>
    <cellStyle name="Note 106 5" xfId="30913" xr:uid="{CC2E7EA5-EB45-407B-B3CD-1EAA968D2EDD}"/>
    <cellStyle name="Note 106 6" xfId="7733" xr:uid="{73CEDD85-0E6D-4DC4-98ED-FE422336AA0E}"/>
    <cellStyle name="Note 107" xfId="1393" xr:uid="{2E447B85-7EC7-40E1-8363-D067FFAC197A}"/>
    <cellStyle name="Note 107 2" xfId="2237" xr:uid="{2FD7C9D6-2E75-4D26-AFEB-041B079DC18A}"/>
    <cellStyle name="Note 107 2 2" xfId="3830" xr:uid="{AE55DB15-2B9A-4185-AC3C-99F850E62FB8}"/>
    <cellStyle name="Note 107 2 2 2" xfId="6964" xr:uid="{D70A8B55-01D2-4C3A-9CB4-F2F5495E769B}"/>
    <cellStyle name="Note 107 2 2 2 2" xfId="26595" xr:uid="{CAC1CB4B-9327-4AF1-A25B-E262738FE004}"/>
    <cellStyle name="Note 107 2 2 3" xfId="46521" xr:uid="{C2342417-27CC-484E-9FFF-80A55FC4B74D}"/>
    <cellStyle name="Note 107 2 2 4" xfId="10090" xr:uid="{48D2ECD7-C242-47E4-A705-E9880EDF7C66}"/>
    <cellStyle name="Note 107 2 3" xfId="5386" xr:uid="{718B3EBB-465C-4329-A758-B984E66B83CC}"/>
    <cellStyle name="Note 107 2 3 2" xfId="19612" xr:uid="{129DFDA9-2331-4096-9A73-BBD6F2F621A8}"/>
    <cellStyle name="Note 107 2 4" xfId="36397" xr:uid="{7A224580-9A1C-4787-9A6F-D50D79C33327}"/>
    <cellStyle name="Note 107 2 5" xfId="8512" xr:uid="{67493B52-B2B0-4C68-9281-DB18A87BABC1}"/>
    <cellStyle name="Note 107 3" xfId="3042" xr:uid="{273F2BE8-255C-4652-BAD5-CE634D1F6927}"/>
    <cellStyle name="Note 107 3 2" xfId="6176" xr:uid="{9011AF63-6EA2-4567-96F2-4334F385BEE8}"/>
    <cellStyle name="Note 107 3 2 2" xfId="23062" xr:uid="{EBE461CF-2B7F-495A-B316-05166FEC5EBA}"/>
    <cellStyle name="Note 107 3 3" xfId="41075" xr:uid="{8E2169F7-395D-4D46-9633-53438A7B1FA7}"/>
    <cellStyle name="Note 107 3 4" xfId="9302" xr:uid="{8062C185-9581-4340-A8C9-079145C07CD1}"/>
    <cellStyle name="Note 107 4" xfId="4603" xr:uid="{E3983EB1-972F-4A02-9D2E-F802BEA7249D}"/>
    <cellStyle name="Note 107 4 2" xfId="15267" xr:uid="{B744CFA0-F0AA-4421-BE2F-68117710BA4D}"/>
    <cellStyle name="Note 107 5" xfId="30914" xr:uid="{A38CE546-F446-47C9-848B-CD6CC4FAB52A}"/>
    <cellStyle name="Note 107 6" xfId="7734" xr:uid="{3AEC92E5-ABB2-4E37-B37E-EAC3346BF0B8}"/>
    <cellStyle name="Note 108" xfId="1394" xr:uid="{5FACBC69-CF4F-4EE2-8114-B396EBC3977A}"/>
    <cellStyle name="Note 108 2" xfId="2238" xr:uid="{F7672878-7DE2-4E33-B809-58FFFD8759F1}"/>
    <cellStyle name="Note 108 2 2" xfId="3831" xr:uid="{3E7B83C5-EB8E-4FF9-8AEA-E52839C6F024}"/>
    <cellStyle name="Note 108 2 2 2" xfId="6965" xr:uid="{43C7DCA4-7DA1-484A-A9AD-CF226B48582F}"/>
    <cellStyle name="Note 108 2 2 2 2" xfId="26596" xr:uid="{EFEB205D-0DDA-4148-A7B5-6859BF295BBA}"/>
    <cellStyle name="Note 108 2 2 3" xfId="46522" xr:uid="{578C50C6-93AA-48D7-87E0-574829DF89E6}"/>
    <cellStyle name="Note 108 2 2 4" xfId="10091" xr:uid="{72F04D9E-9725-49CC-9D27-9E8E9DDF6CC7}"/>
    <cellStyle name="Note 108 2 3" xfId="5387" xr:uid="{E89F18EC-CF62-4302-B9F0-823F919061F3}"/>
    <cellStyle name="Note 108 2 3 2" xfId="19613" xr:uid="{30324E9B-0999-4348-8654-40BA796841A9}"/>
    <cellStyle name="Note 108 2 4" xfId="36398" xr:uid="{E39E5279-352A-41FF-B0AA-A35677A4CD0C}"/>
    <cellStyle name="Note 108 2 5" xfId="8513" xr:uid="{20AA924C-973E-4131-AAEA-685346794549}"/>
    <cellStyle name="Note 108 3" xfId="3043" xr:uid="{01E79762-4095-4BD9-96AD-8A8AFEB99CD1}"/>
    <cellStyle name="Note 108 3 2" xfId="6177" xr:uid="{A1152E6A-E602-4527-9567-139F45B77D8E}"/>
    <cellStyle name="Note 108 3 2 2" xfId="23063" xr:uid="{1B0715A5-CE95-4AEF-A98B-41F1131384C1}"/>
    <cellStyle name="Note 108 3 3" xfId="41076" xr:uid="{B25541AE-500D-495A-B2CE-8267FF1BF329}"/>
    <cellStyle name="Note 108 3 4" xfId="9303" xr:uid="{3B211D4C-675A-4312-8086-C40BB1054974}"/>
    <cellStyle name="Note 108 4" xfId="4604" xr:uid="{DD31E4EC-8054-4DDF-8C40-D7ADD83FCD52}"/>
    <cellStyle name="Note 108 4 2" xfId="15268" xr:uid="{4CEF7C7B-4C06-4C6D-97D0-33EC661C77AF}"/>
    <cellStyle name="Note 108 5" xfId="30915" xr:uid="{8A9E1029-0094-4C72-9BC1-91AF96D5ACAE}"/>
    <cellStyle name="Note 108 6" xfId="7735" xr:uid="{0A18A827-0D01-4559-98A2-13687431E266}"/>
    <cellStyle name="Note 109" xfId="1395" xr:uid="{618479C7-97CB-42AD-BE91-86F4235C7122}"/>
    <cellStyle name="Note 109 2" xfId="2239" xr:uid="{B07B75AF-BF21-4F80-A220-250389C48ABF}"/>
    <cellStyle name="Note 109 2 2" xfId="3832" xr:uid="{1F4C9CAD-A457-46CE-A0CE-4ACCE31CF22D}"/>
    <cellStyle name="Note 109 2 2 2" xfId="6966" xr:uid="{22311FFB-1B86-4AF9-A148-1463A651B5E1}"/>
    <cellStyle name="Note 109 2 2 2 2" xfId="26597" xr:uid="{748D5715-7BDE-470A-9D74-CC2A2D7134A8}"/>
    <cellStyle name="Note 109 2 2 3" xfId="46523" xr:uid="{401838F7-C11A-45B4-BC73-2D000D612707}"/>
    <cellStyle name="Note 109 2 2 4" xfId="10092" xr:uid="{A91923D3-3F8F-4CCD-8E9F-5BA4E2260998}"/>
    <cellStyle name="Note 109 2 3" xfId="5388" xr:uid="{F565062E-57DE-4619-AAAB-5002DCB11118}"/>
    <cellStyle name="Note 109 2 3 2" xfId="19614" xr:uid="{4CF4B523-52D6-458A-88CC-58D71E956721}"/>
    <cellStyle name="Note 109 2 4" xfId="36399" xr:uid="{752C1DD8-0FB1-4064-8622-955DB998B6A4}"/>
    <cellStyle name="Note 109 2 5" xfId="8514" xr:uid="{19FBFCFA-C812-4473-8B53-4DC3C8717EFC}"/>
    <cellStyle name="Note 109 3" xfId="3044" xr:uid="{39A5BB60-748A-4BE0-823D-38609CB15608}"/>
    <cellStyle name="Note 109 3 2" xfId="6178" xr:uid="{C766223F-6D9E-4DED-838A-262DF6350C5C}"/>
    <cellStyle name="Note 109 3 2 2" xfId="23064" xr:uid="{7D91D494-AF91-42EF-8230-81E61052B598}"/>
    <cellStyle name="Note 109 3 3" xfId="41077" xr:uid="{AABDFAB4-305F-4A33-817A-D3EDD348B3FD}"/>
    <cellStyle name="Note 109 3 4" xfId="9304" xr:uid="{79E6F3E8-6B46-49B4-9992-EE4DEA26E424}"/>
    <cellStyle name="Note 109 4" xfId="4605" xr:uid="{78A377FB-F027-4D2D-9453-F7357605DD82}"/>
    <cellStyle name="Note 109 4 2" xfId="15269" xr:uid="{B7174475-D311-4349-AC80-4E9738A5550F}"/>
    <cellStyle name="Note 109 5" xfId="30916" xr:uid="{2428B2A7-0900-40A5-A6C9-D565B0ECA152}"/>
    <cellStyle name="Note 109 6" xfId="7736" xr:uid="{CAFC4FF3-D33E-4EEA-8624-A79BAEFC1F6F}"/>
    <cellStyle name="Note 11" xfId="1396" xr:uid="{58A7094A-51F8-46D9-B79D-27F4840F5DD5}"/>
    <cellStyle name="Note 11 10" xfId="7737" xr:uid="{D57AB522-5975-4FB3-911F-01F6B1066696}"/>
    <cellStyle name="Note 11 11" xfId="56203" xr:uid="{80DBB8D6-872E-4BCC-BF31-B884DF532CB4}"/>
    <cellStyle name="Note 11 12" xfId="56523" xr:uid="{DC54A7D4-B184-4836-BB8B-105B7B300512}"/>
    <cellStyle name="Note 11 13" xfId="56776" xr:uid="{47B6F697-FECB-47C1-812E-6B9EE72A6EBF}"/>
    <cellStyle name="Note 11 2" xfId="2240" xr:uid="{4CF67F66-237E-4647-AA6B-780B3CFB25E4}"/>
    <cellStyle name="Note 11 2 2" xfId="3833" xr:uid="{4EFC5F36-810E-4EA9-8F48-17AF602022C7}"/>
    <cellStyle name="Note 11 2 2 2" xfId="6967" xr:uid="{51CB8442-D988-4B41-AD5C-7A164B3DC387}"/>
    <cellStyle name="Note 11 2 2 2 2" xfId="18796" xr:uid="{7C844428-6422-433E-8906-58C0EE619843}"/>
    <cellStyle name="Note 11 2 2 2 2 2" xfId="25791" xr:uid="{5ED5E46C-7E12-4BF1-A59E-3D6F786A51AA}"/>
    <cellStyle name="Note 11 2 2 2 2 2 2" xfId="46524" xr:uid="{C619C627-571E-45E4-824D-EE68C18DE06F}"/>
    <cellStyle name="Note 11 2 2 2 2 3" xfId="36400" xr:uid="{EE234920-A7E4-43F8-971D-9558C27CEEDB}"/>
    <cellStyle name="Note 11 2 2 2 3" xfId="22278" xr:uid="{5E122F22-0EEF-46D7-A895-5DE0A3EE5953}"/>
    <cellStyle name="Note 11 2 2 2 3 2" xfId="40978" xr:uid="{7C6CC50C-6C13-4FAE-BFC9-1E6B5C6CF828}"/>
    <cellStyle name="Note 11 2 2 2 4" xfId="30820" xr:uid="{79689D0B-4CB9-4703-B3DC-A86B9DC47A0D}"/>
    <cellStyle name="Note 11 2 2 2 5" xfId="12437" xr:uid="{4EB1BDCC-4B0D-4314-BC2A-DC1C4C9463EA}"/>
    <cellStyle name="Note 11 2 2 3" xfId="17363" xr:uid="{E7F65223-8FB6-4B11-91E5-DFB256731F1A}"/>
    <cellStyle name="Note 11 2 2 3 2" xfId="20904" xr:uid="{D7145ED5-B1E1-48DA-B02D-A85458262265}"/>
    <cellStyle name="Note 11 2 2 3 2 2" xfId="27883" xr:uid="{0476106C-BCBB-486C-9FF0-F55D56FEDB7A}"/>
    <cellStyle name="Note 11 2 2 3 2 2 2" xfId="46526" xr:uid="{A91391FA-F9A4-4CF0-99C9-7F83AEB822BD}"/>
    <cellStyle name="Note 11 2 2 3 2 3" xfId="36402" xr:uid="{76992FDF-FA21-4408-ACD7-2300FEA53F9E}"/>
    <cellStyle name="Note 11 2 2 3 3" xfId="24447" xr:uid="{A8E7EA54-6C9F-43D2-9404-D420B55A57CE}"/>
    <cellStyle name="Note 11 2 2 3 3 2" xfId="46525" xr:uid="{F13C5234-56A9-4C67-8F58-A3B5D303A5E9}"/>
    <cellStyle name="Note 11 2 2 3 4" xfId="36401" xr:uid="{9D8EC656-3682-4548-8731-F719FA3041C4}"/>
    <cellStyle name="Note 11 2 2 4" xfId="18206" xr:uid="{ECCA1E8B-710F-4C95-AFEB-102C510DC9CA}"/>
    <cellStyle name="Note 11 2 2 4 2" xfId="25201" xr:uid="{041F3137-CF85-4FCC-A61F-1DCDD4D59830}"/>
    <cellStyle name="Note 11 2 2 4 2 2" xfId="46527" xr:uid="{B0FE1F8B-74D7-419C-A434-3AFE52A0E518}"/>
    <cellStyle name="Note 11 2 2 4 3" xfId="36403" xr:uid="{C4150ED6-8C49-4283-AF22-863A8077DA2F}"/>
    <cellStyle name="Note 11 2 2 5" xfId="21713" xr:uid="{E873C548-E2DB-4C65-85B1-9F3FD69D9517}"/>
    <cellStyle name="Note 11 2 2 5 2" xfId="40977" xr:uid="{F62549E2-66C9-429B-8E21-BD14C36C1944}"/>
    <cellStyle name="Note 11 2 2 6" xfId="11778" xr:uid="{6772457E-20AF-4EB8-91A6-CC3DC404D221}"/>
    <cellStyle name="Note 11 2 2 7" xfId="30819" xr:uid="{B4502E9C-01DF-4B2F-9769-50B8C1AB5BCA}"/>
    <cellStyle name="Note 11 2 2 8" xfId="10093" xr:uid="{6EA1AC4E-93E6-4D86-A1D7-E240CEE5E879}"/>
    <cellStyle name="Note 11 2 3" xfId="5389" xr:uid="{D9C94A8B-9F52-459D-BCE3-7C262F1CD720}"/>
    <cellStyle name="Note 11 2 3 2" xfId="18514" xr:uid="{CBAFBFAD-33D5-4120-BD06-2C0F6239BB81}"/>
    <cellStyle name="Note 11 2 3 2 2" xfId="25509" xr:uid="{2EECC3D8-DE9C-4109-95EC-AA8A2DA51874}"/>
    <cellStyle name="Note 11 2 3 2 2 2" xfId="46528" xr:uid="{8C5A775E-1B89-45D8-9E36-63314EA61CC6}"/>
    <cellStyle name="Note 11 2 3 2 3" xfId="36404" xr:uid="{50814CAA-5238-4129-9228-FC9BC8493D04}"/>
    <cellStyle name="Note 11 2 3 3" xfId="22002" xr:uid="{A35A255E-40F3-4304-BA4B-143996099657}"/>
    <cellStyle name="Note 11 2 3 3 2" xfId="40979" xr:uid="{7F36627E-DBD5-41EA-A934-374B147AEC6B}"/>
    <cellStyle name="Note 11 2 3 4" xfId="30821" xr:uid="{032F58D3-3371-4917-8168-BD32343BAC55}"/>
    <cellStyle name="Note 11 2 3 5" xfId="12155" xr:uid="{41866552-5007-4C56-A7AB-BFD59407AD82}"/>
    <cellStyle name="Note 11 2 4" xfId="16615" xr:uid="{960CD452-51FC-4ACB-8250-D871ED60E3C5}"/>
    <cellStyle name="Note 11 2 4 2" xfId="20264" xr:uid="{EAEBA9B3-DE7F-4D96-A58B-9976163C3089}"/>
    <cellStyle name="Note 11 2 4 2 2" xfId="27243" xr:uid="{7F514445-5979-47C1-B7FB-4B5ED81AC50A}"/>
    <cellStyle name="Note 11 2 4 2 2 2" xfId="46530" xr:uid="{DA8B8236-4812-4F23-BABA-EED54C52ADA0}"/>
    <cellStyle name="Note 11 2 4 2 3" xfId="36406" xr:uid="{F35D4CDA-672A-4FF5-B1FF-4BC9D39EDA70}"/>
    <cellStyle name="Note 11 2 4 3" xfId="23813" xr:uid="{48E053D5-9AA0-4D96-8E05-AB9525806629}"/>
    <cellStyle name="Note 11 2 4 3 2" xfId="46529" xr:uid="{61CEE714-F140-461A-9B4C-AE5787596C53}"/>
    <cellStyle name="Note 11 2 4 4" xfId="36405" xr:uid="{35DD630A-B6A3-4BD1-A9F9-9BD715F75D69}"/>
    <cellStyle name="Note 11 2 5" xfId="17927" xr:uid="{EC0C6902-A326-4214-B65C-3ADC4CDF2458}"/>
    <cellStyle name="Note 11 2 5 2" xfId="24922" xr:uid="{58EB2D05-269D-44E0-B61C-2873E277DF32}"/>
    <cellStyle name="Note 11 2 5 2 2" xfId="46531" xr:uid="{9E0978D4-2C26-42B0-A857-82F06B8B1855}"/>
    <cellStyle name="Note 11 2 5 3" xfId="36407" xr:uid="{9AC20964-320C-46C2-84B6-906E40F0808C}"/>
    <cellStyle name="Note 11 2 6" xfId="21437" xr:uid="{1979E964-3F35-4455-B810-53A54686B873}"/>
    <cellStyle name="Note 11 2 7" xfId="11492" xr:uid="{9EC99A7A-0FF1-4283-85B2-F2EC9C466822}"/>
    <cellStyle name="Note 11 2 8" xfId="29950" xr:uid="{5AD765AF-C465-41D0-831D-0B8D32B97145}"/>
    <cellStyle name="Note 11 2 9" xfId="8515" xr:uid="{35095706-C67A-417D-8B09-EB344DAFD021}"/>
    <cellStyle name="Note 11 3" xfId="3045" xr:uid="{DE6A50BE-6DE3-4C9E-AA06-5E00E7572836}"/>
    <cellStyle name="Note 11 3 2" xfId="6179" xr:uid="{B59A3037-E515-4EDD-B24F-7279E45B1BDD}"/>
    <cellStyle name="Note 11 3 2 2" xfId="18658" xr:uid="{B2895034-1530-44E3-B55A-7BEC4D4471FB}"/>
    <cellStyle name="Note 11 3 2 2 2" xfId="25653" xr:uid="{C9A6DD35-9BA8-4B07-B717-82E10D65F054}"/>
    <cellStyle name="Note 11 3 2 2 2 2" xfId="46532" xr:uid="{815831EE-CEF4-4862-BCEA-48B189AD3F91}"/>
    <cellStyle name="Note 11 3 2 2 3" xfId="36408" xr:uid="{F5D9C518-FD2A-4952-962F-E47FA5B2D721}"/>
    <cellStyle name="Note 11 3 2 3" xfId="22142" xr:uid="{F5195162-87ED-4078-B146-E83EAB5352F5}"/>
    <cellStyle name="Note 11 3 2 3 2" xfId="40981" xr:uid="{80F8638F-08B8-4DD0-95BC-50017C0DB67E}"/>
    <cellStyle name="Note 11 3 2 4" xfId="30823" xr:uid="{51EE64F7-BC2B-4E17-93CC-38709CFF5D08}"/>
    <cellStyle name="Note 11 3 2 5" xfId="12299" xr:uid="{760E30D6-D4B2-4179-B9D0-E09985189FC2}"/>
    <cellStyle name="Note 11 3 3" xfId="17042" xr:uid="{5D82C68E-920A-45A5-A32D-A7E6A6538471}"/>
    <cellStyle name="Note 11 3 3 2" xfId="20594" xr:uid="{122BBC6C-8F46-45CF-8EB9-47609E1240F2}"/>
    <cellStyle name="Note 11 3 3 2 2" xfId="27573" xr:uid="{1CA4B1BD-D05D-43D1-9719-54615CDAEDB0}"/>
    <cellStyle name="Note 11 3 3 2 2 2" xfId="46534" xr:uid="{1E245AAF-1866-4AC8-8910-62E607CDE4E9}"/>
    <cellStyle name="Note 11 3 3 2 3" xfId="36410" xr:uid="{540396BF-0F34-4912-9BDB-D68B79447DA8}"/>
    <cellStyle name="Note 11 3 3 3" xfId="24137" xr:uid="{ED79CF2D-79EF-4206-8023-3F35F769034F}"/>
    <cellStyle name="Note 11 3 3 3 2" xfId="46533" xr:uid="{850BBFDC-35F9-4515-9F6E-36E511D0F9A7}"/>
    <cellStyle name="Note 11 3 3 4" xfId="36409" xr:uid="{227F6A5A-A813-40F4-839D-57A997FE8D64}"/>
    <cellStyle name="Note 11 3 4" xfId="18067" xr:uid="{D6D1CBDE-2BB1-4B31-9B67-600C8B258EA3}"/>
    <cellStyle name="Note 11 3 4 2" xfId="25062" xr:uid="{ED1F063A-1404-4A4F-8B77-926DB94DEF00}"/>
    <cellStyle name="Note 11 3 4 2 2" xfId="46535" xr:uid="{96B7A3CE-EF1B-466F-B5DF-798FADEB424B}"/>
    <cellStyle name="Note 11 3 4 3" xfId="36411" xr:uid="{F1CE28FC-8AA6-4562-9F34-4B856A8852CA}"/>
    <cellStyle name="Note 11 3 5" xfId="21577" xr:uid="{C3996A90-6FF4-47BD-BA14-FD1729D880F7}"/>
    <cellStyle name="Note 11 3 5 2" xfId="40980" xr:uid="{8AF1B21B-5E68-4790-A588-F088CB8E7C36}"/>
    <cellStyle name="Note 11 3 6" xfId="11639" xr:uid="{DB027258-1406-42C6-95E7-A1AF9371525B}"/>
    <cellStyle name="Note 11 3 7" xfId="30822" xr:uid="{23C8A823-E5AE-49C0-BC86-A463072117C7}"/>
    <cellStyle name="Note 11 3 8" xfId="9305" xr:uid="{12FF8434-6843-4779-8BFF-838FC085C518}"/>
    <cellStyle name="Note 11 4" xfId="4606" xr:uid="{3B66CCDE-F46A-4AE9-A020-DE3004477B35}"/>
    <cellStyle name="Note 11 4 2" xfId="18362" xr:uid="{676FB717-1E57-4D9B-ABA5-17B5BADCF594}"/>
    <cellStyle name="Note 11 4 2 2" xfId="25357" xr:uid="{372CA3EC-7D9C-4800-B507-3ABF2043779E}"/>
    <cellStyle name="Note 11 4 2 2 2" xfId="46536" xr:uid="{D610E15B-EF0D-462C-AE34-FB99D0AFD4A8}"/>
    <cellStyle name="Note 11 4 2 3" xfId="36412" xr:uid="{E54C29D5-EBC4-4F23-B488-DB4FA84D1A6C}"/>
    <cellStyle name="Note 11 4 3" xfId="21865" xr:uid="{DCDF04CD-25A7-4E39-A93F-26DD416A7C28}"/>
    <cellStyle name="Note 11 4 3 2" xfId="40982" xr:uid="{373F1398-7229-460D-86C4-5A580B76F78E}"/>
    <cellStyle name="Note 11 4 4" xfId="30824" xr:uid="{18F8928F-4F76-43DC-BF93-E8F9E668EFB5}"/>
    <cellStyle name="Note 11 4 5" xfId="12002" xr:uid="{6D46AC91-BF5B-417E-A408-1C8434299AF1}"/>
    <cellStyle name="Note 11 5" xfId="16094" xr:uid="{EE57CDFE-B00B-455D-ADA6-220B2E7838D8}"/>
    <cellStyle name="Note 11 5 2" xfId="19945" xr:uid="{731F913C-1A18-416C-AAA8-A26026209B7F}"/>
    <cellStyle name="Note 11 5 2 2" xfId="26924" xr:uid="{1323A368-7084-4DFA-A2A5-C36168254C40}"/>
    <cellStyle name="Note 11 5 2 2 2" xfId="46538" xr:uid="{9D39AECD-93BC-4F6A-888E-461FFF7B906D}"/>
    <cellStyle name="Note 11 5 2 3" xfId="36414" xr:uid="{65F9039C-C236-482C-B41B-C395480B0EFC}"/>
    <cellStyle name="Note 11 5 3" xfId="23501" xr:uid="{1CCD0565-4F89-47C4-9D9F-756C152256B4}"/>
    <cellStyle name="Note 11 5 3 2" xfId="46537" xr:uid="{C5C950A8-5D21-4634-AB38-629A973C4AA5}"/>
    <cellStyle name="Note 11 5 4" xfId="36413" xr:uid="{E10F5870-A0ED-42E1-874A-3BAF9A66CCFF}"/>
    <cellStyle name="Note 11 6" xfId="17789" xr:uid="{15413843-03A0-49BD-9581-03D8C1EFC6B9}"/>
    <cellStyle name="Note 11 6 2" xfId="24784" xr:uid="{40E5D715-1E00-46F4-A943-1C4222EAC07D}"/>
    <cellStyle name="Note 11 6 2 2" xfId="46539" xr:uid="{971702D0-77F2-43ED-ADEB-8CE14EC6A1E9}"/>
    <cellStyle name="Note 11 6 3" xfId="36415" xr:uid="{E5A38853-245F-4B0C-88C7-B4525E3E0E90}"/>
    <cellStyle name="Note 11 7" xfId="21301" xr:uid="{F84B3707-2B61-4030-B634-82229A5ABB72}"/>
    <cellStyle name="Note 11 8" xfId="11147" xr:uid="{963EA81F-90D6-42A5-82AD-182DAA308BA9}"/>
    <cellStyle name="Note 11 9" xfId="29949" xr:uid="{DDBEB205-93A5-4B03-98EC-00F3BBE70EB3}"/>
    <cellStyle name="Note 110" xfId="1397" xr:uid="{E7261B2C-ADF1-4694-9455-6246A0D631BE}"/>
    <cellStyle name="Note 110 2" xfId="2241" xr:uid="{3778CE08-6998-4810-8155-27FD5659B670}"/>
    <cellStyle name="Note 110 2 2" xfId="3834" xr:uid="{A54115A4-73A3-4466-92F6-EB8C7DE2ED8D}"/>
    <cellStyle name="Note 110 2 2 2" xfId="6968" xr:uid="{9509F428-4D58-498E-848F-D58D709B9533}"/>
    <cellStyle name="Note 110 2 2 2 2" xfId="26598" xr:uid="{2E3AE20A-E41A-46E6-A9D9-C07CC006AA34}"/>
    <cellStyle name="Note 110 2 2 3" xfId="46540" xr:uid="{1DBCF587-44E3-49B6-AC97-78D796526101}"/>
    <cellStyle name="Note 110 2 2 4" xfId="10094" xr:uid="{14E4B2F7-097F-49F2-96CA-D5E84C2BC416}"/>
    <cellStyle name="Note 110 2 3" xfId="5390" xr:uid="{5F63E99B-4573-4486-A57D-2D5DD8C7F093}"/>
    <cellStyle name="Note 110 2 3 2" xfId="19615" xr:uid="{0D19245D-FC00-4707-90D0-B54D9622F5F2}"/>
    <cellStyle name="Note 110 2 4" xfId="36416" xr:uid="{F8AEEB99-774E-4902-B59F-B941C66CB529}"/>
    <cellStyle name="Note 110 2 5" xfId="8516" xr:uid="{D3925E00-7926-416B-8589-02889A1F1AB9}"/>
    <cellStyle name="Note 110 3" xfId="3046" xr:uid="{92CBC22F-8447-406A-B0EF-8126E49B6748}"/>
    <cellStyle name="Note 110 3 2" xfId="6180" xr:uid="{B91CA239-1455-4F6B-9A4F-4192C350BA51}"/>
    <cellStyle name="Note 110 3 2 2" xfId="23065" xr:uid="{606DE4B7-46E1-4031-AA11-F92C77B385C2}"/>
    <cellStyle name="Note 110 3 3" xfId="41078" xr:uid="{57258B21-7589-44F7-A8EE-E9A3E041A04A}"/>
    <cellStyle name="Note 110 3 4" xfId="9306" xr:uid="{42CC1D66-5268-459C-B18C-3B48238D6BE0}"/>
    <cellStyle name="Note 110 4" xfId="4607" xr:uid="{0B494B26-17AB-41C8-A47E-EC84D6022A8E}"/>
    <cellStyle name="Note 110 4 2" xfId="15270" xr:uid="{8E8FE82E-0795-4766-B6AD-43D26402EB02}"/>
    <cellStyle name="Note 110 5" xfId="30917" xr:uid="{85AC0965-C72D-4658-A556-C15D3C323F00}"/>
    <cellStyle name="Note 110 6" xfId="7738" xr:uid="{EF96778F-864A-4471-85EF-DE155D438087}"/>
    <cellStyle name="Note 111" xfId="1398" xr:uid="{633F5659-E29B-47EA-91CC-F8D7EE2E2DD7}"/>
    <cellStyle name="Note 111 2" xfId="2242" xr:uid="{34456B20-DC1F-4E15-A187-D4B355EF7736}"/>
    <cellStyle name="Note 111 2 2" xfId="3835" xr:uid="{86FE6D32-F370-4AC9-9D86-39890E42C429}"/>
    <cellStyle name="Note 111 2 2 2" xfId="6969" xr:uid="{E9E9EB00-3BFC-4616-B546-9E30CCE5805D}"/>
    <cellStyle name="Note 111 2 2 2 2" xfId="26599" xr:uid="{6D56BC8A-36A2-456A-B11D-5FA79BB95AE7}"/>
    <cellStyle name="Note 111 2 2 3" xfId="46541" xr:uid="{25ACB36E-4EF2-4906-B355-49F0E1AA7D1F}"/>
    <cellStyle name="Note 111 2 2 4" xfId="10095" xr:uid="{9413AA25-C585-4149-90D6-078E2CD63380}"/>
    <cellStyle name="Note 111 2 3" xfId="5391" xr:uid="{FCA4598A-D83C-423D-8352-DCF373335533}"/>
    <cellStyle name="Note 111 2 3 2" xfId="19616" xr:uid="{E1428663-61BE-4419-AE29-7EDBEFE9AD2F}"/>
    <cellStyle name="Note 111 2 4" xfId="36417" xr:uid="{474D2CCF-5090-4922-A203-399D7AA9EB75}"/>
    <cellStyle name="Note 111 2 5" xfId="8517" xr:uid="{9AC2E6C6-DAA4-49D2-9756-37C7CFD95D7E}"/>
    <cellStyle name="Note 111 3" xfId="3047" xr:uid="{88C56AFB-E0DC-4ACA-935D-EA17054D0DED}"/>
    <cellStyle name="Note 111 3 2" xfId="6181" xr:uid="{DC6EADB5-725B-44CB-A62B-A7B95F1C088D}"/>
    <cellStyle name="Note 111 3 2 2" xfId="23066" xr:uid="{CC508870-EB95-4700-9A7B-C298830DBBB0}"/>
    <cellStyle name="Note 111 3 3" xfId="41079" xr:uid="{B01374C4-6204-463B-A4A6-88AF6DF38182}"/>
    <cellStyle name="Note 111 3 4" xfId="9307" xr:uid="{4095D6A9-C4A4-4169-92B3-DCAF967D2AC6}"/>
    <cellStyle name="Note 111 4" xfId="4608" xr:uid="{D704903F-E2E3-4FD5-A800-3C7E1C162248}"/>
    <cellStyle name="Note 111 4 2" xfId="15271" xr:uid="{904EA3C8-C530-4705-A77C-814F8DFD5ABF}"/>
    <cellStyle name="Note 111 5" xfId="30918" xr:uid="{33F11F77-B927-4179-A86B-B9282C8008BD}"/>
    <cellStyle name="Note 111 6" xfId="7739" xr:uid="{588AEED0-E2C4-470D-B12E-60BC6F1D909B}"/>
    <cellStyle name="Note 112" xfId="1399" xr:uid="{D91C55B4-4EBA-4B21-A303-894FE4162FBF}"/>
    <cellStyle name="Note 112 2" xfId="2243" xr:uid="{3EDDCEE6-5FF9-43E6-8678-3F2EFFF66306}"/>
    <cellStyle name="Note 112 2 2" xfId="3836" xr:uid="{C52A5306-65CA-4885-9D2E-BB5672C2CD62}"/>
    <cellStyle name="Note 112 2 2 2" xfId="6970" xr:uid="{577F52C3-7810-46E9-AF06-960A4580F61F}"/>
    <cellStyle name="Note 112 2 2 2 2" xfId="26600" xr:uid="{78154333-01C7-4970-A26E-7F7251906E39}"/>
    <cellStyle name="Note 112 2 2 3" xfId="46542" xr:uid="{FBEB984B-7313-4BAD-B9E6-FABB8A63B7D0}"/>
    <cellStyle name="Note 112 2 2 4" xfId="10096" xr:uid="{AAECF8F8-776E-44F6-9B8E-5487F01CC1DA}"/>
    <cellStyle name="Note 112 2 3" xfId="5392" xr:uid="{55E50826-09DA-4D32-84D4-5700F3AFEE27}"/>
    <cellStyle name="Note 112 2 3 2" xfId="19617" xr:uid="{2A3CCA47-CDB3-472E-B96A-CF484E5F18F7}"/>
    <cellStyle name="Note 112 2 4" xfId="36418" xr:uid="{2DB08648-7329-4619-A922-FACB1C1E3FB7}"/>
    <cellStyle name="Note 112 2 5" xfId="8518" xr:uid="{10618639-2346-4644-B249-867AE53CFBFD}"/>
    <cellStyle name="Note 112 3" xfId="3048" xr:uid="{256180F5-6254-467E-B4F1-EB7C6112CCE8}"/>
    <cellStyle name="Note 112 3 2" xfId="6182" xr:uid="{E716576D-74F1-4103-82EC-963A3336FA90}"/>
    <cellStyle name="Note 112 3 2 2" xfId="23067" xr:uid="{70F57FD5-3E83-4E53-A5B1-A2B60362A0BB}"/>
    <cellStyle name="Note 112 3 3" xfId="41080" xr:uid="{F5D45DAE-A0DF-463B-A90C-579DE355DF8B}"/>
    <cellStyle name="Note 112 3 4" xfId="9308" xr:uid="{DE12476E-A430-4F7A-B74A-8B922B266AB0}"/>
    <cellStyle name="Note 112 4" xfId="4609" xr:uid="{672AFBFA-18BF-4429-90C8-9D50F3FCB583}"/>
    <cellStyle name="Note 112 4 2" xfId="15272" xr:uid="{B4BFC01D-4CDC-49C4-A178-18100D2ECFF1}"/>
    <cellStyle name="Note 112 5" xfId="30919" xr:uid="{732EEBAA-1083-42EE-B1A5-1292AE96DCC0}"/>
    <cellStyle name="Note 112 6" xfId="7740" xr:uid="{F2AB1DCB-523D-4386-9211-A09576CCF63C}"/>
    <cellStyle name="Note 113" xfId="1400" xr:uid="{3CEC1A07-F2A3-408D-858F-429E34AC14EB}"/>
    <cellStyle name="Note 113 2" xfId="2244" xr:uid="{90F6EE84-DCFA-4361-973D-2C5A7CF28D49}"/>
    <cellStyle name="Note 113 2 2" xfId="3837" xr:uid="{3000BC0C-077E-43D1-818E-FAFEEEEFA837}"/>
    <cellStyle name="Note 113 2 2 2" xfId="6971" xr:uid="{48FCA8CC-ADA0-4A8C-8A63-BB4379A6FD5E}"/>
    <cellStyle name="Note 113 2 2 2 2" xfId="26601" xr:uid="{466BB572-8484-49D2-B96F-4E77890FFD4F}"/>
    <cellStyle name="Note 113 2 2 3" xfId="46543" xr:uid="{C5731096-99C0-4F04-9A8B-7D8E35519913}"/>
    <cellStyle name="Note 113 2 2 4" xfId="10097" xr:uid="{EA6A7A33-E0D3-45EB-B905-71A5BBAE80A4}"/>
    <cellStyle name="Note 113 2 3" xfId="5393" xr:uid="{129FA221-D4F1-4174-8FDB-C5B0CA7CE1A3}"/>
    <cellStyle name="Note 113 2 3 2" xfId="19618" xr:uid="{BF06C645-79E1-4B53-89A3-21628CEAE622}"/>
    <cellStyle name="Note 113 2 4" xfId="36419" xr:uid="{DDD31595-851E-4602-88A2-3E9C9FEB2F3D}"/>
    <cellStyle name="Note 113 2 5" xfId="8519" xr:uid="{CA46B624-1DD2-4277-8943-C7F560BA5E3F}"/>
    <cellStyle name="Note 113 3" xfId="3049" xr:uid="{DF4A1521-1177-4FD0-AB0A-D742FCC1739A}"/>
    <cellStyle name="Note 113 3 2" xfId="6183" xr:uid="{24B7F813-DCD3-43CD-AC4C-32E62D8E345D}"/>
    <cellStyle name="Note 113 3 2 2" xfId="23068" xr:uid="{0569C4DE-806B-41DB-8BF8-2DEC0BAEED46}"/>
    <cellStyle name="Note 113 3 3" xfId="41081" xr:uid="{C6C46D3B-469C-4984-9C5A-D9F6E6A06FF8}"/>
    <cellStyle name="Note 113 3 4" xfId="9309" xr:uid="{3EB4CD24-AA8E-48CE-B017-9A9CEDA20A3C}"/>
    <cellStyle name="Note 113 4" xfId="4610" xr:uid="{E2963E7A-BAB4-4762-A3DF-0BBD6E3E40EA}"/>
    <cellStyle name="Note 113 4 2" xfId="15273" xr:uid="{82B772AD-DC20-465F-BA7B-0FA1F2AD44ED}"/>
    <cellStyle name="Note 113 5" xfId="30920" xr:uid="{0D8DA4FD-B1D4-472F-A5A2-4FF60B1A3708}"/>
    <cellStyle name="Note 113 6" xfId="7741" xr:uid="{B2814519-E9D5-41D3-9C02-03C724396B5C}"/>
    <cellStyle name="Note 114" xfId="1401" xr:uid="{B0B2F67F-FCA6-4D7E-A111-42BAC36D80D5}"/>
    <cellStyle name="Note 114 2" xfId="2245" xr:uid="{972ED12E-9679-427D-B7B2-2C1E28B95854}"/>
    <cellStyle name="Note 114 2 2" xfId="3838" xr:uid="{8578AA56-A488-432E-B3EB-34F6256D74AD}"/>
    <cellStyle name="Note 114 2 2 2" xfId="6972" xr:uid="{6EFDD096-805F-43B4-830E-535A157067FA}"/>
    <cellStyle name="Note 114 2 2 2 2" xfId="26602" xr:uid="{3B18326E-E9D9-4A31-8BD4-8F4127536BBF}"/>
    <cellStyle name="Note 114 2 2 3" xfId="46544" xr:uid="{5346B14E-EAF4-45F3-9AED-FAADB6201256}"/>
    <cellStyle name="Note 114 2 2 4" xfId="10098" xr:uid="{F06A7CAB-9080-425D-BCDB-D69F72E10AE3}"/>
    <cellStyle name="Note 114 2 3" xfId="5394" xr:uid="{44800AEA-3522-4980-8089-86B3A89E075C}"/>
    <cellStyle name="Note 114 2 3 2" xfId="19619" xr:uid="{B1BC9B8A-BFB8-42BC-B0BC-2D47F667887B}"/>
    <cellStyle name="Note 114 2 4" xfId="36420" xr:uid="{23D2EDD6-025E-4AE4-A74E-3D1B9256D7EC}"/>
    <cellStyle name="Note 114 2 5" xfId="8520" xr:uid="{DD444F1F-AE2B-4705-821E-C0B39BB09FF7}"/>
    <cellStyle name="Note 114 3" xfId="3050" xr:uid="{31295498-AA26-4CF4-9605-0E7217A1FD3C}"/>
    <cellStyle name="Note 114 3 2" xfId="6184" xr:uid="{5FE09818-23B6-4FE5-8734-72CE8CF26576}"/>
    <cellStyle name="Note 114 3 2 2" xfId="23069" xr:uid="{9D8A9F13-2038-442E-AA6D-D2A96DE69DAA}"/>
    <cellStyle name="Note 114 3 3" xfId="41082" xr:uid="{D42F817D-3012-4AAA-A996-DEFC7C56A9A9}"/>
    <cellStyle name="Note 114 3 4" xfId="9310" xr:uid="{3726A979-47D1-4C9F-B647-9211665E787E}"/>
    <cellStyle name="Note 114 4" xfId="4611" xr:uid="{D18E6F1E-97F4-48D6-87F4-16004FF922EA}"/>
    <cellStyle name="Note 114 4 2" xfId="15274" xr:uid="{F672457F-BA9B-4805-BB77-89CF9BDEBE4E}"/>
    <cellStyle name="Note 114 5" xfId="30921" xr:uid="{58CFC52E-1AD8-44F7-8FE9-786C73C01BAB}"/>
    <cellStyle name="Note 114 6" xfId="7742" xr:uid="{FBECFF99-B92B-4D1F-BC8A-BD82D0483999}"/>
    <cellStyle name="Note 115" xfId="1402" xr:uid="{95FF166A-C321-4812-996F-464411AD12B8}"/>
    <cellStyle name="Note 115 2" xfId="2246" xr:uid="{E81EB7EB-45E4-4DBE-BCEA-0290E711ED49}"/>
    <cellStyle name="Note 115 2 2" xfId="3839" xr:uid="{2DCE0312-BE33-400E-9388-8AF06721CE6E}"/>
    <cellStyle name="Note 115 2 2 2" xfId="6973" xr:uid="{770B812F-028B-4A61-9EC2-D18A429C7649}"/>
    <cellStyle name="Note 115 2 2 2 2" xfId="26603" xr:uid="{395F04E1-55EF-46B3-A70A-79738AA37A02}"/>
    <cellStyle name="Note 115 2 2 3" xfId="46545" xr:uid="{7A975EB4-A472-44FF-A4F1-3BFDAEC57172}"/>
    <cellStyle name="Note 115 2 2 4" xfId="10099" xr:uid="{D4626BF1-1C29-4707-A18E-57E1CE09A3DC}"/>
    <cellStyle name="Note 115 2 3" xfId="5395" xr:uid="{47D5EE3A-651A-44CC-96FF-1DE2471121E7}"/>
    <cellStyle name="Note 115 2 3 2" xfId="19620" xr:uid="{06D32B69-A3BF-4DC3-B316-031F2169428D}"/>
    <cellStyle name="Note 115 2 4" xfId="36421" xr:uid="{10D5C451-091B-4D8D-8CE2-DB86B38BCA0A}"/>
    <cellStyle name="Note 115 2 5" xfId="8521" xr:uid="{5433E510-52BC-4BD7-BDB6-C27E9F58572F}"/>
    <cellStyle name="Note 115 3" xfId="3051" xr:uid="{33121E30-3D08-4781-BDFA-B4C97D54B1B8}"/>
    <cellStyle name="Note 115 3 2" xfId="6185" xr:uid="{99FAAF7D-C81F-4C9B-85E8-84BA20112D67}"/>
    <cellStyle name="Note 115 3 2 2" xfId="23070" xr:uid="{E8B5BF0D-DBD5-49AF-B294-2D734F8316A5}"/>
    <cellStyle name="Note 115 3 3" xfId="41083" xr:uid="{EB40E5CB-2D2A-4EB4-94D5-978AA21B1861}"/>
    <cellStyle name="Note 115 3 4" xfId="9311" xr:uid="{2302A242-5097-4783-BDC2-99BBFEEC5A54}"/>
    <cellStyle name="Note 115 4" xfId="4612" xr:uid="{E2215004-23F2-4D78-9105-F8B4EE7F1731}"/>
    <cellStyle name="Note 115 4 2" xfId="15275" xr:uid="{259F53A6-21B1-4B3B-80DB-5070138F1752}"/>
    <cellStyle name="Note 115 5" xfId="30922" xr:uid="{ED4972C1-CD3D-41FD-BA85-3E07C3FCF8CD}"/>
    <cellStyle name="Note 115 6" xfId="7743" xr:uid="{7D171E3A-D908-4B33-A6F5-2FEACB6DF67C}"/>
    <cellStyle name="Note 116" xfId="1403" xr:uid="{BCCD470D-DBFF-4B05-9EF0-68D53499FE07}"/>
    <cellStyle name="Note 116 2" xfId="2247" xr:uid="{AD7FC1B6-3E63-4B4D-80F2-7FC635E4C35B}"/>
    <cellStyle name="Note 116 2 2" xfId="3840" xr:uid="{E5AB01EE-5068-4244-BB72-E7648DEE7BA9}"/>
    <cellStyle name="Note 116 2 2 2" xfId="6974" xr:uid="{79EFA7F9-7F43-4F08-84C4-9CD6A062D718}"/>
    <cellStyle name="Note 116 2 2 2 2" xfId="26604" xr:uid="{30147D5C-EFAB-42A6-AB1A-65485F4FB940}"/>
    <cellStyle name="Note 116 2 2 3" xfId="46546" xr:uid="{0B9DA5A1-3FE4-4208-A0FF-A205B9F43F31}"/>
    <cellStyle name="Note 116 2 2 4" xfId="10100" xr:uid="{70604A7A-6252-4BF5-AE70-F55335EE797D}"/>
    <cellStyle name="Note 116 2 3" xfId="5396" xr:uid="{1605498E-9E83-4644-A5FD-BE48502B5077}"/>
    <cellStyle name="Note 116 2 3 2" xfId="19621" xr:uid="{078D0CBA-6DC8-4185-B36D-DD5C0CCFF420}"/>
    <cellStyle name="Note 116 2 4" xfId="36422" xr:uid="{760BAACC-B6E8-43DF-AF9F-60D3F5DB4AF9}"/>
    <cellStyle name="Note 116 2 5" xfId="8522" xr:uid="{7097852B-0C34-4ABC-A92F-7D2CA36504F2}"/>
    <cellStyle name="Note 116 3" xfId="3052" xr:uid="{34439A23-4EED-4217-9F4D-0FBF7F89DFED}"/>
    <cellStyle name="Note 116 3 2" xfId="6186" xr:uid="{82570961-60DC-4D2E-AA53-B64545ADA42C}"/>
    <cellStyle name="Note 116 3 2 2" xfId="23071" xr:uid="{A343EA4A-6648-4682-BDFA-B4F64867862D}"/>
    <cellStyle name="Note 116 3 3" xfId="41084" xr:uid="{A8B9676F-C64E-42C4-B587-0039B168D19F}"/>
    <cellStyle name="Note 116 3 4" xfId="9312" xr:uid="{9339FF55-2B8C-4F31-B3C5-6D708E711AD3}"/>
    <cellStyle name="Note 116 4" xfId="4613" xr:uid="{CD4B624D-829B-446F-A0F7-CAB90693FA16}"/>
    <cellStyle name="Note 116 4 2" xfId="15276" xr:uid="{85B57B2A-3D5E-45DD-A997-2E355F1A7A39}"/>
    <cellStyle name="Note 116 5" xfId="30923" xr:uid="{F0CFDE45-6B6B-48B8-8A85-A046F6A8E99E}"/>
    <cellStyle name="Note 116 6" xfId="7744" xr:uid="{C8D4E5E6-852E-43BF-A14D-0FC9993E69ED}"/>
    <cellStyle name="Note 117" xfId="1404" xr:uid="{A6A66C1C-23C6-4178-9912-78467CF5E862}"/>
    <cellStyle name="Note 117 2" xfId="2248" xr:uid="{7402D9BA-8F83-4FAA-8B15-C3B075AF9508}"/>
    <cellStyle name="Note 117 2 2" xfId="3841" xr:uid="{DD628669-70C2-48B9-AAF1-3E34FAB8EE3B}"/>
    <cellStyle name="Note 117 2 2 2" xfId="6975" xr:uid="{ACF616BB-8BA6-4A95-A2AB-57C3DDE9609D}"/>
    <cellStyle name="Note 117 2 2 2 2" xfId="26605" xr:uid="{0B205BAD-3779-47BA-9B9E-B833BEE95DE1}"/>
    <cellStyle name="Note 117 2 2 3" xfId="46547" xr:uid="{E92990BC-3191-43B3-824B-16E004454A05}"/>
    <cellStyle name="Note 117 2 2 4" xfId="10101" xr:uid="{724C007F-B3A5-4BF2-9C3B-5B83FDA46AB5}"/>
    <cellStyle name="Note 117 2 3" xfId="5397" xr:uid="{05043FA8-A18C-4F92-8598-127101EC8756}"/>
    <cellStyle name="Note 117 2 3 2" xfId="19622" xr:uid="{9D45ED40-D6A3-4AFE-B64C-150F6FD370F9}"/>
    <cellStyle name="Note 117 2 4" xfId="36423" xr:uid="{4B24F3D0-3B56-4703-9C24-EACB7819E635}"/>
    <cellStyle name="Note 117 2 5" xfId="8523" xr:uid="{14CA20B4-B3B4-4509-A758-F55979E6277D}"/>
    <cellStyle name="Note 117 3" xfId="3053" xr:uid="{22EBFC98-BBE5-4012-9498-F300793EB823}"/>
    <cellStyle name="Note 117 3 2" xfId="6187" xr:uid="{0C03A38C-7D5C-45C6-A930-CD8F70DF85C6}"/>
    <cellStyle name="Note 117 3 2 2" xfId="23072" xr:uid="{BD7B092C-4723-4B58-B993-5E566D09FC10}"/>
    <cellStyle name="Note 117 3 3" xfId="41085" xr:uid="{31A762A2-C06D-4DF5-9AAC-04CA6E6C6520}"/>
    <cellStyle name="Note 117 3 4" xfId="9313" xr:uid="{4469849B-80CD-49A2-AB00-7FC8BD38D3B6}"/>
    <cellStyle name="Note 117 4" xfId="4614" xr:uid="{F7B4EA04-FFF3-4C7A-B75C-600D8AE897CF}"/>
    <cellStyle name="Note 117 4 2" xfId="15277" xr:uid="{A8F26D51-C923-4C3E-A2E4-2293AAAFF497}"/>
    <cellStyle name="Note 117 5" xfId="30924" xr:uid="{AAD0AC1D-4E17-4547-80AB-64C14DC6C485}"/>
    <cellStyle name="Note 117 6" xfId="7745" xr:uid="{A80D18B0-6B56-41A6-9A49-4CB509D07F5A}"/>
    <cellStyle name="Note 118" xfId="1405" xr:uid="{8D2D2FEE-1C94-445C-A213-A6ABA5886FC0}"/>
    <cellStyle name="Note 118 2" xfId="2249" xr:uid="{AF5904FC-BDA6-44D1-A39A-F68D0B2477E4}"/>
    <cellStyle name="Note 118 2 2" xfId="3842" xr:uid="{6496D827-B8F6-424E-BBCE-31B52F7C8868}"/>
    <cellStyle name="Note 118 2 2 2" xfId="6976" xr:uid="{B2AE2AF9-AB27-4A78-9139-65D8DA7CAAAD}"/>
    <cellStyle name="Note 118 2 2 2 2" xfId="26606" xr:uid="{7805F597-725B-438F-AC0A-3DFE85D42CB9}"/>
    <cellStyle name="Note 118 2 2 3" xfId="46548" xr:uid="{72D4033E-0299-4DCF-8E79-26FB6D66DF49}"/>
    <cellStyle name="Note 118 2 2 4" xfId="10102" xr:uid="{BD180553-3C4A-4006-BE56-967C83B2F192}"/>
    <cellStyle name="Note 118 2 3" xfId="5398" xr:uid="{76A9C1D3-01E4-4ED0-AFA3-58C0E007E96C}"/>
    <cellStyle name="Note 118 2 3 2" xfId="19623" xr:uid="{CF221961-86AE-44B9-B0A8-C49FB4588648}"/>
    <cellStyle name="Note 118 2 4" xfId="36424" xr:uid="{57472FE5-6AA6-43DD-B5CA-B9697CD20706}"/>
    <cellStyle name="Note 118 2 5" xfId="8524" xr:uid="{4DDFD747-D323-4A45-8161-4A5B9C40E0F1}"/>
    <cellStyle name="Note 118 3" xfId="3054" xr:uid="{9ABCCEB6-47AE-41D5-B9BB-A0C4215F727E}"/>
    <cellStyle name="Note 118 3 2" xfId="6188" xr:uid="{852581C3-2578-48E6-9538-9E3D8C70C60F}"/>
    <cellStyle name="Note 118 3 2 2" xfId="23073" xr:uid="{89F55E40-D277-4552-B2A3-18D960D0F3EF}"/>
    <cellStyle name="Note 118 3 3" xfId="41086" xr:uid="{DE70D539-2186-4101-A352-ACCA2158D6CB}"/>
    <cellStyle name="Note 118 3 4" xfId="9314" xr:uid="{BDB9B107-F28F-42B0-A614-F322AF8F743A}"/>
    <cellStyle name="Note 118 4" xfId="4615" xr:uid="{8452C080-6332-4F4B-ABEA-1C0B866F1A3E}"/>
    <cellStyle name="Note 118 4 2" xfId="15278" xr:uid="{93285CCC-6BFF-45B6-89F3-ACF00CC5A290}"/>
    <cellStyle name="Note 118 5" xfId="30925" xr:uid="{D6E40F57-AC37-4C11-A70E-D2F17CA1BAFF}"/>
    <cellStyle name="Note 118 6" xfId="7746" xr:uid="{F7C5123E-0CE8-455F-9AE9-48405A176761}"/>
    <cellStyle name="Note 119" xfId="1406" xr:uid="{3163D751-03CF-4430-8F74-AF9AC7D0BEC7}"/>
    <cellStyle name="Note 119 2" xfId="2250" xr:uid="{1EE8D9B7-1CE3-426B-BFF5-6F9E08BFB66C}"/>
    <cellStyle name="Note 119 2 2" xfId="3843" xr:uid="{FD115EF5-B54C-4071-9BF8-320DE6C5327F}"/>
    <cellStyle name="Note 119 2 2 2" xfId="6977" xr:uid="{A881B127-E66F-4F04-B875-346CB28F9971}"/>
    <cellStyle name="Note 119 2 2 2 2" xfId="26607" xr:uid="{25D396E1-92E5-4F2C-8CC3-3CF1C84E8E60}"/>
    <cellStyle name="Note 119 2 2 3" xfId="46549" xr:uid="{9D87502E-633B-4BEE-AFC2-DC00C08ACE41}"/>
    <cellStyle name="Note 119 2 2 4" xfId="10103" xr:uid="{9FD82E1A-9091-4C6F-8F2B-511EF60248A8}"/>
    <cellStyle name="Note 119 2 3" xfId="5399" xr:uid="{5FFCCC07-B1AA-4FC0-B3DC-5FEC21C5DEAE}"/>
    <cellStyle name="Note 119 2 3 2" xfId="19624" xr:uid="{6A420AC3-8CBE-403E-9195-19F144F5A53E}"/>
    <cellStyle name="Note 119 2 4" xfId="36425" xr:uid="{B33BC86C-C590-42C2-ABE2-A0A1D7873AA8}"/>
    <cellStyle name="Note 119 2 5" xfId="8525" xr:uid="{8C6B1467-6A00-43D1-A64B-8E40874DCC8D}"/>
    <cellStyle name="Note 119 3" xfId="3055" xr:uid="{159EF8F3-8016-4F74-B668-5F926513C444}"/>
    <cellStyle name="Note 119 3 2" xfId="6189" xr:uid="{CBAAA3BC-6E2B-4AF0-B5F2-3AA05DEC905D}"/>
    <cellStyle name="Note 119 3 2 2" xfId="23074" xr:uid="{1742EECA-DF77-43AD-849F-15FA53594F6E}"/>
    <cellStyle name="Note 119 3 3" xfId="41087" xr:uid="{641DB20B-0CF7-429E-AD16-5BBABC83B798}"/>
    <cellStyle name="Note 119 3 4" xfId="9315" xr:uid="{7E588D37-B063-44CB-99BE-8B54F7092026}"/>
    <cellStyle name="Note 119 4" xfId="4616" xr:uid="{76BA461B-60C3-4A60-8811-93A2E5688D69}"/>
    <cellStyle name="Note 119 4 2" xfId="15279" xr:uid="{9FC11262-1DF1-4862-8856-0D0EA9D3C21F}"/>
    <cellStyle name="Note 119 5" xfId="30926" xr:uid="{422F93CD-EE8C-491D-AD6B-98AF8647A238}"/>
    <cellStyle name="Note 119 6" xfId="7747" xr:uid="{EBA56952-5F4D-45A4-9D2A-8772F934FBF4}"/>
    <cellStyle name="Note 12" xfId="1407" xr:uid="{326926DB-ABE7-4D91-8282-8200D4DBFF3F}"/>
    <cellStyle name="Note 12 10" xfId="7748" xr:uid="{89E7136A-369C-4A20-A03F-67E2EC0464A1}"/>
    <cellStyle name="Note 12 11" xfId="56204" xr:uid="{F8D959AE-F0DD-4F21-A524-8A09FC34947C}"/>
    <cellStyle name="Note 12 12" xfId="56524" xr:uid="{6F791785-043A-4B62-A4F2-F02F319FD297}"/>
    <cellStyle name="Note 12 13" xfId="56777" xr:uid="{05C3B8DD-8900-4B44-B77D-F87403BA0AF3}"/>
    <cellStyle name="Note 12 2" xfId="2251" xr:uid="{96A70E6E-6913-456E-B1A8-29656415A43B}"/>
    <cellStyle name="Note 12 2 2" xfId="3844" xr:uid="{E9B4D56A-75CB-46FD-ADD7-E75F9B3553D5}"/>
    <cellStyle name="Note 12 2 2 2" xfId="6978" xr:uid="{D10F7B29-A3F7-43A3-9865-15D9AB797B64}"/>
    <cellStyle name="Note 12 2 2 2 2" xfId="18814" xr:uid="{17611661-EC39-4669-AE53-D8B598D34FE3}"/>
    <cellStyle name="Note 12 2 2 2 2 2" xfId="25809" xr:uid="{9FABDB4A-6BD7-4D16-8F61-3E83B5A0903F}"/>
    <cellStyle name="Note 12 2 2 2 2 2 2" xfId="46550" xr:uid="{A26D7F45-44DC-4E20-8E86-4602E7887317}"/>
    <cellStyle name="Note 12 2 2 2 2 3" xfId="36426" xr:uid="{283706EE-5437-421F-BA53-238472AB8BB0}"/>
    <cellStyle name="Note 12 2 2 2 3" xfId="22295" xr:uid="{3BF80676-4A7C-4EBD-8557-17230E75D0E2}"/>
    <cellStyle name="Note 12 2 2 2 3 2" xfId="40984" xr:uid="{3CA0E2BD-4237-4472-8A24-3587F507C416}"/>
    <cellStyle name="Note 12 2 2 2 4" xfId="30826" xr:uid="{87B3A246-6A50-43B8-BE28-AD52FCF93803}"/>
    <cellStyle name="Note 12 2 2 2 5" xfId="12455" xr:uid="{C25817A0-5E27-4E36-8298-BB92F0CCB579}"/>
    <cellStyle name="Note 12 2 2 3" xfId="17378" xr:uid="{5F043592-26AF-4A0A-B507-6F2E300D470D}"/>
    <cellStyle name="Note 12 2 2 3 2" xfId="20919" xr:uid="{E2E82C06-44D8-4D7D-A6B9-3134DF25B34C}"/>
    <cellStyle name="Note 12 2 2 3 2 2" xfId="27898" xr:uid="{4D2AF7F8-31BE-400A-9FE1-CDE47974A651}"/>
    <cellStyle name="Note 12 2 2 3 2 2 2" xfId="46552" xr:uid="{476A1C8B-FB74-40FD-B0A4-0A3BFD9CE293}"/>
    <cellStyle name="Note 12 2 2 3 2 3" xfId="36428" xr:uid="{6C0DB261-EFC6-4E1D-BE70-11834B96D9B9}"/>
    <cellStyle name="Note 12 2 2 3 3" xfId="24462" xr:uid="{4A7AAD3B-3CA8-44DB-9EB7-1FDCBA704C13}"/>
    <cellStyle name="Note 12 2 2 3 3 2" xfId="46551" xr:uid="{E0712374-90AC-47E9-9931-73F67D1B08A5}"/>
    <cellStyle name="Note 12 2 2 3 4" xfId="36427" xr:uid="{FD2678B6-4F40-4DD7-B9E2-6C691B83F6A9}"/>
    <cellStyle name="Note 12 2 2 4" xfId="18223" xr:uid="{B83E5F84-DCC5-4799-999A-4BB9574DA6AF}"/>
    <cellStyle name="Note 12 2 2 4 2" xfId="25218" xr:uid="{FA3E48BB-0EEA-40FC-8AE2-E24EAD1B86A6}"/>
    <cellStyle name="Note 12 2 2 4 2 2" xfId="46553" xr:uid="{61221C5B-B092-42FD-9FCB-B3277717AEC4}"/>
    <cellStyle name="Note 12 2 2 4 3" xfId="36429" xr:uid="{1ECF4472-4955-4520-A9E3-0AE6E9876799}"/>
    <cellStyle name="Note 12 2 2 5" xfId="21730" xr:uid="{DD244166-34A2-4DAB-9CEF-29BF949CE9BD}"/>
    <cellStyle name="Note 12 2 2 5 2" xfId="40983" xr:uid="{70F43CAA-0E29-47B4-95D8-63E045802D1F}"/>
    <cellStyle name="Note 12 2 2 6" xfId="11796" xr:uid="{095115A7-7CCF-4BF8-8423-6177BE22098A}"/>
    <cellStyle name="Note 12 2 2 7" xfId="30825" xr:uid="{45EF6EAF-2455-4EDC-99AE-F1BDD4238347}"/>
    <cellStyle name="Note 12 2 2 8" xfId="10104" xr:uid="{2C28B2A5-FE37-4FBF-8224-0A3006EF9405}"/>
    <cellStyle name="Note 12 2 3" xfId="5400" xr:uid="{2EF2D1B8-35FE-4B0A-8CF1-0AA4B14DA53D}"/>
    <cellStyle name="Note 12 2 3 2" xfId="18531" xr:uid="{0D8FEFAF-9935-4E51-8AC8-063EE1934923}"/>
    <cellStyle name="Note 12 2 3 2 2" xfId="25526" xr:uid="{EAAEEE17-E207-4852-8AB6-B1794E058C23}"/>
    <cellStyle name="Note 12 2 3 2 2 2" xfId="46554" xr:uid="{5841BC29-C9DD-41F9-A9B5-7E8C8A21338E}"/>
    <cellStyle name="Note 12 2 3 2 3" xfId="36430" xr:uid="{6BA36B87-C639-4319-921E-61445485894E}"/>
    <cellStyle name="Note 12 2 3 3" xfId="22019" xr:uid="{54FD02B5-677B-4EFF-A3DE-9FDDBEF947CE}"/>
    <cellStyle name="Note 12 2 3 3 2" xfId="40985" xr:uid="{4C7D7292-8E18-4D61-A80C-1EB65F4A2404}"/>
    <cellStyle name="Note 12 2 3 4" xfId="30827" xr:uid="{357F2F36-BDCF-4AB7-9A17-F9062A15FBC6}"/>
    <cellStyle name="Note 12 2 3 5" xfId="12172" xr:uid="{09EB8B07-2021-4385-A33E-17FF2EB22423}"/>
    <cellStyle name="Note 12 2 4" xfId="16631" xr:uid="{982D7536-0F6F-4C6D-BA2B-12A5DF8B8F7F}"/>
    <cellStyle name="Note 12 2 4 2" xfId="20279" xr:uid="{C44AF699-458F-4814-B4BC-1854C562BEAE}"/>
    <cellStyle name="Note 12 2 4 2 2" xfId="27258" xr:uid="{9AEA8E2E-7441-4282-9126-154F5D0BE9B5}"/>
    <cellStyle name="Note 12 2 4 2 2 2" xfId="46556" xr:uid="{19E4684B-CF81-4EBC-877B-88F630F7FFF3}"/>
    <cellStyle name="Note 12 2 4 2 3" xfId="36432" xr:uid="{4F090696-59B0-4A0B-A851-C1F7EC0EA82F}"/>
    <cellStyle name="Note 12 2 4 3" xfId="23828" xr:uid="{0C0A6292-B7C4-482D-BA67-276A7606831B}"/>
    <cellStyle name="Note 12 2 4 3 2" xfId="46555" xr:uid="{9312B737-D9F8-475B-81D0-87F98754C0D2}"/>
    <cellStyle name="Note 12 2 4 4" xfId="36431" xr:uid="{01C9CA2E-FFC4-46EE-88BB-47C53102276F}"/>
    <cellStyle name="Note 12 2 5" xfId="17944" xr:uid="{6618728A-D04D-479E-9136-D871CE3E6439}"/>
    <cellStyle name="Note 12 2 5 2" xfId="24939" xr:uid="{A9D30C6F-AF3E-47ED-A49F-B48B15CCF8CF}"/>
    <cellStyle name="Note 12 2 5 2 2" xfId="46557" xr:uid="{324C0FB3-441C-4EDD-B1CB-A1B30A1BDB54}"/>
    <cellStyle name="Note 12 2 5 3" xfId="36433" xr:uid="{203FFE1F-E8BA-4FC5-9720-7F1C5435A6E3}"/>
    <cellStyle name="Note 12 2 6" xfId="21454" xr:uid="{F9D645DE-1C84-4426-97C8-FC2672E7E0C1}"/>
    <cellStyle name="Note 12 2 7" xfId="11511" xr:uid="{9B2134DA-1763-48AD-8E1E-66D3F069DFCB}"/>
    <cellStyle name="Note 12 2 8" xfId="29952" xr:uid="{F0A7E918-2864-4B2A-847B-B5CA31CB7EE7}"/>
    <cellStyle name="Note 12 2 9" xfId="8526" xr:uid="{8FD58A6C-FCCE-4110-800A-61B297864F6D}"/>
    <cellStyle name="Note 12 3" xfId="3056" xr:uid="{D6A1384B-E6FF-432A-BC9C-111E842A4D85}"/>
    <cellStyle name="Note 12 3 2" xfId="6190" xr:uid="{70B8ECFD-E0D1-49EB-90BF-CB2159B4C154}"/>
    <cellStyle name="Note 12 3 2 2" xfId="18675" xr:uid="{D6F1DAC9-9680-4055-8019-CBF76E3E90ED}"/>
    <cellStyle name="Note 12 3 2 2 2" xfId="25670" xr:uid="{F6C18B36-60DE-49F8-878B-577306BEFD5E}"/>
    <cellStyle name="Note 12 3 2 2 2 2" xfId="46558" xr:uid="{25B058E4-F224-4C32-936A-0C8B78F66EAB}"/>
    <cellStyle name="Note 12 3 2 2 3" xfId="36434" xr:uid="{7BD1FCB1-F913-4115-9C4C-7768AED268D2}"/>
    <cellStyle name="Note 12 3 2 3" xfId="22159" xr:uid="{3791740C-ED6F-468C-AE73-AE2CE83226DD}"/>
    <cellStyle name="Note 12 3 2 3 2" xfId="40987" xr:uid="{0FDD711B-3F43-48AB-96C5-432615B43BB0}"/>
    <cellStyle name="Note 12 3 2 4" xfId="30829" xr:uid="{222237A3-C958-4DA8-8067-39048B4FE154}"/>
    <cellStyle name="Note 12 3 2 5" xfId="12316" xr:uid="{2AA8285F-427C-4B7A-9BF5-5A9E42BBC6BF}"/>
    <cellStyle name="Note 12 3 3" xfId="17057" xr:uid="{A8DFAFEA-0235-4F07-9427-E93407C6AA8F}"/>
    <cellStyle name="Note 12 3 3 2" xfId="20609" xr:uid="{BFDB0DC4-D085-489E-B545-F690BB1B688A}"/>
    <cellStyle name="Note 12 3 3 2 2" xfId="27588" xr:uid="{92DE5C62-70F9-42F3-AFAB-C86901522120}"/>
    <cellStyle name="Note 12 3 3 2 2 2" xfId="46560" xr:uid="{A1699D7F-CF69-4BFC-AA03-03DDAEDF645C}"/>
    <cellStyle name="Note 12 3 3 2 3" xfId="36436" xr:uid="{F5E18BD9-9BE1-4A32-9A2C-C185EC7A74FB}"/>
    <cellStyle name="Note 12 3 3 3" xfId="24152" xr:uid="{ED7C9BA7-6FA5-4589-A700-BB2E8B6E2596}"/>
    <cellStyle name="Note 12 3 3 3 2" xfId="46559" xr:uid="{D57A3800-9550-4674-82FA-A9B01ACC05FB}"/>
    <cellStyle name="Note 12 3 3 4" xfId="36435" xr:uid="{228D3D0F-92C9-4350-972D-404990ECB1F1}"/>
    <cellStyle name="Note 12 3 4" xfId="18084" xr:uid="{83827D69-B2A4-4AD1-BB87-028FDB59F40C}"/>
    <cellStyle name="Note 12 3 4 2" xfId="25079" xr:uid="{500CCEE6-E3F9-4F5E-9C87-BE6DBC520A31}"/>
    <cellStyle name="Note 12 3 4 2 2" xfId="46561" xr:uid="{87C2057D-2083-47E4-BEA9-35BA74CB1773}"/>
    <cellStyle name="Note 12 3 4 3" xfId="36437" xr:uid="{E8EEF3EB-16B7-43BD-B765-92713288E4CA}"/>
    <cellStyle name="Note 12 3 5" xfId="21594" xr:uid="{BD42A50F-7B2B-4FB5-896F-B82E06C63090}"/>
    <cellStyle name="Note 12 3 5 2" xfId="40986" xr:uid="{E3FCAE17-479A-44B3-B6BB-82397B8E4EB3}"/>
    <cellStyle name="Note 12 3 6" xfId="11656" xr:uid="{35E4DEA8-C369-451A-B8C0-FA7CB1A18B21}"/>
    <cellStyle name="Note 12 3 7" xfId="30828" xr:uid="{125E6CF8-303C-4554-AE63-0C609DB758AF}"/>
    <cellStyle name="Note 12 3 8" xfId="9316" xr:uid="{A96A2361-3F9A-40C9-B3B0-9EC79C621833}"/>
    <cellStyle name="Note 12 4" xfId="4617" xr:uid="{C07677FC-43F2-4EF9-AF92-14FED70CCE05}"/>
    <cellStyle name="Note 12 4 2" xfId="18379" xr:uid="{2A27D0A2-3328-4C86-938D-2DA475B74C09}"/>
    <cellStyle name="Note 12 4 2 2" xfId="25374" xr:uid="{3793BD17-206B-4ECD-AD7E-E48C67E0F8F2}"/>
    <cellStyle name="Note 12 4 2 2 2" xfId="46562" xr:uid="{82E17FF8-BB06-4CEC-A459-7C3E8CC13343}"/>
    <cellStyle name="Note 12 4 2 3" xfId="36438" xr:uid="{0D21E2E5-F176-4315-92E3-80F11D013CA7}"/>
    <cellStyle name="Note 12 4 3" xfId="21882" xr:uid="{53184B95-E5AB-449A-A2BC-D79AA6C81D61}"/>
    <cellStyle name="Note 12 4 3 2" xfId="40988" xr:uid="{CADF7D16-3064-48F0-B320-233BC4776FBD}"/>
    <cellStyle name="Note 12 4 4" xfId="30830" xr:uid="{61374727-356D-4F22-8E9C-992F550E0498}"/>
    <cellStyle name="Note 12 4 5" xfId="12019" xr:uid="{0FA6CF7B-0740-49D4-8584-05C4A5B09DED}"/>
    <cellStyle name="Note 12 5" xfId="16111" xr:uid="{CEB345BC-0DEB-4D71-AA64-7025FAB1D1A7}"/>
    <cellStyle name="Note 12 5 2" xfId="19960" xr:uid="{2EFD3642-49AF-4C80-843C-5FDA71B308C0}"/>
    <cellStyle name="Note 12 5 2 2" xfId="26939" xr:uid="{A914FE2D-81D3-401A-A8E7-C50E5AC2320A}"/>
    <cellStyle name="Note 12 5 2 2 2" xfId="46564" xr:uid="{2C761465-724E-4B0F-866F-7F8AE6856169}"/>
    <cellStyle name="Note 12 5 2 3" xfId="36440" xr:uid="{38DC37F4-81F3-45CB-B417-AC43C7B17F42}"/>
    <cellStyle name="Note 12 5 3" xfId="23516" xr:uid="{87533D66-5533-4C35-865D-2D03BC771F3C}"/>
    <cellStyle name="Note 12 5 3 2" xfId="46563" xr:uid="{F845CE36-A393-4206-9EF1-8774B252286A}"/>
    <cellStyle name="Note 12 5 4" xfId="36439" xr:uid="{DBCDD606-1A91-4C8A-9E8C-4B3ACC52F461}"/>
    <cellStyle name="Note 12 6" xfId="17806" xr:uid="{9AB54FCE-FCD6-4DDF-857F-C709727B4A9F}"/>
    <cellStyle name="Note 12 6 2" xfId="24801" xr:uid="{3FBB3836-272F-437B-B532-CBDC14D88F1B}"/>
    <cellStyle name="Note 12 6 2 2" xfId="46565" xr:uid="{87D9DE32-F877-4A7E-9BB4-BC3A65874E8F}"/>
    <cellStyle name="Note 12 6 3" xfId="36441" xr:uid="{E3F4A296-31B8-4E97-BD3D-FE772CDB6D55}"/>
    <cellStyle name="Note 12 7" xfId="21318" xr:uid="{E214687F-4686-4094-A762-52AEB568286F}"/>
    <cellStyle name="Note 12 8" xfId="11205" xr:uid="{D7269051-1C93-4DCD-852E-4EB2DC8348AC}"/>
    <cellStyle name="Note 12 9" xfId="29951" xr:uid="{230C44CC-C7B1-46E5-8A2C-C0072BADC3FC}"/>
    <cellStyle name="Note 120" xfId="1408" xr:uid="{F605E09D-BFB0-4F67-B510-29E04416CC70}"/>
    <cellStyle name="Note 120 2" xfId="2252" xr:uid="{873C3481-2235-407D-A85D-0902D75BAB8A}"/>
    <cellStyle name="Note 120 2 2" xfId="3845" xr:uid="{63924C43-48F4-4B8B-BA36-0F51B55BFBD5}"/>
    <cellStyle name="Note 120 2 2 2" xfId="6979" xr:uid="{0CA26EA8-88E3-472B-9C38-4D23349B37B3}"/>
    <cellStyle name="Note 120 2 2 2 2" xfId="26608" xr:uid="{CEA668B4-0873-4632-9D39-ACC7F4A01378}"/>
    <cellStyle name="Note 120 2 2 3" xfId="46566" xr:uid="{803411FC-0147-4BC7-959B-6FE7F141E600}"/>
    <cellStyle name="Note 120 2 2 4" xfId="10105" xr:uid="{2AED3083-07AE-4C57-8335-FCE6EC24C340}"/>
    <cellStyle name="Note 120 2 3" xfId="5401" xr:uid="{8D9D4473-E3F6-4233-BD89-F8E8C67E1825}"/>
    <cellStyle name="Note 120 2 3 2" xfId="19625" xr:uid="{59789AA1-9096-4C33-B48D-DDA9FCA868FA}"/>
    <cellStyle name="Note 120 2 4" xfId="36442" xr:uid="{CFDAE081-8BAA-4F89-997F-AEE2148AF18C}"/>
    <cellStyle name="Note 120 2 5" xfId="8527" xr:uid="{C01FD23C-1073-48EF-B95B-6A619E78A921}"/>
    <cellStyle name="Note 120 3" xfId="3057" xr:uid="{63EAA38C-A44E-4B4C-BC79-6AEBCC3CAA13}"/>
    <cellStyle name="Note 120 3 2" xfId="6191" xr:uid="{B1524FEC-5587-430B-AB11-F0186E820F2B}"/>
    <cellStyle name="Note 120 3 2 2" xfId="23075" xr:uid="{DB87CD50-68FE-4194-9FF6-B3D8CF11C65B}"/>
    <cellStyle name="Note 120 3 3" xfId="41088" xr:uid="{C16DD5A4-CABE-4540-B2EC-058ADBF1F847}"/>
    <cellStyle name="Note 120 3 4" xfId="9317" xr:uid="{B549833E-C148-49BC-B2F3-C32444E3FECD}"/>
    <cellStyle name="Note 120 4" xfId="4618" xr:uid="{F4BE0A37-34E1-4C6B-8983-A0E190922CE4}"/>
    <cellStyle name="Note 120 4 2" xfId="15280" xr:uid="{61CB30F4-C216-44A5-B67F-917DA417480E}"/>
    <cellStyle name="Note 120 5" xfId="30927" xr:uid="{4A17FC7E-F23A-400B-B893-8AC53CDCFDD9}"/>
    <cellStyle name="Note 120 6" xfId="7749" xr:uid="{82894CCB-2D69-42AE-A140-8D5E2565A3E2}"/>
    <cellStyle name="Note 121" xfId="1409" xr:uid="{4C963CF0-50E9-4F34-A4F6-8BE82CFBE832}"/>
    <cellStyle name="Note 121 2" xfId="2253" xr:uid="{A04C1EA4-FEA2-4FA3-A707-BD813E2096A0}"/>
    <cellStyle name="Note 121 2 2" xfId="3846" xr:uid="{072EC5DE-483F-4556-8ADD-FC2AA0544D2E}"/>
    <cellStyle name="Note 121 2 2 2" xfId="6980" xr:uid="{A83842CB-EDE4-4DD1-AF8B-35DA95A98981}"/>
    <cellStyle name="Note 121 2 2 2 2" xfId="26609" xr:uid="{E43D045D-D971-4934-9611-EA5503128B61}"/>
    <cellStyle name="Note 121 2 2 3" xfId="46567" xr:uid="{264BB94D-527F-4129-AF68-64EB577D890E}"/>
    <cellStyle name="Note 121 2 2 4" xfId="10106" xr:uid="{7DFD990A-23FD-41BE-8F7E-AB085AB1073F}"/>
    <cellStyle name="Note 121 2 3" xfId="5402" xr:uid="{6A097415-FE3B-4D91-9EA2-C20F45EF4D2F}"/>
    <cellStyle name="Note 121 2 3 2" xfId="19626" xr:uid="{B9744423-FEAD-49FC-AF44-C89EC23E1237}"/>
    <cellStyle name="Note 121 2 4" xfId="36443" xr:uid="{B0FFCC9C-B242-4427-8FFB-1C1473238E57}"/>
    <cellStyle name="Note 121 2 5" xfId="8528" xr:uid="{08E4CD21-FFBD-4F41-8CAA-CBE8C613BF68}"/>
    <cellStyle name="Note 121 3" xfId="3058" xr:uid="{3327EFA2-64B9-4445-80A3-BAD35985E42D}"/>
    <cellStyle name="Note 121 3 2" xfId="6192" xr:uid="{45C27806-8EC3-48C4-8A01-C95F2BAF781B}"/>
    <cellStyle name="Note 121 3 2 2" xfId="23076" xr:uid="{8C2F2B59-3894-4F93-82CE-6B347A668955}"/>
    <cellStyle name="Note 121 3 3" xfId="41089" xr:uid="{CD3488BC-0A74-4642-B3C1-5873536C2B0F}"/>
    <cellStyle name="Note 121 3 4" xfId="9318" xr:uid="{84FEB9E5-B9DD-427A-9FDA-A900D7286316}"/>
    <cellStyle name="Note 121 4" xfId="4619" xr:uid="{41BD8CFA-C582-487B-8EC7-85475932E0AF}"/>
    <cellStyle name="Note 121 4 2" xfId="15281" xr:uid="{ED424BA9-A062-464D-8621-DDD7A7FB5DCC}"/>
    <cellStyle name="Note 121 5" xfId="30928" xr:uid="{015BB9D1-BA18-4B23-A51D-3853528A94B1}"/>
    <cellStyle name="Note 121 6" xfId="7750" xr:uid="{602778ED-53A1-4345-9521-7599475B96EA}"/>
    <cellStyle name="Note 122" xfId="1410" xr:uid="{AB566E4E-A8E3-4E5F-A075-73459AE7E2DA}"/>
    <cellStyle name="Note 122 2" xfId="2254" xr:uid="{F383DCDF-DD65-482F-8B97-0D937B969892}"/>
    <cellStyle name="Note 122 2 2" xfId="3847" xr:uid="{18CC21F7-850A-4070-BAB6-41F0FDC3E1E8}"/>
    <cellStyle name="Note 122 2 2 2" xfId="6981" xr:uid="{1EF78A74-1CFB-4FF0-A5AC-047DEA7A9A9E}"/>
    <cellStyle name="Note 122 2 2 2 2" xfId="26610" xr:uid="{B9606D20-EC09-4CA9-8307-DD865DDB75FB}"/>
    <cellStyle name="Note 122 2 2 3" xfId="46568" xr:uid="{0BF7E1FF-F696-43F8-855D-DB56D7FF7B97}"/>
    <cellStyle name="Note 122 2 2 4" xfId="10107" xr:uid="{2F8F62F1-8170-49E3-A732-FB887C2A812B}"/>
    <cellStyle name="Note 122 2 3" xfId="5403" xr:uid="{2768905E-D5A4-4EB5-A684-F1330ECB0785}"/>
    <cellStyle name="Note 122 2 3 2" xfId="19627" xr:uid="{BC65440B-A00B-44F1-A158-0F13F808C744}"/>
    <cellStyle name="Note 122 2 4" xfId="36444" xr:uid="{E13A36AE-68A3-4628-B189-B64CF35D5BC1}"/>
    <cellStyle name="Note 122 2 5" xfId="8529" xr:uid="{284B90B3-97D2-470B-ADB8-96FF730AB109}"/>
    <cellStyle name="Note 122 3" xfId="3059" xr:uid="{748F9ECD-C1BC-49CF-898B-08C2B3C729D5}"/>
    <cellStyle name="Note 122 3 2" xfId="6193" xr:uid="{E6D7376B-D990-44FD-AEC8-DC70C0E6A4E1}"/>
    <cellStyle name="Note 122 3 2 2" xfId="23077" xr:uid="{2BA96EF9-7A57-4743-908D-0A8089F9298E}"/>
    <cellStyle name="Note 122 3 3" xfId="41090" xr:uid="{7C031949-2C41-4E8F-86B5-B1FD2479A638}"/>
    <cellStyle name="Note 122 3 4" xfId="9319" xr:uid="{C99FFF56-0145-4132-B757-549A96759F33}"/>
    <cellStyle name="Note 122 4" xfId="4620" xr:uid="{2C8119F3-8772-4C08-8CFD-07686634B358}"/>
    <cellStyle name="Note 122 4 2" xfId="15282" xr:uid="{B9F68FE0-F521-4CE2-92ED-2ECE4F33A981}"/>
    <cellStyle name="Note 122 5" xfId="30929" xr:uid="{533B887E-1068-488E-8520-307A1CF123E3}"/>
    <cellStyle name="Note 122 6" xfId="7751" xr:uid="{D600963F-E0DF-487D-B399-0C5ACDB1EA3C}"/>
    <cellStyle name="Note 123" xfId="1411" xr:uid="{6F0EEB22-6B8C-4637-A7C2-023B0CBB416B}"/>
    <cellStyle name="Note 123 2" xfId="2255" xr:uid="{54B0E3AD-8FA2-4945-9574-D36ABCB914AE}"/>
    <cellStyle name="Note 123 2 2" xfId="3848" xr:uid="{5845B1F6-5108-496A-B15E-3B86BAFD87D0}"/>
    <cellStyle name="Note 123 2 2 2" xfId="6982" xr:uid="{61C2B49F-D658-472C-9D10-A13F07C31B88}"/>
    <cellStyle name="Note 123 2 2 2 2" xfId="26611" xr:uid="{59F95085-E1D2-48CC-98F9-5C7612A09838}"/>
    <cellStyle name="Note 123 2 2 3" xfId="46569" xr:uid="{3554C4CA-DD34-4EA7-BF18-5F4113F2C0C3}"/>
    <cellStyle name="Note 123 2 2 4" xfId="10108" xr:uid="{F3453D7E-8E13-494D-852B-97EC441616E5}"/>
    <cellStyle name="Note 123 2 3" xfId="5404" xr:uid="{966F5FA0-FA87-463E-A697-A505C71865D3}"/>
    <cellStyle name="Note 123 2 3 2" xfId="19628" xr:uid="{C1383D20-A98D-49C9-B651-B42685858C6F}"/>
    <cellStyle name="Note 123 2 4" xfId="36445" xr:uid="{C2375E35-8A67-4D76-A4C7-F2C750FB047E}"/>
    <cellStyle name="Note 123 2 5" xfId="8530" xr:uid="{31F9933B-5535-4AB3-B5F0-EE81AD53628F}"/>
    <cellStyle name="Note 123 3" xfId="3060" xr:uid="{B6BAD566-74F1-491E-AD83-9385A2357C04}"/>
    <cellStyle name="Note 123 3 2" xfId="6194" xr:uid="{BC6E0A7B-BE6F-490D-9B9D-9F0586928520}"/>
    <cellStyle name="Note 123 3 2 2" xfId="23078" xr:uid="{06720FB3-111E-4863-BF1A-9C8837A571D9}"/>
    <cellStyle name="Note 123 3 3" xfId="41091" xr:uid="{4071BF13-CB14-4170-8CEB-9FA1E11DBD79}"/>
    <cellStyle name="Note 123 3 4" xfId="9320" xr:uid="{FD2257E5-3525-45B0-853D-BA6D945F9791}"/>
    <cellStyle name="Note 123 4" xfId="4621" xr:uid="{6E9C071D-66F4-431B-A5D8-66714176EB7A}"/>
    <cellStyle name="Note 123 4 2" xfId="15283" xr:uid="{DFD5A053-6375-47C6-96F0-BE57DD23E726}"/>
    <cellStyle name="Note 123 5" xfId="30930" xr:uid="{2934EADF-E496-421F-80FF-FC69F8012EE3}"/>
    <cellStyle name="Note 123 6" xfId="7752" xr:uid="{F6D724FF-3631-4B2A-B0B6-F75E1C3497CE}"/>
    <cellStyle name="Note 124" xfId="1412" xr:uid="{0CB9593F-27D2-4251-93E7-9442DD25D3F5}"/>
    <cellStyle name="Note 124 2" xfId="2256" xr:uid="{703F5173-0F47-4F6C-A420-61CE2400CD26}"/>
    <cellStyle name="Note 124 2 2" xfId="3849" xr:uid="{96154F8A-DDC6-4719-BB27-E72395B9C98B}"/>
    <cellStyle name="Note 124 2 2 2" xfId="6983" xr:uid="{0534395A-7E49-409B-9465-D78EA99CAAC8}"/>
    <cellStyle name="Note 124 2 2 2 2" xfId="26612" xr:uid="{25B8AAC9-450B-44E2-A51A-9B548C9554A8}"/>
    <cellStyle name="Note 124 2 2 3" xfId="46570" xr:uid="{BEE41C8C-26AE-4787-9530-9891CC960E53}"/>
    <cellStyle name="Note 124 2 2 4" xfId="10109" xr:uid="{3CBC13B6-0588-4CAD-89E4-1EEC9DA65863}"/>
    <cellStyle name="Note 124 2 3" xfId="5405" xr:uid="{B5C0CB44-99E7-408E-AC5C-47E317215AD8}"/>
    <cellStyle name="Note 124 2 3 2" xfId="19629" xr:uid="{5545AA1E-AC5D-4A66-9A39-9C9929A46B37}"/>
    <cellStyle name="Note 124 2 4" xfId="36446" xr:uid="{1E48E1F7-34C6-414B-BBB6-79846754082F}"/>
    <cellStyle name="Note 124 2 5" xfId="8531" xr:uid="{FDBD94DA-1F27-4501-A772-6E07EC36B83E}"/>
    <cellStyle name="Note 124 3" xfId="3061" xr:uid="{EA74A690-4EB3-40B7-8FEA-CACF832BCEA2}"/>
    <cellStyle name="Note 124 3 2" xfId="6195" xr:uid="{A1FE71A7-66B2-47AC-B2C5-1E772E60619E}"/>
    <cellStyle name="Note 124 3 2 2" xfId="23079" xr:uid="{AA22C2D5-DC4A-48A7-BE48-800EF9E7A52D}"/>
    <cellStyle name="Note 124 3 3" xfId="41092" xr:uid="{3A2F86B9-01C7-4AE0-A444-73EE2FCC3ACA}"/>
    <cellStyle name="Note 124 3 4" xfId="9321" xr:uid="{6334EA2F-408D-4268-B3EE-90D1CD82767A}"/>
    <cellStyle name="Note 124 4" xfId="4622" xr:uid="{B1475AEC-4A68-4FD7-A801-091773DDE945}"/>
    <cellStyle name="Note 124 4 2" xfId="15284" xr:uid="{7570F73C-41FE-4204-A73C-1A3E85504EF3}"/>
    <cellStyle name="Note 124 5" xfId="30931" xr:uid="{02161720-D107-415C-9FF1-0FEFB25DE405}"/>
    <cellStyle name="Note 124 6" xfId="7753" xr:uid="{1B519812-245B-4EEC-979D-8951B391EFD8}"/>
    <cellStyle name="Note 125" xfId="1413" xr:uid="{AF6C2175-CD3B-4631-8B38-6AFB36D64B81}"/>
    <cellStyle name="Note 125 2" xfId="2257" xr:uid="{4B9F9E5C-E18D-43A5-9746-FD515D7EE502}"/>
    <cellStyle name="Note 125 2 2" xfId="3850" xr:uid="{41E07150-BC78-408D-90BC-AEFB4A9E2F93}"/>
    <cellStyle name="Note 125 2 2 2" xfId="6984" xr:uid="{9644574B-7293-4165-80BD-8C19D94187F4}"/>
    <cellStyle name="Note 125 2 2 2 2" xfId="26613" xr:uid="{8183E8EF-3308-41AD-A096-76982422F596}"/>
    <cellStyle name="Note 125 2 2 3" xfId="46571" xr:uid="{79A0C4CA-A2CC-4E24-9C95-9703C1F51036}"/>
    <cellStyle name="Note 125 2 2 4" xfId="10110" xr:uid="{3C335B2A-0BE7-447C-BFF5-3F6A8025B0A3}"/>
    <cellStyle name="Note 125 2 3" xfId="5406" xr:uid="{1FCD8897-F2ED-41FD-9FA3-DFA6EC71C5C6}"/>
    <cellStyle name="Note 125 2 3 2" xfId="19630" xr:uid="{7D311C3F-299B-4CCD-9000-73F49B546C73}"/>
    <cellStyle name="Note 125 2 4" xfId="36447" xr:uid="{8F1E6298-F7BE-4C0C-8946-E70055591F79}"/>
    <cellStyle name="Note 125 2 5" xfId="8532" xr:uid="{A6D6821B-5CE8-43AA-8919-AF5EA5461828}"/>
    <cellStyle name="Note 125 3" xfId="3062" xr:uid="{267FEE07-54D2-4A4A-AC54-C64B1E4DEAC8}"/>
    <cellStyle name="Note 125 3 2" xfId="6196" xr:uid="{8501345E-6ACC-40AB-BA48-A3B8D5E7B5C5}"/>
    <cellStyle name="Note 125 3 2 2" xfId="23080" xr:uid="{60F9B4EA-B605-4835-BFD1-90C7112A2419}"/>
    <cellStyle name="Note 125 3 3" xfId="41093" xr:uid="{44A10751-9979-4A3E-8FDE-4602A2E9958A}"/>
    <cellStyle name="Note 125 3 4" xfId="9322" xr:uid="{388D74D5-A211-44D8-8C24-1A3780B3BD0C}"/>
    <cellStyle name="Note 125 4" xfId="4623" xr:uid="{CD1C8963-87FD-4941-B0CB-405174B67E4E}"/>
    <cellStyle name="Note 125 4 2" xfId="15285" xr:uid="{60A63EBC-FE35-437C-B023-B29FD537349F}"/>
    <cellStyle name="Note 125 5" xfId="30932" xr:uid="{166C5E8C-8050-440D-8A54-A4F7B591649F}"/>
    <cellStyle name="Note 125 6" xfId="7754" xr:uid="{36D09151-C482-4BEA-A834-AB36D94904FD}"/>
    <cellStyle name="Note 126" xfId="1414" xr:uid="{6F0E6729-32AF-4D7B-A4DE-73422DC55D00}"/>
    <cellStyle name="Note 126 2" xfId="2258" xr:uid="{9C4DF149-AC55-4669-9DA3-D2146F634510}"/>
    <cellStyle name="Note 126 2 2" xfId="3851" xr:uid="{21BF6B8C-F8F9-4C13-B1A8-E69F0E4BE42B}"/>
    <cellStyle name="Note 126 2 2 2" xfId="6985" xr:uid="{EDF9532A-5419-480C-8A44-EB411470613B}"/>
    <cellStyle name="Note 126 2 2 2 2" xfId="26614" xr:uid="{2E782270-0C48-4D51-9674-2B5D0F881645}"/>
    <cellStyle name="Note 126 2 2 3" xfId="46572" xr:uid="{5C823207-59D7-473F-A417-ADA820F048AB}"/>
    <cellStyle name="Note 126 2 2 4" xfId="10111" xr:uid="{E772F055-0410-4B85-8EBB-E9D2FE932CA9}"/>
    <cellStyle name="Note 126 2 3" xfId="5407" xr:uid="{AE3CB224-2AD0-4EC5-8A38-3725770F0087}"/>
    <cellStyle name="Note 126 2 3 2" xfId="19631" xr:uid="{4CB19B1F-6212-44E9-BD7E-BCCE3E47240F}"/>
    <cellStyle name="Note 126 2 4" xfId="36448" xr:uid="{0FB450AA-EA87-4F96-ABDF-A031D11A0A7E}"/>
    <cellStyle name="Note 126 2 5" xfId="8533" xr:uid="{3BDB9F19-9097-4DDE-B94E-89D413DFF5F3}"/>
    <cellStyle name="Note 126 3" xfId="3063" xr:uid="{48BC17BA-7BBE-49FD-A469-0DE8FC33FEA9}"/>
    <cellStyle name="Note 126 3 2" xfId="6197" xr:uid="{63CDAA4C-5873-4237-86EB-0ADF6C10324E}"/>
    <cellStyle name="Note 126 3 2 2" xfId="23081" xr:uid="{067BACE4-A892-409E-84AB-8864B33042DB}"/>
    <cellStyle name="Note 126 3 3" xfId="41094" xr:uid="{FF52C62E-3A30-44D8-B52D-0D2DAF99AE38}"/>
    <cellStyle name="Note 126 3 4" xfId="9323" xr:uid="{694E5EF4-652B-4178-9ED9-0BFDD0D979F8}"/>
    <cellStyle name="Note 126 4" xfId="4624" xr:uid="{3247C561-FEC6-4999-8D37-FDD1AEDE43DC}"/>
    <cellStyle name="Note 126 4 2" xfId="15286" xr:uid="{909CBCFC-D86E-4095-8089-F5678C74F215}"/>
    <cellStyle name="Note 126 5" xfId="30933" xr:uid="{FAE4C3DD-76BB-4D0B-B4F7-352DAC103A78}"/>
    <cellStyle name="Note 126 6" xfId="7755" xr:uid="{89A315CB-87DB-453B-9FAC-3FC19D6BCCA9}"/>
    <cellStyle name="Note 127" xfId="1415" xr:uid="{73B634B8-916B-498A-B9FE-8DF0EB8292A9}"/>
    <cellStyle name="Note 127 2" xfId="2259" xr:uid="{DB48810D-75E8-4A87-AEE8-2ACA0D89B8D7}"/>
    <cellStyle name="Note 127 2 2" xfId="3852" xr:uid="{59873889-B7C5-47C0-A7AD-CF03B247EB52}"/>
    <cellStyle name="Note 127 2 2 2" xfId="6986" xr:uid="{7E921863-52E8-44D6-B31E-88D9DDDCCA72}"/>
    <cellStyle name="Note 127 2 2 2 2" xfId="26615" xr:uid="{F64C2E30-5814-49EF-810D-EAE0C46BBF15}"/>
    <cellStyle name="Note 127 2 2 3" xfId="46573" xr:uid="{032C71A9-430F-4B4E-A0BC-4CBCD7E71351}"/>
    <cellStyle name="Note 127 2 2 4" xfId="10112" xr:uid="{C9AEC7B6-B13F-425B-955D-FAD108A4BF0E}"/>
    <cellStyle name="Note 127 2 3" xfId="5408" xr:uid="{2D7F906D-2F05-41EA-8583-C8B5E9D39BE4}"/>
    <cellStyle name="Note 127 2 3 2" xfId="19632" xr:uid="{FC6DEE82-EDF2-4FF5-B6C3-6E172D8E9529}"/>
    <cellStyle name="Note 127 2 4" xfId="36449" xr:uid="{31138C2E-58B7-4586-9A5C-39DE70B17248}"/>
    <cellStyle name="Note 127 2 5" xfId="8534" xr:uid="{F9CEFB84-9A2C-4E40-9647-66635EC4E49D}"/>
    <cellStyle name="Note 127 3" xfId="3064" xr:uid="{DB010A72-DFC2-4921-8380-3F37FD66DCC0}"/>
    <cellStyle name="Note 127 3 2" xfId="6198" xr:uid="{073279CD-D432-40C6-B659-DAD1745E74CD}"/>
    <cellStyle name="Note 127 3 2 2" xfId="23082" xr:uid="{F1D740DB-4F04-4921-988B-81F575A52978}"/>
    <cellStyle name="Note 127 3 3" xfId="41095" xr:uid="{A1B71C18-E282-45F0-855F-15816D01374E}"/>
    <cellStyle name="Note 127 3 4" xfId="9324" xr:uid="{66D3868E-9BFF-4DA7-ADF0-4C456D7E5F5A}"/>
    <cellStyle name="Note 127 4" xfId="4625" xr:uid="{744E8ECF-6222-4C50-981D-1EA1E8F5FEEF}"/>
    <cellStyle name="Note 127 4 2" xfId="15287" xr:uid="{AD1BA696-9206-4E8D-BABA-188E90F9CA43}"/>
    <cellStyle name="Note 127 5" xfId="30934" xr:uid="{9141AA64-DE64-48DE-9271-9956837544AD}"/>
    <cellStyle name="Note 127 6" xfId="7756" xr:uid="{A1253841-CD72-439D-AD78-741D9EB55761}"/>
    <cellStyle name="Note 128" xfId="1416" xr:uid="{38C7A3DE-486C-475B-9C9A-AA1DDBAEC89E}"/>
    <cellStyle name="Note 128 2" xfId="2260" xr:uid="{FE8B28DC-93F6-4CF5-BAAC-74ACBA3EC6E7}"/>
    <cellStyle name="Note 128 2 2" xfId="3853" xr:uid="{0BB2BC5D-71CB-4118-8D05-C51293499C36}"/>
    <cellStyle name="Note 128 2 2 2" xfId="6987" xr:uid="{179AEFF7-E8EB-45F5-B520-775E83A057E3}"/>
    <cellStyle name="Note 128 2 2 2 2" xfId="26616" xr:uid="{F388CE34-E352-459C-B5E2-F34E580017AE}"/>
    <cellStyle name="Note 128 2 2 3" xfId="46574" xr:uid="{61C98A05-076E-4BBB-9C8E-543904FAC21A}"/>
    <cellStyle name="Note 128 2 2 4" xfId="10113" xr:uid="{B4C653FC-A15E-464D-9566-FE80C74B2DB6}"/>
    <cellStyle name="Note 128 2 3" xfId="5409" xr:uid="{5EA1D417-C939-4A9C-96E0-340BD21B9CF3}"/>
    <cellStyle name="Note 128 2 3 2" xfId="19633" xr:uid="{A8E11E96-198A-45C3-977A-75B985962FB6}"/>
    <cellStyle name="Note 128 2 4" xfId="36450" xr:uid="{CECF92C4-EB65-4FE0-80AE-898F31A15872}"/>
    <cellStyle name="Note 128 2 5" xfId="8535" xr:uid="{9A00A581-A84A-4372-A1EA-4627B92C59E2}"/>
    <cellStyle name="Note 128 3" xfId="3065" xr:uid="{C4E28E39-7423-4B03-9450-DC203ADEE406}"/>
    <cellStyle name="Note 128 3 2" xfId="6199" xr:uid="{3764A2DF-B38B-4316-BED8-FEC80002C577}"/>
    <cellStyle name="Note 128 3 2 2" xfId="23083" xr:uid="{994155E8-E180-4F3B-9368-7CEF8889A1FF}"/>
    <cellStyle name="Note 128 3 3" xfId="41096" xr:uid="{BF3DB648-F8CF-4F8E-985B-296F1DBB300F}"/>
    <cellStyle name="Note 128 3 4" xfId="9325" xr:uid="{54007BEE-8559-4CEE-9AA4-A36D8B0478D6}"/>
    <cellStyle name="Note 128 4" xfId="4626" xr:uid="{9A711517-7A09-43F9-A0D7-B6783C43EE37}"/>
    <cellStyle name="Note 128 4 2" xfId="15288" xr:uid="{97EBE3D2-775E-4C86-8871-B131BDEE7757}"/>
    <cellStyle name="Note 128 5" xfId="30935" xr:uid="{D797C67D-D050-4517-9EF6-F27C3D0FA6C7}"/>
    <cellStyle name="Note 128 6" xfId="7757" xr:uid="{B3A75FA7-9AEE-4769-A1B6-5098E280691B}"/>
    <cellStyle name="Note 129" xfId="1417" xr:uid="{52392188-2184-4874-B1E5-91014B4A8F57}"/>
    <cellStyle name="Note 129 2" xfId="2261" xr:uid="{6C6C39E1-1E39-4CA9-8C5F-E7D4DDF00A65}"/>
    <cellStyle name="Note 129 2 2" xfId="3854" xr:uid="{132BA592-3C47-4350-8ABE-B1F2847D8B49}"/>
    <cellStyle name="Note 129 2 2 2" xfId="6988" xr:uid="{6A5FC735-4569-4F1D-BEFB-F8C31F04A3C4}"/>
    <cellStyle name="Note 129 2 2 2 2" xfId="26617" xr:uid="{F67E6872-FADE-4B32-8A95-8682B63B89EC}"/>
    <cellStyle name="Note 129 2 2 3" xfId="46575" xr:uid="{845F7840-B5D9-48EA-B068-ECCF8F911922}"/>
    <cellStyle name="Note 129 2 2 4" xfId="10114" xr:uid="{14D2D5F4-38BD-4FC5-92FB-3DD6E64A4195}"/>
    <cellStyle name="Note 129 2 3" xfId="5410" xr:uid="{879B3A4D-9CC0-47D8-8DF6-E629AE8AD09B}"/>
    <cellStyle name="Note 129 2 3 2" xfId="19634" xr:uid="{8CB549A1-77EF-4706-A9D3-FF2F3686B036}"/>
    <cellStyle name="Note 129 2 4" xfId="36451" xr:uid="{A8E084EA-1E1F-4169-BFED-C290DA2B250E}"/>
    <cellStyle name="Note 129 2 5" xfId="8536" xr:uid="{A3A00E30-3354-4971-9F95-35CF6B7FEE85}"/>
    <cellStyle name="Note 129 3" xfId="3066" xr:uid="{901CF5FC-A80E-47BB-9E39-35A3EB3C5089}"/>
    <cellStyle name="Note 129 3 2" xfId="6200" xr:uid="{8CE173A8-70A9-4E88-97D0-FCE6F07B2D05}"/>
    <cellStyle name="Note 129 3 2 2" xfId="23084" xr:uid="{E307982E-74F6-420A-B156-DA3B80675047}"/>
    <cellStyle name="Note 129 3 3" xfId="41097" xr:uid="{CF07183A-0366-4D93-929C-BE0DC76EB434}"/>
    <cellStyle name="Note 129 3 4" xfId="9326" xr:uid="{A407EDBB-0E8F-4FEE-8105-5962C542589B}"/>
    <cellStyle name="Note 129 4" xfId="4627" xr:uid="{76447485-5725-4A5A-B01D-28BAA9459740}"/>
    <cellStyle name="Note 129 4 2" xfId="15289" xr:uid="{970B25DA-ECA5-4710-88C1-ADDB1C22DF30}"/>
    <cellStyle name="Note 129 5" xfId="30936" xr:uid="{BBD95A3B-8B3A-45DB-852B-338ABEBBA9C1}"/>
    <cellStyle name="Note 129 6" xfId="7758" xr:uid="{5875672A-778B-453F-AD00-E02460E762E6}"/>
    <cellStyle name="Note 13" xfId="1418" xr:uid="{0EEEF31A-2328-494A-9955-5867A796E779}"/>
    <cellStyle name="Note 13 10" xfId="56525" xr:uid="{5FBC0A92-BAD5-48F7-86C1-B6536EFA557F}"/>
    <cellStyle name="Note 13 11" xfId="56778" xr:uid="{C7281F68-2EB4-4E27-AA7D-2B803CBDAFDC}"/>
    <cellStyle name="Note 13 2" xfId="2262" xr:uid="{18F126C0-D3EC-4279-B538-7EE1F02B41DB}"/>
    <cellStyle name="Note 13 2 2" xfId="3855" xr:uid="{37D68104-B0A7-49F3-8DB7-C9546C2DCF2D}"/>
    <cellStyle name="Note 13 2 2 2" xfId="6989" xr:uid="{C83A2D0B-6B6D-4E52-A7F5-AD8F0E154DB6}"/>
    <cellStyle name="Note 13 2 2 2 2" xfId="27911" xr:uid="{0B4BE0CC-F799-4D0D-8349-06DFC8AA26A8}"/>
    <cellStyle name="Note 13 2 2 2 2 2" xfId="46577" xr:uid="{48CFB76C-1153-4192-A7FF-8060F219062D}"/>
    <cellStyle name="Note 13 2 2 2 3" xfId="36453" xr:uid="{B3D39D8D-4651-43C9-83AE-51350E2D2320}"/>
    <cellStyle name="Note 13 2 2 2 4" xfId="20932" xr:uid="{23D94AAA-A8A8-4B32-9C8E-8E52B43A78AB}"/>
    <cellStyle name="Note 13 2 2 3" xfId="24475" xr:uid="{086C25C6-3845-4B52-ACC1-6682B9E236A3}"/>
    <cellStyle name="Note 13 2 2 3 2" xfId="46576" xr:uid="{962B4C0C-711A-4006-BC7C-6ACEA0DF644D}"/>
    <cellStyle name="Note 13 2 2 4" xfId="17391" xr:uid="{15985B47-4893-4C24-8817-6A6983D0217B}"/>
    <cellStyle name="Note 13 2 2 5" xfId="36452" xr:uid="{11F45D83-A956-4B0A-BCD8-2491B868EA0D}"/>
    <cellStyle name="Note 13 2 2 6" xfId="10115" xr:uid="{576BD0B3-394C-4DB6-A281-96BE5EB2EDB8}"/>
    <cellStyle name="Note 13 2 3" xfId="5411" xr:uid="{7D7E29BE-6FAD-43A9-A613-9446A6C41D1D}"/>
    <cellStyle name="Note 13 2 3 2" xfId="20292" xr:uid="{C6F32C71-43B2-47AA-AD85-0DF7BBF11EFB}"/>
    <cellStyle name="Note 13 2 3 2 2" xfId="27271" xr:uid="{69834D9B-51FD-4011-9B1D-78FD9F97FC27}"/>
    <cellStyle name="Note 13 2 3 2 2 2" xfId="46579" xr:uid="{3AB73F6D-62E8-43B9-B077-DA87C6251DB3}"/>
    <cellStyle name="Note 13 2 3 2 3" xfId="36455" xr:uid="{8AA2670D-FC69-4D19-B71D-62A9490D7AE1}"/>
    <cellStyle name="Note 13 2 3 3" xfId="23841" xr:uid="{970F8E0B-D24E-4665-AC71-DB9549C2A730}"/>
    <cellStyle name="Note 13 2 3 3 2" xfId="46578" xr:uid="{5A740DB8-DCC2-4642-9907-4EE5C3C5211C}"/>
    <cellStyle name="Note 13 2 3 4" xfId="36454" xr:uid="{5A0EC165-CBE1-45A0-986C-8B2625B41ADB}"/>
    <cellStyle name="Note 13 2 3 5" xfId="16645" xr:uid="{DE917357-6F0A-4C58-A0F3-B5110FA1EFAB}"/>
    <cellStyle name="Note 13 2 4" xfId="18406" xr:uid="{848E1FEC-61D9-4BD2-9B7D-BAFFC2D5849D}"/>
    <cellStyle name="Note 13 2 4 2" xfId="25401" xr:uid="{3D2874B2-0E72-414F-9414-F76BD88DD67F}"/>
    <cellStyle name="Note 13 2 4 2 10" xfId="46580" xr:uid="{B20A3BC0-B0D6-4DA7-A039-0D23183672D4}"/>
    <cellStyle name="Note 13 2 4 2 2" xfId="28696" xr:uid="{DEFBB8E3-B5C9-429D-BE56-93986166BE6F}"/>
    <cellStyle name="Note 13 2 4 2 2 2" xfId="48759" xr:uid="{68109988-F228-424A-AC04-2091BB55EA62}"/>
    <cellStyle name="Note 13 2 4 2 3" xfId="48929" xr:uid="{2561B5B2-734F-4C8A-B1C5-47DA27C7EFAC}"/>
    <cellStyle name="Note 13 2 4 2 4" xfId="49029" xr:uid="{4DF40883-2F80-4974-B2A5-AD32225D775F}"/>
    <cellStyle name="Note 13 2 4 2 5" xfId="51556" xr:uid="{5AB9D245-FBE2-4D53-87AD-BEA01CDB6A2D}"/>
    <cellStyle name="Note 13 2 4 2 6" xfId="51644" xr:uid="{9AD64543-239C-4DF9-8A13-8440AF595594}"/>
    <cellStyle name="Note 13 2 4 2 7" xfId="55546" xr:uid="{ABA1D9AD-A016-43A0-8AFF-E48B0DB5E250}"/>
    <cellStyle name="Note 13 2 4 2 8" xfId="55722" xr:uid="{38B4E822-6789-4774-942C-846CF5CF7761}"/>
    <cellStyle name="Note 13 2 4 2 9" xfId="55823" xr:uid="{FE5FD180-218F-42C8-B142-3A40225C85C5}"/>
    <cellStyle name="Note 13 2 4 3" xfId="28408" xr:uid="{95A88848-9FB0-4EFC-826C-5A742B3A77F1}"/>
    <cellStyle name="Note 13 2 4 3 2" xfId="37976" xr:uid="{CE27D999-0643-4EBC-BB23-037D8B3F3D3A}"/>
    <cellStyle name="Note 13 2 4 4" xfId="37098" xr:uid="{25C657D8-261C-4165-A5DD-B64F48752F65}"/>
    <cellStyle name="Note 13 2 4 5" xfId="49505" xr:uid="{79BB50F4-B5CD-4677-9CBC-2E61173BE39F}"/>
    <cellStyle name="Note 13 2 4 6" xfId="54002" xr:uid="{D12EE6D1-F2A8-45D7-A5D0-4F92D4B16A56}"/>
    <cellStyle name="Note 13 2 4 7" xfId="53392" xr:uid="{8936D354-0AA3-4127-9565-CD7B7D173AAE}"/>
    <cellStyle name="Note 13 2 4 8" xfId="36456" xr:uid="{7BE7F479-F77B-4E46-9DAA-707263EBE22A}"/>
    <cellStyle name="Note 13 2 5" xfId="28177" xr:uid="{4322FBBC-DB50-42FD-B492-64E41721DBA5}"/>
    <cellStyle name="Note 13 2 6" xfId="12046" xr:uid="{AEA51A69-FD57-4C0E-B45C-A33DABC156B9}"/>
    <cellStyle name="Note 13 2 7" xfId="29954" xr:uid="{4DD73530-C94F-416D-A64C-DEFDBFC30D7D}"/>
    <cellStyle name="Note 13 2 8" xfId="8537" xr:uid="{7D2300E9-62CF-414F-A880-150BBF771F39}"/>
    <cellStyle name="Note 13 3" xfId="3067" xr:uid="{0B576274-778A-42E0-A8E5-617FEDF94947}"/>
    <cellStyle name="Note 13 3 2" xfId="6201" xr:uid="{4F126E00-70A0-42E4-BA57-8FD94C35D4A6}"/>
    <cellStyle name="Note 13 3 2 2" xfId="27601" xr:uid="{7B64B97D-94EC-446F-97EE-DEA86E2EEEB7}"/>
    <cellStyle name="Note 13 3 2 2 2" xfId="46582" xr:uid="{F60FAEE5-3B79-4D02-9D36-F1856A9D110E}"/>
    <cellStyle name="Note 13 3 2 3" xfId="36458" xr:uid="{D6CB3C5D-8780-43CE-812C-55C2D7C506CF}"/>
    <cellStyle name="Note 13 3 2 4" xfId="20622" xr:uid="{D5D6EFDE-EF63-4A49-A652-67D6764E75CB}"/>
    <cellStyle name="Note 13 3 3" xfId="24165" xr:uid="{CF6CB760-D6AF-4E7A-B2B7-50651CACBECA}"/>
    <cellStyle name="Note 13 3 3 2" xfId="46581" xr:uid="{D4FD68F6-55FD-490A-8195-9604599CC969}"/>
    <cellStyle name="Note 13 3 4" xfId="17070" xr:uid="{82E06C4A-813A-4AD2-A6AD-CA489599E1E3}"/>
    <cellStyle name="Note 13 3 5" xfId="36457" xr:uid="{8A4EA386-6D1B-4906-8DD3-15262A9BC7BE}"/>
    <cellStyle name="Note 13 3 6" xfId="9327" xr:uid="{EB8A8197-4457-4F61-BEFF-E80E31B5126B}"/>
    <cellStyle name="Note 13 4" xfId="4628" xr:uid="{BA7F4340-B3F0-4C39-88B0-74E6E23C3330}"/>
    <cellStyle name="Note 13 4 2" xfId="19974" xr:uid="{EF98B440-056E-4D33-BFBB-C294D9B983C0}"/>
    <cellStyle name="Note 13 4 2 2" xfId="26953" xr:uid="{FB9EDEAE-1E17-4B97-B6AF-3F9D1B570B91}"/>
    <cellStyle name="Note 13 4 2 2 2" xfId="46584" xr:uid="{5DD161A3-628B-40B0-9E33-FEF1B3DE4879}"/>
    <cellStyle name="Note 13 4 2 3" xfId="36460" xr:uid="{2FBDBB7B-A0A8-49FB-89FD-132738D6B519}"/>
    <cellStyle name="Note 13 4 3" xfId="23529" xr:uid="{5B716C89-9D52-410A-A005-1A66AFCEB319}"/>
    <cellStyle name="Note 13 4 3 2" xfId="46583" xr:uid="{2BC878A5-91BE-496B-8ED4-FE7A6D834F08}"/>
    <cellStyle name="Note 13 4 4" xfId="36459" xr:uid="{5D510A30-E561-44F7-9366-17C1DF6FDA6B}"/>
    <cellStyle name="Note 13 4 5" xfId="16133" xr:uid="{FB8631A9-6609-45A4-91CA-02C240B9ADC0}"/>
    <cellStyle name="Note 13 5" xfId="28143" xr:uid="{D53757EE-FB7A-4873-ABA0-570D5BE0E130}"/>
    <cellStyle name="Note 13 6" xfId="11241" xr:uid="{9EBE35A9-ABF0-4466-898F-581FF013F37F}"/>
    <cellStyle name="Note 13 7" xfId="29953" xr:uid="{129B85C4-10FF-4E4A-89C4-694E3FF5A5C2}"/>
    <cellStyle name="Note 13 8" xfId="7759" xr:uid="{295C81FF-2906-44FE-A8DA-09EFA71785E9}"/>
    <cellStyle name="Note 13 9" xfId="56205" xr:uid="{86F7F557-4555-4C23-9A66-8A5F06D7AEF8}"/>
    <cellStyle name="Note 130" xfId="1419" xr:uid="{58C3A863-8C5B-43E9-AEFC-0FB93878A51C}"/>
    <cellStyle name="Note 130 2" xfId="2263" xr:uid="{DD8CA01A-8C7E-4AAF-A5E1-DC7742D4BEA7}"/>
    <cellStyle name="Note 130 2 2" xfId="3856" xr:uid="{E86E253F-8861-4092-99A3-EB039CFCE5BE}"/>
    <cellStyle name="Note 130 2 2 2" xfId="6990" xr:uid="{99FA448A-C9EE-444A-B6CD-63F2FD99598F}"/>
    <cellStyle name="Note 130 2 2 2 2" xfId="26618" xr:uid="{C094C763-9170-40B5-BC2E-54E2069D1A35}"/>
    <cellStyle name="Note 130 2 2 3" xfId="46585" xr:uid="{4B83DDCE-B4C7-405E-A1B4-020D6865E23B}"/>
    <cellStyle name="Note 130 2 2 4" xfId="10116" xr:uid="{DBF7BDAE-E040-44E7-B7DC-22907C2F723D}"/>
    <cellStyle name="Note 130 2 3" xfId="5412" xr:uid="{A03C021A-CCFF-4768-8555-E19F6FF6572B}"/>
    <cellStyle name="Note 130 2 3 2" xfId="19635" xr:uid="{FAEA7AF0-8857-48BF-92C1-C55C52EEFB38}"/>
    <cellStyle name="Note 130 2 4" xfId="36461" xr:uid="{BA3B5EC1-823A-49C2-BCD2-025A41855823}"/>
    <cellStyle name="Note 130 2 5" xfId="8538" xr:uid="{BAB007C6-B4E3-4A56-9BA1-696B0CAC5408}"/>
    <cellStyle name="Note 130 3" xfId="3068" xr:uid="{CEB1DDFC-C42E-4E98-BDBF-7DA3D194B4C2}"/>
    <cellStyle name="Note 130 3 2" xfId="6202" xr:uid="{46646510-D3F5-4A9A-A260-D696EF030A6A}"/>
    <cellStyle name="Note 130 3 2 2" xfId="23085" xr:uid="{541D5F0E-8994-4068-8E7C-651377F3E9F1}"/>
    <cellStyle name="Note 130 3 3" xfId="41098" xr:uid="{3FD802B9-F818-471C-BCD9-7CA71CE857A3}"/>
    <cellStyle name="Note 130 3 4" xfId="9328" xr:uid="{9280981D-13AC-4A9B-AC00-3C5338B8FD8B}"/>
    <cellStyle name="Note 130 4" xfId="4629" xr:uid="{17D8143C-A929-4007-ABDD-42AEC5341911}"/>
    <cellStyle name="Note 130 4 2" xfId="15290" xr:uid="{D4F24FAA-0132-42FE-9827-9EA0ACA11DB6}"/>
    <cellStyle name="Note 130 5" xfId="30937" xr:uid="{B0C18D31-F9C3-4D74-8420-2F776CA20453}"/>
    <cellStyle name="Note 130 6" xfId="7760" xr:uid="{13EE97B6-BF9E-4502-8CC3-758178FCB692}"/>
    <cellStyle name="Note 131" xfId="1420" xr:uid="{AF5A898C-543C-409C-94D2-818E5435DEE5}"/>
    <cellStyle name="Note 131 2" xfId="2264" xr:uid="{EC51F8D8-F360-40C5-BA16-E6DDD0A169F5}"/>
    <cellStyle name="Note 131 2 2" xfId="3857" xr:uid="{6238DA27-968F-4D0A-B3CA-07CFE6BA035F}"/>
    <cellStyle name="Note 131 2 2 2" xfId="6991" xr:uid="{9CD095F8-80CF-4BB4-B00D-EC0B93E95ED2}"/>
    <cellStyle name="Note 131 2 2 2 2" xfId="26619" xr:uid="{DC4BDFC3-E93D-4EBF-B038-55E1A7447F2E}"/>
    <cellStyle name="Note 131 2 2 3" xfId="46586" xr:uid="{9A51BB1A-1894-455E-95B3-26DCDE67157B}"/>
    <cellStyle name="Note 131 2 2 4" xfId="10117" xr:uid="{BE2A0ABC-3B7A-40AF-80D8-2C62E63D5DDB}"/>
    <cellStyle name="Note 131 2 3" xfId="5413" xr:uid="{F0FA57E4-2A0C-4953-9DCE-FB14577A142D}"/>
    <cellStyle name="Note 131 2 3 2" xfId="19636" xr:uid="{04047F10-E555-426D-8B03-83C66C4D9A8E}"/>
    <cellStyle name="Note 131 2 4" xfId="36462" xr:uid="{AC401154-1D97-4DC4-A32E-3A36251E416B}"/>
    <cellStyle name="Note 131 2 5" xfId="8539" xr:uid="{6D222CC0-1F0F-4BDC-B7DC-DFA27D369EEF}"/>
    <cellStyle name="Note 131 3" xfId="3069" xr:uid="{686C52CE-89E5-4D4F-BCE5-4D19B159F2D6}"/>
    <cellStyle name="Note 131 3 2" xfId="6203" xr:uid="{ED646368-2015-4F54-9821-698F83A48176}"/>
    <cellStyle name="Note 131 3 2 2" xfId="23086" xr:uid="{7847D1BB-4A50-410F-A0A6-4533D087B6AA}"/>
    <cellStyle name="Note 131 3 3" xfId="41099" xr:uid="{865502D3-2318-40DB-8E25-F8DE2A398955}"/>
    <cellStyle name="Note 131 3 4" xfId="9329" xr:uid="{BF26D8A4-88D1-4FC0-9669-B276A9BFB60F}"/>
    <cellStyle name="Note 131 4" xfId="4630" xr:uid="{93873A16-8646-4647-B5F9-FE6EC1A9A803}"/>
    <cellStyle name="Note 131 4 2" xfId="15291" xr:uid="{0CF696C5-BDE6-4B65-B18D-D686AB902AA2}"/>
    <cellStyle name="Note 131 5" xfId="30938" xr:uid="{7D46776A-60B9-4A51-A013-5661126688A0}"/>
    <cellStyle name="Note 131 6" xfId="7761" xr:uid="{7F5A713A-F9DA-4FCF-85F9-574121E9339C}"/>
    <cellStyle name="Note 132" xfId="1421" xr:uid="{453ACC2A-401B-40BB-A97E-6A7E2A421873}"/>
    <cellStyle name="Note 132 2" xfId="2265" xr:uid="{43877255-6FB9-4D0E-854B-60C018BF33E0}"/>
    <cellStyle name="Note 132 2 2" xfId="3858" xr:uid="{28FCFE57-829C-48F5-8919-968B28743A49}"/>
    <cellStyle name="Note 132 2 2 2" xfId="6992" xr:uid="{BF23D09A-9E08-4340-B748-C8420535E47A}"/>
    <cellStyle name="Note 132 2 2 2 2" xfId="26620" xr:uid="{9D8C002C-366B-44F8-B6EC-FB95A7614053}"/>
    <cellStyle name="Note 132 2 2 3" xfId="46587" xr:uid="{7C659FB0-8F72-4159-B4E1-17A1468263E6}"/>
    <cellStyle name="Note 132 2 2 4" xfId="10118" xr:uid="{804883EC-8D7F-4AB0-9EDE-7B778C554321}"/>
    <cellStyle name="Note 132 2 3" xfId="5414" xr:uid="{DEDED1F1-9085-43ED-9547-B4C707553507}"/>
    <cellStyle name="Note 132 2 3 2" xfId="19637" xr:uid="{487F6594-9B4A-460A-B1E0-4CE283C0739C}"/>
    <cellStyle name="Note 132 2 4" xfId="36463" xr:uid="{006679DE-FE53-49DC-830D-D3FD7FACCEC7}"/>
    <cellStyle name="Note 132 2 5" xfId="8540" xr:uid="{A2ED45B9-B0B6-4CB7-B281-52D4F7B6F182}"/>
    <cellStyle name="Note 132 3" xfId="3070" xr:uid="{5B553E26-E7E5-4540-958F-2E59AFF1D035}"/>
    <cellStyle name="Note 132 3 2" xfId="6204" xr:uid="{382D4F38-7312-4CFF-8632-0CE45CA163E0}"/>
    <cellStyle name="Note 132 3 2 2" xfId="23087" xr:uid="{CF6B61EE-4C49-4641-BEC4-78EAE04A4200}"/>
    <cellStyle name="Note 132 3 3" xfId="41100" xr:uid="{E579150B-3FC9-42E5-8171-308D8751734E}"/>
    <cellStyle name="Note 132 3 4" xfId="9330" xr:uid="{71A98E40-EA54-4058-BD22-D20B8CE8ECD3}"/>
    <cellStyle name="Note 132 4" xfId="4631" xr:uid="{DF0C37EE-85E9-412B-8414-2F4588E2ABB9}"/>
    <cellStyle name="Note 132 4 2" xfId="15292" xr:uid="{49C2DE23-02A2-411E-B975-95353772EECF}"/>
    <cellStyle name="Note 132 5" xfId="30939" xr:uid="{9BE6167D-D285-426F-B9CA-6C0ABFAC5A96}"/>
    <cellStyle name="Note 132 6" xfId="7762" xr:uid="{DBF0F840-C438-41FA-838E-C51AB46A9261}"/>
    <cellStyle name="Note 133" xfId="1422" xr:uid="{62E0E25D-EE3E-495A-BA9B-5EDC08647F03}"/>
    <cellStyle name="Note 133 2" xfId="2266" xr:uid="{85E8AD56-A63D-48F4-B105-CA9B765854CB}"/>
    <cellStyle name="Note 133 2 2" xfId="3859" xr:uid="{E6A10C81-D551-4D8C-8865-5EA44A9666F1}"/>
    <cellStyle name="Note 133 2 2 2" xfId="6993" xr:uid="{DB8B73C6-3307-4EE3-8C34-E95C2948A138}"/>
    <cellStyle name="Note 133 2 2 2 2" xfId="26621" xr:uid="{F2CD034E-C2DF-431B-AE2A-24A32FA33377}"/>
    <cellStyle name="Note 133 2 2 3" xfId="46588" xr:uid="{8A4B60FD-1092-47B8-8B09-C4B49D32A02A}"/>
    <cellStyle name="Note 133 2 2 4" xfId="10119" xr:uid="{C1A05134-A3AF-4567-9DEC-3CB5F3BEC957}"/>
    <cellStyle name="Note 133 2 3" xfId="5415" xr:uid="{6C15F08E-C741-4764-A0AA-0C082AD2C6A1}"/>
    <cellStyle name="Note 133 2 3 2" xfId="19638" xr:uid="{4D2F9ECC-356E-4EFE-AAFA-5DC62A419F13}"/>
    <cellStyle name="Note 133 2 4" xfId="36464" xr:uid="{6360764B-55BC-4259-A54C-ECB10F1958F9}"/>
    <cellStyle name="Note 133 2 5" xfId="8541" xr:uid="{21EC129D-417C-48FE-B84E-E5B4A9E5D6FB}"/>
    <cellStyle name="Note 133 3" xfId="3071" xr:uid="{C17742BC-AD7C-4846-A888-54FDAAB35711}"/>
    <cellStyle name="Note 133 3 2" xfId="6205" xr:uid="{3C20DD78-E2E3-4085-B707-CDC4F00B532D}"/>
    <cellStyle name="Note 133 3 2 2" xfId="23088" xr:uid="{17D094BB-5BCB-4261-AF36-66BF3217F7E1}"/>
    <cellStyle name="Note 133 3 3" xfId="41101" xr:uid="{CBBFC9D6-68DD-4538-8750-7BC8E9CB0EE8}"/>
    <cellStyle name="Note 133 3 4" xfId="9331" xr:uid="{84BDEB87-9648-4FE3-BE86-D97A2E03AAA9}"/>
    <cellStyle name="Note 133 4" xfId="4632" xr:uid="{3C3F778C-0460-4C88-B5DC-B4BBF62AE77B}"/>
    <cellStyle name="Note 133 4 2" xfId="15293" xr:uid="{75FBEAAC-992F-4F90-929E-07E226D5E49B}"/>
    <cellStyle name="Note 133 5" xfId="30940" xr:uid="{D2DB455F-E745-47C3-BFA8-63A83DD8289B}"/>
    <cellStyle name="Note 133 6" xfId="7763" xr:uid="{76F20170-A3EF-44B2-A7A8-F93016382C7B}"/>
    <cellStyle name="Note 134" xfId="1423" xr:uid="{7187F794-237A-43B2-974B-F9D20A886A4D}"/>
    <cellStyle name="Note 134 2" xfId="2267" xr:uid="{3640832B-4257-4D10-B161-C5A537A87E8F}"/>
    <cellStyle name="Note 134 2 2" xfId="3860" xr:uid="{E9E74615-5341-4659-8147-C0D49476A622}"/>
    <cellStyle name="Note 134 2 2 2" xfId="6994" xr:uid="{30C1BA92-9672-4255-AEFC-0FD9721E1450}"/>
    <cellStyle name="Note 134 2 2 2 2" xfId="26622" xr:uid="{2EBC0835-BA14-4401-B1FE-75C22B49BA59}"/>
    <cellStyle name="Note 134 2 2 3" xfId="46589" xr:uid="{B2982505-C57D-4463-BCF3-47B8C3DF9825}"/>
    <cellStyle name="Note 134 2 2 4" xfId="10120" xr:uid="{BE513543-2FAF-4514-95E1-13C7DD01E444}"/>
    <cellStyle name="Note 134 2 3" xfId="5416" xr:uid="{820B4363-889E-4C5A-8A9F-64824C6E71D4}"/>
    <cellStyle name="Note 134 2 3 2" xfId="19639" xr:uid="{A41A4C91-4D72-4157-B897-276A40FE125A}"/>
    <cellStyle name="Note 134 2 4" xfId="36465" xr:uid="{5B8F5015-710C-42D2-9AC8-37768C1FCCB6}"/>
    <cellStyle name="Note 134 2 5" xfId="8542" xr:uid="{38004EF9-8CF3-472D-9707-3DDE34608E90}"/>
    <cellStyle name="Note 134 3" xfId="3072" xr:uid="{DF510238-B31B-4905-8D14-EFD9A9751597}"/>
    <cellStyle name="Note 134 3 2" xfId="6206" xr:uid="{D131E77B-E8BD-471F-AFEA-5C35FC5364F8}"/>
    <cellStyle name="Note 134 3 2 2" xfId="23089" xr:uid="{40F13CD4-01F3-42FC-A7F8-BBF1C2B427B4}"/>
    <cellStyle name="Note 134 3 3" xfId="41102" xr:uid="{11B4B48B-814D-4021-8E10-B6C1828A721E}"/>
    <cellStyle name="Note 134 3 4" xfId="9332" xr:uid="{1DE00340-E73E-4AEC-AD8D-6E710186B622}"/>
    <cellStyle name="Note 134 4" xfId="4633" xr:uid="{307B541C-96DF-473A-8C06-2F5BD447D640}"/>
    <cellStyle name="Note 134 4 2" xfId="15294" xr:uid="{CF130FCD-E477-43EF-B891-3BE0794AD7E3}"/>
    <cellStyle name="Note 134 5" xfId="30941" xr:uid="{AB3AA3C8-632B-4E65-A7BB-3726E8E25AF5}"/>
    <cellStyle name="Note 134 6" xfId="7764" xr:uid="{F7BA70AE-511C-4B59-BB1C-50E8DD5A18A6}"/>
    <cellStyle name="Note 135" xfId="1424" xr:uid="{BEBB95F7-D1D0-49D7-8533-BBAC0FAF6A56}"/>
    <cellStyle name="Note 135 2" xfId="2268" xr:uid="{6D14E4F2-E004-4F4F-8C70-B60C836E427F}"/>
    <cellStyle name="Note 135 2 2" xfId="3861" xr:uid="{D7B3CC73-B718-4725-A777-08A08C2E0129}"/>
    <cellStyle name="Note 135 2 2 2" xfId="6995" xr:uid="{08A6154C-4E08-4180-8773-AC8220515754}"/>
    <cellStyle name="Note 135 2 2 2 2" xfId="26623" xr:uid="{F1CB042A-F4A1-4CF1-B789-82C113D2B61E}"/>
    <cellStyle name="Note 135 2 2 3" xfId="46590" xr:uid="{0BF19AF3-EB56-450B-918C-E4AA40034E2A}"/>
    <cellStyle name="Note 135 2 2 4" xfId="10121" xr:uid="{47B702A9-59C3-427B-88ED-A67D16FC386F}"/>
    <cellStyle name="Note 135 2 3" xfId="5417" xr:uid="{2E619F98-6950-457F-B1DE-B04723CF72E1}"/>
    <cellStyle name="Note 135 2 3 2" xfId="19640" xr:uid="{984D2768-FE91-45F8-9725-CE9733A9AC60}"/>
    <cellStyle name="Note 135 2 4" xfId="36466" xr:uid="{54CC9BC4-0BE2-4CDD-8B2F-9C125C43B879}"/>
    <cellStyle name="Note 135 2 5" xfId="8543" xr:uid="{2A453EC0-269C-4FD1-80D2-AF71498E5CF3}"/>
    <cellStyle name="Note 135 3" xfId="3073" xr:uid="{5898CF56-7401-4C9C-8670-AE8C78123A3C}"/>
    <cellStyle name="Note 135 3 2" xfId="6207" xr:uid="{8FB57B65-0495-4437-9A4F-98C2909D29FB}"/>
    <cellStyle name="Note 135 3 2 2" xfId="23090" xr:uid="{4FF84C16-8070-48AC-8DC6-26799ADE50D7}"/>
    <cellStyle name="Note 135 3 3" xfId="41103" xr:uid="{C6CE42E7-0796-43BC-984D-51C0EE0A232B}"/>
    <cellStyle name="Note 135 3 4" xfId="9333" xr:uid="{D771D7A5-D7DE-4375-82C9-C5BA26A8EBC0}"/>
    <cellStyle name="Note 135 4" xfId="4634" xr:uid="{4EA038A8-0734-4A83-893F-6383ED53186C}"/>
    <cellStyle name="Note 135 4 2" xfId="15295" xr:uid="{1DF3E7FB-FD78-4395-A792-4663FDDFEF85}"/>
    <cellStyle name="Note 135 5" xfId="30942" xr:uid="{547FA39D-4EB7-4074-80E6-D74B9E331945}"/>
    <cellStyle name="Note 135 6" xfId="7765" xr:uid="{B31C10F6-9C21-42E8-B0B7-2C450BC247F5}"/>
    <cellStyle name="Note 136" xfId="1425" xr:uid="{447351F5-E3DF-48A1-B1EE-F3032953390D}"/>
    <cellStyle name="Note 136 2" xfId="2269" xr:uid="{7A1BD8A3-31CC-467C-9FE1-2E0E0FBB6778}"/>
    <cellStyle name="Note 136 2 2" xfId="3862" xr:uid="{2B79828F-21FB-4F62-BB3C-B7556EA8FD31}"/>
    <cellStyle name="Note 136 2 2 2" xfId="6996" xr:uid="{966388CC-882C-4FF1-B06B-8B772804F8CE}"/>
    <cellStyle name="Note 136 2 2 2 2" xfId="26624" xr:uid="{202F2F9C-A9F8-40B5-9BAA-E5DECEF4715C}"/>
    <cellStyle name="Note 136 2 2 3" xfId="46591" xr:uid="{2CB23028-C84B-4272-8BBE-C7AB8252B18A}"/>
    <cellStyle name="Note 136 2 2 4" xfId="10122" xr:uid="{4D9EF53B-CFA0-4B4A-BDDB-C85944E7DB0A}"/>
    <cellStyle name="Note 136 2 3" xfId="5418" xr:uid="{66C5B6F5-1723-4B68-8632-E5F1DD5B4E24}"/>
    <cellStyle name="Note 136 2 3 2" xfId="19641" xr:uid="{5A38D6EB-D508-4F6B-9F03-E03ED5E74BE0}"/>
    <cellStyle name="Note 136 2 4" xfId="36467" xr:uid="{BF07A73D-2406-4F6F-8B2A-D60C7DE4378A}"/>
    <cellStyle name="Note 136 2 5" xfId="8544" xr:uid="{F835D3D9-1EC5-4633-A7FB-D1BEB35F8D69}"/>
    <cellStyle name="Note 136 3" xfId="3074" xr:uid="{F3462B90-EDB4-4099-832B-77A04C75271C}"/>
    <cellStyle name="Note 136 3 2" xfId="6208" xr:uid="{40C5572E-45D8-41D1-BF30-014CC720000D}"/>
    <cellStyle name="Note 136 3 2 2" xfId="23091" xr:uid="{5A1F92CD-486F-4C45-B641-0CF70F1AFE3A}"/>
    <cellStyle name="Note 136 3 3" xfId="41104" xr:uid="{F5E76D01-31C2-485C-97E6-B04D6432EFAB}"/>
    <cellStyle name="Note 136 3 4" xfId="9334" xr:uid="{ADE21CDD-ED82-436B-BB0B-B1C017219BF8}"/>
    <cellStyle name="Note 136 4" xfId="4635" xr:uid="{793555FF-DBAC-410A-B515-2E60AF5F6B7E}"/>
    <cellStyle name="Note 136 4 2" xfId="15296" xr:uid="{CF1E50C1-7A10-4156-9FF4-68E6D04AC1ED}"/>
    <cellStyle name="Note 136 5" xfId="30943" xr:uid="{E30C1274-B47F-4BD8-BCE6-89E354BD4923}"/>
    <cellStyle name="Note 136 6" xfId="7766" xr:uid="{58360CBB-1B21-4E07-B54F-5E504001BF00}"/>
    <cellStyle name="Note 137" xfId="1426" xr:uid="{2B3556DE-3038-4048-98F1-94C6D2867FED}"/>
    <cellStyle name="Note 137 2" xfId="2270" xr:uid="{5B3DB74B-963E-4C7D-9FE4-94637E59861E}"/>
    <cellStyle name="Note 137 2 2" xfId="3863" xr:uid="{89FC9677-49D6-4FE8-B7C7-ED604704C8B2}"/>
    <cellStyle name="Note 137 2 2 2" xfId="6997" xr:uid="{63D5FA48-1D99-4E55-8259-8D436A9F9002}"/>
    <cellStyle name="Note 137 2 2 2 2" xfId="26625" xr:uid="{BFF57BC5-FE13-4F31-AF16-4DBAD13BCE89}"/>
    <cellStyle name="Note 137 2 2 3" xfId="46592" xr:uid="{60019821-AB22-4FF2-BECD-7A8F7B7C0E09}"/>
    <cellStyle name="Note 137 2 2 4" xfId="10123" xr:uid="{C77D69AE-E2DC-4AFF-A659-515C22DE70A6}"/>
    <cellStyle name="Note 137 2 3" xfId="5419" xr:uid="{757C93FB-D200-42E7-A724-AEDB5CBD90BC}"/>
    <cellStyle name="Note 137 2 3 2" xfId="19642" xr:uid="{9FFA9FDA-FE3E-40E3-83E5-01F4D2593F13}"/>
    <cellStyle name="Note 137 2 4" xfId="36468" xr:uid="{3C44B268-6E1E-46B2-83D9-42C34DFC9AAB}"/>
    <cellStyle name="Note 137 2 5" xfId="8545" xr:uid="{3B1FA2F5-E7EF-4F82-975F-19253E62A929}"/>
    <cellStyle name="Note 137 3" xfId="3075" xr:uid="{D7CFB1AA-BD52-4F97-8956-E56CB9395445}"/>
    <cellStyle name="Note 137 3 2" xfId="6209" xr:uid="{2EF3FFCC-7221-4399-B469-40A77D78C38A}"/>
    <cellStyle name="Note 137 3 2 2" xfId="23092" xr:uid="{B1F1C745-EC83-403A-B793-3351CCB7C0EB}"/>
    <cellStyle name="Note 137 3 3" xfId="41105" xr:uid="{B953BE9D-E61D-4D6A-BB62-7ABA706DFB76}"/>
    <cellStyle name="Note 137 3 4" xfId="9335" xr:uid="{57DAA094-C7A8-4B08-8740-B22089E692F4}"/>
    <cellStyle name="Note 137 4" xfId="4636" xr:uid="{CFA0C75B-1E12-4AE9-AA61-13AC08E6DA2B}"/>
    <cellStyle name="Note 137 4 2" xfId="15297" xr:uid="{BFB42D92-2C89-4366-9A06-82452634A1F6}"/>
    <cellStyle name="Note 137 5" xfId="30944" xr:uid="{C9942D14-4A05-4EFC-B4E2-6D72620A4D17}"/>
    <cellStyle name="Note 137 6" xfId="7767" xr:uid="{105326F7-6649-4FA8-9C51-DFD9A8A1C065}"/>
    <cellStyle name="Note 138" xfId="1427" xr:uid="{CF4962EA-7186-446F-B708-6BC17D00B558}"/>
    <cellStyle name="Note 138 2" xfId="2271" xr:uid="{C73A50B8-31C3-4F74-9BD4-1B2A27862D52}"/>
    <cellStyle name="Note 138 2 2" xfId="3864" xr:uid="{78B3A3D8-38A2-42FE-BDBB-3D8475C4A85A}"/>
    <cellStyle name="Note 138 2 2 2" xfId="6998" xr:uid="{2CE1909C-C449-4F4F-B740-27AC8280B1C3}"/>
    <cellStyle name="Note 138 2 2 2 2" xfId="26626" xr:uid="{E6222FE9-D4A9-410A-B8DF-C15C2D5B7DC9}"/>
    <cellStyle name="Note 138 2 2 3" xfId="46593" xr:uid="{5FBC7E61-3BAE-40A0-8AFE-A2FDB8527609}"/>
    <cellStyle name="Note 138 2 2 4" xfId="10124" xr:uid="{BF87EB46-F85B-484C-9C03-921355FE4C49}"/>
    <cellStyle name="Note 138 2 3" xfId="5420" xr:uid="{B829272D-F06A-44FE-BC24-FB5CDBB29468}"/>
    <cellStyle name="Note 138 2 3 2" xfId="19643" xr:uid="{CCDFE6AD-C122-47C3-BC2A-C66BDA856DDB}"/>
    <cellStyle name="Note 138 2 4" xfId="36469" xr:uid="{E7FF290C-7B5B-4469-AFC7-157DADE1B5AE}"/>
    <cellStyle name="Note 138 2 5" xfId="8546" xr:uid="{8ACCC972-EFF5-4A28-9A4C-B9C4D3F07B3D}"/>
    <cellStyle name="Note 138 3" xfId="3076" xr:uid="{E75A0443-D3E4-4BC2-A9AE-14714809B297}"/>
    <cellStyle name="Note 138 3 2" xfId="6210" xr:uid="{AE1C6447-B2B4-4BE5-AA19-F16C388E81B5}"/>
    <cellStyle name="Note 138 3 2 2" xfId="23093" xr:uid="{63034D73-7689-431A-B7F6-A1D0B461EC79}"/>
    <cellStyle name="Note 138 3 3" xfId="41106" xr:uid="{D54488AB-F969-4093-A1DC-610774D6F782}"/>
    <cellStyle name="Note 138 3 4" xfId="9336" xr:uid="{A45DA3FD-1656-450C-BA11-DBFF20500FE5}"/>
    <cellStyle name="Note 138 4" xfId="4637" xr:uid="{5ECECD84-8234-45AD-826B-5A459F570C9F}"/>
    <cellStyle name="Note 138 4 2" xfId="15298" xr:uid="{CDE6B698-296F-49EB-BC06-872BF3C9A267}"/>
    <cellStyle name="Note 138 5" xfId="30945" xr:uid="{2733FF48-54CE-46FD-907C-89856A7E74D0}"/>
    <cellStyle name="Note 138 6" xfId="7768" xr:uid="{CD354D1E-DB74-4226-9848-8008EC0F2295}"/>
    <cellStyle name="Note 139" xfId="1428" xr:uid="{C9F5AE2F-E5F8-4E9E-BE5D-E0A7B694159F}"/>
    <cellStyle name="Note 139 2" xfId="2272" xr:uid="{FEFBDFB3-4A0C-4BEF-9920-A63779719C0F}"/>
    <cellStyle name="Note 139 2 2" xfId="3865" xr:uid="{76ADE723-219E-42BE-A9B1-16038D3F0A38}"/>
    <cellStyle name="Note 139 2 2 2" xfId="6999" xr:uid="{8732527A-254E-4369-AE50-62D0D69388C5}"/>
    <cellStyle name="Note 139 2 2 2 2" xfId="26627" xr:uid="{2D4C4495-E578-4239-BF3E-16303746B571}"/>
    <cellStyle name="Note 139 2 2 3" xfId="46594" xr:uid="{801F45CD-7156-4986-8BF2-3FE5019E01D8}"/>
    <cellStyle name="Note 139 2 2 4" xfId="10125" xr:uid="{0C918537-317A-4A14-8D91-A155E26C7DD8}"/>
    <cellStyle name="Note 139 2 3" xfId="5421" xr:uid="{BF0EE0CF-E1EB-4C7C-8E57-8757BA25CFED}"/>
    <cellStyle name="Note 139 2 3 2" xfId="19644" xr:uid="{2C3FABDA-9D7D-4DF8-8141-A0691D415CD2}"/>
    <cellStyle name="Note 139 2 4" xfId="36470" xr:uid="{CEF11F32-1C2F-4A22-B5B1-FD5A69DC5D84}"/>
    <cellStyle name="Note 139 2 5" xfId="8547" xr:uid="{E8968253-6548-42A8-8DCC-61A17ABE8220}"/>
    <cellStyle name="Note 139 3" xfId="3077" xr:uid="{0A8728E5-670E-4B72-94F4-DC5C4232785A}"/>
    <cellStyle name="Note 139 3 2" xfId="6211" xr:uid="{086BC9FD-5E4D-4DA9-BC94-FF4BE27A5BE2}"/>
    <cellStyle name="Note 139 3 2 2" xfId="23094" xr:uid="{C32B030E-1F95-4022-B3C1-B76E73EEC919}"/>
    <cellStyle name="Note 139 3 3" xfId="41107" xr:uid="{D67B66CA-B5A3-40A1-B658-88AD3759FBC7}"/>
    <cellStyle name="Note 139 3 4" xfId="9337" xr:uid="{C2AF9C4D-E1AE-408A-9E97-00052637865F}"/>
    <cellStyle name="Note 139 4" xfId="4638" xr:uid="{9C9A3D1D-B1AA-45E1-ACA8-9D5535793DC6}"/>
    <cellStyle name="Note 139 4 2" xfId="15299" xr:uid="{6523DC79-73DA-49CD-AAA7-8BF2A8B0E03A}"/>
    <cellStyle name="Note 139 5" xfId="30946" xr:uid="{E3BA6B30-272F-48FA-B686-0C5B3C9C61C0}"/>
    <cellStyle name="Note 139 6" xfId="7769" xr:uid="{720DBBF3-B307-4943-A670-97F0B67C1298}"/>
    <cellStyle name="Note 14" xfId="1429" xr:uid="{259B662A-8440-4D9C-B05D-EA98E9641D36}"/>
    <cellStyle name="Note 14 10" xfId="56206" xr:uid="{AD0F744D-E1BE-4023-B43E-1E91ED8696C1}"/>
    <cellStyle name="Note 14 11" xfId="56526" xr:uid="{33099E83-2EE3-4329-854B-C3DBDD467EE6}"/>
    <cellStyle name="Note 14 12" xfId="56779" xr:uid="{AA6766C9-9D0B-4433-B43A-C7B40C9FE9FB}"/>
    <cellStyle name="Note 14 2" xfId="2273" xr:uid="{AF04E35A-383E-4FD4-AF4C-21E548FADF9E}"/>
    <cellStyle name="Note 14 2 10" xfId="52144" xr:uid="{95397D21-9574-4836-B801-C85A3A0080E4}"/>
    <cellStyle name="Note 14 2 11" xfId="30831" xr:uid="{0E9B7770-B1BA-465F-B9FA-6E0DEFEE573F}"/>
    <cellStyle name="Note 14 2 12" xfId="8548" xr:uid="{AF4DA554-D0EF-4498-A7FE-59F44F34FD16}"/>
    <cellStyle name="Note 14 2 2" xfId="3866" xr:uid="{3A463E44-FF9D-4675-9A4E-BE3E9DEED195}"/>
    <cellStyle name="Note 14 2 2 10" xfId="10126" xr:uid="{A6063E08-E541-439A-A764-22670225C0AD}"/>
    <cellStyle name="Note 14 2 2 2" xfId="7000" xr:uid="{352199C9-0EEC-4197-B33B-CE63508D0FB6}"/>
    <cellStyle name="Note 14 2 2 2 2" xfId="27924" xr:uid="{252BBCC8-D57F-42C8-8257-55D5FB8F4402}"/>
    <cellStyle name="Note 14 2 2 2 2 2" xfId="46595" xr:uid="{B0AAF117-0C94-473C-9DD7-A926C0F8539F}"/>
    <cellStyle name="Note 14 2 2 2 3" xfId="36471" xr:uid="{01EC64E5-DC40-46F8-980B-6D22EB419C40}"/>
    <cellStyle name="Note 14 2 2 2 4" xfId="20945" xr:uid="{ED6B3D36-3558-47CC-9EE1-9F5D35937267}"/>
    <cellStyle name="Note 14 2 2 3" xfId="24488" xr:uid="{60BB647D-A4B6-40D2-8F7B-1CD4DE6190E4}"/>
    <cellStyle name="Note 14 2 2 3 10" xfId="41941" xr:uid="{8624B09A-CBFB-4EC0-910B-42B40CD06B9B}"/>
    <cellStyle name="Note 14 2 2 3 2" xfId="47653" xr:uid="{B7F03C97-9A95-4BD6-A739-4AF2649CEC68}"/>
    <cellStyle name="Note 14 2 2 3 3" xfId="48277" xr:uid="{2694ECEA-B5C0-46AB-8A7C-408BBC19E63A}"/>
    <cellStyle name="Note 14 2 2 3 4" xfId="39581" xr:uid="{818F84C9-6355-4D1C-9927-797D1747C1C4}"/>
    <cellStyle name="Note 14 2 2 3 5" xfId="50661" xr:uid="{012EB4FD-34B0-464C-8B03-28A1CC9F8086}"/>
    <cellStyle name="Note 14 2 2 3 6" xfId="49112" xr:uid="{9ADFD0B2-31D4-4416-A534-9DB31390F779}"/>
    <cellStyle name="Note 14 2 2 3 7" xfId="54410" xr:uid="{C3A66565-5D85-4C1B-ADDA-E26CE475DA24}"/>
    <cellStyle name="Note 14 2 2 3 8" xfId="55028" xr:uid="{738F3355-537F-4DD8-B708-D61032ED87A5}"/>
    <cellStyle name="Note 14 2 2 3 9" xfId="51822" xr:uid="{AF266B3B-3A2D-474A-ABF9-1DB3DFC57914}"/>
    <cellStyle name="Note 14 2 2 4" xfId="17404" xr:uid="{693818FC-DA69-4BEF-8823-EBBA2DFA11D1}"/>
    <cellStyle name="Note 14 2 2 4 2" xfId="37238" xr:uid="{8003A407-5195-43E5-9CB9-DA22CAC8B2F4}"/>
    <cellStyle name="Note 14 2 2 5" xfId="48623" xr:uid="{1B226BCB-43A3-4DD4-9921-D3549450A56D}"/>
    <cellStyle name="Note 14 2 2 6" xfId="49281" xr:uid="{A1917B5F-4C5E-4E86-B80F-89365BFD4050}"/>
    <cellStyle name="Note 14 2 2 7" xfId="55440" xr:uid="{EE3A28BB-7291-47C1-9A48-F6839000F41B}"/>
    <cellStyle name="Note 14 2 2 8" xfId="52047" xr:uid="{A131EE1B-180C-4A48-924D-B91C05162520}"/>
    <cellStyle name="Note 14 2 2 9" xfId="31852" xr:uid="{A4ADE66F-15DA-49F8-AB04-AECEF35AC964}"/>
    <cellStyle name="Note 14 2 3" xfId="5422" xr:uid="{85527CFE-1C07-45C1-BD5C-2C45A8BDA48A}"/>
    <cellStyle name="Note 14 2 3 10" xfId="16665" xr:uid="{107A18C3-6CE2-43E7-AB81-4DEF39C54577}"/>
    <cellStyle name="Note 14 2 3 2" xfId="20305" xr:uid="{BA860BC2-A747-48C8-8CB1-08B608F21AAD}"/>
    <cellStyle name="Note 14 2 3 2 2" xfId="27284" xr:uid="{503828FF-4BC2-4D14-9733-303C8C642AEB}"/>
    <cellStyle name="Note 14 2 3 2 2 2" xfId="46596" xr:uid="{19ED33F6-21D0-435E-831B-14874BA2FCA6}"/>
    <cellStyle name="Note 14 2 3 2 3" xfId="36472" xr:uid="{BD245653-2435-4064-B989-27CC4F60D7F3}"/>
    <cellStyle name="Note 14 2 3 3" xfId="23854" xr:uid="{65F8D34C-4321-40DA-B371-6CDE846D2FF5}"/>
    <cellStyle name="Note 14 2 3 3 10" xfId="41942" xr:uid="{1CDA0B28-73F6-45C8-98CE-3EE0E294A03F}"/>
    <cellStyle name="Note 14 2 3 3 2" xfId="47654" xr:uid="{8384291C-BE9D-4EA0-8864-21EB639BEF88}"/>
    <cellStyle name="Note 14 2 3 3 3" xfId="38881" xr:uid="{5C66B685-05E4-4C2A-9E8B-742B72FA9FAE}"/>
    <cellStyle name="Note 14 2 3 3 4" xfId="37571" xr:uid="{AEF69FAA-35EB-4FFB-9FD8-9A7A168C7FDC}"/>
    <cellStyle name="Note 14 2 3 3 5" xfId="50662" xr:uid="{DE66CB46-DCFD-4891-9439-55E4B90255CA}"/>
    <cellStyle name="Note 14 2 3 3 6" xfId="51195" xr:uid="{2EABF139-9589-4FE7-B742-2442E3219791}"/>
    <cellStyle name="Note 14 2 3 3 7" xfId="54411" xr:uid="{CD507D07-71B0-44A6-A274-FBCEFEB09ED8}"/>
    <cellStyle name="Note 14 2 3 3 8" xfId="55029" xr:uid="{AC3C18B5-CA44-4E55-A964-347B44A87EA4}"/>
    <cellStyle name="Note 14 2 3 3 9" xfId="55501" xr:uid="{5ADA7EA6-2537-4F78-BD89-FD8A5F975606}"/>
    <cellStyle name="Note 14 2 3 4" xfId="39257" xr:uid="{A95C1A70-F3ED-40DD-BFDE-4F991FCE276D}"/>
    <cellStyle name="Note 14 2 3 5" xfId="48624" xr:uid="{1C543215-4358-41FF-8218-1DC2B6E5D502}"/>
    <cellStyle name="Note 14 2 3 6" xfId="51473" xr:uid="{AB6FB189-4FEF-4FF9-B809-1E0E165F390C}"/>
    <cellStyle name="Note 14 2 3 7" xfId="55441" xr:uid="{1D96B1AC-99A2-45CC-9BD2-331D6DEBB387}"/>
    <cellStyle name="Note 14 2 3 8" xfId="52251" xr:uid="{DAC4C05C-0141-47FE-AF07-98DE089A67EC}"/>
    <cellStyle name="Note 14 2 3 9" xfId="31853" xr:uid="{57BAB15B-8300-492C-8AC7-EC20D776503D}"/>
    <cellStyle name="Note 14 2 4" xfId="18848" xr:uid="{DF6C3BDD-D6AC-4D37-8973-55F3CAAE57D6}"/>
    <cellStyle name="Note 14 2 4 2" xfId="25843" xr:uid="{7BB688B4-9CC4-4F7A-BE42-0673FC85984B}"/>
    <cellStyle name="Note 14 2 4 2 10" xfId="46597" xr:uid="{E558996C-B79A-455B-9ACE-6170EDC95F2B}"/>
    <cellStyle name="Note 14 2 4 2 2" xfId="28734" xr:uid="{7F22F0C6-8A09-41C1-AE71-19E4A730F62A}"/>
    <cellStyle name="Note 14 2 4 2 2 2" xfId="48760" xr:uid="{36E7D5BC-0097-4D4B-89C3-2C24B3CB84AE}"/>
    <cellStyle name="Note 14 2 4 2 3" xfId="48930" xr:uid="{5C152F4E-78EC-4A5A-9E98-AB59DCCCB011}"/>
    <cellStyle name="Note 14 2 4 2 4" xfId="49030" xr:uid="{22F4FC90-3A08-444F-8487-E780B8C73B89}"/>
    <cellStyle name="Note 14 2 4 2 5" xfId="51557" xr:uid="{D4472C2D-C4B7-4576-9DB4-8C1B6571B550}"/>
    <cellStyle name="Note 14 2 4 2 6" xfId="51645" xr:uid="{DE288AB6-0B4A-4007-B3CA-8077E3DB299E}"/>
    <cellStyle name="Note 14 2 4 2 7" xfId="55549" xr:uid="{5DAFD53A-BA20-4023-9EB5-0BC7E545767D}"/>
    <cellStyle name="Note 14 2 4 2 8" xfId="55728" xr:uid="{1BDD48AE-8022-4F46-8D32-392DAD981029}"/>
    <cellStyle name="Note 14 2 4 2 9" xfId="55824" xr:uid="{D8998203-B107-43F5-8847-5FE19BA611D7}"/>
    <cellStyle name="Note 14 2 4 3" xfId="28448" xr:uid="{4B5AED76-2E3D-4D9D-8C0F-2178715FF288}"/>
    <cellStyle name="Note 14 2 4 3 2" xfId="38540" xr:uid="{FDD5AF9B-7CB0-44E8-9443-D03BFEA904E5}"/>
    <cellStyle name="Note 14 2 4 4" xfId="48467" xr:uid="{40F337C7-5658-4DE9-B973-1737FF0A1D1A}"/>
    <cellStyle name="Note 14 2 4 5" xfId="49929" xr:uid="{6710E87D-7955-4C0C-AEDE-45EC2964E13E}"/>
    <cellStyle name="Note 14 2 4 6" xfId="53328" xr:uid="{3461A6E5-39B6-490D-9324-A3F384E402EF}"/>
    <cellStyle name="Note 14 2 4 7" xfId="52848" xr:uid="{F92F7F2C-C4AC-409B-BA3F-B3F5780A1EE6}"/>
    <cellStyle name="Note 14 2 4 8" xfId="36473" xr:uid="{4546146C-C2A8-447A-891D-C3D6EDB12ECB}"/>
    <cellStyle name="Note 14 2 5" xfId="28215" xr:uid="{58DBACED-A040-4B37-B973-6B6BD9AEA279}"/>
    <cellStyle name="Note 14 2 5 10" xfId="40989" xr:uid="{947D55A5-8A40-4260-9CEB-2BB3870C7AEF}"/>
    <cellStyle name="Note 14 2 5 2" xfId="47279" xr:uid="{78E82135-5FB2-4FF0-92E1-8FD4BE099AC1}"/>
    <cellStyle name="Note 14 2 5 3" xfId="39486" xr:uid="{8FADE261-D25C-4AC3-A069-43ADA456C1F2}"/>
    <cellStyle name="Note 14 2 5 4" xfId="47459" xr:uid="{6028BEC3-F76F-414A-8D7A-FC034CC2119E}"/>
    <cellStyle name="Note 14 2 5 5" xfId="50351" xr:uid="{1AA783DB-81FA-459B-8F0C-CA53866C79DD}"/>
    <cellStyle name="Note 14 2 5 6" xfId="50173" xr:uid="{28194BEA-4A87-4567-B831-8F5A0C4D9D3B}"/>
    <cellStyle name="Note 14 2 5 7" xfId="54058" xr:uid="{56095704-D00E-4EA4-B2FE-81007413C72B}"/>
    <cellStyle name="Note 14 2 5 8" xfId="55150" xr:uid="{F49072B4-33DE-4B47-BEE6-01CB31096AF1}"/>
    <cellStyle name="Note 14 2 5 9" xfId="52889" xr:uid="{98D4EB53-A352-4DA2-88A2-2623E81E803B}"/>
    <cellStyle name="Note 14 2 6" xfId="12533" xr:uid="{357A8320-B2D7-45DE-BF39-B683DBE050C8}"/>
    <cellStyle name="Note 14 2 6 2" xfId="37482" xr:uid="{1FF06762-101E-467E-85C3-541C46AC9B92}"/>
    <cellStyle name="Note 14 2 7" xfId="38147" xr:uid="{58948893-9BE8-41B4-9EE9-1B2C7B63F1AD}"/>
    <cellStyle name="Note 14 2 8" xfId="49411" xr:uid="{459A8308-4F34-4CFA-8DF6-CCD59B67108E}"/>
    <cellStyle name="Note 14 2 9" xfId="52155" xr:uid="{1EBA1488-1F5E-44DC-8939-3CF02A3AB7BF}"/>
    <cellStyle name="Note 14 3" xfId="3078" xr:uid="{34A6EF5A-EE94-4B15-B20F-F4A8425C387D}"/>
    <cellStyle name="Note 14 3 2" xfId="6212" xr:uid="{04202280-BE2B-4CDF-9B5F-EAB22C8A7D68}"/>
    <cellStyle name="Note 14 3 2 2" xfId="27614" xr:uid="{A9BFEB44-80C9-411E-9797-95D3E7C24E82}"/>
    <cellStyle name="Note 14 3 2 2 2" xfId="46599" xr:uid="{1672FCDD-5464-4C5F-BBD5-F3D2CBC76149}"/>
    <cellStyle name="Note 14 3 2 3" xfId="36475" xr:uid="{BBF8976C-3ECC-44F0-88FD-DB9EA31811AB}"/>
    <cellStyle name="Note 14 3 2 4" xfId="20635" xr:uid="{9F1AD1F1-B186-4CAA-A955-7E43DBA64B41}"/>
    <cellStyle name="Note 14 3 3" xfId="24178" xr:uid="{61CB791A-09D2-40C1-836B-FAB3B6688952}"/>
    <cellStyle name="Note 14 3 3 2" xfId="46598" xr:uid="{5C0E7995-28D5-47CE-BAD7-E5B84E7ECCD4}"/>
    <cellStyle name="Note 14 3 4" xfId="17083" xr:uid="{8EAFFCA1-724E-45E8-956D-DF4F62FFF4EA}"/>
    <cellStyle name="Note 14 3 5" xfId="36474" xr:uid="{6E7270E5-4B05-4AF2-B50B-88FE709BA142}"/>
    <cellStyle name="Note 14 3 6" xfId="9338" xr:uid="{20C2F68B-2811-41FA-9B11-74FD46891A89}"/>
    <cellStyle name="Note 14 4" xfId="4639" xr:uid="{6479FFAC-1192-4331-97A0-50234D6C4586}"/>
    <cellStyle name="Note 14 4 2" xfId="19987" xr:uid="{C7195DD0-C97D-4F30-BBED-5892CC189217}"/>
    <cellStyle name="Note 14 4 2 2" xfId="26966" xr:uid="{753E06FA-1E98-46C1-A9FE-A766CB3E73C5}"/>
    <cellStyle name="Note 14 4 2 2 2" xfId="46601" xr:uid="{6744C024-C86D-4E2D-882E-AF16241513E0}"/>
    <cellStyle name="Note 14 4 2 3" xfId="36477" xr:uid="{72D989B9-0E01-4CFF-9FFD-75F227193D7D}"/>
    <cellStyle name="Note 14 4 3" xfId="23542" xr:uid="{66C8825E-EAF0-4227-BE19-913DDBAC2AE4}"/>
    <cellStyle name="Note 14 4 3 2" xfId="46600" xr:uid="{DB3EE493-1E81-499E-B68F-BB0A470D538C}"/>
    <cellStyle name="Note 14 4 4" xfId="36476" xr:uid="{5ABEC629-9574-41A9-991C-C2CC3266F6B1}"/>
    <cellStyle name="Note 14 4 5" xfId="16159" xr:uid="{C22E02AC-2AAA-4BC2-ABF2-F60AF90CE608}"/>
    <cellStyle name="Note 14 5" xfId="18266" xr:uid="{75088E8F-8252-45DB-9FA8-38F2AC13BFBE}"/>
    <cellStyle name="Note 14 5 2" xfId="25261" xr:uid="{8A2E37B8-DFDC-49DB-9228-12D53CF9CE39}"/>
    <cellStyle name="Note 14 5 2 10" xfId="46602" xr:uid="{CE96516A-101D-45E8-AA19-1E1B2E3EE279}"/>
    <cellStyle name="Note 14 5 2 2" xfId="28692" xr:uid="{7058E788-D98B-4DDB-A790-3D8C79F8935B}"/>
    <cellStyle name="Note 14 5 2 2 2" xfId="48762" xr:uid="{0D76F50A-13B2-4321-9CF6-50C55CBC5154}"/>
    <cellStyle name="Note 14 5 2 3" xfId="48931" xr:uid="{A330ACD9-3790-45D5-9A40-AEDBE2F427E1}"/>
    <cellStyle name="Note 14 5 2 4" xfId="49031" xr:uid="{EA2E0055-BE9A-49CF-A962-D4AC0DA63B4A}"/>
    <cellStyle name="Note 14 5 2 5" xfId="51558" xr:uid="{44E7A70B-4F12-4D03-8E58-2BE529B1E0B9}"/>
    <cellStyle name="Note 14 5 2 6" xfId="51646" xr:uid="{DD15E026-558B-448E-88AA-C3DFF8643BDF}"/>
    <cellStyle name="Note 14 5 2 7" xfId="55550" xr:uid="{57571BFC-2D56-41AF-97E9-753A6747F05B}"/>
    <cellStyle name="Note 14 5 2 8" xfId="55729" xr:uid="{23515788-FA6E-49D8-B59A-5C66424B672E}"/>
    <cellStyle name="Note 14 5 2 9" xfId="55825" xr:uid="{E3BED7A5-2DB4-4F99-B184-F036105F2F2D}"/>
    <cellStyle name="Note 14 5 3" xfId="28404" xr:uid="{13DC9C19-3009-4F0D-B66D-71DBAEB245B3}"/>
    <cellStyle name="Note 14 5 3 2" xfId="38538" xr:uid="{071ED572-3AB1-4C2C-A1DD-A50A0F4BD5CA}"/>
    <cellStyle name="Note 14 5 4" xfId="48466" xr:uid="{D3A51115-33EF-40E5-A793-B4F7D9919593}"/>
    <cellStyle name="Note 14 5 5" xfId="50325" xr:uid="{897FE5F5-B7F3-4095-B073-52D31C8D0322}"/>
    <cellStyle name="Note 14 5 6" xfId="55244" xr:uid="{2DFF4647-5511-4CD5-AA91-7BE96D5CAC98}"/>
    <cellStyle name="Note 14 5 7" xfId="52870" xr:uid="{B398D504-F57D-4D3A-A7C2-00F20EE45000}"/>
    <cellStyle name="Note 14 5 8" xfId="36478" xr:uid="{6ABE2054-9BC2-45C5-A549-5C3AA683E0AF}"/>
    <cellStyle name="Note 14 6" xfId="28173" xr:uid="{77AE2DE6-5116-4CFB-BAF8-68CC2F351E59}"/>
    <cellStyle name="Note 14 7" xfId="11891" xr:uid="{0883719F-E71B-46B6-A781-125AF3511CCC}"/>
    <cellStyle name="Note 14 8" xfId="29955" xr:uid="{E44B0752-AF4F-442C-BE6E-3DFA194DF850}"/>
    <cellStyle name="Note 14 9" xfId="7770" xr:uid="{B889E5C4-7EC2-4FDF-B7F6-DFB6C0DD5448}"/>
    <cellStyle name="Note 140" xfId="1430" xr:uid="{E54F7DB5-ABF1-40AC-953D-99BE96B5BC21}"/>
    <cellStyle name="Note 140 2" xfId="2274" xr:uid="{59004789-4532-41AE-86BF-BBFF8E01B7F8}"/>
    <cellStyle name="Note 140 2 2" xfId="3867" xr:uid="{1C079DAC-9A20-4043-9D48-435F08723D56}"/>
    <cellStyle name="Note 140 2 2 2" xfId="7001" xr:uid="{B8FADF70-C0B9-46A6-B8C6-6A3333BB21B0}"/>
    <cellStyle name="Note 140 2 2 2 2" xfId="26628" xr:uid="{4ACF8CA3-E8D4-45AC-B7B3-15DED49F1F1E}"/>
    <cellStyle name="Note 140 2 2 3" xfId="46603" xr:uid="{B854FB2B-5D06-4692-ACD6-6E20F490829E}"/>
    <cellStyle name="Note 140 2 2 4" xfId="10127" xr:uid="{7FC7D002-C439-4A5C-9039-667C284C1FCD}"/>
    <cellStyle name="Note 140 2 3" xfId="5423" xr:uid="{6FAB531E-85CD-43DE-BEDB-E735D57BDD35}"/>
    <cellStyle name="Note 140 2 3 2" xfId="19645" xr:uid="{3F9E7628-4878-4D98-8AE4-80B6A06EDAE6}"/>
    <cellStyle name="Note 140 2 4" xfId="36479" xr:uid="{B02317C7-3EE5-4E33-A6BC-688F2F33BD7C}"/>
    <cellStyle name="Note 140 2 5" xfId="8549" xr:uid="{EAB8861B-3448-4929-AA8A-9F7DF1D680E5}"/>
    <cellStyle name="Note 140 3" xfId="3079" xr:uid="{E9307878-C570-4ADC-8E78-86DB56B32433}"/>
    <cellStyle name="Note 140 3 2" xfId="6213" xr:uid="{5C6E518D-1FE9-445A-B996-9343AD038C0F}"/>
    <cellStyle name="Note 140 3 2 2" xfId="23095" xr:uid="{5B6DC2A1-3ED1-4151-B991-BE5DEE3825F8}"/>
    <cellStyle name="Note 140 3 3" xfId="41108" xr:uid="{53E6CBA0-9B4B-4923-A0EE-1FB9AA011F93}"/>
    <cellStyle name="Note 140 3 4" xfId="9339" xr:uid="{CCD4000A-F5A2-4254-B06F-13B8BCF7B9B3}"/>
    <cellStyle name="Note 140 4" xfId="4640" xr:uid="{5D2D3683-397C-47E0-A4ED-A8E978DC3C5A}"/>
    <cellStyle name="Note 140 4 2" xfId="15300" xr:uid="{6DD57877-A50A-495D-8455-8F1D08D31FBB}"/>
    <cellStyle name="Note 140 5" xfId="30947" xr:uid="{44878B3A-4E26-4CCF-B226-FA76B15F53E1}"/>
    <cellStyle name="Note 140 6" xfId="7771" xr:uid="{6F2E985A-D2ED-413E-84E8-C65F941BB293}"/>
    <cellStyle name="Note 141" xfId="1431" xr:uid="{A394643C-40DA-4180-BFF0-2C1A471C963B}"/>
    <cellStyle name="Note 141 2" xfId="2275" xr:uid="{7D44DA93-550A-41F7-9E87-4A188BE26C5D}"/>
    <cellStyle name="Note 141 2 2" xfId="3868" xr:uid="{5AEB784B-0908-4240-B7FB-DA0441A0CE0D}"/>
    <cellStyle name="Note 141 2 2 2" xfId="7002" xr:uid="{00BB90D7-BE03-4824-99F0-EC317E58E643}"/>
    <cellStyle name="Note 141 2 2 2 2" xfId="26629" xr:uid="{4B09FA31-7DD5-454F-AD93-D77C1B025D06}"/>
    <cellStyle name="Note 141 2 2 3" xfId="46604" xr:uid="{961EB253-7FA0-4B02-BE97-0EB92D142B16}"/>
    <cellStyle name="Note 141 2 2 4" xfId="10128" xr:uid="{B82292C0-FC6C-4729-90C9-E472BEB5E006}"/>
    <cellStyle name="Note 141 2 3" xfId="5424" xr:uid="{D58B47A3-9146-4A0C-8CB7-6BEFB2C5340E}"/>
    <cellStyle name="Note 141 2 3 2" xfId="19646" xr:uid="{71FD21EF-0089-48C7-8FB8-F030855710FA}"/>
    <cellStyle name="Note 141 2 4" xfId="36480" xr:uid="{2E31ED93-9881-43F7-B10A-D07C14E8E77B}"/>
    <cellStyle name="Note 141 2 5" xfId="8550" xr:uid="{ED279931-0CDA-4C32-AC0F-C0AD78D4B858}"/>
    <cellStyle name="Note 141 3" xfId="3080" xr:uid="{8A1F1CAC-CE4D-44CF-BC3E-DAC2F4027F28}"/>
    <cellStyle name="Note 141 3 2" xfId="6214" xr:uid="{B260A7F4-CFBD-49DE-8715-E6EBE76503B7}"/>
    <cellStyle name="Note 141 3 2 2" xfId="23096" xr:uid="{D299ADB0-5FE8-4909-BC29-DBF3856647D3}"/>
    <cellStyle name="Note 141 3 3" xfId="41109" xr:uid="{88118821-9B9E-4FE8-9421-EF53B436F500}"/>
    <cellStyle name="Note 141 3 4" xfId="9340" xr:uid="{902AE14D-6B1E-4737-BB16-C080B5868176}"/>
    <cellStyle name="Note 141 4" xfId="4641" xr:uid="{C76184D1-8A38-4254-985C-E11AEA50AC27}"/>
    <cellStyle name="Note 141 4 2" xfId="15301" xr:uid="{09CD8A23-1F2A-4AC9-AAEB-B6C3D22BDBB3}"/>
    <cellStyle name="Note 141 5" xfId="30948" xr:uid="{0745B542-1807-4087-B394-B434A6D91C12}"/>
    <cellStyle name="Note 141 6" xfId="7772" xr:uid="{DA7E75D4-4B88-45D8-ADFB-B7707523243C}"/>
    <cellStyle name="Note 142" xfId="1432" xr:uid="{E8725C67-9288-4506-BDBE-2461F0857E1B}"/>
    <cellStyle name="Note 142 2" xfId="2276" xr:uid="{76FDE7F9-CDAD-4EC5-89BB-AF12B34638AD}"/>
    <cellStyle name="Note 142 2 2" xfId="3869" xr:uid="{AE890A4D-2DAD-44A9-8324-8E73C82F1C5D}"/>
    <cellStyle name="Note 142 2 2 2" xfId="7003" xr:uid="{2E0687D4-665C-45EB-AB8F-A5F7BF918106}"/>
    <cellStyle name="Note 142 2 2 2 2" xfId="26630" xr:uid="{BDD9357E-B6D3-45AB-B618-744D46A430C2}"/>
    <cellStyle name="Note 142 2 2 3" xfId="46605" xr:uid="{9BF4D940-92D0-4BC3-8914-C0EA8B0465B3}"/>
    <cellStyle name="Note 142 2 2 4" xfId="10129" xr:uid="{99690DA2-3070-4F36-8036-8896CB797F22}"/>
    <cellStyle name="Note 142 2 3" xfId="5425" xr:uid="{B7E43DFD-35AA-485E-A9CD-2065A9CC360A}"/>
    <cellStyle name="Note 142 2 3 2" xfId="19647" xr:uid="{934F8008-3100-4C45-8705-98E0AE5ACF58}"/>
    <cellStyle name="Note 142 2 4" xfId="36481" xr:uid="{7E755CF7-2BC4-45F7-8AAF-10CB27F367AD}"/>
    <cellStyle name="Note 142 2 5" xfId="8551" xr:uid="{265099C2-4BAB-42A4-BF08-D8DF6D9B7E21}"/>
    <cellStyle name="Note 142 3" xfId="3081" xr:uid="{973BD5C3-EDD7-4294-99AC-643E2260CB1D}"/>
    <cellStyle name="Note 142 3 2" xfId="6215" xr:uid="{9E7DBCA0-68D1-4CAA-B2E7-A831DDA6F6FD}"/>
    <cellStyle name="Note 142 3 2 2" xfId="23097" xr:uid="{46CE9A0E-7E7B-4A69-8D79-5D9A74BA2967}"/>
    <cellStyle name="Note 142 3 3" xfId="41110" xr:uid="{A757B659-CD23-4230-A1DD-21C522224CC1}"/>
    <cellStyle name="Note 142 3 4" xfId="9341" xr:uid="{27C99265-6CA0-46C3-B29E-E9B82F9AF0B6}"/>
    <cellStyle name="Note 142 4" xfId="4642" xr:uid="{393128CC-6575-41CF-9A8C-58C6B3E77E2B}"/>
    <cellStyle name="Note 142 4 2" xfId="15302" xr:uid="{C537FD9D-D029-4C2E-BDC3-B3A9F34F8C16}"/>
    <cellStyle name="Note 142 5" xfId="30949" xr:uid="{CDD90D07-7C0C-4C38-942A-6A64CCD1DC92}"/>
    <cellStyle name="Note 142 6" xfId="7773" xr:uid="{C620A0E0-7966-4549-911D-537DD3F0D6AC}"/>
    <cellStyle name="Note 143" xfId="1433" xr:uid="{EA6BB2EF-34D0-4017-B9E5-77EB6A1B40F2}"/>
    <cellStyle name="Note 143 2" xfId="2277" xr:uid="{D90DBC20-819D-4669-96E4-1CEF47841470}"/>
    <cellStyle name="Note 143 2 2" xfId="3870" xr:uid="{787667BF-DC6B-4473-BEF0-BE8887F8AA07}"/>
    <cellStyle name="Note 143 2 2 2" xfId="7004" xr:uid="{E0E3CEAB-62FB-46D4-86E8-424863BAEA94}"/>
    <cellStyle name="Note 143 2 2 2 2" xfId="26631" xr:uid="{E7E36212-4298-4549-AE62-D48AC25E0795}"/>
    <cellStyle name="Note 143 2 2 3" xfId="46606" xr:uid="{0D21C07F-3AD3-4109-AE26-22D8A9BDA926}"/>
    <cellStyle name="Note 143 2 2 4" xfId="10130" xr:uid="{D06C8D83-3232-43BD-A7BA-8BBC14B5AF1F}"/>
    <cellStyle name="Note 143 2 3" xfId="5426" xr:uid="{767E8BE4-50A4-42AA-BA5C-1206C0EDA588}"/>
    <cellStyle name="Note 143 2 3 2" xfId="19648" xr:uid="{9FCF7BB2-439F-4536-98DD-5E6C07F9A17B}"/>
    <cellStyle name="Note 143 2 4" xfId="36482" xr:uid="{5225A21D-DA3C-4FE3-954A-B3C17D0F0549}"/>
    <cellStyle name="Note 143 2 5" xfId="8552" xr:uid="{3F2C8792-D5E8-4933-A689-57FF32351C98}"/>
    <cellStyle name="Note 143 3" xfId="3082" xr:uid="{00455A55-E952-47A0-B051-E2999FE02356}"/>
    <cellStyle name="Note 143 3 2" xfId="6216" xr:uid="{6E1F1EFF-57F1-4C56-9C9C-5750DEFEB0D0}"/>
    <cellStyle name="Note 143 3 2 2" xfId="23098" xr:uid="{100AFB42-6534-4650-A07A-60300FCF803F}"/>
    <cellStyle name="Note 143 3 3" xfId="41111" xr:uid="{A483E8BA-DFAD-4A7E-A932-8325F7C1A7CB}"/>
    <cellStyle name="Note 143 3 4" xfId="9342" xr:uid="{0C727B42-4F6B-42F4-B2A1-87B59934367F}"/>
    <cellStyle name="Note 143 4" xfId="4643" xr:uid="{62AC5230-E0C5-48C4-89FE-FF29E66FD6CF}"/>
    <cellStyle name="Note 143 4 2" xfId="15303" xr:uid="{82A0BF3D-E7ED-433C-B993-BEC0ED72CF32}"/>
    <cellStyle name="Note 143 5" xfId="30950" xr:uid="{A353342F-8D4C-46C5-B639-DAF256D5BE12}"/>
    <cellStyle name="Note 143 6" xfId="7774" xr:uid="{1524DA63-8742-47BF-A8D8-6D325F003050}"/>
    <cellStyle name="Note 144" xfId="1434" xr:uid="{460F4029-4521-4AFF-A551-A6964D1EE576}"/>
    <cellStyle name="Note 144 2" xfId="2278" xr:uid="{5987EFD3-9ABE-4298-9393-58D9ACD9B143}"/>
    <cellStyle name="Note 144 2 2" xfId="3871" xr:uid="{66D2F013-1928-41F3-BC0E-945E1F3A711E}"/>
    <cellStyle name="Note 144 2 2 2" xfId="7005" xr:uid="{BD01CF39-C4DE-4484-8928-B7A57A4DC82F}"/>
    <cellStyle name="Note 144 2 2 2 2" xfId="26632" xr:uid="{C0BB6401-5DBF-4640-B9E4-1C60648B8CE5}"/>
    <cellStyle name="Note 144 2 2 3" xfId="46607" xr:uid="{1CE30E02-AB6C-439B-82E9-277DD81E28F2}"/>
    <cellStyle name="Note 144 2 2 4" xfId="10131" xr:uid="{DA643534-E2E1-4ACE-BFEA-4D0124D75959}"/>
    <cellStyle name="Note 144 2 3" xfId="5427" xr:uid="{CEF89D25-5B3A-447A-B531-78D1C4A61F29}"/>
    <cellStyle name="Note 144 2 3 2" xfId="19649" xr:uid="{D4F4C930-B3C2-4FDB-9094-6A4C4876EC28}"/>
    <cellStyle name="Note 144 2 4" xfId="36483" xr:uid="{1F3E8041-2929-42B2-982D-2F69157BC86A}"/>
    <cellStyle name="Note 144 2 5" xfId="8553" xr:uid="{3406A507-7C18-4199-A403-190C1C39E20E}"/>
    <cellStyle name="Note 144 3" xfId="3083" xr:uid="{D8DE4D4A-F07A-4C5E-A5B7-459586B70845}"/>
    <cellStyle name="Note 144 3 2" xfId="6217" xr:uid="{3AC6C6E2-32D5-4550-8E16-5A8E0B2FF9D5}"/>
    <cellStyle name="Note 144 3 2 2" xfId="23099" xr:uid="{A8C27406-C0D4-4ACE-B8F0-BE3E88ECC952}"/>
    <cellStyle name="Note 144 3 3" xfId="41112" xr:uid="{545E3113-E6C1-4A6C-9EEA-A184A9F26DAB}"/>
    <cellStyle name="Note 144 3 4" xfId="9343" xr:uid="{D978C1F4-7B4B-4F54-A8E2-337566D6E946}"/>
    <cellStyle name="Note 144 4" xfId="4644" xr:uid="{82A616D6-9A11-46B0-97F4-4BBDDEC96032}"/>
    <cellStyle name="Note 144 4 2" xfId="15304" xr:uid="{8D1D98CC-0AFF-45F2-A65C-73B9734C20E5}"/>
    <cellStyle name="Note 144 5" xfId="30951" xr:uid="{F46B146D-C06E-41F0-87A9-4EE692D667A4}"/>
    <cellStyle name="Note 144 6" xfId="7775" xr:uid="{9722F807-610C-4AE2-A094-6B4821F6839D}"/>
    <cellStyle name="Note 145" xfId="1435" xr:uid="{B3940F04-2936-4480-AFF1-F1624130E589}"/>
    <cellStyle name="Note 145 2" xfId="2279" xr:uid="{60F8DC12-CE33-4832-9306-4B262870215A}"/>
    <cellStyle name="Note 145 2 2" xfId="3872" xr:uid="{983ECAFD-2A8A-475B-92A0-5D491790F09E}"/>
    <cellStyle name="Note 145 2 2 2" xfId="7006" xr:uid="{C8EEF3B7-C4C7-42C8-A89E-FEEC11D1DA2C}"/>
    <cellStyle name="Note 145 2 2 2 2" xfId="26633" xr:uid="{9B4ED8F3-AD11-4662-B14A-FDAD9EB69179}"/>
    <cellStyle name="Note 145 2 2 3" xfId="46608" xr:uid="{20B474FD-6B8C-4CE3-8FFD-1EDF03D70019}"/>
    <cellStyle name="Note 145 2 2 4" xfId="10132" xr:uid="{2F59DC18-D446-43FC-A69A-13E8311D861A}"/>
    <cellStyle name="Note 145 2 3" xfId="5428" xr:uid="{0D49C371-889C-450C-B388-07C8D9D5B79D}"/>
    <cellStyle name="Note 145 2 3 2" xfId="19650" xr:uid="{96912DC0-0D25-4C75-BD7E-D5358BB5AEEA}"/>
    <cellStyle name="Note 145 2 4" xfId="36484" xr:uid="{BFEFCFE8-DAE9-46E3-A4DD-A69D77A7C384}"/>
    <cellStyle name="Note 145 2 5" xfId="8554" xr:uid="{87026CEE-C156-4B06-9B30-698939BD1419}"/>
    <cellStyle name="Note 145 3" xfId="3084" xr:uid="{24DF2681-2726-4F3B-BB4A-E077E1C1B249}"/>
    <cellStyle name="Note 145 3 2" xfId="6218" xr:uid="{39E5D69B-7110-4C9A-AA9E-08C5BC61DFC9}"/>
    <cellStyle name="Note 145 3 2 2" xfId="23100" xr:uid="{98C7BA8F-AA4F-4590-A385-8B2C0BB867B7}"/>
    <cellStyle name="Note 145 3 3" xfId="41113" xr:uid="{8750D45B-351A-41DD-A035-4E055E2CC4AA}"/>
    <cellStyle name="Note 145 3 4" xfId="9344" xr:uid="{D34A559F-74F7-4669-AB7D-CF4CA3F7EF80}"/>
    <cellStyle name="Note 145 4" xfId="4645" xr:uid="{37CD25A3-B8E9-49F3-B24B-F4BCA66FCEE7}"/>
    <cellStyle name="Note 145 4 2" xfId="15305" xr:uid="{9D53BADF-A2F3-4994-86F8-89D5DF789847}"/>
    <cellStyle name="Note 145 5" xfId="30952" xr:uid="{1CAD7637-E980-4255-A27D-32B1455C7716}"/>
    <cellStyle name="Note 145 6" xfId="7776" xr:uid="{650E8BB0-9B5C-4B56-BB44-A736C1B380B2}"/>
    <cellStyle name="Note 146" xfId="1436" xr:uid="{0C797A56-ECBD-4C3A-B083-5ACC02E56E69}"/>
    <cellStyle name="Note 146 2" xfId="2280" xr:uid="{E97E9A43-88CE-4587-9834-AF37B8589200}"/>
    <cellStyle name="Note 146 2 2" xfId="3873" xr:uid="{92BFBF29-44FD-486B-854C-1E835F358A86}"/>
    <cellStyle name="Note 146 2 2 2" xfId="7007" xr:uid="{0AD60ADC-4089-4469-8C4C-60AD42CDADBC}"/>
    <cellStyle name="Note 146 2 2 2 2" xfId="26634" xr:uid="{3350DB0B-D528-48CC-A0E8-E8FFCAF974C5}"/>
    <cellStyle name="Note 146 2 2 3" xfId="46609" xr:uid="{C44178BC-EB0A-4697-A5C4-74AF00813630}"/>
    <cellStyle name="Note 146 2 2 4" xfId="10133" xr:uid="{C4CD227D-5C56-429B-93C7-0A4656C214A0}"/>
    <cellStyle name="Note 146 2 3" xfId="5429" xr:uid="{A75DB09D-A612-42B0-A30F-D192D82C917E}"/>
    <cellStyle name="Note 146 2 3 2" xfId="19651" xr:uid="{2FB509E8-1C30-4F7C-AB13-0164FF40715C}"/>
    <cellStyle name="Note 146 2 4" xfId="36485" xr:uid="{C0F2901B-1791-4BB8-B40C-0A1203E43A0E}"/>
    <cellStyle name="Note 146 2 5" xfId="8555" xr:uid="{5F3D73AB-BC2A-46D7-9157-FC0BE14725C7}"/>
    <cellStyle name="Note 146 3" xfId="3085" xr:uid="{CF338DA3-FE51-449B-A18C-764B4B22F2A2}"/>
    <cellStyle name="Note 146 3 2" xfId="6219" xr:uid="{D8654457-BF4D-4609-8A96-FA4BD63171FE}"/>
    <cellStyle name="Note 146 3 2 2" xfId="23101" xr:uid="{FA4B5C12-89E2-4C51-AB99-D25A83157947}"/>
    <cellStyle name="Note 146 3 3" xfId="41114" xr:uid="{1900B006-719F-4517-87CA-196D15E3FCDF}"/>
    <cellStyle name="Note 146 3 4" xfId="9345" xr:uid="{2E1F4A64-F2E1-4547-9C93-CCCF94B00314}"/>
    <cellStyle name="Note 146 4" xfId="4646" xr:uid="{463B82C8-B45C-4166-8C85-29C514342D08}"/>
    <cellStyle name="Note 146 4 2" xfId="15306" xr:uid="{77CAD406-0A85-4B62-9426-B75D4F77EC14}"/>
    <cellStyle name="Note 146 5" xfId="30953" xr:uid="{114840FF-F28A-476D-9D69-48A9B0BC8056}"/>
    <cellStyle name="Note 146 6" xfId="7777" xr:uid="{B29E7C3F-4507-4405-A992-77C2F427F0CB}"/>
    <cellStyle name="Note 147" xfId="1437" xr:uid="{B0D5C252-5145-427F-BF21-9126A53902CA}"/>
    <cellStyle name="Note 147 2" xfId="2281" xr:uid="{D2B18A3B-4469-4AFD-A176-6C8BE9E5C3FA}"/>
    <cellStyle name="Note 147 2 2" xfId="3874" xr:uid="{8A00F18F-331D-4400-8708-45150837CFE3}"/>
    <cellStyle name="Note 147 2 2 2" xfId="7008" xr:uid="{47DBCD94-4786-4D11-9E84-09184EEF0C66}"/>
    <cellStyle name="Note 147 2 2 2 2" xfId="26635" xr:uid="{6FBD6601-A045-4636-9C1A-4FC8FBF0F5E0}"/>
    <cellStyle name="Note 147 2 2 3" xfId="46610" xr:uid="{F2977BF1-28D7-47B6-B38C-CED449E894E8}"/>
    <cellStyle name="Note 147 2 2 4" xfId="10134" xr:uid="{54E4F4A5-B77E-4278-B64A-66C6433CA05B}"/>
    <cellStyle name="Note 147 2 3" xfId="5430" xr:uid="{DFE9B4DD-96FF-4985-BB74-C5FA233C2DED}"/>
    <cellStyle name="Note 147 2 3 2" xfId="19652" xr:uid="{DC7B9B14-937A-4A74-8793-20DAFF0D9C76}"/>
    <cellStyle name="Note 147 2 4" xfId="36486" xr:uid="{C9C79F47-FA76-410C-BE4D-406E1666D7A4}"/>
    <cellStyle name="Note 147 2 5" xfId="8556" xr:uid="{98BD201F-91AB-4BAF-9397-BEF0D1790272}"/>
    <cellStyle name="Note 147 3" xfId="3086" xr:uid="{C6A1E2C1-B5D7-4950-8F4E-AC64BCD62E44}"/>
    <cellStyle name="Note 147 3 2" xfId="6220" xr:uid="{455FAC75-AD8D-4595-AA5E-A61051E1A7A7}"/>
    <cellStyle name="Note 147 3 2 2" xfId="23102" xr:uid="{733228D1-DC25-4482-9000-01169CB0E360}"/>
    <cellStyle name="Note 147 3 3" xfId="41115" xr:uid="{797282D9-B58D-483F-A046-476004458F56}"/>
    <cellStyle name="Note 147 3 4" xfId="9346" xr:uid="{713AB37A-74EF-422C-A037-7A74006DC971}"/>
    <cellStyle name="Note 147 4" xfId="4647" xr:uid="{90B9E10D-EA3C-4B80-8BEE-20FF167086DE}"/>
    <cellStyle name="Note 147 4 2" xfId="15307" xr:uid="{3CE50602-BC57-4357-8B92-BE1CB5A73186}"/>
    <cellStyle name="Note 147 5" xfId="30954" xr:uid="{C329F84A-C64A-4570-BB29-E65580DA7277}"/>
    <cellStyle name="Note 147 6" xfId="7778" xr:uid="{39D04BC2-0132-4EBE-910E-7CC041533378}"/>
    <cellStyle name="Note 148" xfId="1438" xr:uid="{47CF6826-2F39-4F9A-AAAB-1AF3D1C4B839}"/>
    <cellStyle name="Note 148 2" xfId="2282" xr:uid="{97E52B80-646F-4CDA-A44D-EA6B721B956F}"/>
    <cellStyle name="Note 148 2 2" xfId="3875" xr:uid="{2EEA5EF2-B767-4201-A5EC-EE8EE07EBB1A}"/>
    <cellStyle name="Note 148 2 2 2" xfId="7009" xr:uid="{E6D76960-46E1-46B3-B869-532A55BD69B5}"/>
    <cellStyle name="Note 148 2 2 2 2" xfId="26636" xr:uid="{A971F782-C9F2-430F-85C5-FB172A92DB78}"/>
    <cellStyle name="Note 148 2 2 3" xfId="46611" xr:uid="{A6F575A8-7147-4F59-9F39-E6F983D7D7D0}"/>
    <cellStyle name="Note 148 2 2 4" xfId="10135" xr:uid="{86321D2F-7E76-45F8-ADD0-D1CCEBA66511}"/>
    <cellStyle name="Note 148 2 3" xfId="5431" xr:uid="{92EF8847-143C-41FB-82D9-D937E5B5A712}"/>
    <cellStyle name="Note 148 2 3 2" xfId="19653" xr:uid="{8B318F3B-AA8D-4445-A59C-1973194ABED8}"/>
    <cellStyle name="Note 148 2 4" xfId="36487" xr:uid="{974656D5-6A90-427E-AC0C-CE4C7563EDC4}"/>
    <cellStyle name="Note 148 2 5" xfId="8557" xr:uid="{EDA3D4CC-749B-4439-9296-03BE68EC6EC2}"/>
    <cellStyle name="Note 148 3" xfId="3087" xr:uid="{200C3735-A460-4346-997B-2F0793FCC37A}"/>
    <cellStyle name="Note 148 3 2" xfId="6221" xr:uid="{931C1E12-D861-45EE-810C-FAB0B4141D6E}"/>
    <cellStyle name="Note 148 3 2 2" xfId="23103" xr:uid="{BF69B4E8-571C-4C06-A057-DCA2567FC120}"/>
    <cellStyle name="Note 148 3 3" xfId="41116" xr:uid="{F8A0A620-8E29-4412-B357-35FC8B0E59F5}"/>
    <cellStyle name="Note 148 3 4" xfId="9347" xr:uid="{2E4C1B5E-64A5-4DB4-B372-7169763D9C85}"/>
    <cellStyle name="Note 148 4" xfId="4648" xr:uid="{F66E6772-46F9-42CB-ACF6-D283F64FD054}"/>
    <cellStyle name="Note 148 4 2" xfId="15308" xr:uid="{CFBD6A1B-6FDA-42DC-8AD3-718220EC5259}"/>
    <cellStyle name="Note 148 5" xfId="30955" xr:uid="{24015C53-1D15-4D0D-A81D-104DC60FA100}"/>
    <cellStyle name="Note 148 6" xfId="7779" xr:uid="{C3DE55A2-6025-4148-90E8-569EAA5F12AF}"/>
    <cellStyle name="Note 149" xfId="1439" xr:uid="{925B7F8C-DF54-45C4-85E9-027810E031E8}"/>
    <cellStyle name="Note 149 2" xfId="2283" xr:uid="{702F8DE8-CAF1-4E3E-89F7-5912C0BDFAEE}"/>
    <cellStyle name="Note 149 2 2" xfId="3876" xr:uid="{854FA992-29E8-4A44-88F7-F26CB2D15044}"/>
    <cellStyle name="Note 149 2 2 2" xfId="7010" xr:uid="{2325D195-570F-41D3-8560-2799C9596BA6}"/>
    <cellStyle name="Note 149 2 2 2 2" xfId="26637" xr:uid="{94F2B757-9B9C-49C1-842F-2BF6971A9142}"/>
    <cellStyle name="Note 149 2 2 3" xfId="46612" xr:uid="{DD057EC7-2983-4164-B6BF-BE6B28301BC3}"/>
    <cellStyle name="Note 149 2 2 4" xfId="10136" xr:uid="{A58CBDA4-20CD-4D2A-B46C-104E1CD8731E}"/>
    <cellStyle name="Note 149 2 3" xfId="5432" xr:uid="{368525FD-6211-4CAD-9C34-D06E2ABCB568}"/>
    <cellStyle name="Note 149 2 3 2" xfId="19654" xr:uid="{65DA5D58-2E28-4F1A-B232-6A482E4FB87B}"/>
    <cellStyle name="Note 149 2 4" xfId="36488" xr:uid="{B51F97DF-EE22-43E2-BC6A-09D9B16257A8}"/>
    <cellStyle name="Note 149 2 5" xfId="8558" xr:uid="{73C7B318-A8FB-497E-8005-80634A8115C5}"/>
    <cellStyle name="Note 149 3" xfId="3088" xr:uid="{E2A4C41E-17DF-4580-AA98-896482A90635}"/>
    <cellStyle name="Note 149 3 2" xfId="6222" xr:uid="{CBA2683A-0232-44B5-A7B1-67AA9A752DAB}"/>
    <cellStyle name="Note 149 3 2 2" xfId="23104" xr:uid="{EEFFFD57-727E-426F-916E-DF20D8D42150}"/>
    <cellStyle name="Note 149 3 3" xfId="41117" xr:uid="{59F033C7-D0C9-49A2-AA2E-8938F7EF17B5}"/>
    <cellStyle name="Note 149 3 4" xfId="9348" xr:uid="{6F87C762-83FE-43E1-9244-02945E8177F9}"/>
    <cellStyle name="Note 149 4" xfId="4649" xr:uid="{48FBBA57-99A3-4284-B717-5F0C2F656BD7}"/>
    <cellStyle name="Note 149 4 2" xfId="15309" xr:uid="{9920822A-D40E-465B-AA30-AA8CE7A42A4A}"/>
    <cellStyle name="Note 149 5" xfId="30956" xr:uid="{1054DE71-A712-4F39-BFD1-C9D6FFF65AAA}"/>
    <cellStyle name="Note 149 6" xfId="7780" xr:uid="{05DA498F-B7DF-482E-946B-B2F754799C9A}"/>
    <cellStyle name="Note 15" xfId="1440" xr:uid="{B945E57A-CD39-428D-973E-960FA2775AE2}"/>
    <cellStyle name="Note 15 2" xfId="2284" xr:uid="{FD5163CC-1289-4D8E-9037-2864B8AAE938}"/>
    <cellStyle name="Note 15 2 2" xfId="3877" xr:uid="{94D601D4-E2F8-407F-9152-162589D40BEC}"/>
    <cellStyle name="Note 15 2 2 2" xfId="7011" xr:uid="{F5AEED57-AA74-415D-94CC-EE6665F2D4E0}"/>
    <cellStyle name="Note 15 2 2 2 2" xfId="27939" xr:uid="{CAFC4F10-CC73-4CBB-9202-E25A69305E89}"/>
    <cellStyle name="Note 15 2 2 2 2 2" xfId="46615" xr:uid="{1E7DC1F4-6CDC-43CC-941E-81DBE37C2B9C}"/>
    <cellStyle name="Note 15 2 2 2 3" xfId="36491" xr:uid="{FA3AA3A4-2587-49FA-B971-27BE492E013A}"/>
    <cellStyle name="Note 15 2 2 2 4" xfId="20960" xr:uid="{E0055B2A-0D2B-41E2-A78D-2AD94DFFEEA2}"/>
    <cellStyle name="Note 15 2 2 3" xfId="24503" xr:uid="{13FFF230-41EA-4108-8BE1-A1E28BA814B5}"/>
    <cellStyle name="Note 15 2 2 3 2" xfId="46614" xr:uid="{86C4D332-A9E7-4349-857C-EC475903C9CA}"/>
    <cellStyle name="Note 15 2 2 4" xfId="17419" xr:uid="{FBE61ECA-A263-48B6-8260-253C258A7EF5}"/>
    <cellStyle name="Note 15 2 2 5" xfId="36490" xr:uid="{D4C436C2-3713-41FD-B020-FF92067E7ABD}"/>
    <cellStyle name="Note 15 2 2 6" xfId="10137" xr:uid="{41AFF52B-2701-458F-9470-A71B0ABB410B}"/>
    <cellStyle name="Note 15 2 3" xfId="5433" xr:uid="{572119C1-55F1-42E6-8014-7FD96B4DC642}"/>
    <cellStyle name="Note 15 2 3 2" xfId="27299" xr:uid="{BFD63737-9665-4EE5-A17C-95FBABCBFDB1}"/>
    <cellStyle name="Note 15 2 3 2 2" xfId="46616" xr:uid="{6086FC82-4F19-4C84-9F6F-2DDDABD87A23}"/>
    <cellStyle name="Note 15 2 3 3" xfId="36492" xr:uid="{8862554C-48C5-4EB9-BD92-5E7928CEFBA6}"/>
    <cellStyle name="Note 15 2 3 4" xfId="20320" xr:uid="{18126489-A461-46DD-8C2C-98E4A19A96C2}"/>
    <cellStyle name="Note 15 2 4" xfId="23869" xr:uid="{A07DA0EF-F9D8-4273-AEC5-D711C9AE029C}"/>
    <cellStyle name="Note 15 2 4 2" xfId="46613" xr:uid="{E4B36C26-95EB-481F-9831-F85234C55013}"/>
    <cellStyle name="Note 15 2 5" xfId="16684" xr:uid="{410564F7-F3C2-4083-A10C-6522FBD4DBEE}"/>
    <cellStyle name="Note 15 2 6" xfId="36489" xr:uid="{386AB76D-0198-4966-BA91-5A589F1742AD}"/>
    <cellStyle name="Note 15 2 7" xfId="8559" xr:uid="{BA4D083E-DBA7-4C2E-A820-155E4C7065EF}"/>
    <cellStyle name="Note 15 3" xfId="3089" xr:uid="{8F254691-0C41-4DB7-8905-B1C0EB0EADE8}"/>
    <cellStyle name="Note 15 3 2" xfId="6223" xr:uid="{57EBB4EC-680F-4CB7-A69E-D74E69E89888}"/>
    <cellStyle name="Note 15 3 2 2" xfId="27629" xr:uid="{91EFB19F-80F9-480C-963D-93F8E70AB900}"/>
    <cellStyle name="Note 15 3 2 2 2" xfId="46618" xr:uid="{482BC9E1-EB35-4CA5-8986-2B41DC8D5011}"/>
    <cellStyle name="Note 15 3 2 3" xfId="36494" xr:uid="{57178FAA-873B-4027-BC3C-802C738308A2}"/>
    <cellStyle name="Note 15 3 2 4" xfId="20650" xr:uid="{BF67E286-B326-4140-AA1E-FCD37C90BA6D}"/>
    <cellStyle name="Note 15 3 3" xfId="24193" xr:uid="{521D2C6A-502B-4770-AE65-9776E31BDE45}"/>
    <cellStyle name="Note 15 3 3 2" xfId="46617" xr:uid="{D1ACB3D5-E315-441C-A65F-C930A1E7B222}"/>
    <cellStyle name="Note 15 3 4" xfId="17099" xr:uid="{FE485FDC-9736-4CC5-BE6E-627560555532}"/>
    <cellStyle name="Note 15 3 5" xfId="36493" xr:uid="{F65DEE0B-B277-434F-A024-54F8F031D388}"/>
    <cellStyle name="Note 15 3 6" xfId="9349" xr:uid="{D5D75232-253D-4D3C-9AF4-0FBCE9D7532D}"/>
    <cellStyle name="Note 15 4" xfId="4650" xr:uid="{EAF8ED59-232D-455D-9F37-A9036474A18B}"/>
    <cellStyle name="Note 15 4 2" xfId="20002" xr:uid="{B883EB10-E666-41AB-AB3A-690E4D3D0B66}"/>
    <cellStyle name="Note 15 4 2 2" xfId="26981" xr:uid="{F9F2390F-9B43-4829-A6A2-CD5131E648DA}"/>
    <cellStyle name="Note 15 4 2 2 2" xfId="46620" xr:uid="{DA54C864-9CF8-4791-9F0B-0CF5C777368D}"/>
    <cellStyle name="Note 15 4 2 3" xfId="36496" xr:uid="{D9EC1DF2-7618-48F2-8A22-A3FB427706E1}"/>
    <cellStyle name="Note 15 4 3" xfId="23557" xr:uid="{AB56C328-4A7E-4DF1-883F-E88FCE321553}"/>
    <cellStyle name="Note 15 4 3 2" xfId="46619" xr:uid="{888A2F00-B94F-4669-A34F-D580357B61B2}"/>
    <cellStyle name="Note 15 4 4" xfId="36495" xr:uid="{DFD6D856-AE5E-44F8-95B1-BAEE92F257B3}"/>
    <cellStyle name="Note 15 4 5" xfId="16186" xr:uid="{567130C7-E913-47E5-B52B-41B03499E0DC}"/>
    <cellStyle name="Note 15 5" xfId="18237" xr:uid="{DF52042A-B313-4865-BF51-088F580280C8}"/>
    <cellStyle name="Note 15 5 2" xfId="25232" xr:uid="{62A22594-3AD8-4AC3-82DF-89CE72389FA2}"/>
    <cellStyle name="Note 15 5 2 2" xfId="46621" xr:uid="{E5448A4B-5267-4635-B376-D7ECDD1BAF84}"/>
    <cellStyle name="Note 15 5 3" xfId="36497" xr:uid="{187FC2BA-4BD4-4947-B9CF-FEE1EEA054CB}"/>
    <cellStyle name="Note 15 6" xfId="21744" xr:uid="{E79EE7D6-E2DB-4216-8CD4-0555BF3A70A2}"/>
    <cellStyle name="Note 15 7" xfId="11815" xr:uid="{63F8DE3B-9DFD-4235-BC79-2AEB20438756}"/>
    <cellStyle name="Note 15 8" xfId="29956" xr:uid="{7F71BF58-CE9B-44D0-A4C2-7FEA44B8B87B}"/>
    <cellStyle name="Note 15 9" xfId="7781" xr:uid="{2BF237EE-D97C-487A-8F35-9CF88FD7B5D4}"/>
    <cellStyle name="Note 150" xfId="1441" xr:uid="{931835AE-AC44-4AA2-81D7-7C47C9B9ACBD}"/>
    <cellStyle name="Note 150 2" xfId="2285" xr:uid="{CE3BC459-F201-4864-8ACE-ED08CFFB5EB8}"/>
    <cellStyle name="Note 150 2 2" xfId="3878" xr:uid="{8B785FD9-644C-4D01-9021-0B2339812600}"/>
    <cellStyle name="Note 150 2 2 2" xfId="7012" xr:uid="{B5F40851-7B62-4262-98EA-AA39FEF94DEE}"/>
    <cellStyle name="Note 150 2 2 2 2" xfId="26638" xr:uid="{FF8FEFA6-6932-4B4C-8BC5-BB0EE5C2A602}"/>
    <cellStyle name="Note 150 2 2 3" xfId="46622" xr:uid="{D5260720-95C2-4860-B23C-E9D6B3834315}"/>
    <cellStyle name="Note 150 2 2 4" xfId="10138" xr:uid="{F20AD14D-08C2-4848-917E-0E04DB4FCF7F}"/>
    <cellStyle name="Note 150 2 3" xfId="5434" xr:uid="{5B1454BB-1639-4187-8EB3-95FB3D185C52}"/>
    <cellStyle name="Note 150 2 3 2" xfId="19655" xr:uid="{4F0E331B-DB99-4903-8A30-88EA20CBADA4}"/>
    <cellStyle name="Note 150 2 4" xfId="36498" xr:uid="{1B4C4D0B-5879-4278-BB29-1641E1603481}"/>
    <cellStyle name="Note 150 2 5" xfId="8560" xr:uid="{03AAD898-6F4A-46C9-A945-553046CD7EBB}"/>
    <cellStyle name="Note 150 3" xfId="3090" xr:uid="{580FAFDB-ED7B-423E-AE77-0607FF37EC8B}"/>
    <cellStyle name="Note 150 3 2" xfId="6224" xr:uid="{585D752C-EEB8-4960-A239-15C183E025FC}"/>
    <cellStyle name="Note 150 3 2 2" xfId="23105" xr:uid="{3AA1600C-8AA3-44EF-B992-F141034A7D9C}"/>
    <cellStyle name="Note 150 3 3" xfId="41118" xr:uid="{BDE2AF79-E649-42C9-9C55-39C0727B8AFE}"/>
    <cellStyle name="Note 150 3 4" xfId="9350" xr:uid="{F8B11105-5939-4986-AC98-27A28E24A222}"/>
    <cellStyle name="Note 150 4" xfId="4651" xr:uid="{792CC3E9-DA79-400D-A26E-8F0E3D2EC061}"/>
    <cellStyle name="Note 150 4 2" xfId="15310" xr:uid="{97C8D413-1F57-40B5-9396-A8815CCB0CAD}"/>
    <cellStyle name="Note 150 5" xfId="30957" xr:uid="{F02721BC-4CFB-4102-BC2E-4086532D8BAD}"/>
    <cellStyle name="Note 150 6" xfId="7782" xr:uid="{3FE7469D-8DA5-4B84-AF0A-88A51DBF6205}"/>
    <cellStyle name="Note 151" xfId="1442" xr:uid="{459B63E2-8E3C-407E-A18B-021E62578F90}"/>
    <cellStyle name="Note 151 2" xfId="2286" xr:uid="{D7FB0540-DD15-4416-A98C-79BB6A80855C}"/>
    <cellStyle name="Note 151 2 2" xfId="3879" xr:uid="{1B5E47DF-DE24-447C-BCB2-289F27F7E920}"/>
    <cellStyle name="Note 151 2 2 2" xfId="7013" xr:uid="{36D8751E-A458-439C-8541-F798BA969A7B}"/>
    <cellStyle name="Note 151 2 2 2 2" xfId="26639" xr:uid="{5EAE6A7A-E5CB-40BA-A7AA-15568C9FB882}"/>
    <cellStyle name="Note 151 2 2 3" xfId="46623" xr:uid="{2FEE9F9B-928E-4215-AF09-0192E1D15FA3}"/>
    <cellStyle name="Note 151 2 2 4" xfId="10139" xr:uid="{B39AA0AA-D979-47B2-B710-D886C188D66E}"/>
    <cellStyle name="Note 151 2 3" xfId="5435" xr:uid="{294CCF98-DDC3-47F0-847F-6D30994AE72C}"/>
    <cellStyle name="Note 151 2 3 2" xfId="19656" xr:uid="{11068151-A065-48CE-A18B-65E96C1F5E45}"/>
    <cellStyle name="Note 151 2 4" xfId="36499" xr:uid="{6D5EF741-497C-4AA1-B33F-044DD22D458C}"/>
    <cellStyle name="Note 151 2 5" xfId="8561" xr:uid="{7BDFF229-1701-4726-AB01-64309419FC22}"/>
    <cellStyle name="Note 151 3" xfId="3091" xr:uid="{E63361DF-23F9-48F0-91B5-5E7C68E45C98}"/>
    <cellStyle name="Note 151 3 2" xfId="6225" xr:uid="{C77E039E-EA11-4E9B-8704-E975C70D3235}"/>
    <cellStyle name="Note 151 3 2 2" xfId="23106" xr:uid="{71EFFCC8-9470-45B7-BD71-499EFF8C9035}"/>
    <cellStyle name="Note 151 3 3" xfId="41119" xr:uid="{40642794-799D-4D26-8025-C5752F0D4103}"/>
    <cellStyle name="Note 151 3 4" xfId="9351" xr:uid="{606F5329-C2A2-4F8F-B46A-6BF170BCF042}"/>
    <cellStyle name="Note 151 4" xfId="4652" xr:uid="{67AD164D-C33D-4756-B3BB-5920824B296F}"/>
    <cellStyle name="Note 151 4 2" xfId="15311" xr:uid="{289F62CB-54E8-4891-99FE-81A44025B56A}"/>
    <cellStyle name="Note 151 5" xfId="30958" xr:uid="{DD1F26CC-DA9D-44AE-B7EC-BE607B286087}"/>
    <cellStyle name="Note 151 6" xfId="7783" xr:uid="{9E88D224-157B-4726-BA83-9BD081E80E5D}"/>
    <cellStyle name="Note 152" xfId="1443" xr:uid="{8E00A858-1B1B-4D5F-84D6-3EEE8D5A44E9}"/>
    <cellStyle name="Note 152 2" xfId="2287" xr:uid="{1FD6C2BD-635A-499D-B471-936BC68C268A}"/>
    <cellStyle name="Note 152 2 2" xfId="3880" xr:uid="{CD1793DB-76A6-45E6-B22D-3D5D0890A782}"/>
    <cellStyle name="Note 152 2 2 2" xfId="7014" xr:uid="{A8C6E40B-9BEF-4559-AB41-1FED384230F7}"/>
    <cellStyle name="Note 152 2 2 2 2" xfId="26640" xr:uid="{07A44AC8-E3EC-4AEC-8131-2CB1A73D5C54}"/>
    <cellStyle name="Note 152 2 2 3" xfId="46624" xr:uid="{E827C274-9A0B-467E-BC57-B8E4926AE5E2}"/>
    <cellStyle name="Note 152 2 2 4" xfId="10140" xr:uid="{68EC17F2-4D34-4088-9058-D49948855AE4}"/>
    <cellStyle name="Note 152 2 3" xfId="5436" xr:uid="{2BA1D174-1313-42BA-9809-9A8C90238EA1}"/>
    <cellStyle name="Note 152 2 3 2" xfId="19657" xr:uid="{0807FEBD-4FBF-4EF7-8545-CF0805B003C5}"/>
    <cellStyle name="Note 152 2 4" xfId="36500" xr:uid="{79CCA3A1-DE9F-4BD0-A4DA-050E97D93356}"/>
    <cellStyle name="Note 152 2 5" xfId="8562" xr:uid="{65A1EA38-CEE1-4A0B-827B-B2B9E132444F}"/>
    <cellStyle name="Note 152 3" xfId="3092" xr:uid="{FAEBFF06-F9BF-441F-8986-29B4FAC773C0}"/>
    <cellStyle name="Note 152 3 2" xfId="6226" xr:uid="{A31B2E6F-EE05-4EA5-8F0B-10CB9FFCDD7A}"/>
    <cellStyle name="Note 152 3 2 2" xfId="23107" xr:uid="{36E7C59F-F0BA-4921-98AC-BC7925ABC327}"/>
    <cellStyle name="Note 152 3 3" xfId="41120" xr:uid="{11CC0E0C-1C23-428C-A6DC-90DFA5B2A51C}"/>
    <cellStyle name="Note 152 3 4" xfId="9352" xr:uid="{A2CFBCCA-4B50-470B-A3F9-B1049D9933EB}"/>
    <cellStyle name="Note 152 4" xfId="4653" xr:uid="{F210F01B-A0A3-4BA7-A0C6-23C830E67F9A}"/>
    <cellStyle name="Note 152 4 2" xfId="15312" xr:uid="{81BCDE23-A0E9-4704-8A63-41B63B91B0F8}"/>
    <cellStyle name="Note 152 5" xfId="30959" xr:uid="{FFDEBA5E-18EB-49F1-9F14-9290EAAFE5A3}"/>
    <cellStyle name="Note 152 6" xfId="7784" xr:uid="{D5470E78-18E8-4B52-91E3-F35DE498EB60}"/>
    <cellStyle name="Note 153" xfId="1444" xr:uid="{7B113AD8-AA97-4022-9FC6-B8EB6A1CF331}"/>
    <cellStyle name="Note 153 2" xfId="2288" xr:uid="{2B6CA293-88E3-4D66-8575-D62603D48FA6}"/>
    <cellStyle name="Note 153 2 2" xfId="3881" xr:uid="{6DB26850-C1A6-4CED-8D6D-798457F4E499}"/>
    <cellStyle name="Note 153 2 2 2" xfId="7015" xr:uid="{07DF536C-2BFF-441A-8205-A70B84892E1C}"/>
    <cellStyle name="Note 153 2 2 2 2" xfId="26641" xr:uid="{B5E550BB-8593-4CAA-9C3B-F2E2F8859972}"/>
    <cellStyle name="Note 153 2 2 3" xfId="46625" xr:uid="{261EEECA-4835-4724-A2EA-C7BE5C6FF0E3}"/>
    <cellStyle name="Note 153 2 2 4" xfId="10141" xr:uid="{D1ECDC8F-1C0B-452A-A593-CD9474528906}"/>
    <cellStyle name="Note 153 2 3" xfId="5437" xr:uid="{A1430CD9-9BDD-44E1-8FF8-6322C766AC8E}"/>
    <cellStyle name="Note 153 2 3 2" xfId="19658" xr:uid="{87CD5670-3629-4DF4-A1A4-0D1EA22DF146}"/>
    <cellStyle name="Note 153 2 4" xfId="36501" xr:uid="{5001D362-CEC8-44C6-9CEE-DBE2D6030ECE}"/>
    <cellStyle name="Note 153 2 5" xfId="8563" xr:uid="{C048640D-FD03-499F-A252-FC859DD79305}"/>
    <cellStyle name="Note 153 3" xfId="3093" xr:uid="{654EDF07-D1DB-4284-A841-395F2C19C248}"/>
    <cellStyle name="Note 153 3 2" xfId="6227" xr:uid="{FC18EFFB-C0EB-4ECE-A9C6-724ABCB5C427}"/>
    <cellStyle name="Note 153 3 2 2" xfId="23108" xr:uid="{DF96AF6B-F58D-423A-B29D-6EEA6CFDE759}"/>
    <cellStyle name="Note 153 3 3" xfId="41121" xr:uid="{6923DE2D-CB6D-4D7B-9CC1-5FC866A52643}"/>
    <cellStyle name="Note 153 3 4" xfId="9353" xr:uid="{CAE3B975-25BF-46B3-BB7B-990048867CF2}"/>
    <cellStyle name="Note 153 4" xfId="4654" xr:uid="{EB317306-0FB8-4845-AE81-20D103B780FA}"/>
    <cellStyle name="Note 153 4 2" xfId="15313" xr:uid="{28B366A4-E8BD-46E5-8286-74868E940B99}"/>
    <cellStyle name="Note 153 5" xfId="30960" xr:uid="{BE3E90E4-C1D1-45D4-A711-19A5172EE0EE}"/>
    <cellStyle name="Note 153 6" xfId="7785" xr:uid="{D473130C-9220-4673-8EC4-A8CCFAD42306}"/>
    <cellStyle name="Note 154" xfId="1445" xr:uid="{AD30D1F2-753C-47AE-91B0-547C6C410537}"/>
    <cellStyle name="Note 154 2" xfId="2289" xr:uid="{DB2BB044-2635-4531-A17C-3F10CCF9E6AA}"/>
    <cellStyle name="Note 154 2 2" xfId="3882" xr:uid="{D455CD0C-A3FF-4EE2-BC64-317ED6B4CCB7}"/>
    <cellStyle name="Note 154 2 2 2" xfId="7016" xr:uid="{286D033A-E054-4AE0-A86E-8024844B4302}"/>
    <cellStyle name="Note 154 2 2 2 2" xfId="26642" xr:uid="{87E639AA-FB4E-4BD2-AE8B-6DEF198A5D1F}"/>
    <cellStyle name="Note 154 2 2 3" xfId="46626" xr:uid="{BC27D26E-A56F-4082-8FF7-42270911D860}"/>
    <cellStyle name="Note 154 2 2 4" xfId="10142" xr:uid="{F7DDD083-8447-4DBB-AAF1-F271E7FC5289}"/>
    <cellStyle name="Note 154 2 3" xfId="5438" xr:uid="{89529ADC-285B-497D-8714-AE68CAC9941E}"/>
    <cellStyle name="Note 154 2 3 2" xfId="19659" xr:uid="{4E90B292-3228-414B-881F-8B8FBB417667}"/>
    <cellStyle name="Note 154 2 4" xfId="36502" xr:uid="{99365945-FB09-42E0-A7C6-FEFC58372993}"/>
    <cellStyle name="Note 154 2 5" xfId="8564" xr:uid="{E73F4DBC-0F32-47C7-9EAC-B25221A56979}"/>
    <cellStyle name="Note 154 3" xfId="3094" xr:uid="{62A4412C-D06C-417D-B3B4-AFE424D20769}"/>
    <cellStyle name="Note 154 3 2" xfId="6228" xr:uid="{B45A52D5-41EA-4990-8CCE-77B169D0F866}"/>
    <cellStyle name="Note 154 3 2 2" xfId="23109" xr:uid="{E9FEF8B7-DB89-48CF-A57C-01057B7F83AF}"/>
    <cellStyle name="Note 154 3 3" xfId="41122" xr:uid="{529D9F51-286F-415C-8C19-0A60E1F1C776}"/>
    <cellStyle name="Note 154 3 4" xfId="9354" xr:uid="{2A312756-59C1-4432-B63D-13CDF2CE1C0B}"/>
    <cellStyle name="Note 154 4" xfId="4655" xr:uid="{9F1722D6-1884-41B2-A7E5-F0A5B1D784F4}"/>
    <cellStyle name="Note 154 4 2" xfId="15314" xr:uid="{95D3011F-06F1-4602-BCE6-B073896084E3}"/>
    <cellStyle name="Note 154 5" xfId="30961" xr:uid="{B7FB3220-5CE4-4518-9F8A-BD2709344D73}"/>
    <cellStyle name="Note 154 6" xfId="7786" xr:uid="{E97B2BCB-084E-4EB4-9926-BE90F2F583AD}"/>
    <cellStyle name="Note 155" xfId="1446" xr:uid="{CE55C28B-97DA-4292-B851-6994D49CEDA1}"/>
    <cellStyle name="Note 155 2" xfId="2290" xr:uid="{52CEC24C-435F-4856-B2FD-C23FF5B597A8}"/>
    <cellStyle name="Note 155 2 2" xfId="3883" xr:uid="{17C9AE25-596C-4B3F-A75E-6F3C607AB122}"/>
    <cellStyle name="Note 155 2 2 2" xfId="7017" xr:uid="{F8E0C956-F26A-4859-9787-9D13208EADCF}"/>
    <cellStyle name="Note 155 2 2 2 2" xfId="26643" xr:uid="{14F4F6B0-D993-4543-BF7C-06835794228E}"/>
    <cellStyle name="Note 155 2 2 3" xfId="46627" xr:uid="{7FE0C070-9874-41DA-9BDC-99D40A4CE497}"/>
    <cellStyle name="Note 155 2 2 4" xfId="10143" xr:uid="{78F906F9-2D82-445A-92F3-947652DAF5E9}"/>
    <cellStyle name="Note 155 2 3" xfId="5439" xr:uid="{952970B1-2962-469F-911C-82E100163ACF}"/>
    <cellStyle name="Note 155 2 3 2" xfId="19660" xr:uid="{E9953E61-6C8F-46C8-B8C8-19804AF9449F}"/>
    <cellStyle name="Note 155 2 4" xfId="36503" xr:uid="{3E0FDB21-97F6-47AE-873F-287C18D652E6}"/>
    <cellStyle name="Note 155 2 5" xfId="8565" xr:uid="{BB939294-5ABB-4426-9037-7F04104884FF}"/>
    <cellStyle name="Note 155 3" xfId="3095" xr:uid="{69530303-99E5-4AA5-94F4-AF7B6951C48C}"/>
    <cellStyle name="Note 155 3 2" xfId="6229" xr:uid="{15D787EC-014B-4E2D-A9C8-23E806B6D751}"/>
    <cellStyle name="Note 155 3 2 2" xfId="23110" xr:uid="{BC222900-31FF-406C-88EC-4FBDD4A449A0}"/>
    <cellStyle name="Note 155 3 3" xfId="41123" xr:uid="{7C330337-D735-4332-9CFD-7B48C7DE722E}"/>
    <cellStyle name="Note 155 3 4" xfId="9355" xr:uid="{EEBB615E-DD08-454A-8067-5FE21527B639}"/>
    <cellStyle name="Note 155 4" xfId="4656" xr:uid="{209B0678-890A-491D-921F-93D34A6D5139}"/>
    <cellStyle name="Note 155 4 2" xfId="15315" xr:uid="{889BCE9C-721E-4450-BD52-2DE9468F5D94}"/>
    <cellStyle name="Note 155 5" xfId="30962" xr:uid="{4B4AD8ED-8CFA-4240-BB72-589825D2AF50}"/>
    <cellStyle name="Note 155 6" xfId="7787" xr:uid="{EA12487F-D49C-43E0-85DF-F63EDA7FF9F3}"/>
    <cellStyle name="Note 156" xfId="1447" xr:uid="{27531BF2-3595-4A56-BD8E-CCFE54AD6C85}"/>
    <cellStyle name="Note 156 2" xfId="2291" xr:uid="{CF7C7228-A1CF-446E-91A2-13CF211E177E}"/>
    <cellStyle name="Note 156 2 2" xfId="3884" xr:uid="{4B7587BA-E77E-49C3-A224-2FF51B0867D2}"/>
    <cellStyle name="Note 156 2 2 2" xfId="7018" xr:uid="{23AD3F41-2492-481A-9CB4-96C932A50A79}"/>
    <cellStyle name="Note 156 2 2 2 2" xfId="26644" xr:uid="{75600049-FD15-429F-A70D-57A9970AABB6}"/>
    <cellStyle name="Note 156 2 2 3" xfId="46628" xr:uid="{B8913B1B-9D19-4AD7-9229-526CE6CE17C2}"/>
    <cellStyle name="Note 156 2 2 4" xfId="10144" xr:uid="{134154E8-CE34-4256-93CB-1E14ADAE2BA7}"/>
    <cellStyle name="Note 156 2 3" xfId="5440" xr:uid="{4C346ADE-7659-4AEB-ABCA-15386B5DD09C}"/>
    <cellStyle name="Note 156 2 3 2" xfId="19661" xr:uid="{7229F593-B300-4B98-A096-2EC6FF2F891E}"/>
    <cellStyle name="Note 156 2 4" xfId="36504" xr:uid="{88964306-DD41-48EA-BCD0-C0F2812C7B8D}"/>
    <cellStyle name="Note 156 2 5" xfId="8566" xr:uid="{C6569F20-5E3A-4700-9027-94E41F7F765E}"/>
    <cellStyle name="Note 156 3" xfId="3096" xr:uid="{8322D7CC-9BD5-41BD-AAD5-43B63A25BD6E}"/>
    <cellStyle name="Note 156 3 2" xfId="6230" xr:uid="{06328152-D665-458B-BDC2-3BB8D74BBA4F}"/>
    <cellStyle name="Note 156 3 2 2" xfId="23111" xr:uid="{27FE6DBA-E990-4513-89DF-361DA8855FC1}"/>
    <cellStyle name="Note 156 3 3" xfId="41124" xr:uid="{8D530A7C-FD62-465F-9854-980691840457}"/>
    <cellStyle name="Note 156 3 4" xfId="9356" xr:uid="{FCBEBDAF-5E5C-4EA4-B2F5-686E27778E25}"/>
    <cellStyle name="Note 156 4" xfId="4657" xr:uid="{210DF878-AA9F-43FC-9171-169619D19127}"/>
    <cellStyle name="Note 156 4 2" xfId="15316" xr:uid="{1E694967-6896-439F-8ECF-3BAE85B6F2CD}"/>
    <cellStyle name="Note 156 5" xfId="30963" xr:uid="{A138B6FF-FA8B-42FA-8AEB-39058F26A3EC}"/>
    <cellStyle name="Note 156 6" xfId="7788" xr:uid="{C81A18EA-985D-4BF5-81EF-91C8D3025D3C}"/>
    <cellStyle name="Note 157" xfId="1448" xr:uid="{7F989CF1-A600-4E76-B0C7-0FAABF6F23AE}"/>
    <cellStyle name="Note 157 2" xfId="2292" xr:uid="{C78DD207-28B5-4C1B-A2D8-DD2818EF4445}"/>
    <cellStyle name="Note 157 2 2" xfId="3885" xr:uid="{E5C5C28C-D026-4A24-844E-842A380749B6}"/>
    <cellStyle name="Note 157 2 2 2" xfId="7019" xr:uid="{1416172E-3219-4D06-B277-ADF46D39D9BA}"/>
    <cellStyle name="Note 157 2 2 2 2" xfId="26645" xr:uid="{FACA0DD0-AA6B-458B-99DC-A79AA9DE4EF3}"/>
    <cellStyle name="Note 157 2 2 3" xfId="46629" xr:uid="{3DE8982F-AB78-4C5C-ABB9-2CCCB00E9309}"/>
    <cellStyle name="Note 157 2 2 4" xfId="10145" xr:uid="{DA17E300-EE6A-4E50-A107-C9B861296E59}"/>
    <cellStyle name="Note 157 2 3" xfId="5441" xr:uid="{AEE9F9BC-769C-476F-86A9-CC7BE0F29B6C}"/>
    <cellStyle name="Note 157 2 3 2" xfId="19662" xr:uid="{3B37DA0E-16AE-4896-A879-C8AC87051DDA}"/>
    <cellStyle name="Note 157 2 4" xfId="36505" xr:uid="{D13A190E-1904-4D11-B372-4104203D3291}"/>
    <cellStyle name="Note 157 2 5" xfId="8567" xr:uid="{DA775C47-FDD6-49EB-98A0-3CB56F88DD4C}"/>
    <cellStyle name="Note 157 3" xfId="3097" xr:uid="{F2202144-AD31-4CCE-B648-FB6DF1B7B32F}"/>
    <cellStyle name="Note 157 3 2" xfId="6231" xr:uid="{AA5DD5DA-72F6-4AE9-95F6-FC06857F2ADD}"/>
    <cellStyle name="Note 157 3 2 2" xfId="23112" xr:uid="{1E427484-B038-4028-AA1B-5DD9BA0C2C05}"/>
    <cellStyle name="Note 157 3 3" xfId="41125" xr:uid="{268D3C50-F0D4-4BE0-BCE1-478905390487}"/>
    <cellStyle name="Note 157 3 4" xfId="9357" xr:uid="{FF3D030A-7F3E-426E-A30A-069DF811E899}"/>
    <cellStyle name="Note 157 4" xfId="4658" xr:uid="{0625C863-66BF-4CA9-9A7F-2099CC422CEA}"/>
    <cellStyle name="Note 157 4 2" xfId="15317" xr:uid="{9E38139D-DE71-4813-870D-B63E18D8ADD3}"/>
    <cellStyle name="Note 157 5" xfId="30964" xr:uid="{D93B8987-2F1F-46DD-ABE8-27BE253EDDE1}"/>
    <cellStyle name="Note 157 6" xfId="7789" xr:uid="{8D8BFEFD-87AA-43EF-BA57-36B5E0C7C1B0}"/>
    <cellStyle name="Note 158" xfId="1449" xr:uid="{EA9825A0-95E2-43E8-AC28-7D288E73D417}"/>
    <cellStyle name="Note 158 2" xfId="2293" xr:uid="{6477FD8B-6047-4678-8BC1-DE18E87E21B0}"/>
    <cellStyle name="Note 158 2 2" xfId="3886" xr:uid="{3E885C10-4AC1-4277-A7B4-9A25B47093B7}"/>
    <cellStyle name="Note 158 2 2 2" xfId="7020" xr:uid="{AD01C2D1-5F25-47AA-8626-0090D28BEC3C}"/>
    <cellStyle name="Note 158 2 2 2 2" xfId="26646" xr:uid="{BF507A39-F35E-4C09-AB12-EAC8F4A93154}"/>
    <cellStyle name="Note 158 2 2 3" xfId="46630" xr:uid="{979B3B91-6F84-44DE-B62C-139C2AFC6AF8}"/>
    <cellStyle name="Note 158 2 2 4" xfId="10146" xr:uid="{E3E08589-1D70-404C-9150-34EB689FEBFD}"/>
    <cellStyle name="Note 158 2 3" xfId="5442" xr:uid="{AACA61E0-945C-4368-9F27-C46EBEBD072F}"/>
    <cellStyle name="Note 158 2 3 2" xfId="19663" xr:uid="{E46BEBAD-D463-4ED4-8DD7-20F5F6F68834}"/>
    <cellStyle name="Note 158 2 4" xfId="36506" xr:uid="{D565E94C-BE67-49E3-A2E7-DCD08AF5E5B8}"/>
    <cellStyle name="Note 158 2 5" xfId="8568" xr:uid="{A2CD38C9-78F6-4AD1-B98E-FE3562B2B449}"/>
    <cellStyle name="Note 158 3" xfId="3098" xr:uid="{244FD48D-E610-4B87-9877-791D47471D43}"/>
    <cellStyle name="Note 158 3 2" xfId="6232" xr:uid="{51AB2B93-6BE7-4EBD-A352-0384254EA250}"/>
    <cellStyle name="Note 158 3 2 2" xfId="23113" xr:uid="{9CBC2A96-C9FE-4C3C-8AF6-D36DE271657B}"/>
    <cellStyle name="Note 158 3 3" xfId="41126" xr:uid="{994E82BB-8B17-4958-9454-4F74AACA07BF}"/>
    <cellStyle name="Note 158 3 4" xfId="9358" xr:uid="{43FE8DDB-5433-4EEE-ABF1-8AC7CE3EC142}"/>
    <cellStyle name="Note 158 4" xfId="4659" xr:uid="{11EDF57E-F536-4FB2-892C-633DBE49D132}"/>
    <cellStyle name="Note 158 4 2" xfId="15318" xr:uid="{B4C435E9-477E-4E70-BD8A-7A031492DDF4}"/>
    <cellStyle name="Note 158 5" xfId="30965" xr:uid="{B03C74CC-BAFC-4AB9-8875-06F4F8C095F8}"/>
    <cellStyle name="Note 158 6" xfId="7790" xr:uid="{69E8F055-7EE1-40F7-9273-37FD5DF2FF6D}"/>
    <cellStyle name="Note 159" xfId="1450" xr:uid="{18D6E16B-183A-4AA5-B1C0-9AF8CBF085B0}"/>
    <cellStyle name="Note 159 2" xfId="2294" xr:uid="{90364F46-A51C-459E-9570-097FEAC17E82}"/>
    <cellStyle name="Note 159 2 2" xfId="3887" xr:uid="{C0DF3157-785C-4DBE-91C3-27E2FA17B792}"/>
    <cellStyle name="Note 159 2 2 2" xfId="7021" xr:uid="{2945802D-8B84-4AF8-BA2A-8BD3D12B24DE}"/>
    <cellStyle name="Note 159 2 2 2 2" xfId="26647" xr:uid="{F96392B8-8922-46B8-836C-FEF10C4BC61F}"/>
    <cellStyle name="Note 159 2 2 3" xfId="46631" xr:uid="{FC4115DA-95E0-43AD-8BD8-34C0AB196081}"/>
    <cellStyle name="Note 159 2 2 4" xfId="10147" xr:uid="{54C6461C-7561-4F00-B1D9-714A87BE0441}"/>
    <cellStyle name="Note 159 2 3" xfId="5443" xr:uid="{A62C08E5-03BE-4E0E-980F-28AE9F4A3586}"/>
    <cellStyle name="Note 159 2 3 2" xfId="19664" xr:uid="{309628A4-2973-458B-B153-4D967C9325D7}"/>
    <cellStyle name="Note 159 2 4" xfId="36507" xr:uid="{577BF1CB-3859-44C7-80FB-AB80550A51BF}"/>
    <cellStyle name="Note 159 2 5" xfId="8569" xr:uid="{8E91380B-7D80-4EA9-A091-4D294522D7DA}"/>
    <cellStyle name="Note 159 3" xfId="3099" xr:uid="{21A1F067-5623-486F-BFC3-222A3C4BACB3}"/>
    <cellStyle name="Note 159 3 2" xfId="6233" xr:uid="{181998F5-71D4-4AE2-AD25-15B61DBBE090}"/>
    <cellStyle name="Note 159 3 2 2" xfId="23114" xr:uid="{D9C603D4-3DB7-481F-8A9B-60AA3B92F87A}"/>
    <cellStyle name="Note 159 3 3" xfId="41127" xr:uid="{F910398B-B014-4023-B296-B86CCB9E43E3}"/>
    <cellStyle name="Note 159 3 4" xfId="9359" xr:uid="{133A4411-FD53-46B1-AF70-45C0F8BE681E}"/>
    <cellStyle name="Note 159 4" xfId="4660" xr:uid="{A0FC4380-69A8-4C2E-ABC4-12A36763E871}"/>
    <cellStyle name="Note 159 4 2" xfId="15319" xr:uid="{31C91F2D-80AC-446F-A0BB-7D53511974C2}"/>
    <cellStyle name="Note 159 5" xfId="30966" xr:uid="{15E3BF6C-1A9D-4551-8F8A-93FEFE2306A6}"/>
    <cellStyle name="Note 159 6" xfId="7791" xr:uid="{7C1BD3E1-9F32-4234-8996-4EA3F1F93272}"/>
    <cellStyle name="Note 16" xfId="1451" xr:uid="{D89ED513-DD59-481E-AF89-967037C42A52}"/>
    <cellStyle name="Note 16 2" xfId="2295" xr:uid="{498AEAC7-293E-44B9-9BFF-134CD8AEF6E7}"/>
    <cellStyle name="Note 16 2 2" xfId="3888" xr:uid="{73C66F72-53EE-4163-A657-50861048B7BD}"/>
    <cellStyle name="Note 16 2 2 2" xfId="7022" xr:uid="{51FB7E0C-C7E5-4866-AC11-07423C3A97BC}"/>
    <cellStyle name="Note 16 2 2 2 2" xfId="27953" xr:uid="{8D5DCD2F-90BE-4067-AB67-A1180E5AC889}"/>
    <cellStyle name="Note 16 2 2 2 2 2" xfId="46634" xr:uid="{6CE050A2-7169-46DD-9456-2E337EEAE298}"/>
    <cellStyle name="Note 16 2 2 2 3" xfId="36510" xr:uid="{89597A3C-49D0-491B-9EA3-0FCDBFB1454E}"/>
    <cellStyle name="Note 16 2 2 2 4" xfId="20974" xr:uid="{C4B8162C-2288-4DA7-A6D1-C1CC37752FDA}"/>
    <cellStyle name="Note 16 2 2 3" xfId="24517" xr:uid="{0CFB39B1-DF12-43D7-8821-422635E8F51E}"/>
    <cellStyle name="Note 16 2 2 3 2" xfId="46633" xr:uid="{8C5A2650-21E3-47A1-B43A-0D2CA32C42A6}"/>
    <cellStyle name="Note 16 2 2 4" xfId="17433" xr:uid="{DB45B6C4-F561-4DD6-93A7-2E5F76A27B82}"/>
    <cellStyle name="Note 16 2 2 5" xfId="36509" xr:uid="{99E21ECE-31C7-42F5-93B7-A64CCC1BD9D2}"/>
    <cellStyle name="Note 16 2 2 6" xfId="10148" xr:uid="{86679FB9-831B-4B77-8A7A-D8A0D2DFCE8A}"/>
    <cellStyle name="Note 16 2 3" xfId="5444" xr:uid="{47F22BBB-8189-42FD-BA4A-F8E1531E3FB7}"/>
    <cellStyle name="Note 16 2 3 2" xfId="27313" xr:uid="{B7E0A9A2-9A7D-456D-9E01-80BF20896034}"/>
    <cellStyle name="Note 16 2 3 2 2" xfId="46635" xr:uid="{9322EE55-6E3C-4AC6-BD11-7727102ACA13}"/>
    <cellStyle name="Note 16 2 3 3" xfId="36511" xr:uid="{8BFB0EC4-A601-40AB-AC23-2D8FF1C81399}"/>
    <cellStyle name="Note 16 2 3 4" xfId="20334" xr:uid="{2F06A9A6-1BAD-44B0-81D1-39D6CC9C1F3E}"/>
    <cellStyle name="Note 16 2 4" xfId="23883" xr:uid="{72977737-12EE-418E-8AF7-5337F2E2E5CC}"/>
    <cellStyle name="Note 16 2 4 2" xfId="46632" xr:uid="{54139AC9-BDB6-4A37-AF9B-11261355E480}"/>
    <cellStyle name="Note 16 2 5" xfId="16698" xr:uid="{2D73186C-C03D-4185-83A4-43AF6A9844C0}"/>
    <cellStyle name="Note 16 2 6" xfId="36508" xr:uid="{277C42C6-1C3F-47CD-98FC-5B3A6DE45DEC}"/>
    <cellStyle name="Note 16 2 7" xfId="8570" xr:uid="{568F85C0-2B0C-4A65-9EB6-30A0FD0C1F2A}"/>
    <cellStyle name="Note 16 3" xfId="3100" xr:uid="{DCA0CFB2-2AFB-4EB4-B4CB-10598091877D}"/>
    <cellStyle name="Note 16 3 2" xfId="6234" xr:uid="{1DDDC134-7C4A-467D-B074-9CEB8C708FB1}"/>
    <cellStyle name="Note 16 3 2 2" xfId="27643" xr:uid="{B1897684-0C1D-4CE4-B15E-6F9E7AA644E1}"/>
    <cellStyle name="Note 16 3 2 2 2" xfId="46637" xr:uid="{6D177098-9E10-4369-8BAF-9AE49DD03D78}"/>
    <cellStyle name="Note 16 3 2 3" xfId="36513" xr:uid="{27D21F99-2649-4507-8461-10C27646450D}"/>
    <cellStyle name="Note 16 3 2 4" xfId="20664" xr:uid="{3BC4C78C-A1BF-4052-9619-B7AA69C98BC5}"/>
    <cellStyle name="Note 16 3 3" xfId="24207" xr:uid="{34F9188A-A9BD-4A55-A785-D195A876D09E}"/>
    <cellStyle name="Note 16 3 3 2" xfId="46636" xr:uid="{BDB8B652-E082-4919-8B1D-5DB905F7201E}"/>
    <cellStyle name="Note 16 3 4" xfId="17113" xr:uid="{3F2DC7B4-71E6-435A-A544-0EC30C45898B}"/>
    <cellStyle name="Note 16 3 5" xfId="36512" xr:uid="{DB9D797A-7337-4F1A-B454-45DD163922F5}"/>
    <cellStyle name="Note 16 3 6" xfId="9360" xr:uid="{0F19A826-4EBD-47B3-B979-5B1EB7D0811A}"/>
    <cellStyle name="Note 16 4" xfId="4661" xr:uid="{79CEBDC4-2B34-45EF-A83B-58CFA2F3FEEB}"/>
    <cellStyle name="Note 16 4 2" xfId="20016" xr:uid="{6B5EC654-FF0A-4F82-9FE7-E95609022F13}"/>
    <cellStyle name="Note 16 4 2 2" xfId="26995" xr:uid="{7754655D-A24E-48F0-8D97-5D9312F24DD0}"/>
    <cellStyle name="Note 16 4 2 2 2" xfId="46639" xr:uid="{A98BD279-540F-45FD-93E6-F1E36651BD98}"/>
    <cellStyle name="Note 16 4 2 3" xfId="36515" xr:uid="{9D93CE7F-8B47-4171-B42D-9FBA34E1263E}"/>
    <cellStyle name="Note 16 4 3" xfId="23571" xr:uid="{71EADEC8-EF2D-4AFB-B749-1FA58F642B74}"/>
    <cellStyle name="Note 16 4 3 2" xfId="46638" xr:uid="{6B3D9D75-E04B-4661-B03F-9E918CDA1F49}"/>
    <cellStyle name="Note 16 4 4" xfId="36514" xr:uid="{A7105DBF-D546-4929-99B7-E7C28754C411}"/>
    <cellStyle name="Note 16 4 5" xfId="16202" xr:uid="{4D465295-86C4-4BEC-86D0-ED8E25C1AE12}"/>
    <cellStyle name="Note 16 5" xfId="15320" xr:uid="{1C900A93-E43B-4B71-9DDB-F08CF8B4CCF9}"/>
    <cellStyle name="Note 16 6" xfId="7792" xr:uid="{E3203CBF-2BB2-4497-B52D-C6EAC5627B3C}"/>
    <cellStyle name="Note 160" xfId="1452" xr:uid="{FD9C89CE-0BD3-4769-B702-ED6E3C4A4362}"/>
    <cellStyle name="Note 160 2" xfId="2296" xr:uid="{F2A95373-3D6C-4809-845C-7CED9B77884B}"/>
    <cellStyle name="Note 160 2 2" xfId="3889" xr:uid="{DF764B5E-3201-4414-98F8-E70AD89DD025}"/>
    <cellStyle name="Note 160 2 2 2" xfId="7023" xr:uid="{17834B92-BFF2-44C7-B198-5F97F5DFD572}"/>
    <cellStyle name="Note 160 2 2 2 2" xfId="26648" xr:uid="{DCC0D8B0-25A4-43BC-9955-19D38E7FD6EB}"/>
    <cellStyle name="Note 160 2 2 3" xfId="46640" xr:uid="{4E03950A-0D80-4C95-83E3-C790422B29C7}"/>
    <cellStyle name="Note 160 2 2 4" xfId="10149" xr:uid="{CA0850D2-FF3A-4B49-A02C-398003B4656E}"/>
    <cellStyle name="Note 160 2 3" xfId="5445" xr:uid="{56876B20-ABF3-4A19-9249-11F06505AB6C}"/>
    <cellStyle name="Note 160 2 3 2" xfId="19665" xr:uid="{37A63DF2-50B7-4414-AB25-2806DF6C117A}"/>
    <cellStyle name="Note 160 2 4" xfId="36516" xr:uid="{65D665DB-74E6-4F76-9C41-1B49638F9183}"/>
    <cellStyle name="Note 160 2 5" xfId="8571" xr:uid="{086A077C-A7F8-479E-A980-43A00622B132}"/>
    <cellStyle name="Note 160 3" xfId="3101" xr:uid="{917F38CA-FFC1-4B4B-B918-4398F110BA46}"/>
    <cellStyle name="Note 160 3 2" xfId="6235" xr:uid="{8A48CB2A-3ADA-4AE7-B0DE-522020637082}"/>
    <cellStyle name="Note 160 3 2 2" xfId="23115" xr:uid="{58B78550-1588-49E0-9224-A5D0DDE47767}"/>
    <cellStyle name="Note 160 3 3" xfId="41128" xr:uid="{9DEC27BD-4677-47F0-905F-7500FC9FB726}"/>
    <cellStyle name="Note 160 3 4" xfId="9361" xr:uid="{954C732F-12CE-4AAA-947F-3C0E9641F3A5}"/>
    <cellStyle name="Note 160 4" xfId="4662" xr:uid="{155E93D3-A107-4FF6-83C9-FC76B58C5023}"/>
    <cellStyle name="Note 160 4 2" xfId="15321" xr:uid="{F9844C3F-F829-45ED-95CE-C1B11D0E3DE9}"/>
    <cellStyle name="Note 160 5" xfId="30967" xr:uid="{88DFAE0E-1543-4894-995D-BA736374C3A6}"/>
    <cellStyle name="Note 160 6" xfId="7793" xr:uid="{67A3F840-B67E-4DBE-8B40-91DE9E7E11CD}"/>
    <cellStyle name="Note 161" xfId="1453" xr:uid="{4FB6A985-CC4D-486E-BD1C-02A5CFA7AA0B}"/>
    <cellStyle name="Note 161 2" xfId="2297" xr:uid="{7FC7EF34-B4B2-44B9-93E9-7902B06C5619}"/>
    <cellStyle name="Note 161 2 2" xfId="3890" xr:uid="{4B8EF283-3A76-473C-BD0D-0748299B5728}"/>
    <cellStyle name="Note 161 2 2 2" xfId="7024" xr:uid="{79FD471B-253F-4301-9200-FD1C6B55C7C5}"/>
    <cellStyle name="Note 161 2 2 2 2" xfId="26649" xr:uid="{9679EC81-F5D7-4C91-899C-740926FB71D2}"/>
    <cellStyle name="Note 161 2 2 3" xfId="46641" xr:uid="{1B1042FF-CEF5-4DD2-9CF7-F04E8DFC1AD5}"/>
    <cellStyle name="Note 161 2 2 4" xfId="10150" xr:uid="{67C85FE7-C245-422F-92A4-1C4D9147DCB4}"/>
    <cellStyle name="Note 161 2 3" xfId="5446" xr:uid="{04D4F915-E35B-432D-9A15-19C098F840C8}"/>
    <cellStyle name="Note 161 2 3 2" xfId="19666" xr:uid="{19CD49D8-5C84-4421-8F38-953E7E5E47DE}"/>
    <cellStyle name="Note 161 2 4" xfId="36517" xr:uid="{2FA20A47-388F-4683-B170-2889226ABB79}"/>
    <cellStyle name="Note 161 2 5" xfId="8572" xr:uid="{8758262B-9734-4EBE-9D84-85299F548416}"/>
    <cellStyle name="Note 161 3" xfId="3102" xr:uid="{9AAD6572-FD62-47A9-9856-9CF87B102DBD}"/>
    <cellStyle name="Note 161 3 2" xfId="6236" xr:uid="{875C3E3D-8F81-4B8F-8F45-FCC1B24F9896}"/>
    <cellStyle name="Note 161 3 2 2" xfId="23116" xr:uid="{F10CF7C7-E50F-4225-ADDA-C3385B3862D2}"/>
    <cellStyle name="Note 161 3 3" xfId="41129" xr:uid="{AA989D48-4C53-480C-BD51-2433CC7F8F0A}"/>
    <cellStyle name="Note 161 3 4" xfId="9362" xr:uid="{C8CBDF6F-28C0-41D7-9DCE-C4251E6945AC}"/>
    <cellStyle name="Note 161 4" xfId="4663" xr:uid="{8E1A8646-15DC-49A5-9FA0-D56BDA032813}"/>
    <cellStyle name="Note 161 4 2" xfId="15322" xr:uid="{875C61A3-C874-405E-BE08-2632EB9594B5}"/>
    <cellStyle name="Note 161 5" xfId="30968" xr:uid="{91BA7B1F-B1EA-4E4F-AA1C-D1C786C074D3}"/>
    <cellStyle name="Note 161 6" xfId="7794" xr:uid="{1371313A-637C-4AF3-8095-C2029CF99A2D}"/>
    <cellStyle name="Note 162" xfId="1454" xr:uid="{DC213DA2-288D-4DC7-BBBD-E25EFF35685B}"/>
    <cellStyle name="Note 162 2" xfId="2298" xr:uid="{6632DCDC-096E-4DB6-BDA8-FAA315DA69C1}"/>
    <cellStyle name="Note 162 2 2" xfId="3891" xr:uid="{2E8631A3-6B4F-490B-AD72-70C9A448B528}"/>
    <cellStyle name="Note 162 2 2 2" xfId="7025" xr:uid="{A95E3D22-8EFA-4436-A75D-81D1520BE9FC}"/>
    <cellStyle name="Note 162 2 2 2 2" xfId="26650" xr:uid="{6E2ABC06-BEAE-4405-96D8-77B0B6D09123}"/>
    <cellStyle name="Note 162 2 2 3" xfId="46642" xr:uid="{ADD8089F-FB9B-4C3A-AABF-B17F595FDB07}"/>
    <cellStyle name="Note 162 2 2 4" xfId="10151" xr:uid="{2B906B66-2917-4E48-894A-05EC9709A51F}"/>
    <cellStyle name="Note 162 2 3" xfId="5447" xr:uid="{1E54A2EF-34E1-4ADB-B3A9-53A7AA00E4FA}"/>
    <cellStyle name="Note 162 2 3 2" xfId="19667" xr:uid="{CCF8ECDF-A5E1-4A81-92CF-5509B6BDE1F7}"/>
    <cellStyle name="Note 162 2 4" xfId="36518" xr:uid="{41852E39-C113-4420-A2C6-DE79AF5B9234}"/>
    <cellStyle name="Note 162 2 5" xfId="8573" xr:uid="{32A4CCFD-4C9C-45D7-93D3-B07E8F9A07AD}"/>
    <cellStyle name="Note 162 3" xfId="3103" xr:uid="{BE623CE4-CF4E-4454-8222-C7B876CDE891}"/>
    <cellStyle name="Note 162 3 2" xfId="6237" xr:uid="{9DFAEF3D-0806-4813-B592-352654F0481D}"/>
    <cellStyle name="Note 162 3 2 2" xfId="23117" xr:uid="{F6C6C73B-CE71-4554-A65B-3A9F567E2FE0}"/>
    <cellStyle name="Note 162 3 3" xfId="41130" xr:uid="{0CFA8CD6-F06F-440E-9A8F-7753BD45C90F}"/>
    <cellStyle name="Note 162 3 4" xfId="9363" xr:uid="{3C0AD08E-0C53-479A-ABF6-A7A3AC2F2CDE}"/>
    <cellStyle name="Note 162 4" xfId="4664" xr:uid="{F6C73356-110F-4CE1-A9A5-72E8F315B0CD}"/>
    <cellStyle name="Note 162 4 2" xfId="15323" xr:uid="{2AB12130-DAA7-4C5D-891D-C0E813937698}"/>
    <cellStyle name="Note 162 5" xfId="30969" xr:uid="{8229D5C2-0053-4599-99E4-2600272D8795}"/>
    <cellStyle name="Note 162 6" xfId="7795" xr:uid="{17501893-0F35-4FDC-AC82-A4C6F0346D83}"/>
    <cellStyle name="Note 163" xfId="1455" xr:uid="{C0B748E0-7B90-4DCA-8D44-BDE317BA2A29}"/>
    <cellStyle name="Note 163 2" xfId="2299" xr:uid="{1EECFFBB-62F2-4F40-A5DD-D70E199441E1}"/>
    <cellStyle name="Note 163 2 2" xfId="3892" xr:uid="{0ECD06E7-D7C8-4EA7-8793-29754E5AD2A3}"/>
    <cellStyle name="Note 163 2 2 2" xfId="7026" xr:uid="{37DB6359-6BDF-44E0-815B-A4DC1BB5E3FB}"/>
    <cellStyle name="Note 163 2 2 2 2" xfId="26651" xr:uid="{1ACB8117-BEEA-472F-A3CB-B59657ABBDA2}"/>
    <cellStyle name="Note 163 2 2 3" xfId="46643" xr:uid="{52D04B7E-8938-43F7-8ABD-1798AA5EB2AC}"/>
    <cellStyle name="Note 163 2 2 4" xfId="10152" xr:uid="{7117AC8E-B7CE-4C93-98C1-4FCD8EA40DE7}"/>
    <cellStyle name="Note 163 2 3" xfId="5448" xr:uid="{7313DDDE-8C87-4AD8-8BB7-8621B42A40DC}"/>
    <cellStyle name="Note 163 2 3 2" xfId="19668" xr:uid="{F475F123-568E-4E5B-A48E-3B2B93550B41}"/>
    <cellStyle name="Note 163 2 4" xfId="36519" xr:uid="{337A2C4C-BF9C-44F4-9CCB-7B83F4D18A27}"/>
    <cellStyle name="Note 163 2 5" xfId="8574" xr:uid="{9F3C2173-C4D0-4F7A-BE33-D98DE41A71D7}"/>
    <cellStyle name="Note 163 3" xfId="3104" xr:uid="{6F7E4F02-B995-4A49-B129-39ACF38A6FC8}"/>
    <cellStyle name="Note 163 3 2" xfId="6238" xr:uid="{22ADC08A-6395-4C24-94EA-6B2712387FF4}"/>
    <cellStyle name="Note 163 3 2 2" xfId="23118" xr:uid="{69C4EC8C-0D74-4A66-B553-CF9F474E2010}"/>
    <cellStyle name="Note 163 3 3" xfId="41131" xr:uid="{E494FE8F-C301-4358-BA50-E65CB8B1DF48}"/>
    <cellStyle name="Note 163 3 4" xfId="9364" xr:uid="{B6581201-12F7-4FC2-84C1-96764ED540CF}"/>
    <cellStyle name="Note 163 4" xfId="4665" xr:uid="{145755FE-D268-4371-A410-E75BCBBDFA44}"/>
    <cellStyle name="Note 163 4 2" xfId="15324" xr:uid="{6B97DF59-41A0-455B-892E-056178194F61}"/>
    <cellStyle name="Note 163 5" xfId="30970" xr:uid="{3515A216-E1D2-4FB6-8B97-6CC6665B499F}"/>
    <cellStyle name="Note 163 6" xfId="7796" xr:uid="{A08AACCC-7F60-4A74-A66A-97CCA89167C8}"/>
    <cellStyle name="Note 164" xfId="1456" xr:uid="{8EE9CD45-0443-4ACC-A77E-4A6DD1A584CC}"/>
    <cellStyle name="Note 164 2" xfId="2300" xr:uid="{62D08580-4939-4D8B-AEA6-49369154BBCD}"/>
    <cellStyle name="Note 164 2 2" xfId="3893" xr:uid="{E72A8CCF-770E-4E91-A7F9-3FD8953F5745}"/>
    <cellStyle name="Note 164 2 2 2" xfId="7027" xr:uid="{8D029ECB-97BD-41B3-A6F1-FC37F77C3FD4}"/>
    <cellStyle name="Note 164 2 2 2 2" xfId="26652" xr:uid="{549DA0E0-9AA1-456C-B832-1CA3FC084964}"/>
    <cellStyle name="Note 164 2 2 3" xfId="46644" xr:uid="{CBCDC49C-A162-4074-AB2F-14CE0E083F2B}"/>
    <cellStyle name="Note 164 2 2 4" xfId="10153" xr:uid="{33803898-1AC3-449E-B931-E36327FF401B}"/>
    <cellStyle name="Note 164 2 3" xfId="5449" xr:uid="{52C01B5F-E04D-4172-9CF1-7E78248D7C7E}"/>
    <cellStyle name="Note 164 2 3 2" xfId="19669" xr:uid="{21D53DDC-0727-4F36-939B-E5400C275955}"/>
    <cellStyle name="Note 164 2 4" xfId="36520" xr:uid="{25AC72AF-24BE-455C-90A9-3B1CC8D4F572}"/>
    <cellStyle name="Note 164 2 5" xfId="8575" xr:uid="{51208266-FDFC-476E-83D4-8621C51EC4E8}"/>
    <cellStyle name="Note 164 3" xfId="3105" xr:uid="{1AD75690-34A9-4724-AF6F-311A598A80B2}"/>
    <cellStyle name="Note 164 3 2" xfId="6239" xr:uid="{D436AE72-4E28-4C44-9E8B-0CE96DF08505}"/>
    <cellStyle name="Note 164 3 2 2" xfId="23119" xr:uid="{EFC9A55D-B3BD-4488-8B89-748262D2A4EA}"/>
    <cellStyle name="Note 164 3 3" xfId="41132" xr:uid="{38E42E2B-2BE2-421B-8C40-D437BA113A6A}"/>
    <cellStyle name="Note 164 3 4" xfId="9365" xr:uid="{271C20C3-B034-4A2E-9E7F-DBFA6C869065}"/>
    <cellStyle name="Note 164 4" xfId="4666" xr:uid="{6F9C1FB7-8866-42A8-A39C-251C47577A03}"/>
    <cellStyle name="Note 164 4 2" xfId="15325" xr:uid="{9AF8E21C-0292-462B-A26F-EBAB5352F8B8}"/>
    <cellStyle name="Note 164 5" xfId="30971" xr:uid="{35416EC3-648E-481E-B7AE-20E566163C15}"/>
    <cellStyle name="Note 164 6" xfId="7797" xr:uid="{3D4BDBF8-A418-47CC-962B-63A17569B8BA}"/>
    <cellStyle name="Note 165" xfId="1457" xr:uid="{6270FA44-CC12-46D9-B098-1CBFDC36362F}"/>
    <cellStyle name="Note 165 2" xfId="2301" xr:uid="{84AB7559-9F57-4E33-BF97-CEA5EC88AF45}"/>
    <cellStyle name="Note 165 2 2" xfId="3894" xr:uid="{95F00303-CDB7-40C7-B280-9BFB29FF48C4}"/>
    <cellStyle name="Note 165 2 2 2" xfId="7028" xr:uid="{588C370B-42BC-4C63-96F2-85C29EAD8104}"/>
    <cellStyle name="Note 165 2 2 2 2" xfId="26653" xr:uid="{851E8885-442D-45B0-91C3-0E2389ED9C01}"/>
    <cellStyle name="Note 165 2 2 3" xfId="46645" xr:uid="{5C29E4CA-D6E0-48A7-A8D5-15722A04AB8D}"/>
    <cellStyle name="Note 165 2 2 4" xfId="10154" xr:uid="{FE88BDF8-0720-43C7-8430-D63915CD80A7}"/>
    <cellStyle name="Note 165 2 3" xfId="5450" xr:uid="{07659F5D-2E86-4936-BFDA-F8F1EC2F6B52}"/>
    <cellStyle name="Note 165 2 3 2" xfId="19670" xr:uid="{C2BB46E4-FAD3-4949-A0F7-97582F0C4BB7}"/>
    <cellStyle name="Note 165 2 4" xfId="36521" xr:uid="{A1B9BDA7-109A-4BE6-BDCD-D76F8BB4F03B}"/>
    <cellStyle name="Note 165 2 5" xfId="8576" xr:uid="{6604E15E-1186-460B-82A9-C9F2CE499CDB}"/>
    <cellStyle name="Note 165 3" xfId="3106" xr:uid="{02C8C56A-F981-4450-AD47-30A522A8AB72}"/>
    <cellStyle name="Note 165 3 2" xfId="6240" xr:uid="{A58D43AC-B88F-4465-A530-F5500E6BACCA}"/>
    <cellStyle name="Note 165 3 2 2" xfId="23120" xr:uid="{9AB88BCB-7F45-4B2A-BC7B-70D31D259F03}"/>
    <cellStyle name="Note 165 3 3" xfId="41133" xr:uid="{79E75E66-C56A-4636-AB86-EA51FDC63C9E}"/>
    <cellStyle name="Note 165 3 4" xfId="9366" xr:uid="{C6CB1C94-1A2C-4EA3-8995-8925621E9B1A}"/>
    <cellStyle name="Note 165 4" xfId="4667" xr:uid="{A32DCAFC-4752-4D0E-9865-6569D372C8AC}"/>
    <cellStyle name="Note 165 4 2" xfId="15326" xr:uid="{DC5CAA1B-1B66-4695-853D-14B30BA226DA}"/>
    <cellStyle name="Note 165 5" xfId="30972" xr:uid="{45CBF35B-8899-4497-9E67-2B44F8CD0F82}"/>
    <cellStyle name="Note 165 6" xfId="7798" xr:uid="{44E12CEB-4E46-4993-A525-2482F5998306}"/>
    <cellStyle name="Note 166" xfId="1458" xr:uid="{6FA2F88B-86ED-43AD-BFDE-CF67132B2F30}"/>
    <cellStyle name="Note 166 2" xfId="2302" xr:uid="{9CE73C88-CAD6-45B8-AD76-62E35B2F1B16}"/>
    <cellStyle name="Note 166 2 2" xfId="3895" xr:uid="{EA368B17-D80B-4094-B25B-4B80C9C1DBD8}"/>
    <cellStyle name="Note 166 2 2 2" xfId="7029" xr:uid="{C042E5F3-384E-48E9-B907-5C443174A9C8}"/>
    <cellStyle name="Note 166 2 2 2 2" xfId="26654" xr:uid="{EAEA83EF-2724-47B3-9AAB-38BA69092629}"/>
    <cellStyle name="Note 166 2 2 3" xfId="46646" xr:uid="{055273AA-6B99-407B-B073-A4E583B1005A}"/>
    <cellStyle name="Note 166 2 2 4" xfId="10155" xr:uid="{03277B04-D0FB-4D82-9532-033ABA5B7ECD}"/>
    <cellStyle name="Note 166 2 3" xfId="5451" xr:uid="{A9B5CFD1-0D54-4AF2-A896-9A466FD87600}"/>
    <cellStyle name="Note 166 2 3 2" xfId="19671" xr:uid="{823AF7FF-8543-468D-B30F-0A63D151B72B}"/>
    <cellStyle name="Note 166 2 4" xfId="36522" xr:uid="{6339B12F-5E1F-4569-9D7A-63D5C9E46C7B}"/>
    <cellStyle name="Note 166 2 5" xfId="8577" xr:uid="{92F1D324-D201-4412-9B29-7522A5BA1D7B}"/>
    <cellStyle name="Note 166 3" xfId="3107" xr:uid="{9045AAFF-5A68-496F-BC0F-FDF1DBDFB18D}"/>
    <cellStyle name="Note 166 3 2" xfId="6241" xr:uid="{FE00821B-4FAA-4B08-9D13-EFFB87954AF5}"/>
    <cellStyle name="Note 166 3 2 2" xfId="23121" xr:uid="{2230BA2E-B46A-4E36-808E-14687B4D2359}"/>
    <cellStyle name="Note 166 3 3" xfId="41134" xr:uid="{8B62F8AC-63F6-4D27-8519-A2C3219AE9D2}"/>
    <cellStyle name="Note 166 3 4" xfId="9367" xr:uid="{7C748E0B-E8E3-478B-8AC2-D8891B93C991}"/>
    <cellStyle name="Note 166 4" xfId="4668" xr:uid="{4755F13A-DEA4-4EC1-9843-635F627EF6E1}"/>
    <cellStyle name="Note 166 4 2" xfId="15327" xr:uid="{CAAC8F40-655C-45AC-9E83-8101FCA5B137}"/>
    <cellStyle name="Note 166 5" xfId="30973" xr:uid="{9ECF49DA-DB23-4B13-AE6F-600B551AAEE4}"/>
    <cellStyle name="Note 166 6" xfId="7799" xr:uid="{5548B1D1-6F07-4864-9323-BC3935BDA6E4}"/>
    <cellStyle name="Note 167" xfId="1459" xr:uid="{2A68120D-AE47-41A3-B85F-C50F0046561F}"/>
    <cellStyle name="Note 167 2" xfId="2303" xr:uid="{ABD4D8A2-8777-411E-832E-034F09EBCE8A}"/>
    <cellStyle name="Note 167 2 2" xfId="3896" xr:uid="{864505B2-47A1-46ED-A997-24BDAFDDD22E}"/>
    <cellStyle name="Note 167 2 2 2" xfId="7030" xr:uid="{204996A9-DA0E-4F73-8979-F9219B92B573}"/>
    <cellStyle name="Note 167 2 2 2 2" xfId="26655" xr:uid="{4DA7471E-EAA7-4FB1-8DF9-852BE2762E58}"/>
    <cellStyle name="Note 167 2 2 3" xfId="46647" xr:uid="{DA56B52E-6E95-49B5-85DF-855CF5058DC1}"/>
    <cellStyle name="Note 167 2 2 4" xfId="10156" xr:uid="{120202EB-4236-4B8E-BD7F-8852097ACD74}"/>
    <cellStyle name="Note 167 2 3" xfId="5452" xr:uid="{33E63BCE-E219-49A6-A8E0-EAD06A8AD60F}"/>
    <cellStyle name="Note 167 2 3 2" xfId="19672" xr:uid="{7F9FDA78-4023-4390-856F-E0414CCAFC53}"/>
    <cellStyle name="Note 167 2 4" xfId="36523" xr:uid="{FDFD5C5C-1878-4DCD-80D2-C01EF36CA0E1}"/>
    <cellStyle name="Note 167 2 5" xfId="8578" xr:uid="{3ECC952A-862B-4339-9105-CB39A3058A7E}"/>
    <cellStyle name="Note 167 3" xfId="3108" xr:uid="{3B4D051B-FA43-4152-8AC5-211B15149131}"/>
    <cellStyle name="Note 167 3 2" xfId="6242" xr:uid="{7D790CFD-3B77-4175-9B8B-95CBB2F42B63}"/>
    <cellStyle name="Note 167 3 2 2" xfId="23122" xr:uid="{C24031D8-45FB-4EB6-B094-C6570645CA50}"/>
    <cellStyle name="Note 167 3 3" xfId="41135" xr:uid="{FFA32560-1BF2-4469-9B92-6CB9228BE4CB}"/>
    <cellStyle name="Note 167 3 4" xfId="9368" xr:uid="{F00F75EC-8AA8-4C5B-B903-857C560D85D0}"/>
    <cellStyle name="Note 167 4" xfId="4669" xr:uid="{735B9F27-B40F-4532-A31A-D7A8E025D039}"/>
    <cellStyle name="Note 167 4 2" xfId="15328" xr:uid="{AC13B5C2-FA4C-4873-9160-2D02C5E4A86C}"/>
    <cellStyle name="Note 167 5" xfId="30974" xr:uid="{4D2D3EE7-F8F8-4EBC-991E-64CD5DF09D1C}"/>
    <cellStyle name="Note 167 6" xfId="7800" xr:uid="{2FD5B7F0-D7DB-4126-B8D0-C1486D8D574B}"/>
    <cellStyle name="Note 168" xfId="1460" xr:uid="{D5C69B67-0E97-46E1-B372-6AA89F6FFB80}"/>
    <cellStyle name="Note 168 2" xfId="2304" xr:uid="{4551D950-9E8B-45D9-8864-A548C1ABFC16}"/>
    <cellStyle name="Note 168 2 2" xfId="3897" xr:uid="{53214E58-B79E-4C31-B089-E2E7DCF5FC95}"/>
    <cellStyle name="Note 168 2 2 2" xfId="7031" xr:uid="{40271749-5735-4C87-B838-8FFCD889501B}"/>
    <cellStyle name="Note 168 2 2 2 2" xfId="26656" xr:uid="{A9DC3C3F-A354-4F23-A9A9-06D1532DF826}"/>
    <cellStyle name="Note 168 2 2 3" xfId="46648" xr:uid="{B4CC2721-51EE-4C1C-B0C7-EC247AD3D66D}"/>
    <cellStyle name="Note 168 2 2 4" xfId="10157" xr:uid="{7D60C2A9-FAEC-4BD6-AB24-95ABFFFBB159}"/>
    <cellStyle name="Note 168 2 3" xfId="5453" xr:uid="{99B5ABA2-FE59-40EF-AEBF-C31FA7AC8773}"/>
    <cellStyle name="Note 168 2 3 2" xfId="19673" xr:uid="{BA23116F-596B-4CD6-890E-90DC30566A15}"/>
    <cellStyle name="Note 168 2 4" xfId="36524" xr:uid="{1446720C-BCDC-4427-B330-5BDBC8A29676}"/>
    <cellStyle name="Note 168 2 5" xfId="8579" xr:uid="{9CAD3715-299F-40BA-9990-04E94E66B9B2}"/>
    <cellStyle name="Note 168 3" xfId="3109" xr:uid="{16C90646-6289-44F7-84DB-33786A946BF3}"/>
    <cellStyle name="Note 168 3 2" xfId="6243" xr:uid="{9FA760C4-CF9F-4B0C-8820-1F6B6DADC238}"/>
    <cellStyle name="Note 168 3 2 2" xfId="23123" xr:uid="{FB5BA943-704B-402A-93F0-14463F1E5877}"/>
    <cellStyle name="Note 168 3 3" xfId="41136" xr:uid="{ACAE8ECD-E77A-41C3-AE63-7583F1DC69FA}"/>
    <cellStyle name="Note 168 3 4" xfId="9369" xr:uid="{574E3424-D461-4A44-8937-FF9F355EF565}"/>
    <cellStyle name="Note 168 4" xfId="4670" xr:uid="{8169B742-8A5F-456A-B5F6-35554DD87D42}"/>
    <cellStyle name="Note 168 4 2" xfId="15329" xr:uid="{8B5F5FD9-C921-4699-8ED4-D1AAB0F70D9A}"/>
    <cellStyle name="Note 168 5" xfId="30975" xr:uid="{E5E8FBEA-2500-4173-B4BB-971AE9AE024C}"/>
    <cellStyle name="Note 168 6" xfId="7801" xr:uid="{B1012BE2-26AC-43D0-96DE-8496A060C5D0}"/>
    <cellStyle name="Note 169" xfId="1461" xr:uid="{76C5FBDA-E328-472F-8437-A39C41C680DC}"/>
    <cellStyle name="Note 169 2" xfId="2305" xr:uid="{D16AF847-8D9B-4384-9D35-BDB45250C519}"/>
    <cellStyle name="Note 169 2 2" xfId="3898" xr:uid="{ED7268E8-9F0F-48E4-945F-1AA56FD31DEF}"/>
    <cellStyle name="Note 169 2 2 2" xfId="7032" xr:uid="{4DED9FD8-EDD0-4C49-ABF1-6F7F4704211E}"/>
    <cellStyle name="Note 169 2 2 2 2" xfId="26657" xr:uid="{24BE3C02-099A-41C3-A6CA-84833894C3B6}"/>
    <cellStyle name="Note 169 2 2 3" xfId="46649" xr:uid="{5DB6A5D0-18B6-4A9A-9543-177BBA45EC72}"/>
    <cellStyle name="Note 169 2 2 4" xfId="10158" xr:uid="{0AF1C728-47CA-4ED2-B674-38682CC0AC3B}"/>
    <cellStyle name="Note 169 2 3" xfId="5454" xr:uid="{20BD5CB0-CC44-4E00-AA64-CD717E2EB48D}"/>
    <cellStyle name="Note 169 2 3 2" xfId="19674" xr:uid="{403EE3B3-0124-4E68-8CE8-1C633052BF43}"/>
    <cellStyle name="Note 169 2 4" xfId="36525" xr:uid="{062C718A-D9CC-4C17-B09F-6A5188B341F3}"/>
    <cellStyle name="Note 169 2 5" xfId="8580" xr:uid="{2774839A-C952-4A5F-9887-5EF84BDDB55D}"/>
    <cellStyle name="Note 169 3" xfId="3110" xr:uid="{BECEF5DA-86B0-4837-BAB4-FDEB041EA389}"/>
    <cellStyle name="Note 169 3 2" xfId="6244" xr:uid="{B542BCE4-01A2-45E6-80E6-87D2B0C78217}"/>
    <cellStyle name="Note 169 3 2 2" xfId="23124" xr:uid="{34CAFEC5-E80E-4473-AE3D-6AB4433787A5}"/>
    <cellStyle name="Note 169 3 3" xfId="41137" xr:uid="{CFA98E14-E59A-4675-974D-DDE1C8C84F29}"/>
    <cellStyle name="Note 169 3 4" xfId="9370" xr:uid="{5520A8E7-DD7E-448E-AFD2-29DFC8F00A55}"/>
    <cellStyle name="Note 169 4" xfId="4671" xr:uid="{32B22067-F193-4C4D-ADF8-5A020828D93C}"/>
    <cellStyle name="Note 169 4 2" xfId="15330" xr:uid="{6D903D9F-1665-4DB2-AB06-A4E3DD6E4FC4}"/>
    <cellStyle name="Note 169 5" xfId="30976" xr:uid="{86A09DD0-C06A-413A-99DC-00D8ACD0EB93}"/>
    <cellStyle name="Note 169 6" xfId="7802" xr:uid="{E28662E0-FE5E-4BD3-AA54-AECF5669ABB0}"/>
    <cellStyle name="Note 17" xfId="1462" xr:uid="{570595ED-6A42-40DD-8F8F-DEA09190D2B9}"/>
    <cellStyle name="Note 17 2" xfId="2306" xr:uid="{8E442234-A8FD-492B-B2FD-9A1BD1592DB8}"/>
    <cellStyle name="Note 17 2 2" xfId="3899" xr:uid="{090C71E1-AA23-4FD0-9556-FF4C0C44C679}"/>
    <cellStyle name="Note 17 2 2 2" xfId="7033" xr:uid="{3EB63B0D-E1AA-41C8-9798-41F169D8D4CD}"/>
    <cellStyle name="Note 17 2 2 2 2" xfId="27966" xr:uid="{3016EDC5-DC49-4351-A33A-E474824A4B4E}"/>
    <cellStyle name="Note 17 2 2 2 2 2" xfId="46652" xr:uid="{A1B719C1-ED04-4E2A-AC70-D33080A1C691}"/>
    <cellStyle name="Note 17 2 2 2 3" xfId="36528" xr:uid="{F3F5973F-CF64-4ADC-B84D-D20C6A780313}"/>
    <cellStyle name="Note 17 2 2 2 4" xfId="20987" xr:uid="{0EF921A6-397A-4A12-92B0-3317A7B61B18}"/>
    <cellStyle name="Note 17 2 2 3" xfId="24530" xr:uid="{756033DD-F4C8-4D92-9F93-E29B56CE1256}"/>
    <cellStyle name="Note 17 2 2 3 2" xfId="46651" xr:uid="{041894DA-2DE4-4BB1-BFAA-F4B4D5FB50D8}"/>
    <cellStyle name="Note 17 2 2 4" xfId="17446" xr:uid="{E49B8560-33C1-4184-BD88-760F7E4CA3A7}"/>
    <cellStyle name="Note 17 2 2 5" xfId="36527" xr:uid="{E41DD9D2-9BF0-4C31-A964-122E9116AF55}"/>
    <cellStyle name="Note 17 2 2 6" xfId="10159" xr:uid="{727FA99E-67C4-4627-A21C-2E17DD474FA1}"/>
    <cellStyle name="Note 17 2 3" xfId="5455" xr:uid="{D9DB6A24-8825-4DFC-9605-D0D9167A16FB}"/>
    <cellStyle name="Note 17 2 3 2" xfId="27326" xr:uid="{462BC6C5-669E-4AAC-B1D6-B1C6E93F8B2E}"/>
    <cellStyle name="Note 17 2 3 2 2" xfId="46653" xr:uid="{A3C97D86-D415-41F3-96EE-5C4AB3A9943A}"/>
    <cellStyle name="Note 17 2 3 3" xfId="36529" xr:uid="{23236ED2-CD74-4D88-9D33-7A289F9E3DCC}"/>
    <cellStyle name="Note 17 2 3 4" xfId="20347" xr:uid="{C5DEBE3A-E7E1-4F88-94A2-A69F6276D44D}"/>
    <cellStyle name="Note 17 2 4" xfId="23896" xr:uid="{7C12BA1C-7CD4-433C-AE4C-66778F7AE89F}"/>
    <cellStyle name="Note 17 2 4 2" xfId="46650" xr:uid="{D89D0E45-C835-49F1-AE3C-CEB6E3E5450A}"/>
    <cellStyle name="Note 17 2 5" xfId="16711" xr:uid="{148B1E45-8572-4A01-8443-6C1E7801E0B9}"/>
    <cellStyle name="Note 17 2 6" xfId="36526" xr:uid="{3F7488B2-78EA-4E1A-A982-D37F1C4B578F}"/>
    <cellStyle name="Note 17 2 7" xfId="8581" xr:uid="{49304FB1-2F13-438C-8580-0725CBD22EE4}"/>
    <cellStyle name="Note 17 3" xfId="3111" xr:uid="{5FEC2EDF-1B2F-4A25-9FD7-DE98FED770E4}"/>
    <cellStyle name="Note 17 3 2" xfId="6245" xr:uid="{E1522E3F-BA3C-436B-840C-34CAEC068EDA}"/>
    <cellStyle name="Note 17 3 2 2" xfId="27656" xr:uid="{5414489D-A492-436C-927D-5A0F485C7FF1}"/>
    <cellStyle name="Note 17 3 2 2 2" xfId="46655" xr:uid="{E5E78F08-61D9-43FD-BB09-8AFD7710A539}"/>
    <cellStyle name="Note 17 3 2 3" xfId="36531" xr:uid="{4A788BE1-CB9B-4847-899B-5FEBF8AB4822}"/>
    <cellStyle name="Note 17 3 2 4" xfId="20677" xr:uid="{41647519-33D1-4C09-B20B-95B639ACE27D}"/>
    <cellStyle name="Note 17 3 3" xfId="24220" xr:uid="{1D7C1C6B-0B91-44DB-AE84-84052D851457}"/>
    <cellStyle name="Note 17 3 3 2" xfId="46654" xr:uid="{B0E4D3DF-16B6-4E86-AE85-827040DD1E43}"/>
    <cellStyle name="Note 17 3 4" xfId="17126" xr:uid="{B87E258A-0C48-48B5-BCE4-AE211AB24B46}"/>
    <cellStyle name="Note 17 3 5" xfId="36530" xr:uid="{3DA6A033-9E83-4F9D-9914-0F5FF1FD1AAB}"/>
    <cellStyle name="Note 17 3 6" xfId="9371" xr:uid="{41C0CD86-C755-4919-9F31-1BEC6ACEDC1D}"/>
    <cellStyle name="Note 17 4" xfId="4672" xr:uid="{05635984-CDDA-4E79-BAA5-0CAF288D030D}"/>
    <cellStyle name="Note 17 4 2" xfId="20029" xr:uid="{4468DD3B-1A67-400A-9B19-3CA43C686C27}"/>
    <cellStyle name="Note 17 4 2 2" xfId="27008" xr:uid="{7F76DD32-A811-4152-AF99-FDA78C4F94CA}"/>
    <cellStyle name="Note 17 4 2 2 2" xfId="46657" xr:uid="{ECCB479C-B6DE-4D91-9016-309127A58DED}"/>
    <cellStyle name="Note 17 4 2 3" xfId="36533" xr:uid="{31C67ED1-0B14-498D-A04C-71EFC38BEE30}"/>
    <cellStyle name="Note 17 4 3" xfId="23584" xr:uid="{E4B23F98-1974-4739-83FE-3772096FDC86}"/>
    <cellStyle name="Note 17 4 3 2" xfId="46656" xr:uid="{E58D63BA-6327-4094-8B25-982D10829A02}"/>
    <cellStyle name="Note 17 4 4" xfId="36532" xr:uid="{60FC4AFD-E36B-4C5C-81C9-1ED657A3C453}"/>
    <cellStyle name="Note 17 4 5" xfId="16219" xr:uid="{8F8BE221-D3E6-47C1-8FDA-6BB7E8BB8145}"/>
    <cellStyle name="Note 17 5" xfId="15331" xr:uid="{FE3FCE72-7D56-494E-83B0-698F32A6B001}"/>
    <cellStyle name="Note 17 6" xfId="7803" xr:uid="{B1D6F37C-EEB5-4E3D-9843-C6216273C346}"/>
    <cellStyle name="Note 170" xfId="1463" xr:uid="{EFAA6CD5-A598-443A-9A97-5B747FDBCA1E}"/>
    <cellStyle name="Note 170 2" xfId="2307" xr:uid="{70D89EAF-1CBB-4B4C-9F8D-1608025BCB00}"/>
    <cellStyle name="Note 170 2 2" xfId="3900" xr:uid="{C3241D01-86A7-4764-A86C-D9EDE1029473}"/>
    <cellStyle name="Note 170 2 2 2" xfId="7034" xr:uid="{1CE04BCD-45AB-4593-A5ED-B3CEBA2B7FE0}"/>
    <cellStyle name="Note 170 2 2 2 2" xfId="26658" xr:uid="{5D87DB72-EA25-4F37-BDD9-2DDD87C814FA}"/>
    <cellStyle name="Note 170 2 2 3" xfId="46658" xr:uid="{451A9899-9A58-4DB1-86F5-570E3CC54085}"/>
    <cellStyle name="Note 170 2 2 4" xfId="10160" xr:uid="{8CF004EA-B14F-43EB-804E-530F58DC578B}"/>
    <cellStyle name="Note 170 2 3" xfId="5456" xr:uid="{E264A034-BB04-4D64-8ECF-149A273DFE0C}"/>
    <cellStyle name="Note 170 2 3 2" xfId="19675" xr:uid="{03062BC3-6CC6-4B7A-B0EF-3D6E778281B8}"/>
    <cellStyle name="Note 170 2 4" xfId="36534" xr:uid="{16DF45E3-9F0D-4167-AF7C-C08184587286}"/>
    <cellStyle name="Note 170 2 5" xfId="8582" xr:uid="{5A69165D-76A2-4370-BEDB-822F5BCD8E88}"/>
    <cellStyle name="Note 170 3" xfId="3112" xr:uid="{5D6BC14B-055F-43C4-AB91-9559E1EED1E3}"/>
    <cellStyle name="Note 170 3 2" xfId="6246" xr:uid="{D5F43055-96F2-4F91-8B33-40DCDCF17E23}"/>
    <cellStyle name="Note 170 3 2 2" xfId="23125" xr:uid="{BFDDB82A-032F-4849-9053-60DD9EEB2544}"/>
    <cellStyle name="Note 170 3 3" xfId="41138" xr:uid="{8373E060-B387-4EEC-B606-FC90367D43AF}"/>
    <cellStyle name="Note 170 3 4" xfId="9372" xr:uid="{7C082638-C966-4805-AA94-66E08AA66EB0}"/>
    <cellStyle name="Note 170 4" xfId="4673" xr:uid="{8B5BFA8C-CE6D-46C3-AC68-E96A21505801}"/>
    <cellStyle name="Note 170 4 2" xfId="15332" xr:uid="{CF5FD5B3-ACA1-4921-BCCE-499178545C00}"/>
    <cellStyle name="Note 170 5" xfId="30977" xr:uid="{DAD5B0B1-38C7-4D7D-A84E-B4865F820738}"/>
    <cellStyle name="Note 170 6" xfId="7804" xr:uid="{0B4BF067-8642-405F-BBF0-D97D0FEE1F51}"/>
    <cellStyle name="Note 171" xfId="1464" xr:uid="{94F6542A-E2A2-42A1-85A2-DA459DB1C24A}"/>
    <cellStyle name="Note 171 2" xfId="2308" xr:uid="{155EE508-07B5-4A4C-95C2-F99602309BAF}"/>
    <cellStyle name="Note 171 2 2" xfId="3901" xr:uid="{9B2F8CCD-203B-4DF2-9C75-095B364EF228}"/>
    <cellStyle name="Note 171 2 2 2" xfId="7035" xr:uid="{5A60A7C2-9D5E-4EE5-AD54-3A93E3B66746}"/>
    <cellStyle name="Note 171 2 2 2 2" xfId="26659" xr:uid="{96C02C9C-FAFA-43F1-9A47-215608FFC38E}"/>
    <cellStyle name="Note 171 2 2 3" xfId="46659" xr:uid="{B241165B-C873-4644-A137-5639ED703A34}"/>
    <cellStyle name="Note 171 2 2 4" xfId="10161" xr:uid="{B707CE3A-4BEE-42DC-AB43-8E727464F8FF}"/>
    <cellStyle name="Note 171 2 3" xfId="5457" xr:uid="{5604EAFB-272E-4B65-BA01-003038286A94}"/>
    <cellStyle name="Note 171 2 3 2" xfId="19676" xr:uid="{C920149B-0CFC-4E0B-BF0B-36AAB4389ADA}"/>
    <cellStyle name="Note 171 2 4" xfId="36535" xr:uid="{A53A7876-D15D-4B13-851C-1DC37BA201FB}"/>
    <cellStyle name="Note 171 2 5" xfId="8583" xr:uid="{4FF5C565-AE33-4ABB-A70D-ADF9D1168446}"/>
    <cellStyle name="Note 171 3" xfId="3113" xr:uid="{5A80E0FF-959F-4D53-A258-687A7E68C7A2}"/>
    <cellStyle name="Note 171 3 2" xfId="6247" xr:uid="{4F3A8224-B11B-4A4F-B088-40CE51A1CE33}"/>
    <cellStyle name="Note 171 3 2 2" xfId="23126" xr:uid="{6EDBA870-D22D-4C18-88A3-9F450A9109B4}"/>
    <cellStyle name="Note 171 3 3" xfId="41139" xr:uid="{9E167B84-E8DE-4E57-BDD0-E094876CF6ED}"/>
    <cellStyle name="Note 171 3 4" xfId="9373" xr:uid="{B0626BAA-6587-4755-B899-A01036E00DFE}"/>
    <cellStyle name="Note 171 4" xfId="4674" xr:uid="{66766B21-A372-46D0-AB2D-C86941D662B2}"/>
    <cellStyle name="Note 171 4 2" xfId="15333" xr:uid="{8F61C725-DB59-4846-80D8-BCC76AB5FE06}"/>
    <cellStyle name="Note 171 5" xfId="30978" xr:uid="{41E9B81F-BDBA-4060-947C-26DFE535B593}"/>
    <cellStyle name="Note 171 6" xfId="7805" xr:uid="{88CFDCAF-4F5A-4829-B53F-6F4FDFA66876}"/>
    <cellStyle name="Note 172" xfId="1465" xr:uid="{DF78C746-6159-4A41-8AB5-777FB04CFC12}"/>
    <cellStyle name="Note 172 2" xfId="2309" xr:uid="{B51EDC6E-882A-4014-AE2E-3F8CE623B9C7}"/>
    <cellStyle name="Note 172 2 2" xfId="3902" xr:uid="{0D2A4681-5DE1-43D0-8787-2254FD350CB3}"/>
    <cellStyle name="Note 172 2 2 2" xfId="7036" xr:uid="{5B89DF03-80B5-4EA5-94FB-8F65F321C0DF}"/>
    <cellStyle name="Note 172 2 2 2 2" xfId="26660" xr:uid="{FEC02C0D-8524-4A10-90E1-28D4127460EF}"/>
    <cellStyle name="Note 172 2 2 3" xfId="46660" xr:uid="{C294392C-2223-48B9-A5C1-4AC85E4802EB}"/>
    <cellStyle name="Note 172 2 2 4" xfId="10162" xr:uid="{E71AAE93-AACC-492B-8F54-8DF1BF33E242}"/>
    <cellStyle name="Note 172 2 3" xfId="5458" xr:uid="{5131624B-69F7-4D38-8F79-3518479A8712}"/>
    <cellStyle name="Note 172 2 3 2" xfId="19677" xr:uid="{1F5B431F-2C4E-439D-89CD-91C343148190}"/>
    <cellStyle name="Note 172 2 4" xfId="36536" xr:uid="{F6904DE5-BB0F-40A7-9805-90F94282E2F3}"/>
    <cellStyle name="Note 172 2 5" xfId="8584" xr:uid="{8A6BF0C2-171E-4FDF-9DA9-619A1FCF89FE}"/>
    <cellStyle name="Note 172 3" xfId="3114" xr:uid="{90018911-BA0C-4854-8DA5-F69E208DCC65}"/>
    <cellStyle name="Note 172 3 2" xfId="6248" xr:uid="{B1D5DE99-9D59-493C-8794-E8BEAA1FEF54}"/>
    <cellStyle name="Note 172 3 2 2" xfId="23127" xr:uid="{56BA4DB5-3706-4577-923F-9FD5768953D5}"/>
    <cellStyle name="Note 172 3 3" xfId="41140" xr:uid="{F35147CE-E5C6-4A19-8DCA-ECF74DB20CFC}"/>
    <cellStyle name="Note 172 3 4" xfId="9374" xr:uid="{1135B2C9-2DB1-4E5E-B21B-6764316ADA2C}"/>
    <cellStyle name="Note 172 4" xfId="4675" xr:uid="{DA9BA481-EA2F-473D-BE9D-606C553A2232}"/>
    <cellStyle name="Note 172 4 2" xfId="15334" xr:uid="{F15AC5D0-18EA-42EF-8A34-DF6AFD07203E}"/>
    <cellStyle name="Note 172 5" xfId="30979" xr:uid="{9F3E074D-0AA7-496C-9E2B-E2FDC3798013}"/>
    <cellStyle name="Note 172 6" xfId="7806" xr:uid="{6960F371-5E5E-4B10-8856-D87258312D58}"/>
    <cellStyle name="Note 173" xfId="1466" xr:uid="{AE4A6A82-1453-4AEE-9103-012281E5681A}"/>
    <cellStyle name="Note 173 2" xfId="2310" xr:uid="{B5C93CED-A10D-40E3-A354-5258A787E2DC}"/>
    <cellStyle name="Note 173 2 2" xfId="3903" xr:uid="{0B277F78-BA66-429F-B0F7-EAC127910764}"/>
    <cellStyle name="Note 173 2 2 2" xfId="7037" xr:uid="{F8E408CF-83F6-4C97-9AB0-A29E48D61120}"/>
    <cellStyle name="Note 173 2 2 2 2" xfId="26661" xr:uid="{9070C5FA-2707-4319-89B4-A992C58CD65E}"/>
    <cellStyle name="Note 173 2 2 3" xfId="46661" xr:uid="{66160E68-F7FD-42D0-A1D9-F8ED4C9A2AAC}"/>
    <cellStyle name="Note 173 2 2 4" xfId="10163" xr:uid="{E7361679-3E1E-4685-88C8-2B82F559DAD1}"/>
    <cellStyle name="Note 173 2 3" xfId="5459" xr:uid="{5F238D1C-C8B8-48D8-ABF1-A53464E6349A}"/>
    <cellStyle name="Note 173 2 3 2" xfId="19678" xr:uid="{FAF67BB9-EF80-4128-BE52-D8B2EE4A69B0}"/>
    <cellStyle name="Note 173 2 4" xfId="36537" xr:uid="{FE067035-F4D3-4A15-811A-80E1CC1355C8}"/>
    <cellStyle name="Note 173 2 5" xfId="8585" xr:uid="{61F66E8D-6A62-4EB7-8329-32099581EAA7}"/>
    <cellStyle name="Note 173 3" xfId="3115" xr:uid="{BD6EC3DD-7E2E-4F5C-AE2F-761D066675AB}"/>
    <cellStyle name="Note 173 3 2" xfId="6249" xr:uid="{A9EC5BD7-BF5C-4C0B-988A-1875C0082A2F}"/>
    <cellStyle name="Note 173 3 2 2" xfId="23128" xr:uid="{33721123-40F1-4373-AE95-0A446B42DC89}"/>
    <cellStyle name="Note 173 3 3" xfId="41141" xr:uid="{8DCC62E1-1A2B-4B2F-B698-C84F481DCBBD}"/>
    <cellStyle name="Note 173 3 4" xfId="9375" xr:uid="{53EBEFDF-5E63-4C27-B66F-733504CADD27}"/>
    <cellStyle name="Note 173 4" xfId="4676" xr:uid="{CE2AF81F-B25D-49A8-B57B-D9739A440A70}"/>
    <cellStyle name="Note 173 4 2" xfId="15335" xr:uid="{93EA7B54-1DE3-4F47-AB2B-A56AEFCDED4E}"/>
    <cellStyle name="Note 173 5" xfId="30980" xr:uid="{D58DC9E8-45D4-4220-A239-D78D9D115A02}"/>
    <cellStyle name="Note 173 6" xfId="7807" xr:uid="{2915CAEF-9ACE-431C-A466-34B512A2A5CB}"/>
    <cellStyle name="Note 174" xfId="1467" xr:uid="{CB0CC7A4-3D50-4E12-9599-107B12AEE5B6}"/>
    <cellStyle name="Note 174 2" xfId="2311" xr:uid="{92431C30-8C0B-4D45-B6F1-BA098FC2C338}"/>
    <cellStyle name="Note 174 2 2" xfId="3904" xr:uid="{EED2CABA-F363-41FF-A321-DEADADD8BD2F}"/>
    <cellStyle name="Note 174 2 2 2" xfId="7038" xr:uid="{CAA0D9A1-FFC4-4812-B45F-C00E2B114DDB}"/>
    <cellStyle name="Note 174 2 2 2 2" xfId="26662" xr:uid="{D5750748-0B72-4FE4-B79F-316F42AEF4D1}"/>
    <cellStyle name="Note 174 2 2 3" xfId="46662" xr:uid="{1B3E8B5F-DAE8-41F7-A958-D2AD6031370D}"/>
    <cellStyle name="Note 174 2 2 4" xfId="10164" xr:uid="{0BF2D4D5-8DB5-4FA4-80FC-F7B8F06605B8}"/>
    <cellStyle name="Note 174 2 3" xfId="5460" xr:uid="{F51DCFE4-E45C-4CC6-B0D0-33F6E673F810}"/>
    <cellStyle name="Note 174 2 3 2" xfId="19679" xr:uid="{96192059-69D5-4226-BCCC-623226C62A1F}"/>
    <cellStyle name="Note 174 2 4" xfId="36538" xr:uid="{4A661F88-F894-45BB-8768-2AD9F9673465}"/>
    <cellStyle name="Note 174 2 5" xfId="8586" xr:uid="{877C08CC-B7AB-461A-BB5C-9BF6E694E9D8}"/>
    <cellStyle name="Note 174 3" xfId="3116" xr:uid="{8BB6FACF-6F5E-40DA-B2DF-40B563DA2E9A}"/>
    <cellStyle name="Note 174 3 2" xfId="6250" xr:uid="{C4A51369-BA24-48E2-8CE9-25EF59D37D03}"/>
    <cellStyle name="Note 174 3 2 2" xfId="23129" xr:uid="{984DDDE3-7770-46F2-ACD5-8E82A9B034F1}"/>
    <cellStyle name="Note 174 3 3" xfId="41142" xr:uid="{B3E35F68-CC4B-422C-B2BC-F940FBB804C9}"/>
    <cellStyle name="Note 174 3 4" xfId="9376" xr:uid="{1F85CE5F-7B47-421A-B489-93BE679F0B7D}"/>
    <cellStyle name="Note 174 4" xfId="4677" xr:uid="{4A0B1F57-62BF-4441-877C-2B34F3FD0F43}"/>
    <cellStyle name="Note 174 4 2" xfId="15336" xr:uid="{BC580FD6-3FE4-448B-AEC4-4C55AF3BDD2F}"/>
    <cellStyle name="Note 174 5" xfId="30981" xr:uid="{E9C8A87D-A43F-431D-9538-9E859DA3EBEF}"/>
    <cellStyle name="Note 174 6" xfId="7808" xr:uid="{5868D9E5-ABFB-4707-ACF9-76F22F549B30}"/>
    <cellStyle name="Note 175" xfId="1468" xr:uid="{E6B8135B-B98D-44D1-892C-CE9BD96DD777}"/>
    <cellStyle name="Note 175 2" xfId="2312" xr:uid="{55F1E856-D609-44A3-BC04-BD5C6C502D15}"/>
    <cellStyle name="Note 175 2 2" xfId="3905" xr:uid="{9A11D092-C5D5-4AE1-B364-6BFBBB074BDA}"/>
    <cellStyle name="Note 175 2 2 2" xfId="7039" xr:uid="{C581D745-53F1-41BF-93FF-B1B9D2DAC123}"/>
    <cellStyle name="Note 175 2 2 2 2" xfId="26663" xr:uid="{8EB9F4ED-904F-4169-A024-56324A29159B}"/>
    <cellStyle name="Note 175 2 2 3" xfId="46663" xr:uid="{A7C109F0-E658-4C32-9C01-4F3BACEEFB5F}"/>
    <cellStyle name="Note 175 2 2 4" xfId="10165" xr:uid="{F2313FB4-9EE8-4C11-BBA8-CC09EA1F39A9}"/>
    <cellStyle name="Note 175 2 3" xfId="5461" xr:uid="{14EE65AB-CFE4-495E-9C14-36B1FA8496DF}"/>
    <cellStyle name="Note 175 2 3 2" xfId="19680" xr:uid="{336229FA-4F5C-48D4-8ADF-565A0E329BBF}"/>
    <cellStyle name="Note 175 2 4" xfId="36539" xr:uid="{F0EFECE1-3A3A-4C2A-B0B8-5FE8F6A51679}"/>
    <cellStyle name="Note 175 2 5" xfId="8587" xr:uid="{13004860-61D5-409C-B39D-C9E077F88710}"/>
    <cellStyle name="Note 175 3" xfId="3117" xr:uid="{A15D09CC-1E4A-4042-A3F6-E915ADAB0F6F}"/>
    <cellStyle name="Note 175 3 2" xfId="6251" xr:uid="{40D8E9CB-BEA6-44A8-8F5E-9A5D7E6290BA}"/>
    <cellStyle name="Note 175 3 2 2" xfId="23130" xr:uid="{2EAA461D-7F2C-4E84-B42A-0D21A3278510}"/>
    <cellStyle name="Note 175 3 3" xfId="41143" xr:uid="{B0FFADD0-DA3C-4DCE-B70B-38F09654BECF}"/>
    <cellStyle name="Note 175 3 4" xfId="9377" xr:uid="{206781B9-9076-4372-AAED-5C7C1E61A6BC}"/>
    <cellStyle name="Note 175 4" xfId="4678" xr:uid="{6D0D8C6F-880D-4379-8E10-26FAB5D5F844}"/>
    <cellStyle name="Note 175 4 2" xfId="15337" xr:uid="{8A451BE9-5164-4390-8FE9-23AFD9AC2D0A}"/>
    <cellStyle name="Note 175 5" xfId="30982" xr:uid="{8A16183E-FF70-4290-9D46-90A7049BB7B6}"/>
    <cellStyle name="Note 175 6" xfId="7809" xr:uid="{4B88F684-9AB9-4F25-80D1-866AEDC40BEE}"/>
    <cellStyle name="Note 176" xfId="1469" xr:uid="{2DB203A0-9A27-4658-B730-3D750615BBCE}"/>
    <cellStyle name="Note 176 2" xfId="2313" xr:uid="{3BA52A02-ECCB-4F4F-A29E-1222947FFED9}"/>
    <cellStyle name="Note 176 2 2" xfId="3906" xr:uid="{85F0797F-4125-45C7-8D04-EE8F8F94DD4D}"/>
    <cellStyle name="Note 176 2 2 2" xfId="7040" xr:uid="{5A172C60-44E9-43AD-BA6E-2979786AE534}"/>
    <cellStyle name="Note 176 2 2 2 2" xfId="26664" xr:uid="{871E8416-6C87-4D5E-8346-7BC71BA5744C}"/>
    <cellStyle name="Note 176 2 2 3" xfId="46664" xr:uid="{03A9DC8C-A530-4F6E-AF33-F596635B609F}"/>
    <cellStyle name="Note 176 2 2 4" xfId="10166" xr:uid="{BB856BEB-DFCC-4C81-9BB1-FD5FC473209B}"/>
    <cellStyle name="Note 176 2 3" xfId="5462" xr:uid="{8C4F547A-54CE-4A5C-8069-7272823F2075}"/>
    <cellStyle name="Note 176 2 3 2" xfId="19681" xr:uid="{4007576D-4646-496A-AA48-51B1546D5FE9}"/>
    <cellStyle name="Note 176 2 4" xfId="36540" xr:uid="{A2080A00-BB7D-48B0-90D0-38874A7CFE0B}"/>
    <cellStyle name="Note 176 2 5" xfId="8588" xr:uid="{5D2EE2E7-8DAA-41B8-8F20-A78BAEB0CDB4}"/>
    <cellStyle name="Note 176 3" xfId="3118" xr:uid="{5B4C26C8-EAAE-4CD2-AE32-83A48AFCACC9}"/>
    <cellStyle name="Note 176 3 2" xfId="6252" xr:uid="{205E47D8-4423-4883-91AE-69916E80882F}"/>
    <cellStyle name="Note 176 3 2 2" xfId="23131" xr:uid="{7F64B70A-DA56-4F34-B323-D3C54953325F}"/>
    <cellStyle name="Note 176 3 3" xfId="41144" xr:uid="{73E2DA47-E216-40A0-9E2C-0C41448568D6}"/>
    <cellStyle name="Note 176 3 4" xfId="9378" xr:uid="{3D5D3BD5-F0AA-4616-B548-3AA166D78AA1}"/>
    <cellStyle name="Note 176 4" xfId="4679" xr:uid="{759BC4CB-33CF-4B00-B2E5-B997C179CA78}"/>
    <cellStyle name="Note 176 4 2" xfId="15338" xr:uid="{E8422295-E069-4980-885F-C6604CBB6602}"/>
    <cellStyle name="Note 176 5" xfId="30983" xr:uid="{F2E3892C-393B-4567-A031-4E4433EA4FAF}"/>
    <cellStyle name="Note 176 6" xfId="7810" xr:uid="{37689E2F-3F55-4C4B-B1F0-D3119D89CF9D}"/>
    <cellStyle name="Note 177" xfId="1470" xr:uid="{04E129B7-458C-427B-ADBC-A6B85AD76B1F}"/>
    <cellStyle name="Note 177 2" xfId="2314" xr:uid="{9A50075F-E14D-47F9-BC46-717228126D65}"/>
    <cellStyle name="Note 177 2 2" xfId="3907" xr:uid="{23D5A23F-5451-4D27-B91C-354E70DFCBCA}"/>
    <cellStyle name="Note 177 2 2 2" xfId="7041" xr:uid="{E81B3B63-0E29-48C6-B215-3D2F904C2253}"/>
    <cellStyle name="Note 177 2 2 2 2" xfId="26665" xr:uid="{2C6B825A-4E14-4CAD-9660-E3157C094361}"/>
    <cellStyle name="Note 177 2 2 3" xfId="46665" xr:uid="{A8C0207B-9448-48DC-990A-E0D0BC22713B}"/>
    <cellStyle name="Note 177 2 2 4" xfId="10167" xr:uid="{2EC57FF5-AF29-48E6-BA57-D0B7355E02C0}"/>
    <cellStyle name="Note 177 2 3" xfId="5463" xr:uid="{C41168C5-993B-4FA1-BEAB-E28EA244155B}"/>
    <cellStyle name="Note 177 2 3 2" xfId="19682" xr:uid="{C3922570-855E-4EFF-98A3-88A20A7075C0}"/>
    <cellStyle name="Note 177 2 4" xfId="36541" xr:uid="{787AF859-9F96-4D63-87C0-1949F9C677CB}"/>
    <cellStyle name="Note 177 2 5" xfId="8589" xr:uid="{00A6EDDA-E484-4DC2-B7F1-3896D726493F}"/>
    <cellStyle name="Note 177 3" xfId="3119" xr:uid="{0955193B-07EB-4BFB-9057-76FD4EEE2387}"/>
    <cellStyle name="Note 177 3 2" xfId="6253" xr:uid="{9C74E653-4A2A-4845-A887-BB831265EA6F}"/>
    <cellStyle name="Note 177 3 2 2" xfId="23132" xr:uid="{0B0DE386-5A1F-440D-B88E-422CFE7EA161}"/>
    <cellStyle name="Note 177 3 3" xfId="41145" xr:uid="{17A621AF-6BD4-4C8B-980B-74B6970CDE8C}"/>
    <cellStyle name="Note 177 3 4" xfId="9379" xr:uid="{C4D41FED-4879-49B5-93BB-8DDB7CEF724C}"/>
    <cellStyle name="Note 177 4" xfId="4680" xr:uid="{C9E93B99-0465-4EB8-8A1B-019351320DB8}"/>
    <cellStyle name="Note 177 4 2" xfId="15339" xr:uid="{9C784247-8EFF-4B6E-A966-EC318B5D0302}"/>
    <cellStyle name="Note 177 5" xfId="30984" xr:uid="{DA98E3BE-6896-47FC-BDF4-CFE821B89464}"/>
    <cellStyle name="Note 177 6" xfId="7811" xr:uid="{8BFCBCF1-C7E0-4F05-9E33-13CE99270D35}"/>
    <cellStyle name="Note 178" xfId="1471" xr:uid="{4FEBBBA8-7099-4FD2-BF7B-BDE6B405F559}"/>
    <cellStyle name="Note 178 2" xfId="2315" xr:uid="{FAD6D2EC-F388-47CE-8F1B-9F3BF6132575}"/>
    <cellStyle name="Note 178 2 2" xfId="3908" xr:uid="{45BF0B33-BA81-4E54-8BC8-F67FF6100566}"/>
    <cellStyle name="Note 178 2 2 2" xfId="7042" xr:uid="{2D80616D-5F94-47E9-8F65-063209B4C5A7}"/>
    <cellStyle name="Note 178 2 2 2 2" xfId="26666" xr:uid="{A6577637-542C-4903-B231-4DBF9EF4932C}"/>
    <cellStyle name="Note 178 2 2 3" xfId="46666" xr:uid="{86A051B2-DBD3-45D2-9212-A7D8C66A329C}"/>
    <cellStyle name="Note 178 2 2 4" xfId="10168" xr:uid="{BDBA0624-EA2E-4149-9BE7-4657CC05D605}"/>
    <cellStyle name="Note 178 2 3" xfId="5464" xr:uid="{C6933B44-F4D4-4237-B971-6BEFEDBF2B96}"/>
    <cellStyle name="Note 178 2 3 2" xfId="19683" xr:uid="{AF0D0755-1F8E-4D4B-BE52-B2E9AD19995A}"/>
    <cellStyle name="Note 178 2 4" xfId="36542" xr:uid="{246919CE-868D-4BD7-9E5A-B1E343DC1CA9}"/>
    <cellStyle name="Note 178 2 5" xfId="8590" xr:uid="{41C65774-9C85-476D-9C04-35125DB0ABD9}"/>
    <cellStyle name="Note 178 3" xfId="3120" xr:uid="{11F9994D-E163-46F4-A03D-8799CB9EBD0C}"/>
    <cellStyle name="Note 178 3 2" xfId="6254" xr:uid="{4228351C-1650-4287-8C5A-0631A1F1CB56}"/>
    <cellStyle name="Note 178 3 2 2" xfId="23133" xr:uid="{6C66CAF9-6C5F-4456-ADD3-9781F0556F9B}"/>
    <cellStyle name="Note 178 3 3" xfId="41146" xr:uid="{4919D455-538B-43A9-83FC-00B9BB35BE00}"/>
    <cellStyle name="Note 178 3 4" xfId="9380" xr:uid="{6157E0BC-1004-4970-90FE-CA0D1435F1AC}"/>
    <cellStyle name="Note 178 4" xfId="4681" xr:uid="{B7C32626-37BC-4B6C-AECF-5C99BB7FBB78}"/>
    <cellStyle name="Note 178 4 2" xfId="15340" xr:uid="{1D4535B3-C1BB-4FAA-B704-D5F41A73B16E}"/>
    <cellStyle name="Note 178 5" xfId="30985" xr:uid="{57D38A79-1100-419F-A4E5-C95CEA3857A4}"/>
    <cellStyle name="Note 178 6" xfId="7812" xr:uid="{308C2AF7-80FD-4FCF-8CDF-497D64A7C807}"/>
    <cellStyle name="Note 179" xfId="1472" xr:uid="{0FA7BAF4-80D9-4A02-BCA9-673606643906}"/>
    <cellStyle name="Note 179 2" xfId="2316" xr:uid="{59C67BFC-79BA-46CA-9638-6FBF143D35FA}"/>
    <cellStyle name="Note 179 2 2" xfId="3909" xr:uid="{6C1D824C-CECF-4B6D-AE4C-975A1B3736E4}"/>
    <cellStyle name="Note 179 2 2 2" xfId="7043" xr:uid="{8A33FB01-59EE-422C-A834-645FACB4D6C7}"/>
    <cellStyle name="Note 179 2 2 2 2" xfId="26667" xr:uid="{54702A5E-3520-4F58-8CC5-FFB8259754B3}"/>
    <cellStyle name="Note 179 2 2 3" xfId="46667" xr:uid="{67DA6663-4560-46D7-B690-AE0B3607EDC1}"/>
    <cellStyle name="Note 179 2 2 4" xfId="10169" xr:uid="{C1A2DACD-B446-4EF3-9EE7-1AF120D599DC}"/>
    <cellStyle name="Note 179 2 3" xfId="5465" xr:uid="{E130B367-0130-4B87-AE9A-1E2A6D4ACD57}"/>
    <cellStyle name="Note 179 2 3 2" xfId="19684" xr:uid="{01432BD8-5C27-4729-8FE0-DD839822481C}"/>
    <cellStyle name="Note 179 2 4" xfId="36543" xr:uid="{2CBE9592-23AB-4A6F-B4A8-51E54A725828}"/>
    <cellStyle name="Note 179 2 5" xfId="8591" xr:uid="{42D4E372-D868-44D4-A016-0277E02CC9DF}"/>
    <cellStyle name="Note 179 3" xfId="3121" xr:uid="{698B1DF2-2BD3-437A-82DD-D31221482929}"/>
    <cellStyle name="Note 179 3 2" xfId="6255" xr:uid="{94647D64-E161-4986-97A7-8C578E06A6BC}"/>
    <cellStyle name="Note 179 3 2 2" xfId="23134" xr:uid="{48A6889F-6295-4F21-8CDD-18D871450B27}"/>
    <cellStyle name="Note 179 3 3" xfId="41147" xr:uid="{CC34E4D4-A2CB-4897-8F17-9AE15F3DD8E4}"/>
    <cellStyle name="Note 179 3 4" xfId="9381" xr:uid="{6B14C779-42BA-48E1-9ABB-C94C1C373846}"/>
    <cellStyle name="Note 179 4" xfId="4682" xr:uid="{A73E302F-FBDF-4D5E-A55B-D336133DB440}"/>
    <cellStyle name="Note 179 4 2" xfId="15341" xr:uid="{04F42A77-4E25-44A6-9DF2-0072DD7D90FA}"/>
    <cellStyle name="Note 179 5" xfId="30986" xr:uid="{04E0627A-4460-48DC-9E18-B0E370C3112A}"/>
    <cellStyle name="Note 179 6" xfId="7813" xr:uid="{53B1253A-3FDF-4355-88E2-0A514CBF304D}"/>
    <cellStyle name="Note 18" xfId="1473" xr:uid="{0E9D3650-B42A-4840-8E1A-892765A19A66}"/>
    <cellStyle name="Note 18 2" xfId="2317" xr:uid="{6F04DD2F-973A-4AC6-8D1C-8C772B9B6A57}"/>
    <cellStyle name="Note 18 2 2" xfId="3910" xr:uid="{F8137251-2C2D-45FE-BE00-07B8C1DCC529}"/>
    <cellStyle name="Note 18 2 2 2" xfId="7044" xr:uid="{68AC195A-1535-45B6-8F5A-DDCFEA2AD758}"/>
    <cellStyle name="Note 18 2 2 2 2" xfId="27980" xr:uid="{B70D25B8-5170-481E-99D8-642650FCB356}"/>
    <cellStyle name="Note 18 2 2 2 2 2" xfId="46670" xr:uid="{A77767EF-4C08-4947-8272-675E76CADE9F}"/>
    <cellStyle name="Note 18 2 2 2 3" xfId="36546" xr:uid="{1CE0B0C7-7FAF-4BE5-8C69-96DA57D15AC5}"/>
    <cellStyle name="Note 18 2 2 2 4" xfId="21001" xr:uid="{F385C777-2D8A-4755-86A8-5399C80AD4A1}"/>
    <cellStyle name="Note 18 2 2 3" xfId="24544" xr:uid="{97BC52CC-F5D6-41B9-8F21-8F07F19D5FDE}"/>
    <cellStyle name="Note 18 2 2 3 2" xfId="46669" xr:uid="{BEAF9632-8AB2-4DE7-8913-65C74101AD48}"/>
    <cellStyle name="Note 18 2 2 4" xfId="17460" xr:uid="{78B9A773-3CC6-457B-A559-6DF4008C4B92}"/>
    <cellStyle name="Note 18 2 2 5" xfId="36545" xr:uid="{652A758C-357C-49FA-AD09-C23E61FA0279}"/>
    <cellStyle name="Note 18 2 2 6" xfId="10170" xr:uid="{7AAE86B5-EDCC-4F74-AB7F-0E5F33D00B51}"/>
    <cellStyle name="Note 18 2 3" xfId="5466" xr:uid="{A65EB81A-A175-4955-8D2B-F7CBE5C02160}"/>
    <cellStyle name="Note 18 2 3 2" xfId="27340" xr:uid="{CFCB3FE8-F05C-4311-A3F1-C78E52164370}"/>
    <cellStyle name="Note 18 2 3 2 2" xfId="46671" xr:uid="{509DA40C-651D-44F3-AEE0-E1E272D91FBF}"/>
    <cellStyle name="Note 18 2 3 3" xfId="36547" xr:uid="{806810FE-723A-4317-8DDD-89119F0BED2D}"/>
    <cellStyle name="Note 18 2 3 4" xfId="20361" xr:uid="{5EFBC7D0-ACD4-4D56-89EC-F6AAD0CCD122}"/>
    <cellStyle name="Note 18 2 4" xfId="23910" xr:uid="{C132AE44-B905-4F1A-8F3F-D58BFFA24BB2}"/>
    <cellStyle name="Note 18 2 4 2" xfId="46668" xr:uid="{83A45521-DB4F-4932-94EB-9ACC13D63DB6}"/>
    <cellStyle name="Note 18 2 5" xfId="16726" xr:uid="{740116B6-A46F-4330-941F-98C41AE0290D}"/>
    <cellStyle name="Note 18 2 6" xfId="36544" xr:uid="{47A1FA0A-E62B-44D6-AF49-EF2C8D3EFA3A}"/>
    <cellStyle name="Note 18 2 7" xfId="8592" xr:uid="{5165F349-CE97-4C7C-9A11-38BCABEF8F88}"/>
    <cellStyle name="Note 18 3" xfId="3122" xr:uid="{6CE93DBB-88D1-4A96-815F-140ACB38D41E}"/>
    <cellStyle name="Note 18 3 2" xfId="6256" xr:uid="{391552FD-856A-407F-8F36-F1CD5BB20F74}"/>
    <cellStyle name="Note 18 3 2 2" xfId="27670" xr:uid="{16D0B6BC-6297-4618-B19B-D1DFA87A0085}"/>
    <cellStyle name="Note 18 3 2 2 2" xfId="46673" xr:uid="{6C6AFA87-0FE6-4A65-8BD0-1917E2B133E0}"/>
    <cellStyle name="Note 18 3 2 3" xfId="36549" xr:uid="{E3859F73-1C12-4180-8B3C-6A52A15BEF6D}"/>
    <cellStyle name="Note 18 3 2 4" xfId="20691" xr:uid="{C30A136E-FF25-4182-9798-97DC05EA9E13}"/>
    <cellStyle name="Note 18 3 3" xfId="24234" xr:uid="{AB6FBD03-CC9D-4B43-A993-2454324BA568}"/>
    <cellStyle name="Note 18 3 3 2" xfId="46672" xr:uid="{C4CEA4F9-9339-4210-B12B-2DE364BFE428}"/>
    <cellStyle name="Note 18 3 4" xfId="17140" xr:uid="{1976CDE6-34CB-4DB3-8107-54EB4E6F047E}"/>
    <cellStyle name="Note 18 3 5" xfId="36548" xr:uid="{6B818603-9D1D-484D-B7C3-91D662EB3B72}"/>
    <cellStyle name="Note 18 3 6" xfId="9382" xr:uid="{79ED6E48-3A19-41DF-B782-95381FE0FC5E}"/>
    <cellStyle name="Note 18 4" xfId="4683" xr:uid="{80F2D913-C10B-43D1-9269-8E8EB183C71E}"/>
    <cellStyle name="Note 18 4 2" xfId="20043" xr:uid="{DECBACD2-27CB-479C-9D68-1691105BDBFE}"/>
    <cellStyle name="Note 18 4 2 2" xfId="27022" xr:uid="{32EA1D5B-C8CA-4BED-A012-2E560A6B4791}"/>
    <cellStyle name="Note 18 4 2 2 2" xfId="46675" xr:uid="{8EA55F7B-AF13-44DB-BD95-A8B6D748B4CF}"/>
    <cellStyle name="Note 18 4 2 3" xfId="36551" xr:uid="{DA2480FB-AEC3-4EC0-AB41-5BBE60DE9044}"/>
    <cellStyle name="Note 18 4 3" xfId="23598" xr:uid="{E5B08849-BC43-4060-8101-565BA6460787}"/>
    <cellStyle name="Note 18 4 3 2" xfId="46674" xr:uid="{62B8B65E-F951-45E1-947B-13AE4111C9A8}"/>
    <cellStyle name="Note 18 4 4" xfId="36550" xr:uid="{3299852B-D4B0-43F7-91C5-337351B033C3}"/>
    <cellStyle name="Note 18 4 5" xfId="16241" xr:uid="{80E42403-0549-4191-8F26-317A922581AE}"/>
    <cellStyle name="Note 18 5" xfId="15342" xr:uid="{26E8426F-E788-443C-82E2-193BEDF2C25D}"/>
    <cellStyle name="Note 18 6" xfId="7814" xr:uid="{E64830DE-F02A-4352-A2AF-179B953D4518}"/>
    <cellStyle name="Note 180" xfId="1474" xr:uid="{7F4A80BF-BE69-4E1F-8F1B-71A2F125259E}"/>
    <cellStyle name="Note 180 2" xfId="2318" xr:uid="{19ECD69F-3C75-4411-96B1-F864817A7485}"/>
    <cellStyle name="Note 180 2 2" xfId="3911" xr:uid="{31E633A6-C659-41D6-AE80-E786C5607B48}"/>
    <cellStyle name="Note 180 2 2 2" xfId="7045" xr:uid="{95E62CAB-C6B3-4FB6-B06C-9AE46C8F5725}"/>
    <cellStyle name="Note 180 2 2 2 2" xfId="26668" xr:uid="{C421F306-A5C0-47ED-892A-216F5CC15621}"/>
    <cellStyle name="Note 180 2 2 3" xfId="46676" xr:uid="{2C3FD1BC-25FB-402A-A9AD-4FD25820CDDD}"/>
    <cellStyle name="Note 180 2 2 4" xfId="10171" xr:uid="{100C19A1-266F-43B9-9056-1577B7E642EF}"/>
    <cellStyle name="Note 180 2 3" xfId="5467" xr:uid="{5D40FF0C-0494-4A11-A601-90081AD60F4D}"/>
    <cellStyle name="Note 180 2 3 2" xfId="19685" xr:uid="{B9D9DF81-9C63-4040-A9E5-250CA2D06074}"/>
    <cellStyle name="Note 180 2 4" xfId="36552" xr:uid="{628DE7F1-F763-4B86-957D-E661DB83E306}"/>
    <cellStyle name="Note 180 2 5" xfId="8593" xr:uid="{41FBFDA2-764A-4F5B-AF21-A1A6000D56C3}"/>
    <cellStyle name="Note 180 3" xfId="3123" xr:uid="{857015EB-8AAD-4D29-AF4F-0EF9790B7EC2}"/>
    <cellStyle name="Note 180 3 2" xfId="6257" xr:uid="{EAC66726-D35D-4485-A255-E0A9A0E0AB84}"/>
    <cellStyle name="Note 180 3 2 2" xfId="23135" xr:uid="{E5230E4E-86CF-4945-B623-23C96AB7D8F2}"/>
    <cellStyle name="Note 180 3 3" xfId="41148" xr:uid="{DE0232D4-87EB-434A-B15D-38E30F7D371E}"/>
    <cellStyle name="Note 180 3 4" xfId="9383" xr:uid="{480F0E92-2002-41E0-B14F-D3AE7434DC87}"/>
    <cellStyle name="Note 180 4" xfId="4684" xr:uid="{6CAFF4E5-6DF5-4D63-B972-5F0CE9CE9B80}"/>
    <cellStyle name="Note 180 4 2" xfId="15343" xr:uid="{A2C39258-01B0-4E59-BFE8-C1846410DA57}"/>
    <cellStyle name="Note 180 5" xfId="30987" xr:uid="{F90E76BD-3BB5-435C-ACDE-B65F77FEAC5E}"/>
    <cellStyle name="Note 180 6" xfId="7815" xr:uid="{680985EA-8936-4074-97F8-C45059614655}"/>
    <cellStyle name="Note 181" xfId="1475" xr:uid="{341D9998-394F-44DB-A381-BBAEF4C87CF5}"/>
    <cellStyle name="Note 181 2" xfId="2319" xr:uid="{A562E9BF-F492-48BB-910D-F04AEA9919AC}"/>
    <cellStyle name="Note 181 2 2" xfId="3912" xr:uid="{975B5449-5187-40B0-AC9A-5AC9EF9169AA}"/>
    <cellStyle name="Note 181 2 2 2" xfId="7046" xr:uid="{55937C8E-A005-4153-86CD-4278F4E66221}"/>
    <cellStyle name="Note 181 2 2 2 2" xfId="26669" xr:uid="{C5932B72-8251-405F-B403-FC53D8845BF4}"/>
    <cellStyle name="Note 181 2 2 3" xfId="46677" xr:uid="{1A567270-BB9A-4CD0-87D9-F8C95B1FEABF}"/>
    <cellStyle name="Note 181 2 2 4" xfId="10172" xr:uid="{0C190684-EFD6-4F4F-BC39-3A4480564E34}"/>
    <cellStyle name="Note 181 2 3" xfId="5468" xr:uid="{CCD3B9FF-3B7E-4FFA-A1FA-2B6B0770957A}"/>
    <cellStyle name="Note 181 2 3 2" xfId="19686" xr:uid="{18F578F0-720D-4C0A-903A-FD3DAC4B0669}"/>
    <cellStyle name="Note 181 2 4" xfId="36553" xr:uid="{85E701B0-FE18-4AC6-A87F-EC5224F8D41E}"/>
    <cellStyle name="Note 181 2 5" xfId="8594" xr:uid="{632A59A4-B1BC-4919-85AB-249EB7F219D6}"/>
    <cellStyle name="Note 181 3" xfId="3124" xr:uid="{F7B6DD2A-5851-4E90-8867-9BC2EA502525}"/>
    <cellStyle name="Note 181 3 2" xfId="6258" xr:uid="{8BEEA586-6A15-4389-B89B-46190C1A3E9A}"/>
    <cellStyle name="Note 181 3 2 2" xfId="23136" xr:uid="{F9B25C84-5128-41CF-A391-7977C2B1302D}"/>
    <cellStyle name="Note 181 3 3" xfId="41149" xr:uid="{48086976-8587-437E-A270-40F19E04A226}"/>
    <cellStyle name="Note 181 3 4" xfId="9384" xr:uid="{9AD9D8AC-339C-440F-BCE7-E6B992C48543}"/>
    <cellStyle name="Note 181 4" xfId="4685" xr:uid="{43E987FD-AB4B-41DB-8230-3F5BE1051D3C}"/>
    <cellStyle name="Note 181 4 2" xfId="15344" xr:uid="{9917AED0-7A9B-4D70-AD62-9715D3B21DE1}"/>
    <cellStyle name="Note 181 5" xfId="30988" xr:uid="{9FCF63E6-8FC0-4132-8B49-3C77DDF7F81D}"/>
    <cellStyle name="Note 181 6" xfId="7816" xr:uid="{6C2284A2-DCAD-4B04-A97B-0A5392D30BC4}"/>
    <cellStyle name="Note 182" xfId="1476" xr:uid="{D099FBD1-5CA8-403D-B317-EA40B177DCEF}"/>
    <cellStyle name="Note 182 2" xfId="2320" xr:uid="{3661EF25-EE56-4A87-9891-1FBF93754DFD}"/>
    <cellStyle name="Note 182 2 2" xfId="3913" xr:uid="{9FE7B103-E3FB-4754-820D-4FA6B72EEFC5}"/>
    <cellStyle name="Note 182 2 2 2" xfId="7047" xr:uid="{7FF147FA-629B-4FA6-A6C8-D6275AA68962}"/>
    <cellStyle name="Note 182 2 2 2 2" xfId="26670" xr:uid="{7EF9E287-4B23-4CF0-8680-9E42204952C0}"/>
    <cellStyle name="Note 182 2 2 3" xfId="46678" xr:uid="{FBCE6BAE-1CEE-4627-BCA3-967727C3AD00}"/>
    <cellStyle name="Note 182 2 2 4" xfId="10173" xr:uid="{A3E4ED39-5605-463E-A5E3-CC6C7F282F6B}"/>
    <cellStyle name="Note 182 2 3" xfId="5469" xr:uid="{2209D61E-CFD7-458A-AEEC-C9AF73A36B1B}"/>
    <cellStyle name="Note 182 2 3 2" xfId="19687" xr:uid="{C05E0153-185F-4A92-A3E2-76A66DD7EDC8}"/>
    <cellStyle name="Note 182 2 4" xfId="36554" xr:uid="{5F654D6D-2FC8-482B-9D57-FDC4A214CD60}"/>
    <cellStyle name="Note 182 2 5" xfId="8595" xr:uid="{89E1B4F5-3D44-4908-AB8D-FEAE83C77FD9}"/>
    <cellStyle name="Note 182 3" xfId="3125" xr:uid="{4A7FEE88-B28D-466E-AED4-00A882BDC8A8}"/>
    <cellStyle name="Note 182 3 2" xfId="6259" xr:uid="{EC1046EA-6B22-47CA-8571-FCD8C35C7636}"/>
    <cellStyle name="Note 182 3 2 2" xfId="23137" xr:uid="{4CAD1328-EBF2-48F7-AF42-817B62FF1C7B}"/>
    <cellStyle name="Note 182 3 3" xfId="41150" xr:uid="{0B3140A5-6D8D-4995-8FBA-50AA633D4B85}"/>
    <cellStyle name="Note 182 3 4" xfId="9385" xr:uid="{12ADA6B3-141A-4729-A6C9-3247F810F3ED}"/>
    <cellStyle name="Note 182 4" xfId="4686" xr:uid="{AAFCD525-C4A5-417F-95C0-7753A7AB5FD3}"/>
    <cellStyle name="Note 182 4 2" xfId="15345" xr:uid="{1498CD41-54B0-4FA7-BEE6-17B65CC71A27}"/>
    <cellStyle name="Note 182 5" xfId="30989" xr:uid="{788823B4-C422-44CC-9E01-D263144F7193}"/>
    <cellStyle name="Note 182 6" xfId="7817" xr:uid="{37118600-1486-4E9E-AF41-8D11FEAB3948}"/>
    <cellStyle name="Note 183" xfId="1477" xr:uid="{C7AF5E68-6A63-4F98-B3D6-4FC4DA1FEAEB}"/>
    <cellStyle name="Note 183 2" xfId="2321" xr:uid="{64BFBF15-E0DB-4EAD-A9AD-A8386D5C1FC1}"/>
    <cellStyle name="Note 183 2 2" xfId="3914" xr:uid="{C3F1BE71-A546-4FEA-A2B9-BC02E89A97EE}"/>
    <cellStyle name="Note 183 2 2 2" xfId="7048" xr:uid="{560D19D2-C1A6-42D8-831E-E24540B77101}"/>
    <cellStyle name="Note 183 2 2 2 2" xfId="26671" xr:uid="{E429C734-28D3-4952-9216-B15E6347D493}"/>
    <cellStyle name="Note 183 2 2 3" xfId="46679" xr:uid="{21508F6D-55E3-4935-95AD-30E61B12D02F}"/>
    <cellStyle name="Note 183 2 2 4" xfId="10174" xr:uid="{EB8951D8-E023-45DC-86A7-A640B1336E9D}"/>
    <cellStyle name="Note 183 2 3" xfId="5470" xr:uid="{9909FAB1-CDA0-433C-8FAE-C2F207DF5672}"/>
    <cellStyle name="Note 183 2 3 2" xfId="19688" xr:uid="{17C7E26D-D4C0-4B2C-8F18-CDAD7E745220}"/>
    <cellStyle name="Note 183 2 4" xfId="36555" xr:uid="{A3C42CB7-D7BD-4C29-AC1E-AA4A03A11480}"/>
    <cellStyle name="Note 183 2 5" xfId="8596" xr:uid="{FEAB1C29-7080-4336-95EB-B033C52F78F7}"/>
    <cellStyle name="Note 183 3" xfId="3126" xr:uid="{954BE710-E469-46E7-9289-D5E4BA793F0A}"/>
    <cellStyle name="Note 183 3 2" xfId="6260" xr:uid="{0D9D7811-A2CD-4362-8461-862A66108D6F}"/>
    <cellStyle name="Note 183 3 2 2" xfId="23138" xr:uid="{B44DEFD5-BBC8-4EB4-8731-659FB1B65CEE}"/>
    <cellStyle name="Note 183 3 3" xfId="41151" xr:uid="{F7C87066-E173-469A-A669-B60FD4C4DBE5}"/>
    <cellStyle name="Note 183 3 4" xfId="9386" xr:uid="{564A8895-1386-4352-98E0-E95EE7E02C1D}"/>
    <cellStyle name="Note 183 4" xfId="4687" xr:uid="{0C221857-6457-4811-8698-9662450D1D38}"/>
    <cellStyle name="Note 183 4 2" xfId="15346" xr:uid="{3C0611D6-DF1E-4065-B1EA-F7E9CA53C598}"/>
    <cellStyle name="Note 183 5" xfId="30990" xr:uid="{34FA968D-4AC8-4294-B3BD-154C861E67A1}"/>
    <cellStyle name="Note 183 6" xfId="7818" xr:uid="{D73C8C0F-6D28-4313-8537-0D74901E1B23}"/>
    <cellStyle name="Note 184" xfId="1478" xr:uid="{59FC891C-A729-4086-A99B-906189E69CD1}"/>
    <cellStyle name="Note 184 2" xfId="2322" xr:uid="{4FF9C685-EA14-4F44-9229-6C073C9DA524}"/>
    <cellStyle name="Note 184 2 2" xfId="3915" xr:uid="{95E52FBD-6B64-4C55-A692-F65CEE1ECA20}"/>
    <cellStyle name="Note 184 2 2 2" xfId="7049" xr:uid="{1ED484B5-A222-4CF8-90AA-7FB4DDA16E08}"/>
    <cellStyle name="Note 184 2 2 2 2" xfId="26672" xr:uid="{96B60F07-18CF-4A82-85CA-F9CBD1EF79DD}"/>
    <cellStyle name="Note 184 2 2 3" xfId="46680" xr:uid="{0959BEC5-9121-4348-AE70-5D80A71D8B94}"/>
    <cellStyle name="Note 184 2 2 4" xfId="10175" xr:uid="{65A494A4-1154-4F37-BD47-FB44C81A499B}"/>
    <cellStyle name="Note 184 2 3" xfId="5471" xr:uid="{FD8502EF-A5ED-4B33-AFCD-DF1459E8F8A7}"/>
    <cellStyle name="Note 184 2 3 2" xfId="19689" xr:uid="{CEB80840-4764-466E-AE30-1D033A193978}"/>
    <cellStyle name="Note 184 2 4" xfId="36556" xr:uid="{289D858B-1690-4AF1-914E-FC80FE8C58BE}"/>
    <cellStyle name="Note 184 2 5" xfId="8597" xr:uid="{2778967E-A638-4231-898D-5B6B130F50DA}"/>
    <cellStyle name="Note 184 3" xfId="3127" xr:uid="{0648D4F9-DFFF-4B7F-BCCD-3A9768D33224}"/>
    <cellStyle name="Note 184 3 2" xfId="6261" xr:uid="{F2206C46-B920-4617-B17C-ED897528613A}"/>
    <cellStyle name="Note 184 3 2 2" xfId="23139" xr:uid="{DE8D0C48-5B9D-4264-A0E9-7A71B9F51B6F}"/>
    <cellStyle name="Note 184 3 3" xfId="41152" xr:uid="{BE2CE22B-CA15-4654-8EC5-6076E250A2E8}"/>
    <cellStyle name="Note 184 3 4" xfId="9387" xr:uid="{1842BE64-9FE7-4DD5-9361-5CBC89372DBE}"/>
    <cellStyle name="Note 184 4" xfId="4688" xr:uid="{D3266CAF-97A4-4410-A588-727C986E8ABB}"/>
    <cellStyle name="Note 184 4 2" xfId="15347" xr:uid="{554A56A8-E85C-49D5-BEA6-A98EF48BD86D}"/>
    <cellStyle name="Note 184 5" xfId="30991" xr:uid="{350A464A-1CB7-470F-8ABD-00F04E76A227}"/>
    <cellStyle name="Note 184 6" xfId="7819" xr:uid="{3D21564E-5850-44C0-9CB2-4161305E0032}"/>
    <cellStyle name="Note 185" xfId="1479" xr:uid="{ED222477-58BD-4780-B2B1-1B91D2A7E069}"/>
    <cellStyle name="Note 185 2" xfId="2323" xr:uid="{268D76D6-3131-4093-992E-1AF2B692A6DF}"/>
    <cellStyle name="Note 185 2 2" xfId="3916" xr:uid="{BD248B2D-079B-4E13-9DF3-847ABE3782B6}"/>
    <cellStyle name="Note 185 2 2 2" xfId="7050" xr:uid="{6BCEF205-0089-4E20-BDDC-540E42061D55}"/>
    <cellStyle name="Note 185 2 2 2 2" xfId="26673" xr:uid="{38504415-B8B1-4E94-BA84-CE270D8840C9}"/>
    <cellStyle name="Note 185 2 2 3" xfId="46681" xr:uid="{F91A161B-3B6E-4923-9505-FC43B2829EED}"/>
    <cellStyle name="Note 185 2 2 4" xfId="10176" xr:uid="{D0C7029C-5111-4155-8C8D-D585EBB84D47}"/>
    <cellStyle name="Note 185 2 3" xfId="5472" xr:uid="{FC7C487B-D447-40DB-967F-B8F55141C0FD}"/>
    <cellStyle name="Note 185 2 3 2" xfId="19690" xr:uid="{0DD24859-FCAE-452C-A736-23752D8AB2B0}"/>
    <cellStyle name="Note 185 2 4" xfId="36557" xr:uid="{D04D2C98-18A4-47E3-9DE7-725E157B2AFE}"/>
    <cellStyle name="Note 185 2 5" xfId="8598" xr:uid="{460CAA15-C841-46F4-9B14-325B7D0485AC}"/>
    <cellStyle name="Note 185 3" xfId="3128" xr:uid="{F5CB253D-B3B8-49DC-9069-AAD3D90F8E16}"/>
    <cellStyle name="Note 185 3 2" xfId="6262" xr:uid="{FB748006-491E-4A98-B396-BC6C774873E7}"/>
    <cellStyle name="Note 185 3 2 2" xfId="23140" xr:uid="{CC9B08EC-066C-40FC-926A-E3B2030EFCB5}"/>
    <cellStyle name="Note 185 3 3" xfId="41153" xr:uid="{F7462CB8-1B57-4B14-BC8A-E92B7334EA2A}"/>
    <cellStyle name="Note 185 3 4" xfId="9388" xr:uid="{5DAF01F5-15E3-45D7-BB9B-32BC948EB26C}"/>
    <cellStyle name="Note 185 4" xfId="4689" xr:uid="{6AFE728B-A328-4FFD-BCA2-652EB26185B0}"/>
    <cellStyle name="Note 185 4 2" xfId="15348" xr:uid="{82830726-15CF-43FB-8B9A-F525CAE8A907}"/>
    <cellStyle name="Note 185 5" xfId="30992" xr:uid="{AA75A619-94E2-4E19-8046-A7D842889CE8}"/>
    <cellStyle name="Note 185 6" xfId="7820" xr:uid="{D99F3946-CA24-4DA2-8BAE-D2E6DA63D0B4}"/>
    <cellStyle name="Note 186" xfId="1480" xr:uid="{C6940905-4B36-40B1-B6BB-FC1C057CC974}"/>
    <cellStyle name="Note 186 2" xfId="2324" xr:uid="{FED90240-90AE-4548-A055-39F402C49979}"/>
    <cellStyle name="Note 186 2 2" xfId="3917" xr:uid="{49EC726A-4E49-481E-8ECE-179A059E8F9D}"/>
    <cellStyle name="Note 186 2 2 2" xfId="7051" xr:uid="{0126CA65-5FAD-438B-8993-034C9372985B}"/>
    <cellStyle name="Note 186 2 2 2 2" xfId="26674" xr:uid="{1199A565-B5E7-48C8-86EB-4B8EF31C212C}"/>
    <cellStyle name="Note 186 2 2 3" xfId="46682" xr:uid="{99D6454D-962E-4097-BEB4-397120C1BAA8}"/>
    <cellStyle name="Note 186 2 2 4" xfId="10177" xr:uid="{D7E14DB9-376F-46B8-9843-F6667792CC6C}"/>
    <cellStyle name="Note 186 2 3" xfId="5473" xr:uid="{FD4DD581-0551-49D5-A3C0-21063B26C9B4}"/>
    <cellStyle name="Note 186 2 3 2" xfId="19691" xr:uid="{01C22A67-DD0D-4412-8E0E-723AA7A48ED9}"/>
    <cellStyle name="Note 186 2 4" xfId="36558" xr:uid="{C6EEFF2B-7676-4D48-9740-077F4B9CB7C1}"/>
    <cellStyle name="Note 186 2 5" xfId="8599" xr:uid="{948D2F29-B593-4563-825C-E77537621FAF}"/>
    <cellStyle name="Note 186 3" xfId="3129" xr:uid="{91F04363-8DC5-4FB6-B55D-DDAACFAC5403}"/>
    <cellStyle name="Note 186 3 2" xfId="6263" xr:uid="{CDB4754D-7590-4238-9B09-06217D0A5B3F}"/>
    <cellStyle name="Note 186 3 2 2" xfId="23141" xr:uid="{50581DFC-E85D-40B7-BA4C-3E8BC547EC01}"/>
    <cellStyle name="Note 186 3 3" xfId="41154" xr:uid="{DA370DD1-E01C-4DEB-B0CB-5C2F28A6A940}"/>
    <cellStyle name="Note 186 3 4" xfId="9389" xr:uid="{EF1C6667-271D-4F96-B416-65ED00400C93}"/>
    <cellStyle name="Note 186 4" xfId="4690" xr:uid="{09759F31-C302-4257-8740-3C55DAD2AC7E}"/>
    <cellStyle name="Note 186 4 2" xfId="15349" xr:uid="{5986DBBC-A463-46F3-BB37-602D24404195}"/>
    <cellStyle name="Note 186 5" xfId="30993" xr:uid="{69B70210-8413-4A66-BA6F-D9246CE830AA}"/>
    <cellStyle name="Note 186 6" xfId="7821" xr:uid="{22133E09-F8D7-45BD-BCFF-F0024DDD4D68}"/>
    <cellStyle name="Note 187" xfId="1481" xr:uid="{0B04D9B2-2824-4E2C-90E8-89F817E715B5}"/>
    <cellStyle name="Note 187 2" xfId="2325" xr:uid="{2C2887C7-B333-4811-BA91-6743F2720027}"/>
    <cellStyle name="Note 187 2 2" xfId="3918" xr:uid="{2A61403D-29F1-4A6F-8B14-80C69D33375B}"/>
    <cellStyle name="Note 187 2 2 2" xfId="7052" xr:uid="{0E29BEBE-2447-41D6-89A5-5A9699DDF1D2}"/>
    <cellStyle name="Note 187 2 2 2 2" xfId="26675" xr:uid="{CE893F5C-DC43-43C8-8355-2BE5476E4E06}"/>
    <cellStyle name="Note 187 2 2 3" xfId="46683" xr:uid="{4FAB74D5-5913-4BBD-ABB7-E30E4ADF965B}"/>
    <cellStyle name="Note 187 2 2 4" xfId="10178" xr:uid="{9CF60318-654C-4AFB-A0EB-7481A6908993}"/>
    <cellStyle name="Note 187 2 3" xfId="5474" xr:uid="{5719DF63-D05E-4BF9-B8BE-58900FD9C654}"/>
    <cellStyle name="Note 187 2 3 2" xfId="19692" xr:uid="{0A79D964-1231-4961-91F2-9C782BE7058F}"/>
    <cellStyle name="Note 187 2 4" xfId="36559" xr:uid="{FB1C1DB6-D25A-4F1B-826A-03ECCA529769}"/>
    <cellStyle name="Note 187 2 5" xfId="8600" xr:uid="{B129B5BB-31A2-47FC-8F4D-AB0E24BC3644}"/>
    <cellStyle name="Note 187 3" xfId="3130" xr:uid="{977C5423-3814-402C-AB0C-578FDBE72536}"/>
    <cellStyle name="Note 187 3 2" xfId="6264" xr:uid="{86058373-BC85-4273-9C51-10D18EB87EBF}"/>
    <cellStyle name="Note 187 3 2 2" xfId="23142" xr:uid="{FDB0DE9B-2B45-444F-8551-736FE61E30D8}"/>
    <cellStyle name="Note 187 3 3" xfId="41155" xr:uid="{D3E8D724-7865-4686-B317-757A17CB9BF0}"/>
    <cellStyle name="Note 187 3 4" xfId="9390" xr:uid="{98FD2B50-6E47-4991-930D-10F750B40524}"/>
    <cellStyle name="Note 187 4" xfId="4691" xr:uid="{D19FEBF8-680A-431F-B30A-177559A2B30F}"/>
    <cellStyle name="Note 187 4 2" xfId="15350" xr:uid="{0E55A833-3537-4EBF-AE40-AB1C6545A983}"/>
    <cellStyle name="Note 187 5" xfId="30994" xr:uid="{A5DD6036-142E-4D68-8437-61608468F88E}"/>
    <cellStyle name="Note 187 6" xfId="7822" xr:uid="{7EC354B1-94CC-48F2-991A-E572999A709C}"/>
    <cellStyle name="Note 188" xfId="1482" xr:uid="{4D67237E-5A2F-4D86-8142-5E1465F1960E}"/>
    <cellStyle name="Note 188 2" xfId="2326" xr:uid="{4C43CC2E-CDDA-47F7-8976-4C352B4D4EF2}"/>
    <cellStyle name="Note 188 2 2" xfId="3919" xr:uid="{342242D8-F994-4AA3-9492-BF73C74882D0}"/>
    <cellStyle name="Note 188 2 2 2" xfId="7053" xr:uid="{CEC20BA9-1502-4BBF-999C-1101A426FCFA}"/>
    <cellStyle name="Note 188 2 2 2 2" xfId="26676" xr:uid="{42C6FFAA-6A1E-4264-99FC-BD99099A74B1}"/>
    <cellStyle name="Note 188 2 2 3" xfId="46684" xr:uid="{893314F5-0430-4C86-8689-6D5F03B285BF}"/>
    <cellStyle name="Note 188 2 2 4" xfId="10179" xr:uid="{FE2F77B0-A6F7-4497-A833-8769AFE014A5}"/>
    <cellStyle name="Note 188 2 3" xfId="5475" xr:uid="{99E12C75-6C0B-4780-9632-9395A8DC8FE5}"/>
    <cellStyle name="Note 188 2 3 2" xfId="19693" xr:uid="{B306EF68-4430-43A0-BA51-C8EB6648F63C}"/>
    <cellStyle name="Note 188 2 4" xfId="36560" xr:uid="{B7F52E57-5E7A-41DA-B414-6F39A3C627B4}"/>
    <cellStyle name="Note 188 2 5" xfId="8601" xr:uid="{155EB402-E402-4DE4-9E78-25D683C8FB76}"/>
    <cellStyle name="Note 188 3" xfId="3131" xr:uid="{C68A6C5C-94D6-4B62-A31E-E4A6F992A5C9}"/>
    <cellStyle name="Note 188 3 2" xfId="6265" xr:uid="{2F73CA39-8AF9-4F31-AD80-D9519095596B}"/>
    <cellStyle name="Note 188 3 2 2" xfId="23143" xr:uid="{F52346B3-8252-4BBB-9380-5FF418591542}"/>
    <cellStyle name="Note 188 3 3" xfId="41156" xr:uid="{7A8036C7-145B-40C4-91AB-34AB60554733}"/>
    <cellStyle name="Note 188 3 4" xfId="9391" xr:uid="{50CF5852-0A69-4A78-BC56-7A8D939CDB64}"/>
    <cellStyle name="Note 188 4" xfId="4692" xr:uid="{11C9DE4A-6DE1-424B-A096-5DC79F5A6137}"/>
    <cellStyle name="Note 188 4 2" xfId="15351" xr:uid="{6F1F5A9C-21F2-48C4-A37D-7F10CD89E8F4}"/>
    <cellStyle name="Note 188 5" xfId="30995" xr:uid="{F9684D00-E744-4F94-8584-9B8156FF44C2}"/>
    <cellStyle name="Note 188 6" xfId="7823" xr:uid="{81CFD050-CC29-4682-BD6B-05599BF01EFD}"/>
    <cellStyle name="Note 189" xfId="1483" xr:uid="{78995070-0B05-4E20-A2A7-1E58D0D655ED}"/>
    <cellStyle name="Note 189 2" xfId="2327" xr:uid="{1675DB59-E093-47FA-8473-91799394BEDA}"/>
    <cellStyle name="Note 189 2 2" xfId="3920" xr:uid="{2B67501A-78EF-451D-8108-B3BA3AA62831}"/>
    <cellStyle name="Note 189 2 2 2" xfId="7054" xr:uid="{347BD1B2-C6A2-4BC7-95D8-E56DB550F26B}"/>
    <cellStyle name="Note 189 2 2 2 2" xfId="26677" xr:uid="{3E1811E1-78A4-48E0-BBC7-C65CEA6D5050}"/>
    <cellStyle name="Note 189 2 2 3" xfId="46685" xr:uid="{EEA3E29F-0D60-4710-B189-CB78F3B6CB28}"/>
    <cellStyle name="Note 189 2 2 4" xfId="10180" xr:uid="{FC6BBF8A-F063-45BC-8F54-0EDB65AF84C9}"/>
    <cellStyle name="Note 189 2 3" xfId="5476" xr:uid="{E81A44AF-F4ED-4A3D-82FB-EF6A7E608979}"/>
    <cellStyle name="Note 189 2 3 2" xfId="19694" xr:uid="{C089B7BD-873C-41FF-A70F-B1421D25D2F9}"/>
    <cellStyle name="Note 189 2 4" xfId="36561" xr:uid="{E152BC53-D49E-488A-AEB2-4537497DE047}"/>
    <cellStyle name="Note 189 2 5" xfId="8602" xr:uid="{D291EAAB-32EB-4664-9639-9ACC19976C50}"/>
    <cellStyle name="Note 189 3" xfId="3132" xr:uid="{E88DA75F-168D-4997-A17D-125EFDC21587}"/>
    <cellStyle name="Note 189 3 2" xfId="6266" xr:uid="{1603902A-8E86-44A3-9499-D2A48A772AE6}"/>
    <cellStyle name="Note 189 3 2 2" xfId="23144" xr:uid="{3F67E483-2E5A-4EC8-A220-9D13C1B1961E}"/>
    <cellStyle name="Note 189 3 3" xfId="41157" xr:uid="{C048F9B5-C59A-454A-A49B-F8C2F6D7A0D6}"/>
    <cellStyle name="Note 189 3 4" xfId="9392" xr:uid="{66CF179A-CD18-4E1E-90AB-E4A5D130A8D2}"/>
    <cellStyle name="Note 189 4" xfId="4693" xr:uid="{98012241-EE17-4228-9716-E824E96F6759}"/>
    <cellStyle name="Note 189 4 2" xfId="15352" xr:uid="{17C0B423-2F33-4A0C-AAF5-B83EE6FA7016}"/>
    <cellStyle name="Note 189 5" xfId="30996" xr:uid="{92BD0511-0667-4C6D-B9B4-B4A447B882E7}"/>
    <cellStyle name="Note 189 6" xfId="7824" xr:uid="{9F4E6275-34EA-427E-9D0B-8BB774548C3B}"/>
    <cellStyle name="Note 19" xfId="1484" xr:uid="{F639F66F-3D5D-4F4C-9976-A3051A73022E}"/>
    <cellStyle name="Note 19 2" xfId="2328" xr:uid="{F592AB1A-0E43-443C-83B1-95DD8BA72982}"/>
    <cellStyle name="Note 19 2 2" xfId="3921" xr:uid="{9571FF52-FCC1-4AE8-B013-1F080ED170AD}"/>
    <cellStyle name="Note 19 2 2 2" xfId="7055" xr:uid="{E5B771EB-3437-4ABD-B225-BF0A35B5201E}"/>
    <cellStyle name="Note 19 2 2 2 2" xfId="27998" xr:uid="{CBC9A991-3E95-451E-A0E3-5DC5BDDA7F42}"/>
    <cellStyle name="Note 19 2 2 2 2 2" xfId="46688" xr:uid="{ACF81C6C-B47E-4660-A851-D51F013B05D3}"/>
    <cellStyle name="Note 19 2 2 2 3" xfId="36564" xr:uid="{9A144C9D-E4B8-4784-9A20-D7EA326986B0}"/>
    <cellStyle name="Note 19 2 2 2 4" xfId="21019" xr:uid="{28107532-9294-40A2-B439-BDFCF6F13D7B}"/>
    <cellStyle name="Note 19 2 2 3" xfId="24562" xr:uid="{2FDC87E3-0947-423A-AAFF-9156B0680BC2}"/>
    <cellStyle name="Note 19 2 2 3 2" xfId="46687" xr:uid="{2F1A09A6-8A91-4EC2-A1E5-FC3FEE813D5D}"/>
    <cellStyle name="Note 19 2 2 4" xfId="17478" xr:uid="{13D95C98-367A-489A-8565-053CC5691AF7}"/>
    <cellStyle name="Note 19 2 2 5" xfId="36563" xr:uid="{7B770FE8-89F3-4B49-AB3A-F749E70C42AA}"/>
    <cellStyle name="Note 19 2 2 6" xfId="10181" xr:uid="{2080A87E-B7C3-4349-A489-6B70E3500BB8}"/>
    <cellStyle name="Note 19 2 3" xfId="5477" xr:uid="{D1B525A6-C6DA-476D-B521-4AAF9ABF9D1B}"/>
    <cellStyle name="Note 19 2 3 2" xfId="27359" xr:uid="{D8B78EC9-A2B5-4EB3-8127-ABD344C9879B}"/>
    <cellStyle name="Note 19 2 3 2 2" xfId="46689" xr:uid="{DE349AAF-934C-4E32-BCAC-42912BF26B92}"/>
    <cellStyle name="Note 19 2 3 3" xfId="36565" xr:uid="{34CC7A0C-8F9C-4AE1-B17A-F6E2701B5A37}"/>
    <cellStyle name="Note 19 2 3 4" xfId="20380" xr:uid="{D51F9554-C0B9-4A0F-AA16-363E497E7D9A}"/>
    <cellStyle name="Note 19 2 4" xfId="23928" xr:uid="{3D918806-B2CA-4CAA-8A8B-F64AC6C9C28D}"/>
    <cellStyle name="Note 19 2 4 2" xfId="46686" xr:uid="{C1F4770A-CABC-4437-B972-49CB52A02DE6}"/>
    <cellStyle name="Note 19 2 5" xfId="16748" xr:uid="{9625AF12-B4B0-4E09-B606-4CEF6F23C71A}"/>
    <cellStyle name="Note 19 2 6" xfId="36562" xr:uid="{B26B7249-F640-47C6-B942-623F048DD906}"/>
    <cellStyle name="Note 19 2 7" xfId="8603" xr:uid="{E1AB22D9-0929-4480-9716-EFCF20693E64}"/>
    <cellStyle name="Note 19 3" xfId="3133" xr:uid="{FE77AABB-5916-41B9-B5C9-18C07E18BBC6}"/>
    <cellStyle name="Note 19 3 2" xfId="6267" xr:uid="{380BDDE3-6045-4B2B-9A0F-A82CA5B60272}"/>
    <cellStyle name="Note 19 3 2 2" xfId="27688" xr:uid="{0D694989-614B-447B-9EFC-D2EBB3357D81}"/>
    <cellStyle name="Note 19 3 2 2 2" xfId="46691" xr:uid="{7AD5D981-0E45-4ED3-96DD-107D52160ADB}"/>
    <cellStyle name="Note 19 3 2 3" xfId="36567" xr:uid="{BF837A0B-D574-482F-A35E-FD709F613F89}"/>
    <cellStyle name="Note 19 3 2 4" xfId="20709" xr:uid="{33685C8C-9888-4A2E-8021-248321AC74C9}"/>
    <cellStyle name="Note 19 3 3" xfId="24252" xr:uid="{AC4A582D-4CAA-48B2-B6A8-5372387A95D5}"/>
    <cellStyle name="Note 19 3 3 2" xfId="46690" xr:uid="{860FBE1E-7696-467E-BCE1-7A1A908FEEAB}"/>
    <cellStyle name="Note 19 3 4" xfId="17159" xr:uid="{41297120-D5BA-42A8-8498-C814FF3879EE}"/>
    <cellStyle name="Note 19 3 5" xfId="36566" xr:uid="{6ADC861D-8566-45CB-B240-8EB305F31AD2}"/>
    <cellStyle name="Note 19 3 6" xfId="9393" xr:uid="{775B9033-FAE0-4E5F-994B-408D8E65182C}"/>
    <cellStyle name="Note 19 4" xfId="4694" xr:uid="{4A37B30A-97F0-4791-A0B6-1BCDAB45C235}"/>
    <cellStyle name="Note 19 4 2" xfId="20062" xr:uid="{734BEA31-950C-432A-86AD-BC02FA6B9C8D}"/>
    <cellStyle name="Note 19 4 2 2" xfId="27041" xr:uid="{9032680B-1A1D-4735-84F3-B0D12B6EDD63}"/>
    <cellStyle name="Note 19 4 2 2 2" xfId="46693" xr:uid="{14607D07-02FA-425A-AD31-84B67ED99231}"/>
    <cellStyle name="Note 19 4 2 3" xfId="36569" xr:uid="{744E88F8-B1D7-47E4-9C3F-0CE52D701DB0}"/>
    <cellStyle name="Note 19 4 3" xfId="23616" xr:uid="{468346D9-62F1-449D-B67A-2C4DCABE7B53}"/>
    <cellStyle name="Note 19 4 3 2" xfId="46692" xr:uid="{2F584015-6D82-4BD2-B24D-5DFAC811573A}"/>
    <cellStyle name="Note 19 4 4" xfId="36568" xr:uid="{4D50A4F5-22F4-495E-97DF-434C8983365E}"/>
    <cellStyle name="Note 19 4 5" xfId="16272" xr:uid="{33DA9CAE-DD8D-4777-A849-01E564BE6407}"/>
    <cellStyle name="Note 19 5" xfId="15353" xr:uid="{4A0767E1-54BE-40E6-BE69-443195824706}"/>
    <cellStyle name="Note 19 6" xfId="7825" xr:uid="{7E73177F-B14C-4BD6-A8CA-D2915616653C}"/>
    <cellStyle name="Note 190" xfId="1485" xr:uid="{F3130492-8A2C-4D68-944A-F5AE41311A4F}"/>
    <cellStyle name="Note 190 2" xfId="2329" xr:uid="{56F81D32-C378-4EB7-885B-89F976086030}"/>
    <cellStyle name="Note 190 2 2" xfId="3922" xr:uid="{9031094F-ECEF-4C48-A362-F55074054002}"/>
    <cellStyle name="Note 190 2 2 2" xfId="7056" xr:uid="{4A4BFB70-5FAE-419F-8CF4-3590890D8831}"/>
    <cellStyle name="Note 190 2 2 2 2" xfId="26678" xr:uid="{274D4056-2E15-44B4-8CA8-C80D1704D3EC}"/>
    <cellStyle name="Note 190 2 2 3" xfId="46694" xr:uid="{D5AD08C7-5BAC-417E-A34C-E7A5C0371F15}"/>
    <cellStyle name="Note 190 2 2 4" xfId="10182" xr:uid="{64281A7C-CD09-4535-A5F6-6D7C71CCA851}"/>
    <cellStyle name="Note 190 2 3" xfId="5478" xr:uid="{F63230FF-354F-4A05-A6DF-DBD832AB59C5}"/>
    <cellStyle name="Note 190 2 3 2" xfId="19695" xr:uid="{82B41B51-2CC9-46A5-AACF-133E859544CD}"/>
    <cellStyle name="Note 190 2 4" xfId="36570" xr:uid="{F570A592-950E-48E3-9394-0161A688D48C}"/>
    <cellStyle name="Note 190 2 5" xfId="8604" xr:uid="{C0F322C3-3ECA-48F7-83D1-B935CB513F8D}"/>
    <cellStyle name="Note 190 3" xfId="3134" xr:uid="{66876AF3-FBD0-4A2D-8ACD-BDE805910A69}"/>
    <cellStyle name="Note 190 3 2" xfId="6268" xr:uid="{63EFD303-0961-4FD9-BA43-B78C2D7F17E4}"/>
    <cellStyle name="Note 190 3 2 2" xfId="23145" xr:uid="{8DD3DCFF-D456-4946-B230-84FCC3C5DF12}"/>
    <cellStyle name="Note 190 3 3" xfId="41158" xr:uid="{A83FE9B5-899C-408F-A828-8C28A4D2B5AE}"/>
    <cellStyle name="Note 190 3 4" xfId="9394" xr:uid="{F1D7FAAA-BC2D-4AA8-8F89-12573A4DBE07}"/>
    <cellStyle name="Note 190 4" xfId="4695" xr:uid="{13995F10-D7CB-4F11-992D-816261621BF5}"/>
    <cellStyle name="Note 190 4 2" xfId="15354" xr:uid="{FA0682B8-B9A5-486B-B5BA-6F76987CA37B}"/>
    <cellStyle name="Note 190 5" xfId="30997" xr:uid="{9AA2D2A0-26B1-48C4-8F56-CAEE193C22FD}"/>
    <cellStyle name="Note 190 6" xfId="7826" xr:uid="{B86EF53B-220D-4FE4-B702-8C181B08CCE1}"/>
    <cellStyle name="Note 191" xfId="1486" xr:uid="{CF808832-DE02-4010-A60A-28ED14586498}"/>
    <cellStyle name="Note 191 2" xfId="2330" xr:uid="{3A48C635-96D1-4A39-A319-AE575287A7D7}"/>
    <cellStyle name="Note 191 2 2" xfId="3923" xr:uid="{A3F245BA-A680-4E29-8BA0-CFDF54D12BD5}"/>
    <cellStyle name="Note 191 2 2 2" xfId="7057" xr:uid="{0B882C8C-A544-4385-9B88-A3033C8F4F4C}"/>
    <cellStyle name="Note 191 2 2 2 2" xfId="26679" xr:uid="{2E56EBBF-1102-4D49-A64E-3117515C425E}"/>
    <cellStyle name="Note 191 2 2 3" xfId="46695" xr:uid="{01FBC106-7681-426A-B309-4F1BD84655BD}"/>
    <cellStyle name="Note 191 2 2 4" xfId="10183" xr:uid="{9718F0E3-2777-47B3-90E4-5466EC0C0523}"/>
    <cellStyle name="Note 191 2 3" xfId="5479" xr:uid="{A47F956D-8E2A-4A52-BC30-48D1E04D49A4}"/>
    <cellStyle name="Note 191 2 3 2" xfId="19696" xr:uid="{F555B97E-7DD9-4046-B35B-E802C8E96C15}"/>
    <cellStyle name="Note 191 2 4" xfId="36571" xr:uid="{75C5DD71-A2D2-474C-B1A2-2CA5D6372123}"/>
    <cellStyle name="Note 191 2 5" xfId="8605" xr:uid="{750E4DE6-B939-49E7-BDCF-64BDBF44975F}"/>
    <cellStyle name="Note 191 3" xfId="3135" xr:uid="{CBBE8A7D-B445-4321-A396-45F67147011E}"/>
    <cellStyle name="Note 191 3 2" xfId="6269" xr:uid="{2687E067-6079-4354-8D45-EA32BB85FD16}"/>
    <cellStyle name="Note 191 3 2 2" xfId="23146" xr:uid="{A6AD15A5-ED35-4555-8D43-67D3ADFF4D51}"/>
    <cellStyle name="Note 191 3 3" xfId="41159" xr:uid="{7F19A703-669E-469F-AD8A-31E71585382B}"/>
    <cellStyle name="Note 191 3 4" xfId="9395" xr:uid="{3F891445-8774-4B28-92F4-391759DFB9D2}"/>
    <cellStyle name="Note 191 4" xfId="4696" xr:uid="{4E0A1B7C-ECE8-4F44-94B6-76A1B41415BC}"/>
    <cellStyle name="Note 191 4 2" xfId="15355" xr:uid="{384889A2-A1BF-4697-8F6B-75A08D649838}"/>
    <cellStyle name="Note 191 5" xfId="30998" xr:uid="{8706DE1E-DA19-4A4C-B1A6-5DDBEEC610A8}"/>
    <cellStyle name="Note 191 6" xfId="7827" xr:uid="{9BE44746-9B40-4084-ACDE-38FAC69E99D3}"/>
    <cellStyle name="Note 192" xfId="1487" xr:uid="{830FB52A-4383-4095-B438-BE47E86EB47F}"/>
    <cellStyle name="Note 192 2" xfId="2331" xr:uid="{F39F1173-8B0D-4937-BFE2-011CC06E5941}"/>
    <cellStyle name="Note 192 2 2" xfId="3924" xr:uid="{803BC600-1E1B-4EA3-9745-882A92E709DA}"/>
    <cellStyle name="Note 192 2 2 2" xfId="7058" xr:uid="{6AA1507C-D481-4A69-B713-CC05E978946F}"/>
    <cellStyle name="Note 192 2 2 2 2" xfId="26680" xr:uid="{CD490E06-138C-4CF0-B572-C3084993FE5B}"/>
    <cellStyle name="Note 192 2 2 3" xfId="46696" xr:uid="{BE6BC47B-56A8-458D-94B9-CB9895940D3B}"/>
    <cellStyle name="Note 192 2 2 4" xfId="10184" xr:uid="{BBDE7D0A-7AD5-4D12-960B-5135EBA3E106}"/>
    <cellStyle name="Note 192 2 3" xfId="5480" xr:uid="{D0858D14-A085-45FE-91FC-283AF4BC6C86}"/>
    <cellStyle name="Note 192 2 3 2" xfId="19697" xr:uid="{2E7A9561-DCF6-4565-815A-5316D3E9C13D}"/>
    <cellStyle name="Note 192 2 4" xfId="36572" xr:uid="{02FF0555-05E5-4DEC-AE4B-323F2CA2B278}"/>
    <cellStyle name="Note 192 2 5" xfId="8606" xr:uid="{B9C2067F-97A8-4472-A098-E5A2035655D5}"/>
    <cellStyle name="Note 192 3" xfId="3136" xr:uid="{8AEE83F5-F0D5-4CD5-9CE1-0DC2C192C958}"/>
    <cellStyle name="Note 192 3 2" xfId="6270" xr:uid="{B9CF480C-0F13-4DDC-B3C5-666EC102A0E6}"/>
    <cellStyle name="Note 192 3 2 2" xfId="23147" xr:uid="{EEC12D16-7915-4AA2-8EFE-33DDB9064CED}"/>
    <cellStyle name="Note 192 3 3" xfId="41160" xr:uid="{25D6E393-2674-4CA8-B424-42AC3B305820}"/>
    <cellStyle name="Note 192 3 4" xfId="9396" xr:uid="{21304A59-E446-4466-931B-F295616C6AF0}"/>
    <cellStyle name="Note 192 4" xfId="4697" xr:uid="{05DBFF9B-1B90-44BB-AF42-C89E1DCA4F53}"/>
    <cellStyle name="Note 192 4 2" xfId="15356" xr:uid="{9A8B3F88-DA4E-48EF-AAEE-4E1923174549}"/>
    <cellStyle name="Note 192 5" xfId="30999" xr:uid="{42180BED-B5E3-4DB5-A3B1-231A81EA2496}"/>
    <cellStyle name="Note 192 6" xfId="7828" xr:uid="{1A489E22-8C03-41B0-AE3E-BF76BA3D733A}"/>
    <cellStyle name="Note 193" xfId="1488" xr:uid="{205693B3-5501-4416-9271-9184E0C5E749}"/>
    <cellStyle name="Note 193 2" xfId="2332" xr:uid="{15E3AD4C-E96A-49F0-9B46-B277B06B6B24}"/>
    <cellStyle name="Note 193 2 2" xfId="3925" xr:uid="{1B00828E-2D3B-4AC1-90AC-779CF29AB3A5}"/>
    <cellStyle name="Note 193 2 2 2" xfId="7059" xr:uid="{F888D0AA-6F2F-4667-8902-2DA171A9CE27}"/>
    <cellStyle name="Note 193 2 2 2 2" xfId="26681" xr:uid="{54620D15-F112-488D-BEF7-1CD9DBB77118}"/>
    <cellStyle name="Note 193 2 2 3" xfId="46697" xr:uid="{729EAC16-BD24-4F7D-9426-89BDCA53D9F9}"/>
    <cellStyle name="Note 193 2 2 4" xfId="10185" xr:uid="{50AC20BC-27BC-4A25-8426-58B948242EFF}"/>
    <cellStyle name="Note 193 2 3" xfId="5481" xr:uid="{7FEDFC40-499F-4C68-8000-720D1AFC362B}"/>
    <cellStyle name="Note 193 2 3 2" xfId="19698" xr:uid="{AB71AE6A-E727-460C-9BDA-0A3D2BC39495}"/>
    <cellStyle name="Note 193 2 4" xfId="36573" xr:uid="{0C37B31B-C53C-426A-BAFC-50C0C7D9008D}"/>
    <cellStyle name="Note 193 2 5" xfId="8607" xr:uid="{9BD6DE68-1A4D-4E9F-8620-1DDC2F57E92A}"/>
    <cellStyle name="Note 193 3" xfId="3137" xr:uid="{903B194D-EB0E-46B6-98DF-BE21234B8AAC}"/>
    <cellStyle name="Note 193 3 2" xfId="6271" xr:uid="{51989A46-3FBD-43D2-994F-36FCDAC1622E}"/>
    <cellStyle name="Note 193 3 2 2" xfId="23148" xr:uid="{FA2AC6DC-3B46-49FA-B648-84D174C40D86}"/>
    <cellStyle name="Note 193 3 3" xfId="41161" xr:uid="{578B7BE8-90B3-47C2-9336-0E50138645E9}"/>
    <cellStyle name="Note 193 3 4" xfId="9397" xr:uid="{38605A0F-E9FA-4962-BA43-2920A267B33C}"/>
    <cellStyle name="Note 193 4" xfId="4698" xr:uid="{4A52C307-E8D4-45EF-B2EC-EC6A19B44752}"/>
    <cellStyle name="Note 193 4 2" xfId="15357" xr:uid="{E80608D2-7D53-455A-95D6-114B8A43C299}"/>
    <cellStyle name="Note 193 5" xfId="31000" xr:uid="{2E589426-F6D9-493B-8772-643B67A1562D}"/>
    <cellStyle name="Note 193 6" xfId="7829" xr:uid="{09CCF6F8-2332-4670-A718-24962C010360}"/>
    <cellStyle name="Note 194" xfId="1489" xr:uid="{DDBFF6D3-4BAE-4DE4-9227-0D6D1B9C8564}"/>
    <cellStyle name="Note 194 2" xfId="2333" xr:uid="{E956D375-6E79-4345-9270-5C559DBB4D81}"/>
    <cellStyle name="Note 194 2 2" xfId="3926" xr:uid="{F5DBD8BB-06A7-42A3-9F1A-EC125622AB2A}"/>
    <cellStyle name="Note 194 2 2 2" xfId="7060" xr:uid="{E56D88D3-A2BF-4ED2-AE1C-E8493D9E9709}"/>
    <cellStyle name="Note 194 2 2 2 2" xfId="26682" xr:uid="{755BBC92-1586-49C3-8874-A1F76EF728D3}"/>
    <cellStyle name="Note 194 2 2 3" xfId="46698" xr:uid="{886C21D6-E0DA-4038-BAF1-89DB85F4AD7D}"/>
    <cellStyle name="Note 194 2 2 4" xfId="10186" xr:uid="{C51C9574-80F2-45F8-858A-E73E455F6FB5}"/>
    <cellStyle name="Note 194 2 3" xfId="5482" xr:uid="{CEAD6F72-E359-43BC-BCC0-5293CC44E0F5}"/>
    <cellStyle name="Note 194 2 3 2" xfId="19699" xr:uid="{F4781957-EF19-4F66-8B2E-FCF43829CB4F}"/>
    <cellStyle name="Note 194 2 4" xfId="36574" xr:uid="{C3ED7460-E011-484A-855E-D6CE13D3B85A}"/>
    <cellStyle name="Note 194 2 5" xfId="8608" xr:uid="{18D528D2-9430-49D6-BD49-738EE761348F}"/>
    <cellStyle name="Note 194 3" xfId="3138" xr:uid="{A5062B19-8C56-4894-BE98-C837B7A2E209}"/>
    <cellStyle name="Note 194 3 2" xfId="6272" xr:uid="{6C0CA15B-9A57-4E44-99D3-CC7C41A3AE97}"/>
    <cellStyle name="Note 194 3 2 2" xfId="23149" xr:uid="{BB51C7EC-2152-44E7-8687-23F7AC231B72}"/>
    <cellStyle name="Note 194 3 3" xfId="41162" xr:uid="{8BC29D67-7A7B-42F7-991D-621C0AF458A6}"/>
    <cellStyle name="Note 194 3 4" xfId="9398" xr:uid="{8F9E9325-1A9E-43C6-8837-31A7C8586757}"/>
    <cellStyle name="Note 194 4" xfId="4699" xr:uid="{6DE8EAC3-56F2-4F34-97B5-F57ABA347EB9}"/>
    <cellStyle name="Note 194 4 2" xfId="15358" xr:uid="{84FA278F-C85B-4C15-8F3C-A85B7172D48C}"/>
    <cellStyle name="Note 194 5" xfId="31001" xr:uid="{D61EEDA0-4C2B-4610-B691-27EEFC9C7EC3}"/>
    <cellStyle name="Note 194 6" xfId="7830" xr:uid="{87FE1C80-36D2-468A-9CFD-C601FA556C4C}"/>
    <cellStyle name="Note 195" xfId="1490" xr:uid="{907083DB-109B-45CA-895E-79714194E94D}"/>
    <cellStyle name="Note 195 2" xfId="2334" xr:uid="{BD7F9AB2-5578-4D17-857C-4F13242AA434}"/>
    <cellStyle name="Note 195 2 2" xfId="3927" xr:uid="{0B1B6420-24DC-4BC8-BF56-7C01012F8BB4}"/>
    <cellStyle name="Note 195 2 2 2" xfId="7061" xr:uid="{F8D5AF34-FA7C-4282-A266-181ECC339429}"/>
    <cellStyle name="Note 195 2 2 2 2" xfId="26683" xr:uid="{80619CCC-2FD9-47AE-82B6-2EEC71928872}"/>
    <cellStyle name="Note 195 2 2 3" xfId="46699" xr:uid="{CC712EDF-F0AA-4F33-BAD2-48A5E717E14A}"/>
    <cellStyle name="Note 195 2 2 4" xfId="10187" xr:uid="{E08440C0-51A5-4D14-86BD-D465D2787B4F}"/>
    <cellStyle name="Note 195 2 3" xfId="5483" xr:uid="{3FC586EC-E75A-474D-8CBE-42199A2A838E}"/>
    <cellStyle name="Note 195 2 3 2" xfId="19700" xr:uid="{2C04C8B2-1EB3-455D-8663-08C4BB7F12CE}"/>
    <cellStyle name="Note 195 2 4" xfId="36575" xr:uid="{80361203-99D9-44F7-AD77-F7EB13B88495}"/>
    <cellStyle name="Note 195 2 5" xfId="8609" xr:uid="{C07ABC79-E436-4CB7-A2C7-98778CADA129}"/>
    <cellStyle name="Note 195 3" xfId="3139" xr:uid="{3FE94DA1-FB58-4553-A609-99B1F8EB19EA}"/>
    <cellStyle name="Note 195 3 2" xfId="6273" xr:uid="{8D73074A-1780-43DD-8E6B-E60E1F25AFAD}"/>
    <cellStyle name="Note 195 3 2 2" xfId="23150" xr:uid="{2A07FBEF-E531-4F23-AA91-A0161B20E1EB}"/>
    <cellStyle name="Note 195 3 3" xfId="41163" xr:uid="{E37345A0-C908-44B9-8E08-D67A36C19934}"/>
    <cellStyle name="Note 195 3 4" xfId="9399" xr:uid="{D1E9FCCA-0A7C-422C-AAE1-9B1417B75164}"/>
    <cellStyle name="Note 195 4" xfId="4700" xr:uid="{257EE025-2295-4020-982C-C14234D9651F}"/>
    <cellStyle name="Note 195 4 2" xfId="15359" xr:uid="{66E94FD7-541A-44BC-B953-E5A64DBA89BF}"/>
    <cellStyle name="Note 195 5" xfId="31002" xr:uid="{E9D9EC34-21D2-4D83-9874-C49A0E6977A3}"/>
    <cellStyle name="Note 195 6" xfId="7831" xr:uid="{62388321-D60B-4E1A-80DD-6A470E8804D6}"/>
    <cellStyle name="Note 196" xfId="1491" xr:uid="{B7F6ED2B-1803-496A-B858-034EEDBA442B}"/>
    <cellStyle name="Note 196 2" xfId="2335" xr:uid="{CC37AB1C-3378-499A-9099-BEE6F205CB42}"/>
    <cellStyle name="Note 196 2 2" xfId="3928" xr:uid="{AB9E1BB8-AC81-4B29-BCFE-82E704064A7B}"/>
    <cellStyle name="Note 196 2 2 2" xfId="7062" xr:uid="{4946F5D7-E1F3-451C-81C5-A84B059B011F}"/>
    <cellStyle name="Note 196 2 2 2 2" xfId="26684" xr:uid="{47CF9E9D-54D1-4E6B-8F48-17042E73E528}"/>
    <cellStyle name="Note 196 2 2 3" xfId="46700" xr:uid="{4AFDB5A8-06EA-4D8B-99F3-923A5A66E96B}"/>
    <cellStyle name="Note 196 2 2 4" xfId="10188" xr:uid="{94AC1472-8316-450A-B8E8-68E3D708D5C4}"/>
    <cellStyle name="Note 196 2 3" xfId="5484" xr:uid="{78E45FAA-E87F-4B41-9C73-5B0F112A0999}"/>
    <cellStyle name="Note 196 2 3 2" xfId="19701" xr:uid="{FDAB634E-B5A0-4508-8B14-B3543F136099}"/>
    <cellStyle name="Note 196 2 4" xfId="36576" xr:uid="{7FE88546-D059-4FB9-B8C9-1D847E085648}"/>
    <cellStyle name="Note 196 2 5" xfId="8610" xr:uid="{9242DC5A-7CFC-481A-A79D-C57650B87832}"/>
    <cellStyle name="Note 196 3" xfId="3140" xr:uid="{23B038B6-40FD-44B1-A23D-29885BAF689B}"/>
    <cellStyle name="Note 196 3 2" xfId="6274" xr:uid="{B87284B6-F9BF-4AAD-9682-63125A0318B6}"/>
    <cellStyle name="Note 196 3 2 2" xfId="23151" xr:uid="{EC8E66BC-74A2-43C3-A8B2-97526C4BA1C3}"/>
    <cellStyle name="Note 196 3 3" xfId="41164" xr:uid="{3EECF175-0FD2-4113-8DD8-6EDFD87DD299}"/>
    <cellStyle name="Note 196 3 4" xfId="9400" xr:uid="{C2470EE2-9C68-448D-9994-FE37205053D8}"/>
    <cellStyle name="Note 196 4" xfId="4701" xr:uid="{87BEB26C-522F-4A85-ABE1-7BD6CF2AEF10}"/>
    <cellStyle name="Note 196 4 2" xfId="15360" xr:uid="{091C22AA-8F3B-417C-B6B0-F71B57FE6293}"/>
    <cellStyle name="Note 196 5" xfId="31003" xr:uid="{1FB9DEF8-5092-4C19-9F4B-96F9297DDEB6}"/>
    <cellStyle name="Note 196 6" xfId="7832" xr:uid="{0FC0F4C4-48B3-46D8-8760-2D989CF56458}"/>
    <cellStyle name="Note 197" xfId="1492" xr:uid="{36A6A3E9-1258-40EE-B503-AD1BB5723FBB}"/>
    <cellStyle name="Note 197 2" xfId="2336" xr:uid="{F6C02003-41B5-4A4F-9487-4A4AC8809515}"/>
    <cellStyle name="Note 197 2 2" xfId="3929" xr:uid="{812BB030-14E4-4623-BB92-A9CA320DACC5}"/>
    <cellStyle name="Note 197 2 2 2" xfId="7063" xr:uid="{CD29FD3E-B48A-4A37-9EA4-14BE3CE6C6F1}"/>
    <cellStyle name="Note 197 2 2 2 2" xfId="26685" xr:uid="{A8FC4454-427E-4954-B00D-BBB789D51C03}"/>
    <cellStyle name="Note 197 2 2 3" xfId="46701" xr:uid="{8FF1BDC6-8F80-4B6F-89D1-EF47E2BBB46E}"/>
    <cellStyle name="Note 197 2 2 4" xfId="10189" xr:uid="{685B2AF2-2CBE-4E78-9B61-2955BB1CAECC}"/>
    <cellStyle name="Note 197 2 3" xfId="5485" xr:uid="{88B35A9D-A55A-470E-9A72-B14134A1211D}"/>
    <cellStyle name="Note 197 2 3 2" xfId="19702" xr:uid="{E24870E7-29A4-4690-AC2C-C0CE5A2B3D83}"/>
    <cellStyle name="Note 197 2 4" xfId="36577" xr:uid="{A82CD784-DD05-40AD-8BC7-3A410A294CF8}"/>
    <cellStyle name="Note 197 2 5" xfId="8611" xr:uid="{DAE6D250-0179-47C0-82A8-D12C2021419D}"/>
    <cellStyle name="Note 197 3" xfId="3141" xr:uid="{61BA47D9-D8AE-40D9-BEDC-5E1B2C2A5185}"/>
    <cellStyle name="Note 197 3 2" xfId="6275" xr:uid="{CEF97848-1396-49CF-9DAF-5D9CD543289E}"/>
    <cellStyle name="Note 197 3 2 2" xfId="23152" xr:uid="{DF4C33E3-DE98-4830-A91B-FAA77EFC2682}"/>
    <cellStyle name="Note 197 3 3" xfId="41165" xr:uid="{32710BCB-39D3-4162-BAC6-EBF043555FFF}"/>
    <cellStyle name="Note 197 3 4" xfId="9401" xr:uid="{F43DE454-7A4F-4BCB-9CC8-5F118587ADF4}"/>
    <cellStyle name="Note 197 4" xfId="4702" xr:uid="{41EA0DD3-CB9D-4496-A1EF-99324808CCDE}"/>
    <cellStyle name="Note 197 4 2" xfId="15361" xr:uid="{09BEAC6E-8C9D-4397-9515-9F4E6D5B11BD}"/>
    <cellStyle name="Note 197 5" xfId="31004" xr:uid="{AB9C1508-CBED-43AD-B943-39CBDC35DBF9}"/>
    <cellStyle name="Note 197 6" xfId="7833" xr:uid="{91B4BCFE-FCDB-4224-A7F5-039F0551944E}"/>
    <cellStyle name="Note 198" xfId="1493" xr:uid="{F491D578-D956-4D51-B29F-4ABE490CE0FC}"/>
    <cellStyle name="Note 198 2" xfId="2337" xr:uid="{D5C88C2F-396D-4B05-BD7C-78B3CCCFA5E4}"/>
    <cellStyle name="Note 198 2 2" xfId="3930" xr:uid="{AD521454-C37F-4269-8F71-954FF351D6BA}"/>
    <cellStyle name="Note 198 2 2 2" xfId="7064" xr:uid="{5D439F2E-179E-4DB7-9D2B-DF04E6AC952E}"/>
    <cellStyle name="Note 198 2 2 2 2" xfId="26686" xr:uid="{411C9E88-5FA9-4C0E-B9C8-6AA26B2D7AE6}"/>
    <cellStyle name="Note 198 2 2 3" xfId="46702" xr:uid="{95961E27-2BF9-4567-AF51-3FD62F5347DC}"/>
    <cellStyle name="Note 198 2 2 4" xfId="10190" xr:uid="{A73DF078-2FB2-44D0-802D-E21DFF37434D}"/>
    <cellStyle name="Note 198 2 3" xfId="5486" xr:uid="{8F14C265-F35F-4D3C-AA64-2847D6EE3519}"/>
    <cellStyle name="Note 198 2 3 2" xfId="19703" xr:uid="{C8EF5E72-E268-4417-8D87-690D3D19C92E}"/>
    <cellStyle name="Note 198 2 4" xfId="36578" xr:uid="{5B4DD160-9B3F-46BC-82BF-A868D358727E}"/>
    <cellStyle name="Note 198 2 5" xfId="8612" xr:uid="{28470EE9-7D24-41E9-9C65-4F2745F6A3B0}"/>
    <cellStyle name="Note 198 3" xfId="3142" xr:uid="{E5FBF7DF-6709-4309-8336-5DC04FB052E0}"/>
    <cellStyle name="Note 198 3 2" xfId="6276" xr:uid="{67F36D3F-66C0-4295-AAE0-E6E1F203A3C3}"/>
    <cellStyle name="Note 198 3 2 2" xfId="23153" xr:uid="{E1F96445-9E4F-4AB1-A0C0-7B943831BDE8}"/>
    <cellStyle name="Note 198 3 3" xfId="41166" xr:uid="{37ADE358-DA76-415C-9C87-187F77210B89}"/>
    <cellStyle name="Note 198 3 4" xfId="9402" xr:uid="{D2842DB9-F415-42FB-B275-12E06A342931}"/>
    <cellStyle name="Note 198 4" xfId="4703" xr:uid="{A69141FA-6138-4E6E-A242-548025059AC9}"/>
    <cellStyle name="Note 198 4 2" xfId="15362" xr:uid="{9A212D15-2AEE-4F33-9E0C-DD093868052E}"/>
    <cellStyle name="Note 198 5" xfId="31005" xr:uid="{35070D05-75C8-495D-8DDD-DA5B1CFF0926}"/>
    <cellStyle name="Note 198 6" xfId="7834" xr:uid="{D334E5F8-192E-44BF-8CDA-DBE18313E58A}"/>
    <cellStyle name="Note 199" xfId="1494" xr:uid="{479F2735-E629-45B1-AB93-5E04015D2E25}"/>
    <cellStyle name="Note 199 2" xfId="2338" xr:uid="{D120DB49-033C-44BD-9EAE-2B69CFF24FE3}"/>
    <cellStyle name="Note 199 2 2" xfId="3931" xr:uid="{95FD279F-C991-42C9-A638-38C08E6ED3AB}"/>
    <cellStyle name="Note 199 2 2 2" xfId="7065" xr:uid="{E73B848A-3A5A-40D8-90FB-046062A945A3}"/>
    <cellStyle name="Note 199 2 2 2 2" xfId="26687" xr:uid="{528232AE-4438-442D-9EA7-950AB9C7FFAB}"/>
    <cellStyle name="Note 199 2 2 3" xfId="46703" xr:uid="{D3119FAD-7CFD-447B-AA6B-C3634D548B37}"/>
    <cellStyle name="Note 199 2 2 4" xfId="10191" xr:uid="{E17B0CFC-B03A-4ECC-A7A9-10DD4208B192}"/>
    <cellStyle name="Note 199 2 3" xfId="5487" xr:uid="{1D635106-A37D-4816-9A50-499524E2B29A}"/>
    <cellStyle name="Note 199 2 3 2" xfId="19704" xr:uid="{2336F4B0-B411-4D4E-8BA7-411B9A61BABC}"/>
    <cellStyle name="Note 199 2 4" xfId="36579" xr:uid="{8C05463D-2AC2-4C46-B51D-9B55137FD11B}"/>
    <cellStyle name="Note 199 2 5" xfId="8613" xr:uid="{8667E58B-9068-4859-A62F-EA78F823754C}"/>
    <cellStyle name="Note 199 3" xfId="3143" xr:uid="{C1F3C7BC-995E-49D6-81D1-A1317456CE3C}"/>
    <cellStyle name="Note 199 3 2" xfId="6277" xr:uid="{23476C66-BAAA-4178-8166-189C6D5828AF}"/>
    <cellStyle name="Note 199 3 2 2" xfId="23154" xr:uid="{9DB342F7-B03A-45A7-B740-C3467A91C1A4}"/>
    <cellStyle name="Note 199 3 3" xfId="41167" xr:uid="{0A023714-836D-4B0F-8049-DC0F59D54103}"/>
    <cellStyle name="Note 199 3 4" xfId="9403" xr:uid="{9528B8D1-BE58-4E87-BD30-9B5A9FBBC1D9}"/>
    <cellStyle name="Note 199 4" xfId="4704" xr:uid="{FFA137F1-52D8-453B-B660-BDB88BE8C2E4}"/>
    <cellStyle name="Note 199 4 2" xfId="15363" xr:uid="{2645F8F9-A7FF-4F0E-8359-8603CF1F690E}"/>
    <cellStyle name="Note 199 5" xfId="31006" xr:uid="{840B5653-DF00-41F6-8F80-9AA531B97EFE}"/>
    <cellStyle name="Note 199 6" xfId="7835" xr:uid="{C5C52A96-E4D5-494E-9463-F56D2A3929E1}"/>
    <cellStyle name="Note 2" xfId="837" xr:uid="{F9110822-8322-430C-AECE-DE1E68C23019}"/>
    <cellStyle name="Note 2 10" xfId="15948" xr:uid="{CD4EEA21-7435-446A-86BE-C2F8A2F83D18}"/>
    <cellStyle name="Note 2 10 10" xfId="31854" xr:uid="{79FF488F-05FE-4851-BD06-3B0CA58A70A5}"/>
    <cellStyle name="Note 2 10 2" xfId="19836" xr:uid="{4045A893-E6F9-429F-A66D-8785C44BE669}"/>
    <cellStyle name="Note 2 10 2 2" xfId="26815" xr:uid="{03F25011-964B-463B-BEDD-EC8D9162BAAB}"/>
    <cellStyle name="Note 2 10 2 2 10" xfId="41944" xr:uid="{F51BD0A4-C79F-4B27-93D3-39B417FA6150}"/>
    <cellStyle name="Note 2 10 2 2 2" xfId="28757" xr:uid="{CC46B613-5E4E-43DE-A21E-C4EF0DEDEE4A}"/>
    <cellStyle name="Note 2 10 2 2 2 2" xfId="47656" xr:uid="{8D0E63D0-C2D7-4415-8986-B6C98AA58D17}"/>
    <cellStyle name="Note 2 10 2 2 3" xfId="47214" xr:uid="{59E14855-FE0A-47E6-9CDB-368F4F8A4A98}"/>
    <cellStyle name="Note 2 10 2 2 4" xfId="37517" xr:uid="{F76D0D55-54C2-441D-ADA0-519FF6F07B76}"/>
    <cellStyle name="Note 2 10 2 2 5" xfId="50664" xr:uid="{FC7FB744-2FC0-4C5B-BF8A-4F4D546A84D5}"/>
    <cellStyle name="Note 2 10 2 2 6" xfId="51193" xr:uid="{24BD49D9-0D8D-4B0D-8736-ED182E684CC3}"/>
    <cellStyle name="Note 2 10 2 2 7" xfId="54413" xr:uid="{5BFD663D-A1A8-4509-BB8C-6A44F933DAFF}"/>
    <cellStyle name="Note 2 10 2 2 8" xfId="53112" xr:uid="{4AE5A15B-6E11-49D0-8D6D-1C3BA0A0C96C}"/>
    <cellStyle name="Note 2 10 2 2 9" xfId="52917" xr:uid="{81F5B6BE-3A24-464A-8527-5DC44C71FFB1}"/>
    <cellStyle name="Note 2 10 2 3" xfId="28488" xr:uid="{6128B846-E53C-4FE4-9DE9-96EE2C57E36B}"/>
    <cellStyle name="Note 2 10 2 3 2" xfId="39256" xr:uid="{A80B1EA8-EB08-42CE-AE7E-2ECEBFB9704F}"/>
    <cellStyle name="Note 2 10 2 4" xfId="37994" xr:uid="{EC16A18C-06F3-446E-A621-4F098A9771C6}"/>
    <cellStyle name="Note 2 10 2 5" xfId="50044" xr:uid="{76DB3426-6305-4633-B732-6BAF41156E15}"/>
    <cellStyle name="Note 2 10 2 6" xfId="53546" xr:uid="{7CFABEAD-CFB5-47F2-B0E3-9E4B55A7AA21}"/>
    <cellStyle name="Note 2 10 2 7" xfId="53905" xr:uid="{1F62F1F9-FFAA-4529-9428-23094F3280A9}"/>
    <cellStyle name="Note 2 10 2 8" xfId="31855" xr:uid="{021843B3-FED0-4490-9469-9BF2AD0B1A94}"/>
    <cellStyle name="Note 2 10 3" xfId="28358" xr:uid="{27A8F849-245E-485F-98D1-39EA47398E3F}"/>
    <cellStyle name="Note 2 10 3 2" xfId="41945" xr:uid="{5DC32A31-3842-4447-99E8-A8BCB44CE2F3}"/>
    <cellStyle name="Note 2 10 3 2 2" xfId="47657" xr:uid="{86B3DBF4-EC61-4933-A227-2C1F08125DD9}"/>
    <cellStyle name="Note 2 10 3 2 3" xfId="48276" xr:uid="{34B4A535-8A37-4041-98B5-97D5A0B92876}"/>
    <cellStyle name="Note 2 10 3 2 4" xfId="48090" xr:uid="{46690B7B-9459-461D-9095-7EC6B10011C9}"/>
    <cellStyle name="Note 2 10 3 2 5" xfId="50665" xr:uid="{0B39062D-C9C9-464A-B98D-39E1F05A0C2E}"/>
    <cellStyle name="Note 2 10 3 2 6" xfId="51194" xr:uid="{373AA8D6-BC21-477D-8845-E83417790A47}"/>
    <cellStyle name="Note 2 10 3 2 7" xfId="54414" xr:uid="{33ADF13D-565F-4605-9313-CF811CCB0A15}"/>
    <cellStyle name="Note 2 10 3 2 8" xfId="51748" xr:uid="{5A050C16-128D-43E4-8DD1-53E73DE8EBAF}"/>
    <cellStyle name="Note 2 10 3 2 9" xfId="51823" xr:uid="{09D5F46C-60F6-48AC-A1A3-F250EE6D4CD1}"/>
    <cellStyle name="Note 2 10 3 3" xfId="37236" xr:uid="{DB7621DB-E51A-4DD5-AC1C-09C279FD386A}"/>
    <cellStyle name="Note 2 10 3 4" xfId="48621" xr:uid="{12E084C4-D6A8-44C3-ABC8-6B20A04DFF39}"/>
    <cellStyle name="Note 2 10 3 5" xfId="50043" xr:uid="{5D57F311-1CD5-455A-B4BC-48903959DFAD}"/>
    <cellStyle name="Note 2 10 3 6" xfId="51995" xr:uid="{E90F9692-59FC-4710-989B-FC8EDA57E974}"/>
    <cellStyle name="Note 2 10 3 7" xfId="52702" xr:uid="{3B58EFB2-74DB-46E3-BEA5-2348E4A25A8B}"/>
    <cellStyle name="Note 2 10 3 8" xfId="31856" xr:uid="{7569A9F2-8941-4C0D-B2D3-CFEED30A6629}"/>
    <cellStyle name="Note 2 10 4" xfId="41943" xr:uid="{A1D689EF-2028-4CC6-A7D6-1419FF695514}"/>
    <cellStyle name="Note 2 10 4 2" xfId="47655" xr:uid="{802FC781-A193-4AE6-BF59-3D7C4AE65AF5}"/>
    <cellStyle name="Note 2 10 4 3" xfId="38882" xr:uid="{4612AC9B-862A-45B9-AE9C-8D071BCF8D30}"/>
    <cellStyle name="Note 2 10 4 4" xfId="37570" xr:uid="{C768DA67-70C8-40A5-819D-A86745C9235F}"/>
    <cellStyle name="Note 2 10 4 5" xfId="50663" xr:uid="{0C0C54F4-AD75-45FA-8898-CC8A95B9F2BB}"/>
    <cellStyle name="Note 2 10 4 6" xfId="49775" xr:uid="{CF15DC53-F881-4C44-BE8A-984E29D5C828}"/>
    <cellStyle name="Note 2 10 4 7" xfId="54412" xr:uid="{0ACBA20D-82B7-4B52-8ACB-83FEF3DF4724}"/>
    <cellStyle name="Note 2 10 4 8" xfId="53113" xr:uid="{A8C7D1D9-5D09-4EE7-91DD-81CFC85D41D1}"/>
    <cellStyle name="Note 2 10 4 9" xfId="53981" xr:uid="{8CF6E87F-97F2-4005-96AD-16810074CF54}"/>
    <cellStyle name="Note 2 10 5" xfId="37237" xr:uid="{0A90F87D-4226-4F27-9868-D0AC7F236C88}"/>
    <cellStyle name="Note 2 10 6" xfId="37993" xr:uid="{FBA94D98-3DA8-4A52-A593-B590F48F094E}"/>
    <cellStyle name="Note 2 10 7" xfId="51474" xr:uid="{3466F851-935E-4BE1-A52D-C9BECE223CD4}"/>
    <cellStyle name="Note 2 10 8" xfId="53547" xr:uid="{346F0669-51DB-42A9-9F9E-8A50400D691A}"/>
    <cellStyle name="Note 2 10 9" xfId="51783" xr:uid="{61316F9E-F52D-4D0C-A1D6-F2C5CE82424C}"/>
    <cellStyle name="Note 2 11" xfId="28122" xr:uid="{35CB0CB8-5259-43CC-AB2E-3EAA2E222DD4}"/>
    <cellStyle name="Note 2 11 10" xfId="40196" xr:uid="{AC757AC5-4DC7-4080-AA0C-C3C9B72C6F78}"/>
    <cellStyle name="Note 2 11 2" xfId="47119" xr:uid="{657FDB1B-148E-4D2D-8483-BAE4866430FD}"/>
    <cellStyle name="Note 2 11 3" xfId="38793" xr:uid="{E7801354-E5A2-4F96-A7DF-8DE57DE99926}"/>
    <cellStyle name="Note 2 11 4" xfId="37900" xr:uid="{9C2CE901-16BC-4A24-AD92-45D252C5FE08}"/>
    <cellStyle name="Note 2 11 5" xfId="50238" xr:uid="{374224C1-5432-44B8-BF72-587E2341F03D}"/>
    <cellStyle name="Note 2 11 6" xfId="50179" xr:uid="{D9C94261-9A11-4387-8784-64062DAC9DB2}"/>
    <cellStyle name="Note 2 11 7" xfId="53884" xr:uid="{8BBB0A15-86A4-43B5-8052-64551C124E2B}"/>
    <cellStyle name="Note 2 11 8" xfId="53276" xr:uid="{90DB6B6D-50D5-499A-AD75-96BF1E6C273D}"/>
    <cellStyle name="Note 2 11 9" xfId="52881" xr:uid="{B4FAFABF-A68A-4E80-9C69-53686B9E595F}"/>
    <cellStyle name="Note 2 12" xfId="10869" xr:uid="{F3A2BC39-8519-4059-84DC-E8402BCDECF5}"/>
    <cellStyle name="Note 2 12 2" xfId="37605" xr:uid="{569A4EDD-BF33-4FB0-BEC9-F5580EC5C1B1}"/>
    <cellStyle name="Note 2 13" xfId="48744" xr:uid="{F7852196-F76A-4F12-9619-1A0301438B89}"/>
    <cellStyle name="Note 2 14" xfId="49448" xr:uid="{370DB191-4856-4008-8843-08B9265C38DB}"/>
    <cellStyle name="Note 2 15" xfId="52213" xr:uid="{37D4E430-E4FE-4F0E-BC5D-A5CDB5EFA698}"/>
    <cellStyle name="Note 2 16" xfId="52569" xr:uid="{C19982ED-5AE8-4631-99D4-D6A2EF9FC581}"/>
    <cellStyle name="Note 2 17" xfId="29957" xr:uid="{4EC31F42-AC25-426D-8A97-5FE2A8AC323A}"/>
    <cellStyle name="Note 2 18" xfId="7450" xr:uid="{77CF6029-3624-4FB5-91A2-2AD5F6C8CAF3}"/>
    <cellStyle name="Note 2 19" xfId="55966" xr:uid="{EE5246E0-E089-4445-A3E4-7778FE013BBE}"/>
    <cellStyle name="Note 2 2" xfId="1637" xr:uid="{7E7B2AAC-DC05-4E6B-80F5-B13B6B7168E2}"/>
    <cellStyle name="Note 2 2 2" xfId="2451" xr:uid="{E3F44B2D-1F59-4C67-AA1D-C5A72DF0D6BD}"/>
    <cellStyle name="Note 2 2 2 10" xfId="52746" xr:uid="{133073C2-BC56-4F0B-BD55-B0D63D7398BF}"/>
    <cellStyle name="Note 2 2 2 11" xfId="29958" xr:uid="{85C21A2E-529B-40AC-BE3C-7E0E5535C82A}"/>
    <cellStyle name="Note 2 2 2 12" xfId="8726" xr:uid="{CD84BF15-627A-4298-9918-C9836ABD4AD6}"/>
    <cellStyle name="Note 2 2 2 13" xfId="55967" xr:uid="{C7C13D37-1A0D-45AF-BD3F-FC0D88BF1B1C}"/>
    <cellStyle name="Note 2 2 2 14" xfId="56308" xr:uid="{3D00C3B1-94EA-46A1-9C0D-950884C05DC8}"/>
    <cellStyle name="Note 2 2 2 2" xfId="4044" xr:uid="{065418C8-D5F8-4D79-8D07-04E38EF87498}"/>
    <cellStyle name="Note 2 2 2 2 10" xfId="29959" xr:uid="{E7647697-4157-41DD-A576-1C62604E1940}"/>
    <cellStyle name="Note 2 2 2 2 11" xfId="10304" xr:uid="{52B43A82-E32D-47EF-988F-2E7AAC21E9D4}"/>
    <cellStyle name="Note 2 2 2 2 2" xfId="7178" xr:uid="{2962B812-637E-4CB8-A682-16BCC861FC15}"/>
    <cellStyle name="Note 2 2 2 2 2 2" xfId="25823" xr:uid="{922AC2FA-09C5-4659-9611-E1D600994E3B}"/>
    <cellStyle name="Note 2 2 2 2 2 2 10" xfId="41946" xr:uid="{8715B2C4-5DB2-4BCF-97FC-8BB12961EBEB}"/>
    <cellStyle name="Note 2 2 2 2 2 2 2" xfId="28715" xr:uid="{DCED10A7-CF6E-4153-98CC-F03DC6694B48}"/>
    <cellStyle name="Note 2 2 2 2 2 2 2 2" xfId="47658" xr:uid="{E2A70077-1DF4-4A39-9112-3E6488C539C6}"/>
    <cellStyle name="Note 2 2 2 2 2 2 3" xfId="38883" xr:uid="{8469BF22-43AB-4A27-9567-E0F1C1CC8756}"/>
    <cellStyle name="Note 2 2 2 2 2 2 4" xfId="48549" xr:uid="{6771A9CA-5973-4368-BF43-1119B0919F75}"/>
    <cellStyle name="Note 2 2 2 2 2 2 5" xfId="50666" xr:uid="{4335E728-AA19-49BF-9A0F-2B3AB7E813A6}"/>
    <cellStyle name="Note 2 2 2 2 2 2 6" xfId="49774" xr:uid="{A42A97A2-95BE-4826-B4F0-4AA570BC3322}"/>
    <cellStyle name="Note 2 2 2 2 2 2 7" xfId="54415" xr:uid="{37829E9E-8970-464B-9D89-3AB4E21982EC}"/>
    <cellStyle name="Note 2 2 2 2 2 2 8" xfId="55027" xr:uid="{677EF818-20DC-481C-B7E1-58624A5EFB72}"/>
    <cellStyle name="Note 2 2 2 2 2 2 9" xfId="52025" xr:uid="{477E52A3-7730-4720-8177-EA94A708B6D5}"/>
    <cellStyle name="Note 2 2 2 2 2 3" xfId="28429" xr:uid="{8CE176D0-2FDF-4F2E-B3C3-680173BDEEC0}"/>
    <cellStyle name="Note 2 2 2 2 2 3 2" xfId="37235" xr:uid="{14239FE9-7105-4201-94AF-44404879668C}"/>
    <cellStyle name="Note 2 2 2 2 2 4" xfId="48622" xr:uid="{C1A61618-38F8-4BA6-9B65-463D7777EE2D}"/>
    <cellStyle name="Note 2 2 2 2 2 5" xfId="51471" xr:uid="{58954BB5-EB70-46FE-8E4F-52941542C16B}"/>
    <cellStyle name="Note 2 2 2 2 2 6" xfId="55438" xr:uid="{FBEF5C6F-CD2C-4218-A052-4280DDAD26AC}"/>
    <cellStyle name="Note 2 2 2 2 2 7" xfId="52630" xr:uid="{FC18BB2B-DC4B-4E79-BE89-6890B0EBF856}"/>
    <cellStyle name="Note 2 2 2 2 2 8" xfId="31857" xr:uid="{EF4A4E1F-7B6C-4B89-986A-FE56B5C0777B}"/>
    <cellStyle name="Note 2 2 2 2 2 9" xfId="18828" xr:uid="{0E79D2F9-094F-419C-A058-2F1E708D5CF0}"/>
    <cellStyle name="Note 2 2 2 2 3" xfId="28196" xr:uid="{82C0E5A2-01D2-49CD-BDAE-5F4E98C35A24}"/>
    <cellStyle name="Note 2 2 2 2 3 2" xfId="41947" xr:uid="{D8D5092D-0CA5-4938-83EB-9C70E0334EAA}"/>
    <cellStyle name="Note 2 2 2 2 3 2 2" xfId="47659" xr:uid="{613AE0B3-E555-4E42-8BCF-D996349519DE}"/>
    <cellStyle name="Note 2 2 2 2 3 2 3" xfId="37527" xr:uid="{103BD179-7226-4152-8EFC-17C547D28ED3}"/>
    <cellStyle name="Note 2 2 2 2 3 2 4" xfId="48664" xr:uid="{CBACB04E-B76F-45CD-BC33-C0DF518FE5CB}"/>
    <cellStyle name="Note 2 2 2 2 3 2 5" xfId="50667" xr:uid="{87BEB5BE-1053-42D6-BF76-76CF8A27EA61}"/>
    <cellStyle name="Note 2 2 2 2 3 2 6" xfId="49773" xr:uid="{50192995-5362-425F-8020-FF52244DA035}"/>
    <cellStyle name="Note 2 2 2 2 3 2 7" xfId="54416" xr:uid="{09321914-B4EF-40F5-A500-52430432BD17}"/>
    <cellStyle name="Note 2 2 2 2 3 2 8" xfId="53111" xr:uid="{C0954BE9-E731-4A5E-A0E6-4AA58A6CB5C4}"/>
    <cellStyle name="Note 2 2 2 2 3 2 9" xfId="52518" xr:uid="{E774B730-7ED7-4EA9-A38B-4725B3E7729D}"/>
    <cellStyle name="Note 2 2 2 2 3 3" xfId="37234" xr:uid="{8D029F1B-9AF2-459E-BBC5-09E74016D08E}"/>
    <cellStyle name="Note 2 2 2 2 3 4" xfId="38636" xr:uid="{3243AD25-DB89-417B-8E6F-BCDE8DF6E2A0}"/>
    <cellStyle name="Note 2 2 2 2 3 5" xfId="51472" xr:uid="{90020EAE-048C-4F2B-9A99-0DB2FD4E3DFE}"/>
    <cellStyle name="Note 2 2 2 2 3 6" xfId="55439" xr:uid="{8327AFDE-AB66-4FA5-AE91-5B601636CC5F}"/>
    <cellStyle name="Note 2 2 2 2 3 7" xfId="52629" xr:uid="{ECAB9063-C023-488C-BB65-3AF3688D3469}"/>
    <cellStyle name="Note 2 2 2 2 3 8" xfId="31858" xr:uid="{3438B4D2-D12E-4E96-832C-3D5BE5FCF2E1}"/>
    <cellStyle name="Note 2 2 2 2 4" xfId="12469" xr:uid="{2644B33F-1043-4DBF-A26C-1DF1E7684F41}"/>
    <cellStyle name="Note 2 2 2 2 4 10" xfId="40198" xr:uid="{9E8BF3A4-2CEF-4AD2-B940-CC71C315FFDA}"/>
    <cellStyle name="Note 2 2 2 2 4 2" xfId="47121" xr:uid="{50212A85-6C64-41C7-97A7-B1D65D2041ED}"/>
    <cellStyle name="Note 2 2 2 2 4 3" xfId="47505" xr:uid="{A2258FE6-C658-4F89-B1AB-B332EE036450}"/>
    <cellStyle name="Note 2 2 2 2 4 4" xfId="37970" xr:uid="{00A90090-086D-49C9-AA46-C0297E37B061}"/>
    <cellStyle name="Note 2 2 2 2 4 5" xfId="50240" xr:uid="{A3ADE217-D59D-4740-9613-17B08D29C18F}"/>
    <cellStyle name="Note 2 2 2 2 4 6" xfId="51320" xr:uid="{2536B7CE-1820-4FF3-A0B7-8986D31017FA}"/>
    <cellStyle name="Note 2 2 2 2 4 7" xfId="53886" xr:uid="{4161984B-8052-4EF4-8D12-606680A65D31}"/>
    <cellStyle name="Note 2 2 2 2 4 8" xfId="53275" xr:uid="{E85F8E34-A8C1-4465-87F8-3D19958F680F}"/>
    <cellStyle name="Note 2 2 2 2 4 9" xfId="53647" xr:uid="{FCBD3AE4-3049-4941-A30F-13AA64CFECCD}"/>
    <cellStyle name="Note 2 2 2 2 5" xfId="39400" xr:uid="{6AF108E9-3B21-46DE-A743-5372F532BBA2}"/>
    <cellStyle name="Note 2 2 2 2 6" xfId="38548" xr:uid="{2F3ADE44-984A-411D-97CD-3F9E686BE62A}"/>
    <cellStyle name="Note 2 2 2 2 7" xfId="50112" xr:uid="{EBB1377E-193A-4180-929D-9D6C8859DA1E}"/>
    <cellStyle name="Note 2 2 2 2 8" xfId="53660" xr:uid="{B7C2272E-C200-4476-84DF-628B59226D46}"/>
    <cellStyle name="Note 2 2 2 2 9" xfId="55715" xr:uid="{9301C5E3-ADC6-43D8-98D0-718B29D9DC4D}"/>
    <cellStyle name="Note 2 2 2 3" xfId="5600" xr:uid="{1872E8CB-C969-4785-A9F7-D2714F370E8A}"/>
    <cellStyle name="Note 2 2 2 3 2" xfId="41948" xr:uid="{6A332CA7-0A0C-49C6-9E5E-AD97FAF137C8}"/>
    <cellStyle name="Note 2 2 2 3 2 2" xfId="47660" xr:uid="{6DDA3E8B-FA8F-457B-BB4D-28FFF0C1E93C}"/>
    <cellStyle name="Note 2 2 2 3 2 3" xfId="38481" xr:uid="{9E8E1E7F-0BA4-45F8-849E-7D7028004A2B}"/>
    <cellStyle name="Note 2 2 2 3 2 4" xfId="38347" xr:uid="{00025C1D-DE6B-4601-98FF-64B53E2FDE3C}"/>
    <cellStyle name="Note 2 2 2 3 2 5" xfId="50668" xr:uid="{3401EAB9-6C46-45CC-A119-1BBA423335C4}"/>
    <cellStyle name="Note 2 2 2 3 2 6" xfId="50163" xr:uid="{2666A1AC-15F8-4156-BE84-64B76E23AF98}"/>
    <cellStyle name="Note 2 2 2 3 2 7" xfId="54417" xr:uid="{EA26337E-DACD-45A7-B760-AA13A2C7395D}"/>
    <cellStyle name="Note 2 2 2 3 2 8" xfId="55025" xr:uid="{EC115D75-88AB-4CB3-B948-072D1EFDEA7C}"/>
    <cellStyle name="Note 2 2 2 3 2 9" xfId="54843" xr:uid="{22C4A2EE-6159-4624-9931-1B22E92A1860}"/>
    <cellStyle name="Note 2 2 2 3 3" xfId="39255" xr:uid="{D23C4A87-AF15-415A-8A85-3BE888787057}"/>
    <cellStyle name="Note 2 2 2 3 4" xfId="38637" xr:uid="{464305E3-62A8-44B8-8A8D-19B9D584F449}"/>
    <cellStyle name="Note 2 2 2 3 5" xfId="50042" xr:uid="{12A49404-D1A0-4AB6-9F86-600781DC000D}"/>
    <cellStyle name="Note 2 2 2 3 6" xfId="53545" xr:uid="{D129CB33-E539-4B9A-B8B4-357D58A5E9E4}"/>
    <cellStyle name="Note 2 2 2 3 7" xfId="54010" xr:uid="{C280C101-47CA-4BC2-8D30-C7B95FD89258}"/>
    <cellStyle name="Note 2 2 2 3 8" xfId="31859" xr:uid="{AC8039B3-B6B9-4DF4-AB94-2CA7F8E32338}"/>
    <cellStyle name="Note 2 2 2 3 9" xfId="28168" xr:uid="{C84DA2B8-0CE1-4BE4-9AC3-2757A37D7A6C}"/>
    <cellStyle name="Note 2 2 2 4" xfId="11810" xr:uid="{EA421A71-55EE-44B2-A604-8FF15ADE9EE1}"/>
    <cellStyle name="Note 2 2 2 4 2" xfId="41949" xr:uid="{D6A16A8D-1D0F-494A-8791-DC566A8C035D}"/>
    <cellStyle name="Note 2 2 2 4 2 2" xfId="47661" xr:uid="{9ACF09CE-982F-4542-85A1-01CFA25298BA}"/>
    <cellStyle name="Note 2 2 2 4 2 3" xfId="48275" xr:uid="{E6A3ED07-C6C6-4641-A37F-44A9931B1607}"/>
    <cellStyle name="Note 2 2 2 4 2 4" xfId="48089" xr:uid="{89E9B848-34D9-488B-963B-D198F4E6DC62}"/>
    <cellStyle name="Note 2 2 2 4 2 5" xfId="50669" xr:uid="{A944B14F-0E90-49A1-BDA6-98748441234A}"/>
    <cellStyle name="Note 2 2 2 4 2 6" xfId="51192" xr:uid="{C69D4562-9E9D-493F-971E-ED328DD8F27A}"/>
    <cellStyle name="Note 2 2 2 4 2 7" xfId="54418" xr:uid="{D2A4AD6A-C6D0-4949-A846-132CBBF0C8E7}"/>
    <cellStyle name="Note 2 2 2 4 2 8" xfId="55026" xr:uid="{39B717F7-BB88-4E63-8BE6-1976B7462A78}"/>
    <cellStyle name="Note 2 2 2 4 2 9" xfId="51824" xr:uid="{AD92619A-4214-4CAF-8023-5095631A3897}"/>
    <cellStyle name="Note 2 2 2 4 3" xfId="37233" xr:uid="{B4466EB4-F071-4C49-B7B2-29EDEDFAFBC9}"/>
    <cellStyle name="Note 2 2 2 4 4" xfId="48620" xr:uid="{56BC996B-E9A4-4395-A90B-86F38EBD4848}"/>
    <cellStyle name="Note 2 2 2 4 5" xfId="50041" xr:uid="{BF83EB95-8DE5-4642-ACA8-406F397CBC61}"/>
    <cellStyle name="Note 2 2 2 4 6" xfId="53544" xr:uid="{174F6CD5-6EA7-4C3F-BE3E-4B06E7086E4B}"/>
    <cellStyle name="Note 2 2 2 4 7" xfId="52547" xr:uid="{D4C775A9-9D4D-453A-9D59-A8F76E8E51BD}"/>
    <cellStyle name="Note 2 2 2 4 8" xfId="31860" xr:uid="{22295A05-02B3-4FEC-AB98-8482118C056B}"/>
    <cellStyle name="Note 2 2 2 5" xfId="40197" xr:uid="{D5DE4663-60A9-4C45-92BF-B6E084D0CC2B}"/>
    <cellStyle name="Note 2 2 2 5 2" xfId="47120" xr:uid="{6FB8EB32-49BE-4B8F-BD01-8336EAE9CDBD}"/>
    <cellStyle name="Note 2 2 2 5 3" xfId="37348" xr:uid="{A53B7D33-F218-4191-B309-E572FA3E3AD9}"/>
    <cellStyle name="Note 2 2 2 5 4" xfId="37071" xr:uid="{027A6F35-86DF-418D-B260-71FDB4174D24}"/>
    <cellStyle name="Note 2 2 2 5 5" xfId="50239" xr:uid="{7B395769-FA86-41E3-AEF7-3BEB0889CB37}"/>
    <cellStyle name="Note 2 2 2 5 6" xfId="51319" xr:uid="{F2630332-27A3-4D27-8EAC-AF34B827D643}"/>
    <cellStyle name="Note 2 2 2 5 7" xfId="53885" xr:uid="{6B6774F4-EA4E-4908-A186-4C6AE9DA4F4B}"/>
    <cellStyle name="Note 2 2 2 5 8" xfId="52745" xr:uid="{AAF065B8-1FD0-4411-90E2-D00A810EFA05}"/>
    <cellStyle name="Note 2 2 2 5 9" xfId="53401" xr:uid="{8A5737A7-76E3-4F7C-8F27-C5AABD1E6F4F}"/>
    <cellStyle name="Note 2 2 2 6" xfId="37604" xr:uid="{98237D68-F2F5-4F78-A87F-666566230592}"/>
    <cellStyle name="Note 2 2 2 7" xfId="38547" xr:uid="{5F067607-1CCF-490E-B035-025CF2BEC6D6}"/>
    <cellStyle name="Note 2 2 2 8" xfId="51555" xr:uid="{D9EF4942-908E-4620-A4B6-FCD026B677A1}"/>
    <cellStyle name="Note 2 2 2 9" xfId="55543" xr:uid="{EE68B3FF-892B-488F-BB5A-0E8A4458B8ED}"/>
    <cellStyle name="Note 2 2 3" xfId="2580" xr:uid="{333E01D5-23A4-4A36-AA2F-32796E697905}"/>
    <cellStyle name="Note 2 2 3 2" xfId="4173" xr:uid="{5845553D-2AF9-47DC-9538-06B52BFF5C72}"/>
    <cellStyle name="Note 2 2 3 2 2" xfId="7307" xr:uid="{5F467299-0CC1-455C-84C6-BFEEEB679786}"/>
    <cellStyle name="Note 2 2 3 2 3" xfId="10433" xr:uid="{07C6D9BC-06B2-4DE1-BBCD-995A0B41D991}"/>
    <cellStyle name="Note 2 2 3 3" xfId="5729" xr:uid="{93C6C995-8731-45AD-BEA6-1B8A484F339E}"/>
    <cellStyle name="Note 2 2 3 3 2" xfId="13405" xr:uid="{7FD8E185-B848-459F-B95B-E5326B102EE3}"/>
    <cellStyle name="Note 2 2 3 4" xfId="29960" xr:uid="{EDAEAC98-6031-41B4-B033-15EC08A4FC32}"/>
    <cellStyle name="Note 2 2 3 5" xfId="8855" xr:uid="{BFB41C0F-9D0B-4FE5-A620-43EF35C7B96F}"/>
    <cellStyle name="Note 2 2 4" xfId="2637" xr:uid="{C3B97B92-2566-4E87-B522-B04F6FE6383B}"/>
    <cellStyle name="Note 2 2 4 2" xfId="4230" xr:uid="{200E25BA-2271-47DF-A004-72AED48A96AF}"/>
    <cellStyle name="Note 2 2 4 2 2" xfId="7364" xr:uid="{A1562224-CCA3-46D3-8703-FFE4F1320BFD}"/>
    <cellStyle name="Note 2 2 4 2 3" xfId="10490" xr:uid="{E026F272-E42B-45BA-960B-5C4677869E5E}"/>
    <cellStyle name="Note 2 2 4 3" xfId="5786" xr:uid="{2ED2B2E7-74C7-4E9F-86BE-57D0C9D8A524}"/>
    <cellStyle name="Note 2 2 4 3 2" xfId="15364" xr:uid="{DA79750C-983F-41C6-B0EF-52FF137C7A1F}"/>
    <cellStyle name="Note 2 2 4 4" xfId="8912" xr:uid="{BCD57A32-CC88-431E-8AAF-EC4C72B12793}"/>
    <cellStyle name="Note 2 2 5" xfId="2208" xr:uid="{8CA08B99-5E4A-492E-9D5D-D12EEF2AFFEA}"/>
    <cellStyle name="Note 2 2 5 2" xfId="3801" xr:uid="{236AB861-54D7-444E-8C8D-9F23677F6AD6}"/>
    <cellStyle name="Note 2 2 5 2 2" xfId="6935" xr:uid="{58D636F6-6D4B-48A6-A18F-430A94A8B366}"/>
    <cellStyle name="Note 2 2 5 2 3" xfId="10061" xr:uid="{FC954043-A43A-4724-8B43-4FA10C149D60}"/>
    <cellStyle name="Note 2 2 5 3" xfId="5357" xr:uid="{F6FCBF20-3124-488B-902B-C23CA770626D}"/>
    <cellStyle name="Note 2 2 5 3 2" xfId="15365" xr:uid="{7AA79D41-0E4F-4D9F-8EB6-FD4155713E33}"/>
    <cellStyle name="Note 2 2 5 4" xfId="8483" xr:uid="{13A4C3D8-B996-4B48-80BD-F55A12B7BF5E}"/>
    <cellStyle name="Note 2 2 6" xfId="3254" xr:uid="{3897C4A1-1D86-4DFF-9D2A-EEAFAF28CB0C}"/>
    <cellStyle name="Note 2 2 6 2" xfId="6388" xr:uid="{59E61B34-5486-4D80-878A-39CC96116938}"/>
    <cellStyle name="Note 2 2 6 2 2" xfId="28153" xr:uid="{1F816B43-2BA9-40E3-987D-50DAA659D0E9}"/>
    <cellStyle name="Note 2 2 6 3" xfId="31861" xr:uid="{E5958A20-7BDE-4D86-BD96-FFA20ADC30FB}"/>
    <cellStyle name="Note 2 2 6 4" xfId="9514" xr:uid="{24C61D6F-A769-4F2A-9E8A-9EABE719F7B1}"/>
    <cellStyle name="Note 2 2 7" xfId="4815" xr:uid="{5692B16C-4270-49D9-9F7D-465D7D594DCB}"/>
    <cellStyle name="Note 2 2 7 2" xfId="11340" xr:uid="{8F228F02-6E74-4FD3-A531-74719300CCF1}"/>
    <cellStyle name="Note 2 2 8" xfId="7946" xr:uid="{123B9266-CA21-428A-893F-B1F98F869D1D}"/>
    <cellStyle name="Note 2 20" xfId="56307" xr:uid="{F1D3E38F-A129-454F-8893-F2EBD04E7750}"/>
    <cellStyle name="Note 2 3" xfId="2468" xr:uid="{8C53F8B3-D34C-45DB-800E-1D9346399A3A}"/>
    <cellStyle name="Note 2 3 2" xfId="4061" xr:uid="{C3B6EEFD-E45A-4DFE-9953-1BE1DBBD61C0}"/>
    <cellStyle name="Note 2 3 2 10" xfId="29962" xr:uid="{557099AE-7F4A-4A5A-A624-C0616EDA7235}"/>
    <cellStyle name="Note 2 3 2 11" xfId="10321" xr:uid="{88AE1218-990B-46FD-8FB7-283845072032}"/>
    <cellStyle name="Note 2 3 2 2" xfId="7195" xr:uid="{EE0CF731-9F8C-4D2C-B2F2-B8D3A2BCE52D}"/>
    <cellStyle name="Note 2 3 2 2 2" xfId="25400" xr:uid="{193A215A-EE80-4173-A4F5-7B60B44A608C}"/>
    <cellStyle name="Note 2 3 2 2 2 10" xfId="41950" xr:uid="{EA24A9C3-AA93-42F2-80B3-BE4C532B8445}"/>
    <cellStyle name="Note 2 3 2 2 2 2" xfId="28695" xr:uid="{B3332B11-961D-4C72-AA95-D99EA5B6D32F}"/>
    <cellStyle name="Note 2 3 2 2 2 2 2" xfId="47662" xr:uid="{FD0886B0-51BF-469E-88E0-70726C1E3858}"/>
    <cellStyle name="Note 2 3 2 2 2 3" xfId="38884" xr:uid="{7BFB3102-AB94-4A3E-BD8E-25B37AD11A77}"/>
    <cellStyle name="Note 2 3 2 2 2 4" xfId="38713" xr:uid="{84B34DEB-A1E0-4B7B-A0EF-5C5F55F23CCD}"/>
    <cellStyle name="Note 2 3 2 2 2 5" xfId="50670" xr:uid="{B060BA5E-AC7C-4C3F-8EBB-47B6C50C2D95}"/>
    <cellStyle name="Note 2 3 2 2 2 6" xfId="49772" xr:uid="{3E01260A-55C1-4C7C-B900-7C958612AB3C}"/>
    <cellStyle name="Note 2 3 2 2 2 7" xfId="54419" xr:uid="{D5A7ADBF-03CC-4DD4-939F-98C18BDAC356}"/>
    <cellStyle name="Note 2 3 2 2 2 8" xfId="53110" xr:uid="{7CD87AD4-4C10-4D0E-8D81-E24ACAC1DD92}"/>
    <cellStyle name="Note 2 3 2 2 2 9" xfId="52026" xr:uid="{7AF6F093-EC91-47E4-A1C5-131BD7F71058}"/>
    <cellStyle name="Note 2 3 2 2 3" xfId="28407" xr:uid="{5FC32973-325E-4C34-BC24-8AFF59DBA747}"/>
    <cellStyle name="Note 2 3 2 2 3 2" xfId="37232" xr:uid="{E861F56D-E18D-43E6-AEC7-603A602D1BE7}"/>
    <cellStyle name="Note 2 3 2 2 4" xfId="38638" xr:uid="{72F16BAF-2156-472E-ACB7-38EAEF05AA10}"/>
    <cellStyle name="Note 2 3 2 2 5" xfId="49280" xr:uid="{9E63BC24-DC74-4EB6-9ADA-84F707D9C632}"/>
    <cellStyle name="Note 2 3 2 2 6" xfId="55437" xr:uid="{7C510141-1D30-49BF-8336-467942BB0195}"/>
    <cellStyle name="Note 2 3 2 2 7" xfId="53643" xr:uid="{62A89DA2-06B5-436E-ACCC-4F9F42C9DAE0}"/>
    <cellStyle name="Note 2 3 2 2 8" xfId="31862" xr:uid="{68560AC7-7E8F-42E4-8D97-833C9CCF9952}"/>
    <cellStyle name="Note 2 3 2 2 9" xfId="18405" xr:uid="{A3AE7FDC-E163-4912-AC88-C7D4BA328BE4}"/>
    <cellStyle name="Note 2 3 2 3" xfId="28176" xr:uid="{3C1655F1-E044-4984-BF79-3A52471A6821}"/>
    <cellStyle name="Note 2 3 2 3 2" xfId="41951" xr:uid="{AA2B3F3C-346C-4FFE-B10E-66F33DDBCD62}"/>
    <cellStyle name="Note 2 3 2 3 2 2" xfId="47663" xr:uid="{08D5F460-081B-4CA1-B679-E72BC101703F}"/>
    <cellStyle name="Note 2 3 2 3 2 3" xfId="48273" xr:uid="{72564112-0BFA-4E9F-A558-AF69219EDA25}"/>
    <cellStyle name="Note 2 3 2 3 2 4" xfId="38139" xr:uid="{62B484A4-DDF2-4C6C-8CF1-D74EBF949D31}"/>
    <cellStyle name="Note 2 3 2 3 2 5" xfId="50671" xr:uid="{F0F4160D-2630-488B-B287-973DC468871D}"/>
    <cellStyle name="Note 2 3 2 3 2 6" xfId="51190" xr:uid="{68B4774F-BB1C-480A-8446-F2F546359379}"/>
    <cellStyle name="Note 2 3 2 3 2 7" xfId="54420" xr:uid="{B7FB8471-7916-4F9B-AAB9-748D83BC2C6B}"/>
    <cellStyle name="Note 2 3 2 3 2 8" xfId="53109" xr:uid="{8C7453E3-037C-4A1B-99D4-B44296E00497}"/>
    <cellStyle name="Note 2 3 2 3 2 9" xfId="53158" xr:uid="{9E207ACD-03F6-4244-B021-645873EDB9E9}"/>
    <cellStyle name="Note 2 3 2 3 3" xfId="37231" xr:uid="{9EC0E1A8-85C4-4579-B461-589B6801C9A5}"/>
    <cellStyle name="Note 2 3 2 3 4" xfId="38639" xr:uid="{46D1698A-FC8A-4302-B5AF-E3BE2EAF2241}"/>
    <cellStyle name="Note 2 3 2 3 5" xfId="49279" xr:uid="{3E433A30-14EC-4CBE-A62C-15D7F6BFFD79}"/>
    <cellStyle name="Note 2 3 2 3 6" xfId="53543" xr:uid="{212F0F08-33A7-4F68-B9C5-4BC1DE132063}"/>
    <cellStyle name="Note 2 3 2 3 7" xfId="53700" xr:uid="{9ACA7638-116F-4628-A9A6-F784F95A1156}"/>
    <cellStyle name="Note 2 3 2 3 8" xfId="31863" xr:uid="{C1DC9FD6-BC37-4F70-B793-987807CD33C2}"/>
    <cellStyle name="Note 2 3 2 4" xfId="12045" xr:uid="{74C0864A-C3BE-4A95-9EAA-22FA6D6F7BEC}"/>
    <cellStyle name="Note 2 3 2 4 10" xfId="40199" xr:uid="{E3253D67-789B-46F9-84C3-A4DDA4CC70C9}"/>
    <cellStyle name="Note 2 3 2 4 2" xfId="47122" xr:uid="{B421A5D6-431C-40CE-A82B-4072B36E6515}"/>
    <cellStyle name="Note 2 3 2 4 3" xfId="48414" xr:uid="{8F2693AB-4252-4018-A400-DD974F6BBC0D}"/>
    <cellStyle name="Note 2 3 2 4 4" xfId="48054" xr:uid="{CD727155-AF27-44B8-B060-E4CCA3F459BF}"/>
    <cellStyle name="Note 2 3 2 4 5" xfId="50241" xr:uid="{05D9DD1D-B342-4469-B392-D2025836DCC8}"/>
    <cellStyle name="Note 2 3 2 4 6" xfId="49902" xr:uid="{FAFE4301-8904-4282-B51D-6ADB114396E9}"/>
    <cellStyle name="Note 2 3 2 4 7" xfId="53887" xr:uid="{902419A5-2807-4D06-8E21-50FFD6DB5E99}"/>
    <cellStyle name="Note 2 3 2 4 8" xfId="52465" xr:uid="{92B2200D-6934-45A4-A5F6-D47992B861EB}"/>
    <cellStyle name="Note 2 3 2 4 9" xfId="55163" xr:uid="{D77231E6-6153-468F-A2D0-C4014697896A}"/>
    <cellStyle name="Note 2 3 2 5" xfId="37603" xr:uid="{9321421D-6BD1-420C-8B61-8679BEC0CB1D}"/>
    <cellStyle name="Note 2 3 2 6" xfId="37606" xr:uid="{BA53C0E2-51FA-47E7-9EA0-CA2F9BC5AD5B}"/>
    <cellStyle name="Note 2 3 2 7" xfId="49447" xr:uid="{444F1B1E-E6DE-4E71-A9E3-0A820E71787A}"/>
    <cellStyle name="Note 2 3 2 8" xfId="52212" xr:uid="{BA73D987-0B21-47A0-89F5-9E4ADA91C2CB}"/>
    <cellStyle name="Note 2 3 2 9" xfId="55245" xr:uid="{05F68EF9-1E3D-4434-8AAD-7693F78E9DC4}"/>
    <cellStyle name="Note 2 3 3" xfId="5617" xr:uid="{7070D28B-67C4-463F-B8AB-5DECDB280F68}"/>
    <cellStyle name="Note 2 3 3 2" xfId="31864" xr:uid="{DBF8E064-2270-4361-9AA4-961F67E694C7}"/>
    <cellStyle name="Note 2 3 3 3" xfId="28142" xr:uid="{9978599D-BD3E-461D-9A5C-5A06827FB43A}"/>
    <cellStyle name="Note 2 3 4" xfId="11240" xr:uid="{A89E0583-7086-4826-B833-B4631E4EAC8B}"/>
    <cellStyle name="Note 2 3 5" xfId="29961" xr:uid="{616D9321-0EFF-4AD6-A670-E949C2289C37}"/>
    <cellStyle name="Note 2 3 6" xfId="8743" xr:uid="{3DA7CD34-AB48-44A3-9ACD-2BE452A1F58B}"/>
    <cellStyle name="Note 2 4" xfId="1848" xr:uid="{EA78077F-38A9-42F9-BF88-85CDB313618E}"/>
    <cellStyle name="Note 2 4 10" xfId="29963" xr:uid="{EE670B96-D692-413D-B819-BA7B97BEEF3F}"/>
    <cellStyle name="Note 2 4 11" xfId="8132" xr:uid="{7179F39E-0B55-43EA-9A54-76B3C2F14B19}"/>
    <cellStyle name="Note 2 4 2" xfId="3441" xr:uid="{9D1EA991-122B-49EA-816B-79636F1AD693}"/>
    <cellStyle name="Note 2 4 2 2" xfId="6575" xr:uid="{D2DC900D-59CA-42DB-926A-C8A1BE1DD06D}"/>
    <cellStyle name="Note 2 4 2 2 10" xfId="41952" xr:uid="{8EDD4189-857E-4A35-BFD5-701172D2997C}"/>
    <cellStyle name="Note 2 4 2 2 2" xfId="47664" xr:uid="{DFAB109E-1C75-4D5A-8B5F-CB1E55E5A92E}"/>
    <cellStyle name="Note 2 4 2 2 3" xfId="48274" xr:uid="{FF718801-2264-4944-8E6A-F6038D91BD9B}"/>
    <cellStyle name="Note 2 4 2 2 4" xfId="48324" xr:uid="{DC04C9EE-8994-4D43-9A5F-227645168D93}"/>
    <cellStyle name="Note 2 4 2 2 5" xfId="50672" xr:uid="{BE421B7F-F32F-4B6A-B74A-FC8A19B33EED}"/>
    <cellStyle name="Note 2 4 2 2 6" xfId="51191" xr:uid="{AC611324-4E82-4846-A209-9A43735CFA23}"/>
    <cellStyle name="Note 2 4 2 2 7" xfId="54421" xr:uid="{D7BE9FCD-8634-477E-980D-D7BC903750D4}"/>
    <cellStyle name="Note 2 4 2 2 8" xfId="53800" xr:uid="{A8A8D1B0-753E-47FE-9601-D9E3A244162A}"/>
    <cellStyle name="Note 2 4 2 2 9" xfId="53951" xr:uid="{13EE73AB-74A3-40D1-B1AF-6CB68B77CFA1}"/>
    <cellStyle name="Note 2 4 2 3" xfId="37230" xr:uid="{6C81F434-1711-4D7E-8B04-4D1073FE1F49}"/>
    <cellStyle name="Note 2 4 2 4" xfId="38312" xr:uid="{8B170BCC-D2A0-4C28-B89E-91139573BF48}"/>
    <cellStyle name="Note 2 4 2 5" xfId="51470" xr:uid="{3CE595D0-0890-4AE9-A0F1-B5FED306B81C}"/>
    <cellStyle name="Note 2 4 2 6" xfId="52585" xr:uid="{BA042C4F-FE30-4A03-8525-2E87D8281D70}"/>
    <cellStyle name="Note 2 4 2 7" xfId="52632" xr:uid="{63B2D23F-EAA3-4051-AC25-38DE43DEA937}"/>
    <cellStyle name="Note 2 4 2 8" xfId="31865" xr:uid="{42AB28A1-3F26-458E-ABE9-DF801FA1FA27}"/>
    <cellStyle name="Note 2 4 2 9" xfId="9701" xr:uid="{CBD9E688-6A73-47D8-9142-F9886856D39F}"/>
    <cellStyle name="Note 2 4 3" xfId="4997" xr:uid="{A1F23575-0B5E-40BD-9C30-C00E75405952}"/>
    <cellStyle name="Note 2 4 3 2" xfId="41953" xr:uid="{11E9C55C-AEF5-4668-91F5-A5972539618B}"/>
    <cellStyle name="Note 2 4 3 2 2" xfId="47665" xr:uid="{26108667-E115-4D53-AF24-7000A3566EBE}"/>
    <cellStyle name="Note 2 4 3 2 3" xfId="38039" xr:uid="{EA0AEC03-8EFA-4842-8DC0-DFE8C0FD5A08}"/>
    <cellStyle name="Note 2 4 3 2 4" xfId="39014" xr:uid="{641DCF5E-9657-422D-BCDA-24B031F19CC8}"/>
    <cellStyle name="Note 2 4 3 2 5" xfId="50673" xr:uid="{DE6BB9AD-00A9-48F7-B422-E433E1664069}"/>
    <cellStyle name="Note 2 4 3 2 6" xfId="49771" xr:uid="{1E459D53-2011-4E50-8C72-731C28E3A90F}"/>
    <cellStyle name="Note 2 4 3 2 7" xfId="54422" xr:uid="{B6734EA1-9B81-4EC3-B0D3-C4072E37E49D}"/>
    <cellStyle name="Note 2 4 3 2 8" xfId="55024" xr:uid="{5A4F08E0-CBD6-4E56-8BFB-E43C0498B857}"/>
    <cellStyle name="Note 2 4 3 2 9" xfId="51825" xr:uid="{80DAA4B7-F258-4C88-9A62-94EFF4DE4C23}"/>
    <cellStyle name="Note 2 4 3 3" xfId="37229" xr:uid="{4DFE2C66-D7FD-4799-8B9A-893FC1812F1D}"/>
    <cellStyle name="Note 2 4 3 4" xfId="38175" xr:uid="{2F40EBE2-26EF-427F-B174-26282158D1F8}"/>
    <cellStyle name="Note 2 4 3 5" xfId="50040" xr:uid="{CDFE79A7-7E84-4577-9680-C2C77656DCD4}"/>
    <cellStyle name="Note 2 4 3 6" xfId="51994" xr:uid="{A629CD21-87F5-40A4-B56C-17ADA907EB95}"/>
    <cellStyle name="Note 2 4 3 7" xfId="52631" xr:uid="{E22B3A44-8405-47D4-BE15-CD6D59B6A40F}"/>
    <cellStyle name="Note 2 4 3 8" xfId="31866" xr:uid="{2389EB5A-80D1-425B-956D-893929AD8EF8}"/>
    <cellStyle name="Note 2 4 3 9" xfId="12923" xr:uid="{DB01FCE6-E928-4C07-BE4C-BF79FFEEF095}"/>
    <cellStyle name="Note 2 4 4" xfId="40200" xr:uid="{079225D7-EEAC-4825-8704-78AEA9CA39E8}"/>
    <cellStyle name="Note 2 4 4 2" xfId="47123" xr:uid="{FBEF46C9-7FD1-4D6D-B572-66508C5AA6F4}"/>
    <cellStyle name="Note 2 4 4 3" xfId="37101" xr:uid="{52205351-550F-4B1A-8B81-D7B810440F27}"/>
    <cellStyle name="Note 2 4 4 4" xfId="37899" xr:uid="{E36C8DCB-CE46-442F-A851-80243ABFDA26}"/>
    <cellStyle name="Note 2 4 4 5" xfId="50242" xr:uid="{EB685E10-F346-482B-BC69-D2F57B0135B2}"/>
    <cellStyle name="Note 2 4 4 6" xfId="49901" xr:uid="{EF824348-7D92-472B-8E94-ACDC90A54036}"/>
    <cellStyle name="Note 2 4 4 7" xfId="53888" xr:uid="{4083EE21-4798-4E26-9E4A-C5A37070DCA9}"/>
    <cellStyle name="Note 2 4 4 8" xfId="53816" xr:uid="{41BBDA52-D734-4F39-A8E7-20990109694A}"/>
    <cellStyle name="Note 2 4 4 9" xfId="54809" xr:uid="{FD922AD3-80F6-4C12-9D05-F1F02EA9D7D8}"/>
    <cellStyle name="Note 2 4 5" xfId="37602" xr:uid="{E3C9F7FA-26DB-4794-A710-0C63F146AAFC}"/>
    <cellStyle name="Note 2 4 6" xfId="39404" xr:uid="{D9ED7D60-1C36-4F89-86B9-AB3CDEFD4F4B}"/>
    <cellStyle name="Note 2 4 7" xfId="49446" xr:uid="{467C7CF5-141B-4172-9646-AD50EAC0B37B}"/>
    <cellStyle name="Note 2 4 8" xfId="52211" xr:uid="{77103A89-B4FA-406B-9572-BD40E2A76632}"/>
    <cellStyle name="Note 2 4 9" xfId="53277" xr:uid="{DF286554-3D5A-4DD3-ADEE-618C0DF76DA2}"/>
    <cellStyle name="Note 2 5" xfId="1980" xr:uid="{3A09741C-FC80-495D-86AD-57D1D46A9FBB}"/>
    <cellStyle name="Note 2 5 2" xfId="3573" xr:uid="{AEDF8599-FCBA-4183-AE68-7E325CA5A7A5}"/>
    <cellStyle name="Note 2 5 2 2" xfId="6707" xr:uid="{5BC33AA4-275D-4500-B562-50DB7199EC18}"/>
    <cellStyle name="Note 2 5 2 2 2" xfId="28530" xr:uid="{FB9B22DC-0134-4B88-8375-F07A4DEA576D}"/>
    <cellStyle name="Note 2 5 2 3" xfId="22356" xr:uid="{100C7283-3A72-4983-B4F5-68D2FCEF0794}"/>
    <cellStyle name="Note 2 5 2 4" xfId="9833" xr:uid="{A2FFB059-7DD3-482E-9C35-446A0F2E0BFA}"/>
    <cellStyle name="Note 2 5 3" xfId="5129" xr:uid="{14A4C850-26B4-40BD-97ED-14F43315F14D}"/>
    <cellStyle name="Note 2 5 3 2" xfId="28220" xr:uid="{C815F04A-4A55-4787-A83B-93EB4AB137B2}"/>
    <cellStyle name="Note 2 5 4" xfId="12924" xr:uid="{92C189B0-468F-49D6-BFFB-5FC301F04416}"/>
    <cellStyle name="Note 2 5 5" xfId="29964" xr:uid="{0597D2DB-2234-4C9D-A203-6A970B271877}"/>
    <cellStyle name="Note 2 5 6" xfId="8255" xr:uid="{5E25B089-1341-495A-B7A4-94FFF42CDC43}"/>
    <cellStyle name="Note 2 5 7" xfId="56207" xr:uid="{71C64EA3-A8D2-4AD4-A223-00BDC299DC23}"/>
    <cellStyle name="Note 2 5 8" xfId="56527" xr:uid="{EF3C37CF-3A44-4726-9C6D-F811CE079E86}"/>
    <cellStyle name="Note 2 6" xfId="2758" xr:uid="{B8967E9B-DF3C-4E8D-840B-CEEE988B9C9B}"/>
    <cellStyle name="Note 2 6 2" xfId="5892" xr:uid="{920FDCA9-43BE-4CC0-B413-1D35AB73A0E4}"/>
    <cellStyle name="Note 2 6 2 2" xfId="15366" xr:uid="{80C44335-7FAA-433C-9300-4F2551138F52}"/>
    <cellStyle name="Note 2 6 3" xfId="9018" xr:uid="{F5D390BF-1399-4EB5-8D81-9F23C386763C}"/>
    <cellStyle name="Note 2 7" xfId="4317" xr:uid="{60FF246C-9276-4740-BD3E-D8F196A94668}"/>
    <cellStyle name="Note 2 7 2" xfId="15367" xr:uid="{5184D968-C2AA-4A87-9CCE-94E177DA2413}"/>
    <cellStyle name="Note 2 8" xfId="15368" xr:uid="{A2A19E1A-8F6C-41FE-9B7F-50184291D3E3}"/>
    <cellStyle name="Note 2 8 2" xfId="40201" xr:uid="{4F5E4F6D-6084-4F2A-ADBF-E644E1CC6D23}"/>
    <cellStyle name="Note 2 9" xfId="15369" xr:uid="{524A0B56-440E-4557-B655-9CD0EF70CE77}"/>
    <cellStyle name="Note 20" xfId="1495" xr:uid="{DFAF2EA5-A23C-4ACB-BB16-A2C642671ABD}"/>
    <cellStyle name="Note 20 2" xfId="2339" xr:uid="{1613F87D-321D-4ADF-9E8D-4D6979A781E1}"/>
    <cellStyle name="Note 20 2 2" xfId="3932" xr:uid="{7755F70C-35EC-435E-9491-3C7764CFFC9D}"/>
    <cellStyle name="Note 20 2 2 2" xfId="7066" xr:uid="{34398C26-E4B5-4CD0-8A08-E81F05466E3E}"/>
    <cellStyle name="Note 20 2 2 2 2" xfId="28020" xr:uid="{0AB988C3-3DE1-4742-AD7F-3A0B7C54E81F}"/>
    <cellStyle name="Note 20 2 2 2 2 2" xfId="46706" xr:uid="{02CE59E0-6DDC-4EF6-B62D-7910014F8F4B}"/>
    <cellStyle name="Note 20 2 2 2 3" xfId="36582" xr:uid="{A3438F69-6125-4DD5-A277-56A57AC5519F}"/>
    <cellStyle name="Note 20 2 2 2 4" xfId="21041" xr:uid="{0FE1AA91-1410-4477-8368-F6926EFA8296}"/>
    <cellStyle name="Note 20 2 2 3" xfId="24584" xr:uid="{3E04E922-D8B9-46DD-B0C8-C8A3F7A27B53}"/>
    <cellStyle name="Note 20 2 2 3 2" xfId="46705" xr:uid="{A5CBBF26-4493-4113-817A-FB2BE049037B}"/>
    <cellStyle name="Note 20 2 2 4" xfId="17501" xr:uid="{1ECA96FE-342D-4721-B359-193F5B8ADA03}"/>
    <cellStyle name="Note 20 2 2 5" xfId="36581" xr:uid="{49F83755-2F06-49AE-81EA-B70590541A90}"/>
    <cellStyle name="Note 20 2 2 6" xfId="10192" xr:uid="{ABD17805-6C01-4498-A7A1-08178F5B56E2}"/>
    <cellStyle name="Note 20 2 3" xfId="5488" xr:uid="{8BAB27AA-2EF6-42E9-AF9C-6CCBD3CE0D23}"/>
    <cellStyle name="Note 20 2 3 2" xfId="27381" xr:uid="{ABE3E35C-7845-4529-B894-A2866005344E}"/>
    <cellStyle name="Note 20 2 3 2 2" xfId="46707" xr:uid="{D35613E4-BE12-4622-BF5E-C610802D63F1}"/>
    <cellStyle name="Note 20 2 3 3" xfId="36583" xr:uid="{0535A328-1195-404A-94D8-5886205868CB}"/>
    <cellStyle name="Note 20 2 3 4" xfId="20402" xr:uid="{0D0C1E97-C5B4-4D52-8E92-DE3F2327903D}"/>
    <cellStyle name="Note 20 2 4" xfId="23950" xr:uid="{E275B20D-D101-4157-9DF6-04CD736B3791}"/>
    <cellStyle name="Note 20 2 4 2" xfId="46704" xr:uid="{EC436673-24F8-4089-8585-0873BBD3141F}"/>
    <cellStyle name="Note 20 2 5" xfId="16775" xr:uid="{CBDA7409-257F-4969-85A8-132FFC466B9E}"/>
    <cellStyle name="Note 20 2 6" xfId="36580" xr:uid="{E175D017-390E-46B5-8822-F8878C52D96D}"/>
    <cellStyle name="Note 20 2 7" xfId="8614" xr:uid="{3173E520-E3E0-4741-8CF8-AF23635C6F07}"/>
    <cellStyle name="Note 20 3" xfId="3144" xr:uid="{FCDE0882-1C55-4508-A2CE-D39F0A806423}"/>
    <cellStyle name="Note 20 3 2" xfId="6278" xr:uid="{46C4E9DA-3501-4FEB-A7BE-5C8199C35E33}"/>
    <cellStyle name="Note 20 3 2 2" xfId="27710" xr:uid="{CC89166F-6C23-4A73-8408-384DBE608BF3}"/>
    <cellStyle name="Note 20 3 2 2 2" xfId="46709" xr:uid="{7BAAEB49-5E3D-4D50-8775-0AB902852F00}"/>
    <cellStyle name="Note 20 3 2 3" xfId="36585" xr:uid="{6DE3A828-F623-410D-8C9A-D612093E8E27}"/>
    <cellStyle name="Note 20 3 2 4" xfId="20731" xr:uid="{29BD5781-5218-43A7-AE6D-69F30C9963E7}"/>
    <cellStyle name="Note 20 3 3" xfId="24274" xr:uid="{BD88A0C9-FF88-4EEE-B459-89E951DA99AB}"/>
    <cellStyle name="Note 20 3 3 2" xfId="46708" xr:uid="{BF7121C7-4726-4013-8818-79CD1D16DD62}"/>
    <cellStyle name="Note 20 3 4" xfId="17183" xr:uid="{13B99AF2-F311-4969-B223-B24F347BCE18}"/>
    <cellStyle name="Note 20 3 5" xfId="36584" xr:uid="{9B210F27-39EE-4023-B446-C25B93E56D38}"/>
    <cellStyle name="Note 20 3 6" xfId="9404" xr:uid="{738B5848-F333-430B-A8F9-8038627516A9}"/>
    <cellStyle name="Note 20 4" xfId="4705" xr:uid="{78890CC4-14CD-498E-9C2F-329B2846823F}"/>
    <cellStyle name="Note 20 4 2" xfId="20084" xr:uid="{B2FB338A-8824-40FB-A32A-03ACF5FA6D31}"/>
    <cellStyle name="Note 20 4 2 2" xfId="27063" xr:uid="{8AFB6380-41D2-42D3-B6B5-7722585526D6}"/>
    <cellStyle name="Note 20 4 2 2 2" xfId="46711" xr:uid="{68B79E2C-320A-4E2B-AAD3-4EFF55CFF027}"/>
    <cellStyle name="Note 20 4 2 3" xfId="36587" xr:uid="{18183A35-C779-4AB9-8FAF-A0AEE0F151B7}"/>
    <cellStyle name="Note 20 4 3" xfId="23638" xr:uid="{3A61767D-8FF6-4AFE-B4D2-9794A523E998}"/>
    <cellStyle name="Note 20 4 3 2" xfId="46710" xr:uid="{99EBDE41-60EB-4845-A44C-18E0B9109BD4}"/>
    <cellStyle name="Note 20 4 4" xfId="36586" xr:uid="{E193FC37-DB37-4605-85B0-538D2B1855A1}"/>
    <cellStyle name="Note 20 4 5" xfId="16299" xr:uid="{BF5FBE6D-FCBB-4A6D-B040-04DC2FDEB157}"/>
    <cellStyle name="Note 20 5" xfId="15370" xr:uid="{8738E39A-B5E7-41FA-8ED9-64BE1D511628}"/>
    <cellStyle name="Note 20 6" xfId="7836" xr:uid="{D74C792B-AC58-417E-B8F3-6BE8AB9A1822}"/>
    <cellStyle name="Note 200" xfId="1496" xr:uid="{923FB42D-7DB0-421F-A2AE-4C1B206D8341}"/>
    <cellStyle name="Note 200 2" xfId="2340" xr:uid="{A8D1A01C-99C8-4365-81C6-B39251C53600}"/>
    <cellStyle name="Note 200 2 2" xfId="3933" xr:uid="{4D975A7B-9372-44A8-ABF2-664DCDC1B08F}"/>
    <cellStyle name="Note 200 2 2 2" xfId="7067" xr:uid="{7C75706C-330D-4EAB-A639-AB5B785C02D1}"/>
    <cellStyle name="Note 200 2 2 2 2" xfId="26688" xr:uid="{A52F6C8A-2D1B-4497-AC1E-35DC169D58A0}"/>
    <cellStyle name="Note 200 2 2 3" xfId="46712" xr:uid="{D54DF38C-B860-441C-A7FD-646B1D0FA1A9}"/>
    <cellStyle name="Note 200 2 2 4" xfId="10193" xr:uid="{006F2B8B-1E2C-4E28-B278-FEDD5BA77145}"/>
    <cellStyle name="Note 200 2 3" xfId="5489" xr:uid="{3FDD1D70-BFA6-417A-83BB-4E8EE92051B2}"/>
    <cellStyle name="Note 200 2 3 2" xfId="19705" xr:uid="{B3C7480C-C31A-4B35-971E-1C3C7CDDF0B4}"/>
    <cellStyle name="Note 200 2 4" xfId="36588" xr:uid="{7D2639E3-20E9-48F2-8FA6-A3018383CC89}"/>
    <cellStyle name="Note 200 2 5" xfId="8615" xr:uid="{BCC2C6DC-4BC4-4344-A851-7907DCBA1C7D}"/>
    <cellStyle name="Note 200 3" xfId="3145" xr:uid="{0FD5BFE9-22AF-4BC2-A4D4-61FC2D76A76F}"/>
    <cellStyle name="Note 200 3 2" xfId="6279" xr:uid="{D8C33A1D-8B93-4365-9DC4-353F78B87EC8}"/>
    <cellStyle name="Note 200 3 2 2" xfId="23155" xr:uid="{14E8F267-F6AD-41BF-A110-C72FCE564985}"/>
    <cellStyle name="Note 200 3 3" xfId="41168" xr:uid="{4BB8ADB8-B942-4A74-8754-7CE50AB27164}"/>
    <cellStyle name="Note 200 3 4" xfId="9405" xr:uid="{1A94C002-B2D2-4E0F-9C71-5C8C7EDCAEE6}"/>
    <cellStyle name="Note 200 4" xfId="4706" xr:uid="{73FB7B88-DFFC-4DCF-AB44-78A21C580162}"/>
    <cellStyle name="Note 200 4 2" xfId="15371" xr:uid="{88B3AE97-F710-4675-BEFE-185DC463606E}"/>
    <cellStyle name="Note 200 5" xfId="31007" xr:uid="{B784178E-6F13-46B4-940C-E1C6D48A2A17}"/>
    <cellStyle name="Note 200 6" xfId="7837" xr:uid="{F9165A09-2E2E-41B8-BB6D-4257F1560B02}"/>
    <cellStyle name="Note 201" xfId="1497" xr:uid="{02B4AC11-C636-4C59-82D9-EBA3EBBDAF85}"/>
    <cellStyle name="Note 201 2" xfId="2341" xr:uid="{0CA82CC0-1432-4971-AD78-E4F3C14586FC}"/>
    <cellStyle name="Note 201 2 2" xfId="3934" xr:uid="{49405DB8-9AC7-4EEF-8736-5D93996652A7}"/>
    <cellStyle name="Note 201 2 2 2" xfId="7068" xr:uid="{4E75F3E9-EB4D-49DF-B2C2-741053CF00BE}"/>
    <cellStyle name="Note 201 2 2 2 2" xfId="26689" xr:uid="{EEEB9D79-2FE1-4051-93DA-CB13CF5FE1D0}"/>
    <cellStyle name="Note 201 2 2 3" xfId="46713" xr:uid="{F766EE88-9AAC-416E-91FB-9516BBBDB82B}"/>
    <cellStyle name="Note 201 2 2 4" xfId="10194" xr:uid="{44FDA4F2-C0E6-4EB7-8B74-0BA808686238}"/>
    <cellStyle name="Note 201 2 3" xfId="5490" xr:uid="{DA7B87CF-CAB7-4BDC-A741-822FCA4F12F4}"/>
    <cellStyle name="Note 201 2 3 2" xfId="19706" xr:uid="{C5CC566A-C76E-4E6C-ADBB-71B876EFA2F7}"/>
    <cellStyle name="Note 201 2 4" xfId="36589" xr:uid="{95DFB351-712E-4FFB-B044-4B902F1323C1}"/>
    <cellStyle name="Note 201 2 5" xfId="8616" xr:uid="{102CAB63-9041-45EE-B1FC-F7AFF2986ADF}"/>
    <cellStyle name="Note 201 3" xfId="3146" xr:uid="{C99C0722-9F7D-42FA-9C18-76B3C7C4DE9A}"/>
    <cellStyle name="Note 201 3 2" xfId="6280" xr:uid="{48313D71-A4DE-418F-973C-B4F6E0144324}"/>
    <cellStyle name="Note 201 3 2 2" xfId="23156" xr:uid="{04405615-E842-4294-B364-61E01186D130}"/>
    <cellStyle name="Note 201 3 3" xfId="41169" xr:uid="{6E361CF7-1C6B-4AB6-9461-D1914D6A0DAC}"/>
    <cellStyle name="Note 201 3 4" xfId="9406" xr:uid="{18B35CCF-3621-434B-90D8-63D96A3696AD}"/>
    <cellStyle name="Note 201 4" xfId="4707" xr:uid="{02DEA54A-CAE2-47B4-9CD0-A57559A2F6D8}"/>
    <cellStyle name="Note 201 4 2" xfId="15372" xr:uid="{DA8B70BE-AC8E-43CC-BCAB-09AB2B105596}"/>
    <cellStyle name="Note 201 5" xfId="31008" xr:uid="{10A7771E-FCF9-4577-AD1B-89ACBBA2805C}"/>
    <cellStyle name="Note 201 6" xfId="7838" xr:uid="{AC44F40C-1368-477A-832D-6DA4DBF0FBAE}"/>
    <cellStyle name="Note 202" xfId="1498" xr:uid="{6EEB149D-D8BC-469A-AF79-646B18D3F0BF}"/>
    <cellStyle name="Note 202 2" xfId="2342" xr:uid="{A173CEC5-09B8-413F-A626-0B0AEF438713}"/>
    <cellStyle name="Note 202 2 2" xfId="3935" xr:uid="{2D2CA1E5-155C-45BA-94BA-97EBD9DD3ED4}"/>
    <cellStyle name="Note 202 2 2 2" xfId="7069" xr:uid="{044F5A7C-F7A4-450E-B092-742C3A07A524}"/>
    <cellStyle name="Note 202 2 2 2 2" xfId="26690" xr:uid="{E9C3384A-1867-4375-B19F-B2B2F3362804}"/>
    <cellStyle name="Note 202 2 2 3" xfId="46714" xr:uid="{9AA2F93C-678E-4104-B34B-E156D7A9D3E0}"/>
    <cellStyle name="Note 202 2 2 4" xfId="10195" xr:uid="{D1A5F000-532C-4B37-ACB6-498D043C1B1F}"/>
    <cellStyle name="Note 202 2 3" xfId="5491" xr:uid="{447732CB-426C-4D47-99ED-47F9F66B4E4F}"/>
    <cellStyle name="Note 202 2 3 2" xfId="19707" xr:uid="{3A20232C-E72B-4274-A577-6B1D6351CC90}"/>
    <cellStyle name="Note 202 2 4" xfId="36590" xr:uid="{2BE3D36A-287B-41B3-86E5-080E7F251D83}"/>
    <cellStyle name="Note 202 2 5" xfId="8617" xr:uid="{46F2ED8A-9789-44D9-837C-2592B19B5223}"/>
    <cellStyle name="Note 202 3" xfId="3147" xr:uid="{0C091110-02CC-454D-9AE6-DD23F5A74811}"/>
    <cellStyle name="Note 202 3 2" xfId="6281" xr:uid="{2C231B14-6FD1-40CA-A20C-A853FA13467C}"/>
    <cellStyle name="Note 202 3 2 2" xfId="23157" xr:uid="{0678697E-910D-4390-9D86-329EE81688E7}"/>
    <cellStyle name="Note 202 3 3" xfId="41170" xr:uid="{C329D148-7469-4BB3-9D81-931CED7302B1}"/>
    <cellStyle name="Note 202 3 4" xfId="9407" xr:uid="{3618300E-71B6-4096-A537-221628B04A78}"/>
    <cellStyle name="Note 202 4" xfId="4708" xr:uid="{6D8D9AA3-D66A-486B-B445-CFF3B920CDDD}"/>
    <cellStyle name="Note 202 4 2" xfId="15373" xr:uid="{8D30D90D-C4A2-4818-88B3-4DC0C69933D6}"/>
    <cellStyle name="Note 202 5" xfId="31009" xr:uid="{4FE1C348-74FB-4BBD-94B3-C3F5E3C6C9D1}"/>
    <cellStyle name="Note 202 6" xfId="7839" xr:uid="{485E07FD-8DEC-48C4-B96A-7B6730469309}"/>
    <cellStyle name="Note 203" xfId="1499" xr:uid="{B47A4268-75BD-421B-8DDB-EE78E965B413}"/>
    <cellStyle name="Note 203 2" xfId="2343" xr:uid="{4A35D016-B7BC-4FFB-ADF5-AFA20617ADB2}"/>
    <cellStyle name="Note 203 2 2" xfId="3936" xr:uid="{FCA93DCF-7CB3-447E-87E1-3BDFB163E77A}"/>
    <cellStyle name="Note 203 2 2 2" xfId="7070" xr:uid="{9865E16C-8CE2-48DD-81C7-C0B631DD8813}"/>
    <cellStyle name="Note 203 2 2 2 2" xfId="26691" xr:uid="{5876F53E-1E92-4FBF-8C7A-4736045514B7}"/>
    <cellStyle name="Note 203 2 2 3" xfId="46715" xr:uid="{7E881088-EF70-4066-8BAB-1F9A1D324E42}"/>
    <cellStyle name="Note 203 2 2 4" xfId="10196" xr:uid="{F96A5FBB-5B4F-4582-A7E4-9DA8FAD22CF6}"/>
    <cellStyle name="Note 203 2 3" xfId="5492" xr:uid="{00442F3C-D6CA-491F-ABAC-4C176AC77115}"/>
    <cellStyle name="Note 203 2 3 2" xfId="19708" xr:uid="{0F91C958-E68D-4946-983F-0A0F8A58098A}"/>
    <cellStyle name="Note 203 2 4" xfId="36591" xr:uid="{E724A3A8-85D5-40D2-A03B-49558D7E34B1}"/>
    <cellStyle name="Note 203 2 5" xfId="8618" xr:uid="{58F99240-39E1-4C40-9729-F51CA194ED4D}"/>
    <cellStyle name="Note 203 3" xfId="3148" xr:uid="{A527345B-ACBC-4983-913E-034FD24B6F33}"/>
    <cellStyle name="Note 203 3 2" xfId="6282" xr:uid="{6A38450B-DDA3-48A5-9A20-AE719D08A88D}"/>
    <cellStyle name="Note 203 3 2 2" xfId="23158" xr:uid="{68AC77DB-6FFC-4D93-8A25-93BE1EBD217D}"/>
    <cellStyle name="Note 203 3 3" xfId="41171" xr:uid="{5CC711F1-EB41-4AED-97D1-5D64C7E4390D}"/>
    <cellStyle name="Note 203 3 4" xfId="9408" xr:uid="{17F2BAD7-B213-489D-BF28-A43955861035}"/>
    <cellStyle name="Note 203 4" xfId="4709" xr:uid="{B71FFF21-CC72-40F6-8EC9-E8B830295753}"/>
    <cellStyle name="Note 203 4 2" xfId="15374" xr:uid="{8F604AC6-1DF7-4DD3-AEE6-F7E420E29297}"/>
    <cellStyle name="Note 203 5" xfId="31010" xr:uid="{CDE33533-6EEB-41EE-9B80-53BC945A7DFD}"/>
    <cellStyle name="Note 203 6" xfId="7840" xr:uid="{1513BD4E-6558-40D3-AEE7-7B27C5782F24}"/>
    <cellStyle name="Note 204" xfId="1500" xr:uid="{38310517-9F85-43FB-8C52-2795375C7D4F}"/>
    <cellStyle name="Note 204 2" xfId="2344" xr:uid="{015A70CC-A3C1-4D1B-BCA6-089690CD5D47}"/>
    <cellStyle name="Note 204 2 2" xfId="3937" xr:uid="{8C3BDA5E-FDA0-42EF-A084-C0F55D20D8DC}"/>
    <cellStyle name="Note 204 2 2 2" xfId="7071" xr:uid="{70002ADE-A9AE-4A7D-84A5-92DC537D1498}"/>
    <cellStyle name="Note 204 2 2 2 2" xfId="26692" xr:uid="{920B7502-EBD3-40C7-AEF6-EEB68E0ACB99}"/>
    <cellStyle name="Note 204 2 2 3" xfId="46716" xr:uid="{FECCF538-2FC5-427A-B2FB-A3341CB13962}"/>
    <cellStyle name="Note 204 2 2 4" xfId="10197" xr:uid="{A38E2DC6-622A-470F-A11C-FBBFD7C9BA18}"/>
    <cellStyle name="Note 204 2 3" xfId="5493" xr:uid="{1DB66485-B557-4C0B-A591-2840A418A68E}"/>
    <cellStyle name="Note 204 2 3 2" xfId="19709" xr:uid="{F820E486-2DD1-49B6-B913-B97E46EF8771}"/>
    <cellStyle name="Note 204 2 4" xfId="36592" xr:uid="{C8BDE13E-C4B4-4E15-9767-FE2E13D13C45}"/>
    <cellStyle name="Note 204 2 5" xfId="8619" xr:uid="{AFA87263-1B23-4AF9-84AF-937CC219A488}"/>
    <cellStyle name="Note 204 3" xfId="3149" xr:uid="{DF268132-137C-4D8E-A1F7-AA584155BBBB}"/>
    <cellStyle name="Note 204 3 2" xfId="6283" xr:uid="{B93D1150-08E6-438C-BCDD-1A4A6C697C3B}"/>
    <cellStyle name="Note 204 3 2 2" xfId="23159" xr:uid="{D3A20345-D8E6-4C33-863E-1BAA7E8EF844}"/>
    <cellStyle name="Note 204 3 3" xfId="41172" xr:uid="{4637DC98-5B8C-433F-BCB1-302D34FA0C62}"/>
    <cellStyle name="Note 204 3 4" xfId="9409" xr:uid="{BC20D308-46EF-4EAF-9F07-53AED689806D}"/>
    <cellStyle name="Note 204 4" xfId="4710" xr:uid="{72C7921C-DBC0-47FE-8496-B4F384920E07}"/>
    <cellStyle name="Note 204 4 2" xfId="15375" xr:uid="{8AB2FFB9-CE74-413C-8AF8-E15EEECD34C9}"/>
    <cellStyle name="Note 204 5" xfId="31011" xr:uid="{E785C42C-90A1-45AF-9A9E-21EAF7A7D0E0}"/>
    <cellStyle name="Note 204 6" xfId="7841" xr:uid="{ADE5238A-1046-40E3-A71F-FC44ADB923B4}"/>
    <cellStyle name="Note 205" xfId="1501" xr:uid="{90F98736-1F25-4527-9504-E33E41C60A26}"/>
    <cellStyle name="Note 205 2" xfId="2345" xr:uid="{F6DDF957-A05B-4DF2-9BE1-1FE5A6B35025}"/>
    <cellStyle name="Note 205 2 2" xfId="3938" xr:uid="{8F872B2C-DF36-4215-8127-1453D25D644E}"/>
    <cellStyle name="Note 205 2 2 2" xfId="7072" xr:uid="{EAC5BF49-A5D3-4B14-991F-FF74533678CB}"/>
    <cellStyle name="Note 205 2 2 2 2" xfId="26693" xr:uid="{F8E3568A-D2E9-458E-A49F-06CC3E2A0C86}"/>
    <cellStyle name="Note 205 2 2 3" xfId="46717" xr:uid="{2340B40A-9A47-4CB7-82B6-E53C5949608A}"/>
    <cellStyle name="Note 205 2 2 4" xfId="10198" xr:uid="{90898D68-0BEC-4015-9D55-950A162739BF}"/>
    <cellStyle name="Note 205 2 3" xfId="5494" xr:uid="{82AEE9FF-8861-416F-A58A-E0C822553C60}"/>
    <cellStyle name="Note 205 2 3 2" xfId="19710" xr:uid="{07CAB774-ACE5-43E4-8DA3-25C128C2E970}"/>
    <cellStyle name="Note 205 2 4" xfId="36593" xr:uid="{05FE24E9-0DCF-462F-9E65-E7023BD753AD}"/>
    <cellStyle name="Note 205 2 5" xfId="8620" xr:uid="{09FF061D-ABDF-4008-A65F-C65847D6FF95}"/>
    <cellStyle name="Note 205 3" xfId="3150" xr:uid="{8F4BFBC5-7B3C-4F7D-9E8B-2D972D97CB93}"/>
    <cellStyle name="Note 205 3 2" xfId="6284" xr:uid="{494E2631-D74F-4A5E-B446-386B2575F6FD}"/>
    <cellStyle name="Note 205 3 2 2" xfId="23160" xr:uid="{5DB41ADD-23A7-4243-82BF-6B41E76C2745}"/>
    <cellStyle name="Note 205 3 3" xfId="41173" xr:uid="{B2BCF291-F0F1-469E-8055-81254141AB24}"/>
    <cellStyle name="Note 205 3 4" xfId="9410" xr:uid="{8CB0DA99-DDEF-4032-93C0-48E8FC059572}"/>
    <cellStyle name="Note 205 4" xfId="4711" xr:uid="{124732D0-F26D-4558-A0BD-A2450AA2D0BF}"/>
    <cellStyle name="Note 205 4 2" xfId="15376" xr:uid="{B735BC8C-8755-4735-A72B-8EE1AF8FA663}"/>
    <cellStyle name="Note 205 5" xfId="31012" xr:uid="{CD6BD916-C474-4AE7-A7C1-D96D09EC495B}"/>
    <cellStyle name="Note 205 6" xfId="7842" xr:uid="{3773A8AD-1D8C-4210-BCDB-BF9EDAD6C60C}"/>
    <cellStyle name="Note 206" xfId="1502" xr:uid="{025D6229-1CB1-4A43-AB3F-54B75FB1CC41}"/>
    <cellStyle name="Note 206 2" xfId="2346" xr:uid="{470E5CED-466A-401C-9FB8-C4DF0DCA55F8}"/>
    <cellStyle name="Note 206 2 2" xfId="3939" xr:uid="{BB490DA6-69BA-4EFE-AE74-92A1049DF669}"/>
    <cellStyle name="Note 206 2 2 2" xfId="7073" xr:uid="{F58EDF49-0DD4-45E9-858A-82AEC65F39F3}"/>
    <cellStyle name="Note 206 2 2 2 2" xfId="26694" xr:uid="{200E3B3A-0EA7-44B7-9F5F-4D066CF1E6F3}"/>
    <cellStyle name="Note 206 2 2 3" xfId="46718" xr:uid="{35AACC43-6547-41B3-ADD4-03AF2C178A94}"/>
    <cellStyle name="Note 206 2 2 4" xfId="10199" xr:uid="{3A3537F0-7E84-4EC1-B557-F066947CBA3B}"/>
    <cellStyle name="Note 206 2 3" xfId="5495" xr:uid="{A61FE6DA-2071-485D-AACF-5B07BE04D836}"/>
    <cellStyle name="Note 206 2 3 2" xfId="19711" xr:uid="{E9C509FE-1820-461A-86B3-4B89D09E5218}"/>
    <cellStyle name="Note 206 2 4" xfId="36594" xr:uid="{DCB174AF-FEE0-4039-AFC7-42B9C74D1559}"/>
    <cellStyle name="Note 206 2 5" xfId="8621" xr:uid="{6314028B-A06A-498F-8B13-39DD5351E6CC}"/>
    <cellStyle name="Note 206 3" xfId="3151" xr:uid="{D23859A6-FF3F-4682-9ADF-CBAEE41B8CFA}"/>
    <cellStyle name="Note 206 3 2" xfId="6285" xr:uid="{4DBE42A3-F9C1-4FA8-8692-AFFBF9C85622}"/>
    <cellStyle name="Note 206 3 2 2" xfId="23161" xr:uid="{061697FD-A555-4537-AD7C-D792279E1F97}"/>
    <cellStyle name="Note 206 3 3" xfId="41174" xr:uid="{4A27DE34-423B-4969-A8B8-F40AAF03A0DA}"/>
    <cellStyle name="Note 206 3 4" xfId="9411" xr:uid="{2232F6C2-1D8C-460D-BC12-762D30F010B1}"/>
    <cellStyle name="Note 206 4" xfId="4712" xr:uid="{87D19693-1F22-456D-9A43-DC871681DBE1}"/>
    <cellStyle name="Note 206 4 2" xfId="15377" xr:uid="{D99E4226-CC53-4BF8-A05C-1E3E6748010E}"/>
    <cellStyle name="Note 206 5" xfId="31013" xr:uid="{D0F7C83E-86D2-4D0F-A63A-5C9E4AC8C5EE}"/>
    <cellStyle name="Note 206 6" xfId="7843" xr:uid="{D6DD67F5-FDFC-4B7A-A2A5-4F1C448EBD8C}"/>
    <cellStyle name="Note 207" xfId="1503" xr:uid="{8F085B1E-EA90-4081-A878-F51F78BFB89E}"/>
    <cellStyle name="Note 207 2" xfId="2347" xr:uid="{3D7C1044-2516-49E8-8A8C-BE958BEDC77D}"/>
    <cellStyle name="Note 207 2 2" xfId="3940" xr:uid="{FE96E833-7CE1-49E7-AD16-FA2A947D9545}"/>
    <cellStyle name="Note 207 2 2 2" xfId="7074" xr:uid="{18C6ADB0-7C11-40BA-AED8-11BADBE27B36}"/>
    <cellStyle name="Note 207 2 2 2 2" xfId="26695" xr:uid="{58313751-5FCB-48EA-A9A6-61108037C1CD}"/>
    <cellStyle name="Note 207 2 2 3" xfId="46719" xr:uid="{AA54FE80-0F8E-4FD5-83EF-3A5BCD265B65}"/>
    <cellStyle name="Note 207 2 2 4" xfId="10200" xr:uid="{38CCC818-331E-477E-AD81-DA6A9F4B0550}"/>
    <cellStyle name="Note 207 2 3" xfId="5496" xr:uid="{4B4A50A4-708C-4784-8725-E33B8F23AB97}"/>
    <cellStyle name="Note 207 2 3 2" xfId="19712" xr:uid="{00E29A8E-7AA0-4F8A-B7A3-45E68CD3E717}"/>
    <cellStyle name="Note 207 2 4" xfId="36595" xr:uid="{36F59CB2-4861-410C-9699-460B902001CE}"/>
    <cellStyle name="Note 207 2 5" xfId="8622" xr:uid="{0D47880C-6B6A-4E73-ADDD-5DE2A418580C}"/>
    <cellStyle name="Note 207 3" xfId="3152" xr:uid="{71959123-394A-4897-8736-D71BC50E4ED2}"/>
    <cellStyle name="Note 207 3 2" xfId="6286" xr:uid="{A14A0329-C1DB-48C8-A09C-D59CE8249533}"/>
    <cellStyle name="Note 207 3 2 2" xfId="23162" xr:uid="{7423C9EE-DADB-4484-BAEE-4B9D02E53C33}"/>
    <cellStyle name="Note 207 3 3" xfId="41175" xr:uid="{FDAAE4C2-C386-49E2-9F88-BBDE260E83C2}"/>
    <cellStyle name="Note 207 3 4" xfId="9412" xr:uid="{E6EE6A87-CEAC-488E-BEE9-5FAAA1578739}"/>
    <cellStyle name="Note 207 4" xfId="4713" xr:uid="{BEDE5522-5EE2-4F17-8EF4-BE121E3ABD03}"/>
    <cellStyle name="Note 207 4 2" xfId="15378" xr:uid="{478B2485-12FD-415A-B5A1-83A4C0B8FD80}"/>
    <cellStyle name="Note 207 5" xfId="31014" xr:uid="{2DE2750C-CCFD-403D-8450-309E81F9E3A3}"/>
    <cellStyle name="Note 207 6" xfId="7844" xr:uid="{FE1F324B-4A42-4206-BBA8-C848FF89E3C3}"/>
    <cellStyle name="Note 208" xfId="1504" xr:uid="{57D9C285-048A-4AC9-A57F-01AF7D79E013}"/>
    <cellStyle name="Note 208 2" xfId="2348" xr:uid="{3BE8CAEF-1B78-49DC-B1E1-01BFAFC4085F}"/>
    <cellStyle name="Note 208 2 2" xfId="3941" xr:uid="{845F1CD4-745F-4B40-931B-ED21ACF6F68C}"/>
    <cellStyle name="Note 208 2 2 2" xfId="7075" xr:uid="{E87B874A-DC37-479A-B00F-CEF79DE928F1}"/>
    <cellStyle name="Note 208 2 2 2 2" xfId="26696" xr:uid="{D2D1641B-3A63-4E66-B02A-4BA6A06FDE2E}"/>
    <cellStyle name="Note 208 2 2 3" xfId="46720" xr:uid="{83ECF145-2E34-47B0-A77A-5A7CC03A3D3E}"/>
    <cellStyle name="Note 208 2 2 4" xfId="10201" xr:uid="{35067BCA-4178-477C-A9FD-0E2F7D7E2550}"/>
    <cellStyle name="Note 208 2 3" xfId="5497" xr:uid="{8624DB22-6275-4B7A-B496-3AFBE5D2203C}"/>
    <cellStyle name="Note 208 2 3 2" xfId="19713" xr:uid="{86099654-08B5-485F-A2AD-E923D4A08691}"/>
    <cellStyle name="Note 208 2 4" xfId="36596" xr:uid="{3DAE0FCC-42CD-429B-8C64-53E90CABA4CE}"/>
    <cellStyle name="Note 208 2 5" xfId="8623" xr:uid="{8DF31E92-6D92-4058-AE6E-B68289D1B7B1}"/>
    <cellStyle name="Note 208 3" xfId="3153" xr:uid="{5F8DA048-4091-4208-9A51-82DD56C6711A}"/>
    <cellStyle name="Note 208 3 2" xfId="6287" xr:uid="{8418DB1F-2F2A-4F26-98BB-80D15662DD54}"/>
    <cellStyle name="Note 208 3 2 2" xfId="23163" xr:uid="{CD78741B-DEF6-4602-83EB-71A720167AB6}"/>
    <cellStyle name="Note 208 3 3" xfId="41176" xr:uid="{20647006-B43D-43A1-94D3-DD04EAB92230}"/>
    <cellStyle name="Note 208 3 4" xfId="9413" xr:uid="{42DDDA04-2DD5-4545-94AB-252F579E129B}"/>
    <cellStyle name="Note 208 4" xfId="4714" xr:uid="{1F387ECC-C8E9-43F4-9FDF-61E2A74E2CD1}"/>
    <cellStyle name="Note 208 4 2" xfId="15379" xr:uid="{03F71580-9914-4E32-AEBD-BB8FAAF6AC1E}"/>
    <cellStyle name="Note 208 5" xfId="31015" xr:uid="{C7884ED9-4472-4913-88D0-86A4933F07D4}"/>
    <cellStyle name="Note 208 6" xfId="7845" xr:uid="{F813E93F-965A-4C97-87F3-E198A85BE8EC}"/>
    <cellStyle name="Note 209" xfId="1505" xr:uid="{0C70FC86-21B4-4F7D-8A41-97F9859AF9DC}"/>
    <cellStyle name="Note 209 2" xfId="2349" xr:uid="{D9486AF0-6A45-44D4-9D22-64641D5016BF}"/>
    <cellStyle name="Note 209 2 2" xfId="3942" xr:uid="{F929578B-33B5-4B8A-9702-7EAA9F346F3A}"/>
    <cellStyle name="Note 209 2 2 2" xfId="7076" xr:uid="{FF3AAA2C-76A7-4181-9693-8B0B0231AF6D}"/>
    <cellStyle name="Note 209 2 2 2 2" xfId="26697" xr:uid="{3FE52E61-7EF1-4080-834D-770C23F44455}"/>
    <cellStyle name="Note 209 2 2 3" xfId="46721" xr:uid="{F7DF6BB6-2469-4283-8ACE-BFEA8A633919}"/>
    <cellStyle name="Note 209 2 2 4" xfId="10202" xr:uid="{FFC4DF93-7DEF-44B7-8E42-96517B15C1C8}"/>
    <cellStyle name="Note 209 2 3" xfId="5498" xr:uid="{E074628D-C897-438E-A970-6BBF10C1D91F}"/>
    <cellStyle name="Note 209 2 3 2" xfId="19714" xr:uid="{2E4E8023-2B61-4D7B-A2AC-9F193312F744}"/>
    <cellStyle name="Note 209 2 4" xfId="36597" xr:uid="{EB244959-B024-4453-BB4C-A4A2DD1605CF}"/>
    <cellStyle name="Note 209 2 5" xfId="8624" xr:uid="{C9DFB92D-5BE7-40E8-81C4-8F0BB495F0FE}"/>
    <cellStyle name="Note 209 3" xfId="3154" xr:uid="{4F4D820C-99A9-4761-B334-2884E150E96E}"/>
    <cellStyle name="Note 209 3 2" xfId="6288" xr:uid="{3038EBC0-9A6D-484E-B800-30A4552438BF}"/>
    <cellStyle name="Note 209 3 2 2" xfId="23164" xr:uid="{0343DB30-8621-4136-AA67-1AD8FDC43A6D}"/>
    <cellStyle name="Note 209 3 3" xfId="41177" xr:uid="{E40BA3DA-898A-48E8-8020-287EC92C2AAE}"/>
    <cellStyle name="Note 209 3 4" xfId="9414" xr:uid="{55DE8481-5C61-428E-A751-F2BC6E610D49}"/>
    <cellStyle name="Note 209 4" xfId="4715" xr:uid="{222D4E7D-662D-4FC5-912B-E913FBBACAFB}"/>
    <cellStyle name="Note 209 4 2" xfId="15380" xr:uid="{1F785D61-7CA1-4470-9E9E-F2BE96E4286D}"/>
    <cellStyle name="Note 209 5" xfId="31016" xr:uid="{1BFD44BA-C14D-431F-A6F0-8BC36F55504A}"/>
    <cellStyle name="Note 209 6" xfId="7846" xr:uid="{CB89F657-E9F1-4D13-A610-C613E925A837}"/>
    <cellStyle name="Note 21" xfId="1506" xr:uid="{FB6C7A44-A850-4D0C-B44E-DD3C6D6F8073}"/>
    <cellStyle name="Note 21 2" xfId="2350" xr:uid="{E5D07FC9-1062-4FD5-82E8-6B9328401BC8}"/>
    <cellStyle name="Note 21 2 2" xfId="3943" xr:uid="{9AA7CDB6-9004-4EF7-88D9-E3417548E882}"/>
    <cellStyle name="Note 21 2 2 2" xfId="7077" xr:uid="{32CACED4-437D-474F-BEA9-2B41A06485BB}"/>
    <cellStyle name="Note 21 2 2 2 2" xfId="28034" xr:uid="{90C85F73-E17D-4320-AF6E-FF4199DBEB23}"/>
    <cellStyle name="Note 21 2 2 2 2 2" xfId="46724" xr:uid="{8A6B87AE-E509-4883-8CD5-68F3C2B9009B}"/>
    <cellStyle name="Note 21 2 2 2 3" xfId="36600" xr:uid="{2AA96419-0E90-4CA9-9602-69977FD547E3}"/>
    <cellStyle name="Note 21 2 2 2 4" xfId="21055" xr:uid="{79438C6B-659D-49EC-8A2F-D5415DCFEF7F}"/>
    <cellStyle name="Note 21 2 2 3" xfId="24598" xr:uid="{B82D09E5-8F5E-4017-BD25-8DDBE62BDAC9}"/>
    <cellStyle name="Note 21 2 2 3 2" xfId="46723" xr:uid="{224F6E4F-3CBE-4364-8932-971F979E5E39}"/>
    <cellStyle name="Note 21 2 2 4" xfId="17516" xr:uid="{1EF69545-54C8-4759-B8A6-36F95BFD554E}"/>
    <cellStyle name="Note 21 2 2 5" xfId="36599" xr:uid="{3BDD73FB-8DC6-4B4F-A9C5-A6F62A9D632A}"/>
    <cellStyle name="Note 21 2 2 6" xfId="10203" xr:uid="{3CE3C424-2653-4966-A931-868FF445B3B1}"/>
    <cellStyle name="Note 21 2 3" xfId="5499" xr:uid="{8972260C-AA36-4435-9742-473A75D5402C}"/>
    <cellStyle name="Note 21 2 3 2" xfId="27395" xr:uid="{3F4A49C7-3363-498F-BDB3-60E237913CD6}"/>
    <cellStyle name="Note 21 2 3 2 2" xfId="46725" xr:uid="{BB0910E8-B884-4926-99E7-32EDA49D2CD8}"/>
    <cellStyle name="Note 21 2 3 3" xfId="36601" xr:uid="{2B169368-631C-4CAC-9BEE-8F06B7FAFB82}"/>
    <cellStyle name="Note 21 2 3 4" xfId="20416" xr:uid="{81B9020F-51BD-4FDB-B2A8-D5957877FEE2}"/>
    <cellStyle name="Note 21 2 4" xfId="23964" xr:uid="{2F5015D2-BABB-4B62-B6D3-0CB022B0E634}"/>
    <cellStyle name="Note 21 2 4 2" xfId="46722" xr:uid="{C0A45CDA-0DAE-48DE-94CF-233E8B85316F}"/>
    <cellStyle name="Note 21 2 5" xfId="16790" xr:uid="{3DFBE747-DFB1-42CA-BD6A-99D19029D4FE}"/>
    <cellStyle name="Note 21 2 6" xfId="36598" xr:uid="{BF532D00-5C27-491B-9E16-D651F3EDF583}"/>
    <cellStyle name="Note 21 2 7" xfId="8625" xr:uid="{7B4F72EF-74FD-4260-BD8F-87C86F1E8CB9}"/>
    <cellStyle name="Note 21 3" xfId="3155" xr:uid="{681D2586-DDF4-423C-8FED-2CB59C4D1F4A}"/>
    <cellStyle name="Note 21 3 2" xfId="6289" xr:uid="{429BE288-90BC-40B7-A16C-8E9705F0BA97}"/>
    <cellStyle name="Note 21 3 2 2" xfId="27724" xr:uid="{9542EEAC-9650-4846-A81B-62A198DCF953}"/>
    <cellStyle name="Note 21 3 2 2 2" xfId="46727" xr:uid="{A5148B48-1E59-4E7D-BFE3-058C43158797}"/>
    <cellStyle name="Note 21 3 2 3" xfId="36603" xr:uid="{BE7741A9-398F-41B2-AAF1-62F7C20233A5}"/>
    <cellStyle name="Note 21 3 2 4" xfId="20745" xr:uid="{C97FBDEC-D560-424E-9505-E7F2FD58711D}"/>
    <cellStyle name="Note 21 3 3" xfId="24288" xr:uid="{FA9D2B5A-2519-424A-862F-77A5DFA75825}"/>
    <cellStyle name="Note 21 3 3 2" xfId="46726" xr:uid="{36049275-6A10-4B56-B574-FEF6BC472690}"/>
    <cellStyle name="Note 21 3 4" xfId="17197" xr:uid="{7EB4139C-888C-49F5-814B-880AAEEABAB2}"/>
    <cellStyle name="Note 21 3 5" xfId="36602" xr:uid="{854508F3-4155-4200-992F-CCE9A01CD13F}"/>
    <cellStyle name="Note 21 3 6" xfId="9415" xr:uid="{7E6E697F-8973-4D6D-87FC-74046D0D26E3}"/>
    <cellStyle name="Note 21 4" xfId="4716" xr:uid="{79F554B8-3508-40A8-A0E5-9CDA871DFB81}"/>
    <cellStyle name="Note 21 4 2" xfId="20098" xr:uid="{2BDA6864-2A94-43C0-962D-2F1D632C4539}"/>
    <cellStyle name="Note 21 4 2 2" xfId="27077" xr:uid="{F2AE5A76-9DB4-4DA0-837D-01D69E5FBF3A}"/>
    <cellStyle name="Note 21 4 2 2 2" xfId="46729" xr:uid="{883035D5-869B-42CE-A683-95725BF37510}"/>
    <cellStyle name="Note 21 4 2 3" xfId="36605" xr:uid="{63C8CAFB-0A80-4385-88A2-F9C12B40CEDF}"/>
    <cellStyle name="Note 21 4 3" xfId="23652" xr:uid="{CE49E60D-BDDE-4F09-822D-1EEDAC37AB5F}"/>
    <cellStyle name="Note 21 4 3 2" xfId="46728" xr:uid="{05E07258-6A17-431D-9F21-108006194F11}"/>
    <cellStyle name="Note 21 4 4" xfId="36604" xr:uid="{DF16317D-B2AE-4D45-9B2E-F482F01FE120}"/>
    <cellStyle name="Note 21 4 5" xfId="16317" xr:uid="{84E37A01-F32F-4162-9CF7-A72242F9652C}"/>
    <cellStyle name="Note 21 5" xfId="15381" xr:uid="{BEF05107-306B-44D0-9DAD-7C6E7B327F9F}"/>
    <cellStyle name="Note 21 6" xfId="7847" xr:uid="{C9AC3C0D-7DE2-4F74-8F04-9D04A8E14461}"/>
    <cellStyle name="Note 210" xfId="1507" xr:uid="{C46F5EE3-CCF7-4961-938C-9C02CBCF4611}"/>
    <cellStyle name="Note 210 2" xfId="2351" xr:uid="{A2031E3E-0A53-4691-B81D-50BDA7EFA838}"/>
    <cellStyle name="Note 210 2 2" xfId="3944" xr:uid="{F11F251A-703B-46C6-91C4-140150300AD9}"/>
    <cellStyle name="Note 210 2 2 2" xfId="7078" xr:uid="{986CD4F8-F424-4818-BC26-411C7963D098}"/>
    <cellStyle name="Note 210 2 2 2 2" xfId="26698" xr:uid="{74CAFD37-EB19-4477-9B02-702DE5D73621}"/>
    <cellStyle name="Note 210 2 2 3" xfId="46730" xr:uid="{DE491E5F-0CA0-4C6D-A582-527BFB7BF5F1}"/>
    <cellStyle name="Note 210 2 2 4" xfId="10204" xr:uid="{6E2D9BE1-72A3-4919-86E4-C2047D5985E4}"/>
    <cellStyle name="Note 210 2 3" xfId="5500" xr:uid="{0B3C6F09-ADFE-4D26-8A64-0122C052C421}"/>
    <cellStyle name="Note 210 2 3 2" xfId="19715" xr:uid="{CE9F7138-3670-439A-894B-AC5F48DFF64B}"/>
    <cellStyle name="Note 210 2 4" xfId="36606" xr:uid="{2BF9D4DE-70A7-400D-89FF-EEBC4A16544B}"/>
    <cellStyle name="Note 210 2 5" xfId="8626" xr:uid="{796CB97F-D137-4998-BA60-EA598C4B172A}"/>
    <cellStyle name="Note 210 3" xfId="3156" xr:uid="{0B864CF2-F2CC-4AFC-B7C2-3B3E2E0FA7C3}"/>
    <cellStyle name="Note 210 3 2" xfId="6290" xr:uid="{10799035-958D-4A92-AAF2-08D1B2299200}"/>
    <cellStyle name="Note 210 3 2 2" xfId="23165" xr:uid="{9BF0FA98-A9BB-4B6B-9F86-AF31377ADDDD}"/>
    <cellStyle name="Note 210 3 3" xfId="41178" xr:uid="{A799052C-F920-4A42-BC62-37C03EE3F2EC}"/>
    <cellStyle name="Note 210 3 4" xfId="9416" xr:uid="{38C861F9-23FF-45CF-9F4E-0385A57A2868}"/>
    <cellStyle name="Note 210 4" xfId="4717" xr:uid="{76C009C8-FE62-4CA3-A45B-275F60721A69}"/>
    <cellStyle name="Note 210 4 2" xfId="15382" xr:uid="{BA39E7B3-3832-497F-BD24-4C53C70C0F1B}"/>
    <cellStyle name="Note 210 5" xfId="31017" xr:uid="{F6D421A6-7DE8-4C9D-B5AC-38E70BB7C0CB}"/>
    <cellStyle name="Note 210 6" xfId="7848" xr:uid="{CB8E2BA1-768D-42A5-8443-61FB6A791A27}"/>
    <cellStyle name="Note 211" xfId="1508" xr:uid="{D191A890-5667-4FF6-BFDD-72302A893F30}"/>
    <cellStyle name="Note 211 2" xfId="2352" xr:uid="{A4CA2221-8D4F-4573-893E-11D90E71D7A3}"/>
    <cellStyle name="Note 211 2 2" xfId="3945" xr:uid="{8FC6014D-66CC-4EAA-9F6C-B78850BFD792}"/>
    <cellStyle name="Note 211 2 2 2" xfId="7079" xr:uid="{D7DB7336-D927-44B0-B0DC-D357D5401862}"/>
    <cellStyle name="Note 211 2 2 2 2" xfId="26699" xr:uid="{DE39F79D-9AC4-4C74-BE67-6286E91F043F}"/>
    <cellStyle name="Note 211 2 2 3" xfId="46731" xr:uid="{58A72829-78D8-4508-B542-5D80301DA973}"/>
    <cellStyle name="Note 211 2 2 4" xfId="10205" xr:uid="{301C6D3D-0571-41AA-A58C-EE998CBA40B4}"/>
    <cellStyle name="Note 211 2 3" xfId="5501" xr:uid="{479F7F98-B380-44C8-BF6B-464B94D71D92}"/>
    <cellStyle name="Note 211 2 3 2" xfId="19716" xr:uid="{483E3673-E202-44A5-A870-5DC398A56CF0}"/>
    <cellStyle name="Note 211 2 4" xfId="36607" xr:uid="{DA02F4AA-C0D8-473F-866A-F6BDCDFE27F0}"/>
    <cellStyle name="Note 211 2 5" xfId="8627" xr:uid="{D98FE227-68A2-44D7-AAF6-06640AD35C6B}"/>
    <cellStyle name="Note 211 3" xfId="3157" xr:uid="{A3D96CED-924A-4AFE-A09F-D7CB9438F2D7}"/>
    <cellStyle name="Note 211 3 2" xfId="6291" xr:uid="{7BFFDE06-42FB-4D07-BCC9-6A805897B2B2}"/>
    <cellStyle name="Note 211 3 2 2" xfId="23166" xr:uid="{6C16FEB8-943D-4CD3-8D73-265A3173E30D}"/>
    <cellStyle name="Note 211 3 3" xfId="41179" xr:uid="{FA15B649-C1EF-4B00-8478-0AEA65FCBB7D}"/>
    <cellStyle name="Note 211 3 4" xfId="9417" xr:uid="{4AEB4E2C-1F9E-4548-B32F-753021E29B56}"/>
    <cellStyle name="Note 211 4" xfId="4718" xr:uid="{422AF469-2194-4B53-95D2-C8237C8C978B}"/>
    <cellStyle name="Note 211 4 2" xfId="15383" xr:uid="{F2FA071D-B7DB-487A-91E7-96A4978499BF}"/>
    <cellStyle name="Note 211 5" xfId="31018" xr:uid="{C5446F41-4F37-4479-9319-CECC956C4EF9}"/>
    <cellStyle name="Note 211 6" xfId="7849" xr:uid="{D9EBB53D-6707-4375-836C-03983F9D5892}"/>
    <cellStyle name="Note 212" xfId="1509" xr:uid="{75CB302E-F3B8-4061-83A7-AC061B8E91E5}"/>
    <cellStyle name="Note 212 2" xfId="2353" xr:uid="{9EF9E9FD-AD10-4592-B17A-C992756468A8}"/>
    <cellStyle name="Note 212 2 2" xfId="3946" xr:uid="{AF3E1263-0752-46F2-AF08-73464BE4AFC7}"/>
    <cellStyle name="Note 212 2 2 2" xfId="7080" xr:uid="{72569F78-985B-44F6-B21B-8BE1AE71540B}"/>
    <cellStyle name="Note 212 2 2 2 2" xfId="26700" xr:uid="{3D281729-F9FB-4446-8DEC-4308968C18CE}"/>
    <cellStyle name="Note 212 2 2 3" xfId="46732" xr:uid="{EB6293EB-5BF0-4E28-A97F-8AD9CFC7303C}"/>
    <cellStyle name="Note 212 2 2 4" xfId="10206" xr:uid="{6F5B06E0-9FF0-4FEF-9E16-A5072FF4663A}"/>
    <cellStyle name="Note 212 2 3" xfId="5502" xr:uid="{2E1F6046-D580-4104-A3EE-26ADAE1F19B7}"/>
    <cellStyle name="Note 212 2 3 2" xfId="19717" xr:uid="{A0BCBC8C-EED9-4134-A0ED-37D75548E8E8}"/>
    <cellStyle name="Note 212 2 4" xfId="36608" xr:uid="{C5615601-DA91-420B-B9D8-2195EA35D5B8}"/>
    <cellStyle name="Note 212 2 5" xfId="8628" xr:uid="{A3145573-7626-4E9A-AE2A-EBBF3C0D99A9}"/>
    <cellStyle name="Note 212 3" xfId="3158" xr:uid="{AB6CB3C7-73FD-4D47-9D03-BF4FB3B4D6A5}"/>
    <cellStyle name="Note 212 3 2" xfId="6292" xr:uid="{EB1787C5-888A-4E60-AEA1-986D5AC48401}"/>
    <cellStyle name="Note 212 3 2 2" xfId="23167" xr:uid="{7C9FCF17-580C-42C1-AD58-6A9BAB39D941}"/>
    <cellStyle name="Note 212 3 3" xfId="41180" xr:uid="{277CFE5D-16C5-4561-BF00-1CAAC6B326E3}"/>
    <cellStyle name="Note 212 3 4" xfId="9418" xr:uid="{06657FF4-0A94-45B2-B8CD-54C5D43AAB68}"/>
    <cellStyle name="Note 212 4" xfId="4719" xr:uid="{A0D10A2F-D194-42CA-8644-7714C4708103}"/>
    <cellStyle name="Note 212 4 2" xfId="15384" xr:uid="{AE0A6164-8208-431E-963A-07F280D5240C}"/>
    <cellStyle name="Note 212 5" xfId="31019" xr:uid="{E2AD4329-C6CD-4514-903A-B28E1F5D8852}"/>
    <cellStyle name="Note 212 6" xfId="7850" xr:uid="{952E3F9E-350A-4682-87F5-0137761C95A3}"/>
    <cellStyle name="Note 213" xfId="1510" xr:uid="{E2636247-AF15-471C-99C3-077523978FA7}"/>
    <cellStyle name="Note 213 2" xfId="2354" xr:uid="{09A97AC0-B34F-4346-93C2-416019CB8A4F}"/>
    <cellStyle name="Note 213 2 2" xfId="3947" xr:uid="{E7020E33-51F2-4C46-8B74-34322227398D}"/>
    <cellStyle name="Note 213 2 2 2" xfId="7081" xr:uid="{A7E81827-9DD8-48F8-9744-5A01246DF769}"/>
    <cellStyle name="Note 213 2 2 2 2" xfId="26701" xr:uid="{5C1D6951-AE02-415C-A99E-D89D1C77A20F}"/>
    <cellStyle name="Note 213 2 2 3" xfId="46733" xr:uid="{2AE80DE3-5AF6-4D8E-8ED6-32499A76BFD9}"/>
    <cellStyle name="Note 213 2 2 4" xfId="10207" xr:uid="{C1F8C3BE-F66F-4A8C-90D3-0E61A283EAD7}"/>
    <cellStyle name="Note 213 2 3" xfId="5503" xr:uid="{B707372A-8BE6-4BF8-880E-91B1D4FE65D2}"/>
    <cellStyle name="Note 213 2 3 2" xfId="19718" xr:uid="{FA33AE99-E23A-4B12-876C-2F6F90FD43C0}"/>
    <cellStyle name="Note 213 2 4" xfId="36609" xr:uid="{7666CFDC-8E72-427D-B2B3-E2F5CD303F5F}"/>
    <cellStyle name="Note 213 2 5" xfId="8629" xr:uid="{CEA12CA4-59EB-4025-919A-44726B921213}"/>
    <cellStyle name="Note 213 3" xfId="3159" xr:uid="{9C19E87A-5083-4776-82E6-9515E7436219}"/>
    <cellStyle name="Note 213 3 2" xfId="6293" xr:uid="{2E242A7D-93D1-4ADE-9CFF-99BF59C8CA3B}"/>
    <cellStyle name="Note 213 3 2 2" xfId="23168" xr:uid="{C6797D27-3253-4F3C-874D-E6A26297A608}"/>
    <cellStyle name="Note 213 3 3" xfId="41181" xr:uid="{043E7834-9A6D-44DA-95E4-47A3839752C8}"/>
    <cellStyle name="Note 213 3 4" xfId="9419" xr:uid="{215E8584-2CB2-44A7-923B-42BEBF0E29AD}"/>
    <cellStyle name="Note 213 4" xfId="4720" xr:uid="{A3751806-1090-4C05-B9F6-E4AFEEC4EF7B}"/>
    <cellStyle name="Note 213 4 2" xfId="15385" xr:uid="{323328FF-5A57-49EA-AA78-17E33E6BF607}"/>
    <cellStyle name="Note 213 5" xfId="31020" xr:uid="{B669A565-3211-4734-BA1E-40DA4241C54E}"/>
    <cellStyle name="Note 213 6" xfId="7851" xr:uid="{0BB1005D-5A12-4C18-854B-4D6478A91EC0}"/>
    <cellStyle name="Note 214" xfId="1511" xr:uid="{6A8B7E8C-B812-4516-8E34-F45D6A4BBB7A}"/>
    <cellStyle name="Note 214 2" xfId="2355" xr:uid="{46E7B5B6-6528-416C-8B59-EBBF098C74E7}"/>
    <cellStyle name="Note 214 2 2" xfId="3948" xr:uid="{CA6319F2-3775-4ABE-805A-0E993726E4EF}"/>
    <cellStyle name="Note 214 2 2 2" xfId="7082" xr:uid="{A397F1B4-C3EF-4255-BB6F-5C810556378D}"/>
    <cellStyle name="Note 214 2 2 2 2" xfId="26702" xr:uid="{790378EF-C188-4690-BB17-011D1A331CA3}"/>
    <cellStyle name="Note 214 2 2 3" xfId="46734" xr:uid="{BF22C86A-7736-4592-990A-5946588D5FB7}"/>
    <cellStyle name="Note 214 2 2 4" xfId="10208" xr:uid="{44C3FC6E-1046-4385-8659-2D4748BDF391}"/>
    <cellStyle name="Note 214 2 3" xfId="5504" xr:uid="{69CB577C-7D5F-474B-8023-5AF0C164A67B}"/>
    <cellStyle name="Note 214 2 3 2" xfId="19719" xr:uid="{E9A69B4C-385A-4066-8047-92075D1BCDB1}"/>
    <cellStyle name="Note 214 2 4" xfId="36610" xr:uid="{F6F1AD3F-E846-41D1-A785-13B459FC20D8}"/>
    <cellStyle name="Note 214 2 5" xfId="8630" xr:uid="{98F4F6EE-9EA2-4D61-8D3E-A0E5CEC78897}"/>
    <cellStyle name="Note 214 3" xfId="3160" xr:uid="{152ABECB-B09C-4C5E-8788-D177CCD616A0}"/>
    <cellStyle name="Note 214 3 2" xfId="6294" xr:uid="{DFDBAFCA-1C4C-47F3-A927-0C8E416E98B7}"/>
    <cellStyle name="Note 214 3 2 2" xfId="23169" xr:uid="{B3615363-243A-4D16-97BB-54B0FCAED6DE}"/>
    <cellStyle name="Note 214 3 3" xfId="41182" xr:uid="{928D3F8E-7E51-434E-8190-87AE9EB7BA46}"/>
    <cellStyle name="Note 214 3 4" xfId="9420" xr:uid="{8E26BD28-9076-4103-9FEE-CA8B3BB8D535}"/>
    <cellStyle name="Note 214 4" xfId="4721" xr:uid="{3200C54B-2744-4D61-AD0F-C11A6CA12BA9}"/>
    <cellStyle name="Note 214 4 2" xfId="15386" xr:uid="{58B63DA8-55EB-4D2A-8C12-8F3A4D26DE19}"/>
    <cellStyle name="Note 214 5" xfId="31021" xr:uid="{434E1152-4631-423F-9380-9E51A7757E0A}"/>
    <cellStyle name="Note 214 6" xfId="7852" xr:uid="{CEAB1A0D-D609-4AAB-A470-5E9C09B84D55}"/>
    <cellStyle name="Note 215" xfId="1512" xr:uid="{35123F9C-38C7-4FDE-B692-C2E068B2375B}"/>
    <cellStyle name="Note 215 2" xfId="2356" xr:uid="{C1652763-7D7D-4624-8662-13FB42E7162E}"/>
    <cellStyle name="Note 215 2 2" xfId="3949" xr:uid="{1716BB8B-FDB2-4DF1-8ABE-0D4EEB82C2BE}"/>
    <cellStyle name="Note 215 2 2 2" xfId="7083" xr:uid="{1464251B-54FA-46F2-9127-141A52897CA3}"/>
    <cellStyle name="Note 215 2 2 2 2" xfId="26703" xr:uid="{487B08DE-8AD5-45DC-8DF4-E49E8BC84DC8}"/>
    <cellStyle name="Note 215 2 2 3" xfId="46735" xr:uid="{B4AB5C67-A675-47B5-8521-D0A01F7117AE}"/>
    <cellStyle name="Note 215 2 2 4" xfId="10209" xr:uid="{5CF66904-8709-49D8-88DD-1C67052053F1}"/>
    <cellStyle name="Note 215 2 3" xfId="5505" xr:uid="{4BC1D911-BC9B-4DD8-9926-7EFA07C95DE4}"/>
    <cellStyle name="Note 215 2 3 2" xfId="19720" xr:uid="{3A7436C0-4D36-4098-AF79-85136482E8EA}"/>
    <cellStyle name="Note 215 2 4" xfId="36611" xr:uid="{EF59B80E-B8C6-405D-BF9D-190274FE68DE}"/>
    <cellStyle name="Note 215 2 5" xfId="8631" xr:uid="{4E17C3CE-035C-4239-9C30-CB2324DC8A6B}"/>
    <cellStyle name="Note 215 3" xfId="3161" xr:uid="{9BAD314A-5E5E-46AD-8329-EE1B5278AF32}"/>
    <cellStyle name="Note 215 3 2" xfId="6295" xr:uid="{C14CB89F-EBB6-45C3-AA27-71EDCDBC6024}"/>
    <cellStyle name="Note 215 3 2 2" xfId="23170" xr:uid="{BE510715-2DE6-443E-BCD1-D416B27C2713}"/>
    <cellStyle name="Note 215 3 3" xfId="41183" xr:uid="{E43B5859-3DF2-442D-932D-D37013FFCA4F}"/>
    <cellStyle name="Note 215 3 4" xfId="9421" xr:uid="{61ADA8FC-6244-42A7-84FE-7602937597AE}"/>
    <cellStyle name="Note 215 4" xfId="4722" xr:uid="{D86517C8-7870-493A-AC41-C3E35BD72C8F}"/>
    <cellStyle name="Note 215 4 2" xfId="15387" xr:uid="{816653A7-8EF3-492A-8972-7BA1112DBD5C}"/>
    <cellStyle name="Note 215 5" xfId="31022" xr:uid="{A8A6DF61-3CE8-4405-90AB-77690FD97B99}"/>
    <cellStyle name="Note 215 6" xfId="7853" xr:uid="{950C817F-35A5-48E0-9231-0E5A13D0294B}"/>
    <cellStyle name="Note 216" xfId="1513" xr:uid="{21E23637-E137-4FE8-975A-BFB3EC296D9E}"/>
    <cellStyle name="Note 216 2" xfId="2357" xr:uid="{98BB6FAD-9B96-422D-A1DC-74B16159A3B0}"/>
    <cellStyle name="Note 216 2 2" xfId="3950" xr:uid="{1D86461E-CEF1-4BBD-8885-F2C9164E42DB}"/>
    <cellStyle name="Note 216 2 2 2" xfId="7084" xr:uid="{6209F94E-C900-4AED-BC7F-4A4F7A712B2C}"/>
    <cellStyle name="Note 216 2 2 2 2" xfId="26704" xr:uid="{C1CB0DF8-F618-4EA3-B68D-F44540CFED91}"/>
    <cellStyle name="Note 216 2 2 3" xfId="46736" xr:uid="{3764EF69-A8C3-4A0A-B537-9FC41288A1C7}"/>
    <cellStyle name="Note 216 2 2 4" xfId="10210" xr:uid="{711885CC-B8AA-4724-8CAB-1DFC59E8EB53}"/>
    <cellStyle name="Note 216 2 3" xfId="5506" xr:uid="{BE93720C-66D5-4A67-8BFA-33338A036768}"/>
    <cellStyle name="Note 216 2 3 2" xfId="19721" xr:uid="{91587FB2-E3C3-41CF-913C-94E3A6BA68AB}"/>
    <cellStyle name="Note 216 2 4" xfId="36612" xr:uid="{073A8310-348D-4824-874D-A6BB91006398}"/>
    <cellStyle name="Note 216 2 5" xfId="8632" xr:uid="{B6D23494-93E0-4985-A85E-1BD5D60793FE}"/>
    <cellStyle name="Note 216 3" xfId="3162" xr:uid="{D72F2957-D1D9-4264-8720-2E069A4BC774}"/>
    <cellStyle name="Note 216 3 2" xfId="6296" xr:uid="{2090F60A-CB24-4E64-85CE-4B44CF0DAD3C}"/>
    <cellStyle name="Note 216 3 2 2" xfId="23171" xr:uid="{D5D97AD7-D8A2-4235-A467-53D4D2EB9736}"/>
    <cellStyle name="Note 216 3 3" xfId="41184" xr:uid="{34C53C2C-2A50-4E9C-9AF0-A65B5A246389}"/>
    <cellStyle name="Note 216 3 4" xfId="9422" xr:uid="{097984E8-7338-4FED-BC59-737B63EAE96A}"/>
    <cellStyle name="Note 216 4" xfId="4723" xr:uid="{392BDE15-23D7-41DC-A0B3-A2C5327F5F3F}"/>
    <cellStyle name="Note 216 4 2" xfId="15388" xr:uid="{516BD850-B439-43B1-A95A-CB91D8BE859E}"/>
    <cellStyle name="Note 216 5" xfId="31023" xr:uid="{ACFE1838-20C4-423E-81ED-2DDFB7CDA25C}"/>
    <cellStyle name="Note 216 6" xfId="7854" xr:uid="{FFF3CDB1-461F-40CF-B295-686BED1E4E04}"/>
    <cellStyle name="Note 217" xfId="1514" xr:uid="{546AC154-97F1-42E7-925D-449C411B9ACF}"/>
    <cellStyle name="Note 217 2" xfId="2358" xr:uid="{24065996-7840-4E7C-A012-20C8544D3361}"/>
    <cellStyle name="Note 217 2 2" xfId="3951" xr:uid="{5C9B87C0-53CE-4BEE-9FAE-716F04F1BFB9}"/>
    <cellStyle name="Note 217 2 2 2" xfId="7085" xr:uid="{E2DFC50E-CE2A-436F-8A9D-2150805040B8}"/>
    <cellStyle name="Note 217 2 2 2 2" xfId="26705" xr:uid="{40EB71F4-90EA-4382-BC01-65CBBE085F81}"/>
    <cellStyle name="Note 217 2 2 3" xfId="46737" xr:uid="{B2EF4457-33CB-4717-94C7-A8BBF6A92344}"/>
    <cellStyle name="Note 217 2 2 4" xfId="10211" xr:uid="{211BEA5D-8EC0-4F26-A09B-D4E777D826BD}"/>
    <cellStyle name="Note 217 2 3" xfId="5507" xr:uid="{A81E18A0-8FA6-491D-A026-FD177BCDC700}"/>
    <cellStyle name="Note 217 2 3 2" xfId="19722" xr:uid="{7A692154-ABC4-492D-B906-51EE6904B7F6}"/>
    <cellStyle name="Note 217 2 4" xfId="36613" xr:uid="{A98AE76E-E6F6-4CD8-9054-537092E59BBE}"/>
    <cellStyle name="Note 217 2 5" xfId="8633" xr:uid="{EBADFAF2-D63E-455B-9F3A-9CF4A29A6BB3}"/>
    <cellStyle name="Note 217 3" xfId="3163" xr:uid="{163475CE-57F5-4AC7-885D-0796FCA1371D}"/>
    <cellStyle name="Note 217 3 2" xfId="6297" xr:uid="{7F353139-4642-47C3-929F-BBD1E51B8146}"/>
    <cellStyle name="Note 217 3 2 2" xfId="23172" xr:uid="{6BDECFCC-F7D6-4781-AE27-AEDA1C1EA787}"/>
    <cellStyle name="Note 217 3 3" xfId="41185" xr:uid="{10C5BA04-6B73-47B7-8844-F35BF68E7F71}"/>
    <cellStyle name="Note 217 3 4" xfId="9423" xr:uid="{06DB30FD-FDFF-4A3C-9C6E-B90A1BF99BCC}"/>
    <cellStyle name="Note 217 4" xfId="4724" xr:uid="{101ACB5F-0F6B-4A39-B1EC-39F0797D5B69}"/>
    <cellStyle name="Note 217 4 2" xfId="15389" xr:uid="{33359F9C-18F8-47F5-B109-C2AD20585431}"/>
    <cellStyle name="Note 217 5" xfId="31024" xr:uid="{A4E958A6-8568-4FA1-870C-65C64D44BF8B}"/>
    <cellStyle name="Note 217 6" xfId="7855" xr:uid="{019EF980-C103-4651-AFFA-3969D5EF90DD}"/>
    <cellStyle name="Note 218" xfId="1515" xr:uid="{167481B1-A953-4E3D-AA56-CFAF7BC06156}"/>
    <cellStyle name="Note 218 2" xfId="2359" xr:uid="{271AAB2C-A5F3-405D-A925-A36B2EB239D9}"/>
    <cellStyle name="Note 218 2 2" xfId="3952" xr:uid="{BE407BD5-E2AB-40BF-846D-DD67F9717883}"/>
    <cellStyle name="Note 218 2 2 2" xfId="7086" xr:uid="{A27082EA-CC2E-4C3B-842B-41F9D589C2C1}"/>
    <cellStyle name="Note 218 2 2 2 2" xfId="26706" xr:uid="{E95064B5-29E4-403B-954B-FDDDE8E5EB34}"/>
    <cellStyle name="Note 218 2 2 3" xfId="46738" xr:uid="{86BE8C9A-6C75-4DF7-9C6A-C83CC1056F78}"/>
    <cellStyle name="Note 218 2 2 4" xfId="10212" xr:uid="{7147E9FB-987F-4BD0-A9F4-7EF088AADFB8}"/>
    <cellStyle name="Note 218 2 3" xfId="5508" xr:uid="{8CF6114A-0689-4F91-AE4A-17CCF717D8DA}"/>
    <cellStyle name="Note 218 2 3 2" xfId="19723" xr:uid="{F4B74B78-9B94-4096-92FB-AAD3D5D4E7ED}"/>
    <cellStyle name="Note 218 2 4" xfId="36614" xr:uid="{027C2525-0591-4D1A-90F8-C8A0C299C8F9}"/>
    <cellStyle name="Note 218 2 5" xfId="8634" xr:uid="{AB39DEC1-6944-4BA2-A554-F55C102F45CC}"/>
    <cellStyle name="Note 218 3" xfId="3164" xr:uid="{4F5CBE79-BB25-450D-98D6-A941A79DA298}"/>
    <cellStyle name="Note 218 3 2" xfId="6298" xr:uid="{510933C1-36F3-4D12-AEB0-AF982625E6D8}"/>
    <cellStyle name="Note 218 3 2 2" xfId="23173" xr:uid="{279F9D9F-94A7-437A-97B2-6C51D3063C39}"/>
    <cellStyle name="Note 218 3 3" xfId="41186" xr:uid="{DF9BF598-AFD2-424A-87B4-436B7AB856FF}"/>
    <cellStyle name="Note 218 3 4" xfId="9424" xr:uid="{4223E1FB-D822-4306-AABF-16534ECF014E}"/>
    <cellStyle name="Note 218 4" xfId="4725" xr:uid="{7E163C99-D1FF-40B8-B55D-A580AEEAA16D}"/>
    <cellStyle name="Note 218 4 2" xfId="15390" xr:uid="{F1C9B264-B770-4B67-9F97-244AB04E0228}"/>
    <cellStyle name="Note 218 5" xfId="31025" xr:uid="{6DA3C49E-B11D-47C0-BDF9-9DC2CEDDE537}"/>
    <cellStyle name="Note 218 6" xfId="7856" xr:uid="{AF46B5A6-884B-4D08-A0AE-82E4612FA413}"/>
    <cellStyle name="Note 219" xfId="836" xr:uid="{D8D25524-F18C-46F1-8AEF-145EE26863F7}"/>
    <cellStyle name="Note 219 10" xfId="31867" xr:uid="{5BF2C444-55AD-4B36-ABDA-F1AE73BC0C91}"/>
    <cellStyle name="Note 219 11" xfId="7449" xr:uid="{4B5A2965-29A0-4ED2-88F1-1039927336AA}"/>
    <cellStyle name="Note 219 2" xfId="1998" xr:uid="{EDC58544-B428-4BA8-987F-FD957471A77B}"/>
    <cellStyle name="Note 219 2 2" xfId="3591" xr:uid="{1E86B6A3-148A-4397-BA70-352A8CF0AF60}"/>
    <cellStyle name="Note 219 2 2 10" xfId="41955" xr:uid="{C1604590-B3EA-444B-BDA2-907CEC6BFE86}"/>
    <cellStyle name="Note 219 2 2 11" xfId="9851" xr:uid="{CD2B471E-AD0A-497B-B7F8-AF23619124FC}"/>
    <cellStyle name="Note 219 2 2 2" xfId="6725" xr:uid="{48E45C51-AEA5-49D8-A984-D4A034649D7E}"/>
    <cellStyle name="Note 219 2 2 2 2" xfId="47667" xr:uid="{C3EEDC2A-EAF2-4F7D-8335-6FB7354DBED7}"/>
    <cellStyle name="Note 219 2 2 2 3" xfId="28087" xr:uid="{2AE07327-ECD0-4599-98E9-B23125DE2FA4}"/>
    <cellStyle name="Note 219 2 2 3" xfId="47026" xr:uid="{C15D5B46-2865-44C2-AF87-83780031E8B2}"/>
    <cellStyle name="Note 219 2 2 4" xfId="37640" xr:uid="{0A1E7A72-43F8-4AB3-99F0-B84AF913D09B}"/>
    <cellStyle name="Note 219 2 2 5" xfId="50675" xr:uid="{CE527BF2-BAC3-4465-9CC6-CFDC870A83D5}"/>
    <cellStyle name="Note 219 2 2 6" xfId="49111" xr:uid="{4B72A0D2-657B-4D4C-BB4D-EEA15F9000F3}"/>
    <cellStyle name="Note 219 2 2 7" xfId="54424" xr:uid="{62F79BB4-4DE8-43C9-9992-4C5DA2942389}"/>
    <cellStyle name="Note 219 2 2 8" xfId="55022" xr:uid="{D7FB684A-CE21-48DD-B70A-3416AB9D0704}"/>
    <cellStyle name="Note 219 2 2 9" xfId="55075" xr:uid="{018991A3-57BC-4B69-ACEC-D896EAFB7F3B}"/>
    <cellStyle name="Note 219 2 3" xfId="5147" xr:uid="{779C6F6D-09C4-4031-A845-2EF912111727}"/>
    <cellStyle name="Note 219 2 3 2" xfId="39576" xr:uid="{618ED9F3-7931-4F11-BC8B-FC336F59E166}"/>
    <cellStyle name="Note 219 2 3 3" xfId="21108" xr:uid="{B7787718-B48A-4194-BC98-2D714FBD1775}"/>
    <cellStyle name="Note 219 2 4" xfId="39333" xr:uid="{5078FB7D-4FC2-4643-9A0B-6611737A1412}"/>
    <cellStyle name="Note 219 2 5" xfId="49278" xr:uid="{24D5A9C0-5BB9-435F-968D-8469C024763D}"/>
    <cellStyle name="Note 219 2 6" xfId="55435" xr:uid="{BBEE14CC-2D7D-486A-AB34-51DD32624498}"/>
    <cellStyle name="Note 219 2 7" xfId="55275" xr:uid="{DAE79AB2-F8A2-4ED6-A25B-0D5E4E0DE62E}"/>
    <cellStyle name="Note 219 2 8" xfId="31868" xr:uid="{038B1193-ED2D-4273-8AC7-C1172FF6ABC8}"/>
    <cellStyle name="Note 219 2 9" xfId="8273" xr:uid="{4357B67F-D820-4F9C-9E3E-41A335FA32FA}"/>
    <cellStyle name="Note 219 3" xfId="1847" xr:uid="{0EC8F14D-B9D7-43F0-991A-1836CA678B79}"/>
    <cellStyle name="Note 219 3 2" xfId="3440" xr:uid="{5093E246-C5E1-4835-A217-5E9E308CB13B}"/>
    <cellStyle name="Note 219 3 2 10" xfId="41956" xr:uid="{F9F71E52-BBF4-4206-B1C7-095F0C6A589B}"/>
    <cellStyle name="Note 219 3 2 11" xfId="9700" xr:uid="{5A90EF75-D641-4204-AFFF-226CC1FF81AF}"/>
    <cellStyle name="Note 219 3 2 2" xfId="6574" xr:uid="{8913DE63-16C8-4536-90B6-FC09C1450024}"/>
    <cellStyle name="Note 219 3 2 2 2" xfId="47668" xr:uid="{FD463F59-EFBC-421F-9D6E-9DF921D12E62}"/>
    <cellStyle name="Note 219 3 2 3" xfId="48272" xr:uid="{6B7DFC92-A879-40AE-B4FA-5F4564B0CAAB}"/>
    <cellStyle name="Note 219 3 2 4" xfId="47225" xr:uid="{5FDCBD9B-47E1-47DE-AB1E-B26CF5A8EF7F}"/>
    <cellStyle name="Note 219 3 2 5" xfId="50676" xr:uid="{E1FCAD38-0526-4E0F-97F4-A842C5FE0B73}"/>
    <cellStyle name="Note 219 3 2 6" xfId="49110" xr:uid="{524CEA45-1DBA-4BB5-AB15-F0F605185AE7}"/>
    <cellStyle name="Note 219 3 2 7" xfId="54425" xr:uid="{64DE8894-0C65-46FF-877F-E4EC63FBCB4F}"/>
    <cellStyle name="Note 219 3 2 8" xfId="55023" xr:uid="{FEEBF369-A8B7-4AAE-86F3-631C3A31B574}"/>
    <cellStyle name="Note 219 3 2 9" xfId="52918" xr:uid="{235813A7-2BA2-46C9-A45E-2ADD9FD1C903}"/>
    <cellStyle name="Note 219 3 3" xfId="4996" xr:uid="{2CCAA24E-9E92-4439-8F7F-3BF0EB07D7CA}"/>
    <cellStyle name="Note 219 3 3 2" xfId="37227" xr:uid="{E603C6E4-E7AD-4C51-8ABB-F43FF8365F00}"/>
    <cellStyle name="Note 219 3 3 3" xfId="24650" xr:uid="{4EA4C5B4-5128-4194-97EC-819BAD90E336}"/>
    <cellStyle name="Note 219 3 4" xfId="37995" xr:uid="{02AB8D1B-DF12-4B24-A1C3-1479BE284076}"/>
    <cellStyle name="Note 219 3 5" xfId="51468" xr:uid="{3229305B-C307-440F-BDC1-1F5C2008F2CC}"/>
    <cellStyle name="Note 219 3 6" xfId="55436" xr:uid="{5E8390B6-ECD2-4977-BF42-8E42DBF9085D}"/>
    <cellStyle name="Note 219 3 7" xfId="53881" xr:uid="{2044C098-4EC7-4B4C-9558-D578081B7F98}"/>
    <cellStyle name="Note 219 3 8" xfId="31869" xr:uid="{DA04DA83-509F-4E67-B069-49B60E21E42D}"/>
    <cellStyle name="Note 219 3 9" xfId="8131" xr:uid="{C93BEC49-5D36-47D6-A1A9-16C887FD0153}"/>
    <cellStyle name="Note 219 4" xfId="2515" xr:uid="{F5DF26C1-53D2-4650-97B2-1C131136C0D5}"/>
    <cellStyle name="Note 219 4 10" xfId="41954" xr:uid="{50EC0393-2992-40CC-87FF-B31B7CBE8EFA}"/>
    <cellStyle name="Note 219 4 11" xfId="8790" xr:uid="{8C7886B0-3DEE-4564-B946-66C9501BE590}"/>
    <cellStyle name="Note 219 4 2" xfId="4108" xr:uid="{E87B63DD-A18C-49DA-95AB-ECCDDA8DE4FB}"/>
    <cellStyle name="Note 219 4 2 2" xfId="7242" xr:uid="{6C7FAD92-47BE-4622-9588-C76AA571B21D}"/>
    <cellStyle name="Note 219 4 2 2 2" xfId="47666" xr:uid="{980FE5FD-7874-4105-9C15-8B82C45DDE16}"/>
    <cellStyle name="Note 219 4 2 3" xfId="10368" xr:uid="{EFC08428-C549-4C7E-9A9F-6F80D6B80A4C}"/>
    <cellStyle name="Note 219 4 3" xfId="5664" xr:uid="{602F8A7B-2CD7-490D-95B3-AA458915DEB0}"/>
    <cellStyle name="Note 219 4 3 2" xfId="38885" xr:uid="{6E440D99-3EB7-40D6-8184-53120931FD1C}"/>
    <cellStyle name="Note 219 4 4" xfId="38712" xr:uid="{C5CC7184-FC8A-4290-AE8F-779B05711D46}"/>
    <cellStyle name="Note 219 4 5" xfId="50674" xr:uid="{1BA884D4-9278-4949-AE9B-1D8C409B5F98}"/>
    <cellStyle name="Note 219 4 6" xfId="49770" xr:uid="{F5294B21-94A4-4296-899C-0643C9CE768F}"/>
    <cellStyle name="Note 219 4 7" xfId="54423" xr:uid="{2E47947D-0737-434C-863B-4CF79B956413}"/>
    <cellStyle name="Note 219 4 8" xfId="53108" xr:uid="{29FD275D-20F0-498C-A5C2-E87ADF62D33A}"/>
    <cellStyle name="Note 219 4 9" xfId="52027" xr:uid="{29D0D9B3-B56E-4117-B60A-DA2230125672}"/>
    <cellStyle name="Note 219 5" xfId="2757" xr:uid="{8E8AD87C-8230-4B0A-A7DA-DF5A7A6546AC}"/>
    <cellStyle name="Note 219 5 2" xfId="5891" xr:uid="{4D353F18-A9A8-483E-977A-F577349A81BD}"/>
    <cellStyle name="Note 219 5 2 2" xfId="37228" xr:uid="{B8C7D2DE-73C1-475D-886B-39225F0A2B6D}"/>
    <cellStyle name="Note 219 5 3" xfId="9017" xr:uid="{C4D6316D-47A4-4F9F-9F58-AB8EAA28F80F}"/>
    <cellStyle name="Note 219 6" xfId="4316" xr:uid="{0025CEE4-641C-4DF1-ADFF-56F0BB921B2B}"/>
    <cellStyle name="Note 219 6 2" xfId="38176" xr:uid="{59114FD2-FE06-401C-8A60-80516E137389}"/>
    <cellStyle name="Note 219 6 3" xfId="17598" xr:uid="{F1EDF6FE-4D6C-4636-B83F-9B379C771114}"/>
    <cellStyle name="Note 219 7" xfId="50039" xr:uid="{F8051F90-E8F9-4D89-8D59-C25FEA76EAB2}"/>
    <cellStyle name="Note 219 8" xfId="51993" xr:uid="{180B3332-1461-467D-A820-7C2793EDF579}"/>
    <cellStyle name="Note 219 9" xfId="53362" xr:uid="{4CA2B9D8-A963-458D-BAAE-173249A1E3DD}"/>
    <cellStyle name="Note 22" xfId="1516" xr:uid="{1A711E77-75C5-4ABD-AD65-5915AB90B61C}"/>
    <cellStyle name="Note 22 2" xfId="2360" xr:uid="{6FA3AD11-51E7-43FA-A7B5-CEE52E669820}"/>
    <cellStyle name="Note 22 2 2" xfId="3953" xr:uid="{71C74C5D-81E7-404B-86C6-C5E1381F35E0}"/>
    <cellStyle name="Note 22 2 2 2" xfId="7087" xr:uid="{A1A2E592-F297-4800-8285-E328AF5450CC}"/>
    <cellStyle name="Note 22 2 2 2 2" xfId="28051" xr:uid="{84C532D5-A60D-40B7-99EE-B2E4B5456715}"/>
    <cellStyle name="Note 22 2 2 2 2 2" xfId="46741" xr:uid="{993387C7-FFC3-4F56-BA37-D72466641E53}"/>
    <cellStyle name="Note 22 2 2 2 3" xfId="36617" xr:uid="{6BDFBAEB-273B-4E15-9F9D-33E80947567B}"/>
    <cellStyle name="Note 22 2 2 2 4" xfId="21072" xr:uid="{5904DB13-5162-48C8-A173-9BAFBB611473}"/>
    <cellStyle name="Note 22 2 2 3" xfId="24615" xr:uid="{DBC41844-C702-4908-B18C-FE2F2515CB24}"/>
    <cellStyle name="Note 22 2 2 3 2" xfId="46740" xr:uid="{F71C2E69-C32F-40D6-B8DA-2C388E4F7C60}"/>
    <cellStyle name="Note 22 2 2 4" xfId="17533" xr:uid="{0B1455C6-5710-4095-8B15-032C7DF958A4}"/>
    <cellStyle name="Note 22 2 2 5" xfId="36616" xr:uid="{8147FF2C-05A9-4A40-81CA-E1F8DE17D140}"/>
    <cellStyle name="Note 22 2 2 6" xfId="10213" xr:uid="{3689E0B3-70B9-4507-80CC-2ED15229EA26}"/>
    <cellStyle name="Note 22 2 3" xfId="5509" xr:uid="{3BB68CAA-7E6C-43EE-A83A-038E4473CA42}"/>
    <cellStyle name="Note 22 2 3 2" xfId="27412" xr:uid="{5C1A5812-5108-4C1A-A12C-B47E2EE8A19E}"/>
    <cellStyle name="Note 22 2 3 2 2" xfId="46742" xr:uid="{FF366238-EBED-4B9C-96DF-098A56AE3E06}"/>
    <cellStyle name="Note 22 2 3 3" xfId="36618" xr:uid="{A1BD0470-4BD0-4DDD-94B0-8834702D3A30}"/>
    <cellStyle name="Note 22 2 3 4" xfId="20433" xr:uid="{B14F22A2-31B8-4452-9392-984FE2C468D4}"/>
    <cellStyle name="Note 22 2 4" xfId="23981" xr:uid="{AAA8C076-ED2C-4D95-9208-134680D0FDEC}"/>
    <cellStyle name="Note 22 2 4 2" xfId="46739" xr:uid="{0BA96937-9107-4B57-85F1-E71EDC040EE9}"/>
    <cellStyle name="Note 22 2 5" xfId="16813" xr:uid="{17F02228-25D6-49AE-9D1D-376FADDEC752}"/>
    <cellStyle name="Note 22 2 6" xfId="36615" xr:uid="{D94EB233-39AA-449D-BD2E-17D87A3B871E}"/>
    <cellStyle name="Note 22 2 7" xfId="8635" xr:uid="{9202CD6E-5E50-47E3-8B62-2F87723B778F}"/>
    <cellStyle name="Note 22 3" xfId="3165" xr:uid="{4280FC7B-2949-4E2D-BFE2-F3F97B310E3A}"/>
    <cellStyle name="Note 22 3 2" xfId="6299" xr:uid="{A03218A2-E3EA-4B9C-8804-E61DBA8FFDF5}"/>
    <cellStyle name="Note 22 3 2 2" xfId="27741" xr:uid="{57225BC7-CFF9-44E4-9BCE-FD6085CA26A2}"/>
    <cellStyle name="Note 22 3 2 2 2" xfId="46744" xr:uid="{582829AE-9984-470A-8E5C-CB2B06BFC70D}"/>
    <cellStyle name="Note 22 3 2 3" xfId="36620" xr:uid="{9171E676-04AD-4C2E-A02B-82982B789AE3}"/>
    <cellStyle name="Note 22 3 2 4" xfId="20762" xr:uid="{30FE89F4-92EB-4524-95DA-CB338548F466}"/>
    <cellStyle name="Note 22 3 3" xfId="24305" xr:uid="{D0427E0C-46C7-4405-B9A5-6B0E1E562A34}"/>
    <cellStyle name="Note 22 3 3 2" xfId="46743" xr:uid="{F342BABA-8911-4D24-AE19-20DCAB266E4E}"/>
    <cellStyle name="Note 22 3 4" xfId="17214" xr:uid="{6A4AD15A-404D-4C0E-AC2C-BE1ABDBE225D}"/>
    <cellStyle name="Note 22 3 5" xfId="36619" xr:uid="{9B057E7B-AD43-47FE-93CF-F3684EC56584}"/>
    <cellStyle name="Note 22 3 6" xfId="9425" xr:uid="{30129893-AC03-48CF-95BB-D1D263386044}"/>
    <cellStyle name="Note 22 4" xfId="4726" xr:uid="{340F0810-7687-41B3-A7C0-D20ACB1A5E5F}"/>
    <cellStyle name="Note 22 4 2" xfId="20115" xr:uid="{930E26CA-DAC7-4105-92B5-3260B3C1874F}"/>
    <cellStyle name="Note 22 4 2 2" xfId="27094" xr:uid="{58F830EA-4A7B-403F-82D1-71265D8F4B19}"/>
    <cellStyle name="Note 22 4 2 2 2" xfId="46746" xr:uid="{479301C6-403F-4E6C-921A-58E948DC6AA4}"/>
    <cellStyle name="Note 22 4 2 3" xfId="36622" xr:uid="{4013F7DA-5120-45CD-8DB3-5187AE46F10B}"/>
    <cellStyle name="Note 22 4 3" xfId="23669" xr:uid="{F445CF45-A410-4BD9-B5AA-0406FDCCA997}"/>
    <cellStyle name="Note 22 4 3 2" xfId="46745" xr:uid="{FE362C1E-8E58-4971-B5D2-C1CD2EB85314}"/>
    <cellStyle name="Note 22 4 4" xfId="36621" xr:uid="{8809739E-08D8-4293-8E1B-167919AF21AB}"/>
    <cellStyle name="Note 22 4 5" xfId="16340" xr:uid="{CAD5E950-A5CF-4FAD-AE19-E2678CEF05F9}"/>
    <cellStyle name="Note 22 5" xfId="15391" xr:uid="{F478EAE8-EBB0-462B-B038-64C0A3F892B7}"/>
    <cellStyle name="Note 22 6" xfId="7857" xr:uid="{440C21FB-AAB6-43FF-B9C3-1F7E0AFB9393}"/>
    <cellStyle name="Note 220" xfId="1636" xr:uid="{AA9C184E-73D3-40DF-A14F-EA110710560E}"/>
    <cellStyle name="Note 220 2" xfId="2450" xr:uid="{AAE6D288-BF0A-48C4-9FAB-9A5C0F8BBCF8}"/>
    <cellStyle name="Note 220 2 10" xfId="46747" xr:uid="{E491E80E-6166-43E4-838D-6A07D521B44A}"/>
    <cellStyle name="Note 220 2 11" xfId="8725" xr:uid="{A48FD7E5-54FD-4D61-AC50-2A548EBB4173}"/>
    <cellStyle name="Note 220 2 2" xfId="4043" xr:uid="{A56FADE6-7D0E-43CD-A284-7DB62DAAFD75}"/>
    <cellStyle name="Note 220 2 2 2" xfId="7177" xr:uid="{EEA2C8AC-7A0F-4C87-97E6-6EB707E19F47}"/>
    <cellStyle name="Note 220 2 2 2 2" xfId="28681" xr:uid="{38CB81C7-A1D8-42EA-8EFE-A31251F9DF6F}"/>
    <cellStyle name="Note 220 2 2 3" xfId="48768" xr:uid="{5C396183-3FD3-4C16-973E-C1B0A73A1369}"/>
    <cellStyle name="Note 220 2 2 4" xfId="10303" xr:uid="{D0D8453D-7877-4A98-8275-E1BD4D7DDF6D}"/>
    <cellStyle name="Note 220 2 3" xfId="5599" xr:uid="{56A703F2-8CBD-4F1A-BD5E-4F73C92C3219}"/>
    <cellStyle name="Note 220 2 3 2" xfId="48932" xr:uid="{88DF31A1-3C0C-417C-9118-5720FFB25686}"/>
    <cellStyle name="Note 220 2 3 3" xfId="24683" xr:uid="{9F176B6E-A825-4EEC-A372-3EE139BE4380}"/>
    <cellStyle name="Note 220 2 4" xfId="49032" xr:uid="{7821FF83-E769-4F24-9C3E-3B7A76655724}"/>
    <cellStyle name="Note 220 2 5" xfId="51567" xr:uid="{92ED1601-D6C8-4A11-844D-2BD888A30AE2}"/>
    <cellStyle name="Note 220 2 6" xfId="51647" xr:uid="{38DA3AD5-B8E8-4243-A5AE-9F323B02B68B}"/>
    <cellStyle name="Note 220 2 7" xfId="55565" xr:uid="{DA312AFE-AA50-4C78-8320-8DACB18EBCE3}"/>
    <cellStyle name="Note 220 2 8" xfId="55731" xr:uid="{8625B9E0-AB87-4637-9F9E-42D516725B88}"/>
    <cellStyle name="Note 220 2 9" xfId="55826" xr:uid="{3C761781-5498-4C28-B34D-54E97D0A14CF}"/>
    <cellStyle name="Note 220 3" xfId="2579" xr:uid="{6ECFB98F-FC8D-4F14-9BA6-93F22CC761C0}"/>
    <cellStyle name="Note 220 3 2" xfId="4172" xr:uid="{6D7BE0D3-3B24-4DA5-8856-B5857E753AA6}"/>
    <cellStyle name="Note 220 3 2 2" xfId="7306" xr:uid="{8F690A70-6E6D-4BAD-93E0-8EFA69466E54}"/>
    <cellStyle name="Note 220 3 2 3" xfId="10432" xr:uid="{3626DAF0-D69B-47EA-9B9A-18D10793DF2B}"/>
    <cellStyle name="Note 220 3 3" xfId="5728" xr:uid="{76E7A8C7-E015-4A46-A0B6-03DBE01150C8}"/>
    <cellStyle name="Note 220 3 3 2" xfId="28387" xr:uid="{2562B0C2-F2EB-4B20-B0F1-53A1C2F43354}"/>
    <cellStyle name="Note 220 3 4" xfId="38314" xr:uid="{7BBC475D-4915-4DBB-BD5C-CD57E0BA9FE2}"/>
    <cellStyle name="Note 220 3 5" xfId="8854" xr:uid="{947BD1CE-3E0B-4E16-AEF2-CFAB09E2E9FE}"/>
    <cellStyle name="Note 220 4" xfId="2636" xr:uid="{458CA9FC-E920-4B1A-B710-578A1632D5F8}"/>
    <cellStyle name="Note 220 4 2" xfId="4229" xr:uid="{994A43AF-B38C-4568-AA14-4E236DA702B6}"/>
    <cellStyle name="Note 220 4 2 2" xfId="7363" xr:uid="{04234BB5-B408-4030-B2E9-643E12E0F287}"/>
    <cellStyle name="Note 220 4 2 3" xfId="10489" xr:uid="{6288172D-A2C8-4A80-A55F-6071B045E8FE}"/>
    <cellStyle name="Note 220 4 3" xfId="5785" xr:uid="{001A11AB-C40E-4819-B080-9C7CAD60BDD5}"/>
    <cellStyle name="Note 220 4 3 2" xfId="48465" xr:uid="{FC220026-8F57-474E-B349-C00DA96AACAD}"/>
    <cellStyle name="Note 220 4 4" xfId="8911" xr:uid="{5EDC2DE1-212D-4DBD-9CBB-DE0FAED18E61}"/>
    <cellStyle name="Note 220 5" xfId="1776" xr:uid="{F4E2B549-C7AF-4E31-888C-7FFCB2AC17BE}"/>
    <cellStyle name="Note 220 5 2" xfId="3369" xr:uid="{7E2DCB0B-A19D-4014-AA58-B507950A1090}"/>
    <cellStyle name="Note 220 5 2 2" xfId="6503" xr:uid="{A07CCFF9-0A07-4266-9D8E-B8CC90141AA7}"/>
    <cellStyle name="Note 220 5 2 3" xfId="9629" xr:uid="{6BD56D0F-6048-4E76-9124-4E94A213169A}"/>
    <cellStyle name="Note 220 5 3" xfId="4925" xr:uid="{B365AA99-F66A-41DD-A91A-5D2F247453AC}"/>
    <cellStyle name="Note 220 5 3 2" xfId="51347" xr:uid="{BF037A71-B769-4241-9D8F-484FB0D4983C}"/>
    <cellStyle name="Note 220 5 4" xfId="8060" xr:uid="{46DD6B44-64DA-4053-BC09-67861616B220}"/>
    <cellStyle name="Note 220 6" xfId="3253" xr:uid="{F36506F0-AF2B-4D8A-BD90-AA7DF6475B82}"/>
    <cellStyle name="Note 220 6 2" xfId="6387" xr:uid="{D673035B-593A-41B5-B0FB-4D1DB6980069}"/>
    <cellStyle name="Note 220 6 2 2" xfId="52754" xr:uid="{714F48B3-23AB-46F2-99F1-6F63C2414414}"/>
    <cellStyle name="Note 220 6 3" xfId="9513" xr:uid="{8F659591-6A87-4076-AC3B-A2FE98C321E6}"/>
    <cellStyle name="Note 220 7" xfId="4814" xr:uid="{FE33DF4E-F3F2-4414-9BFB-9C4402770AB1}"/>
    <cellStyle name="Note 220 7 2" xfId="53393" xr:uid="{6DF916B6-F6C9-4207-92FC-9B9C6883596A}"/>
    <cellStyle name="Note 220 7 3" xfId="17683" xr:uid="{11C721A4-B38C-4808-8555-241BF40E676A}"/>
    <cellStyle name="Note 220 8" xfId="36623" xr:uid="{3BB4541F-E1BB-496D-BC32-B377F6057D97}"/>
    <cellStyle name="Note 220 9" xfId="7945" xr:uid="{7755A34F-C0ED-44DB-BA3D-FF747FF7E0C4}"/>
    <cellStyle name="Note 221" xfId="21203" xr:uid="{DD4C9A24-73A9-41F4-8F64-AF84EB7307FD}"/>
    <cellStyle name="Note 221 10" xfId="52886" xr:uid="{620ADCCE-6182-44AC-B2A7-E9B24B613435}"/>
    <cellStyle name="Note 221 11" xfId="30109" xr:uid="{F3674E53-F311-449F-A4C6-A558998BBBB0}"/>
    <cellStyle name="Note 221 2" xfId="28528" xr:uid="{ADCCE1FA-8034-4DB2-9F6E-09035532C285}"/>
    <cellStyle name="Note 221 2 2" xfId="40266" xr:uid="{88F608BD-912D-4902-A960-4E87D7636D35}"/>
    <cellStyle name="Note 221 3" xfId="47171" xr:uid="{00C4B719-2162-4DEA-8135-CBF1A6D8FCE0}"/>
    <cellStyle name="Note 221 4" xfId="47499" xr:uid="{D9EABF39-C8F5-44CA-B561-003513B70502}"/>
    <cellStyle name="Note 221 5" xfId="48830" xr:uid="{674F682F-820F-48FE-8E04-BAE99404B9CF}"/>
    <cellStyle name="Note 221 6" xfId="50288" xr:uid="{996DB03A-9653-4854-B3C9-390C9B48FF77}"/>
    <cellStyle name="Note 221 7" xfId="49880" xr:uid="{2C20524A-4B8D-4E63-A103-E16537BDE327}"/>
    <cellStyle name="Note 221 8" xfId="53935" xr:uid="{EB32AEDC-3DDF-4984-AEB6-DFEFB4230B5B}"/>
    <cellStyle name="Note 221 9" xfId="53254" xr:uid="{BAD27B07-EC23-47F6-94DF-FEE85A821262}"/>
    <cellStyle name="Note 222" xfId="10868" xr:uid="{620B0AC2-3CA6-41C6-841C-DCA72D65D64E}"/>
    <cellStyle name="Note 222 2" xfId="38430" xr:uid="{E97490DA-8B26-4376-A751-802827247692}"/>
    <cellStyle name="Note 223" xfId="28121" xr:uid="{E6A0B7A7-84A3-4ACE-B9DE-F38A93269F25}"/>
    <cellStyle name="Note 223 2" xfId="37625" xr:uid="{561820DB-4618-4E12-B987-AE8E767A9A9C}"/>
    <cellStyle name="Note 224" xfId="49428" xr:uid="{9F23DCA4-9B32-4EE8-82B9-D46021BBDD08}"/>
    <cellStyle name="Note 225" xfId="52204" xr:uid="{FF9E2A15-82AF-4C7A-9D21-6CBA85AAD915}"/>
    <cellStyle name="Note 226" xfId="55707" xr:uid="{FB03C7C3-5654-4119-B094-79A7E3B2A902}"/>
    <cellStyle name="Note 23" xfId="1517" xr:uid="{EF627487-2374-496A-AF66-A05E67C70B85}"/>
    <cellStyle name="Note 23 2" xfId="2361" xr:uid="{AF384EB5-341B-4AA4-9E90-25179D0EFD0E}"/>
    <cellStyle name="Note 23 2 2" xfId="3954" xr:uid="{FAAEBD6A-73DA-4A53-8917-1B0DCBF86E72}"/>
    <cellStyle name="Note 23 2 2 2" xfId="7088" xr:uid="{4250569B-6D81-4AAB-891D-D354B344BABD}"/>
    <cellStyle name="Note 23 2 2 2 2" xfId="46749" xr:uid="{4B92E463-0074-453A-808A-B0DEBBCC90B0}"/>
    <cellStyle name="Note 23 2 2 2 3" xfId="27759" xr:uid="{BA6FBEFE-342C-4862-8A9A-38890A7783A8}"/>
    <cellStyle name="Note 23 2 2 3" xfId="20780" xr:uid="{33895B44-795D-47E0-8FFE-FF2E99E40ECB}"/>
    <cellStyle name="Note 23 2 2 4" xfId="36625" xr:uid="{31EB3391-1886-4498-8B7E-B98BCB1E7199}"/>
    <cellStyle name="Note 23 2 2 5" xfId="10214" xr:uid="{19E7CDB2-1FA2-4305-8420-87292224B105}"/>
    <cellStyle name="Note 23 2 3" xfId="5510" xr:uid="{2BC4D307-21D3-4E3E-A58E-14A6947762F4}"/>
    <cellStyle name="Note 23 2 3 2" xfId="46748" xr:uid="{ECC26EA8-841A-4DFF-BDE3-56FB0049F042}"/>
    <cellStyle name="Note 23 2 3 3" xfId="24323" xr:uid="{0FB7D97C-1130-4729-B806-9E95CF5CC92D}"/>
    <cellStyle name="Note 23 2 4" xfId="17234" xr:uid="{37088206-4EEC-450F-AC0B-CCFDDFEA4163}"/>
    <cellStyle name="Note 23 2 5" xfId="36624" xr:uid="{086B67E1-094B-4562-A3E3-398E9D4F11F5}"/>
    <cellStyle name="Note 23 2 6" xfId="8636" xr:uid="{D0E957D0-89F3-41AE-87DF-C03E4F0FE8B3}"/>
    <cellStyle name="Note 23 3" xfId="3166" xr:uid="{1BFBA6D1-7306-4340-A7B7-D6AA59D64231}"/>
    <cellStyle name="Note 23 3 2" xfId="6300" xr:uid="{5996F917-9E51-4F1E-8C58-C82AAE566A41}"/>
    <cellStyle name="Note 23 3 2 2" xfId="27112" xr:uid="{1749FFAB-A0AE-484E-9749-C218BD577762}"/>
    <cellStyle name="Note 23 3 2 2 2" xfId="46751" xr:uid="{C5A66F0A-61E0-4693-BBB1-FE0DDB7F15AF}"/>
    <cellStyle name="Note 23 3 2 3" xfId="36627" xr:uid="{CDF133C8-24A1-4F10-9CFF-058A6573B403}"/>
    <cellStyle name="Note 23 3 2 4" xfId="20133" xr:uid="{DCCB0CDF-9BE9-405E-B770-E693847F56FB}"/>
    <cellStyle name="Note 23 3 3" xfId="23687" xr:uid="{FA4AD80B-0093-499F-BB9C-EA2973EDCDE7}"/>
    <cellStyle name="Note 23 3 3 2" xfId="46750" xr:uid="{E9F8F24A-E670-4A83-99A9-C8C8E5EFFF43}"/>
    <cellStyle name="Note 23 3 4" xfId="16361" xr:uid="{2AFF5D1E-1490-45AF-90E5-7A058AED0B1D}"/>
    <cellStyle name="Note 23 3 5" xfId="36626" xr:uid="{3CA25BB6-17BB-4F1D-BA80-229218E0E6CB}"/>
    <cellStyle name="Note 23 3 6" xfId="9426" xr:uid="{E24F0226-6106-42E2-AC64-8E9905C5BBB6}"/>
    <cellStyle name="Note 23 4" xfId="4727" xr:uid="{21FF4771-0E78-4EA2-8B70-49BF707E5A9D}"/>
    <cellStyle name="Note 23 4 2" xfId="15392" xr:uid="{0B156AC3-8201-476C-BE15-ED1BD13E3A93}"/>
    <cellStyle name="Note 23 5" xfId="7858" xr:uid="{2224146D-ABD7-4058-92B7-2177BE3FBEFD}"/>
    <cellStyle name="Note 24" xfId="1518" xr:uid="{DFD48B75-301C-46DA-ACCA-050E3A96E98A}"/>
    <cellStyle name="Note 24 2" xfId="2362" xr:uid="{6DF0D622-DE1C-4533-9D18-6761137C0397}"/>
    <cellStyle name="Note 24 2 10" xfId="8637" xr:uid="{C5248AF5-073C-4EB6-A8DE-63099743B1E0}"/>
    <cellStyle name="Note 24 2 2" xfId="3955" xr:uid="{3F2E6AA9-FD9B-4810-A8A7-AD699B11907B}"/>
    <cellStyle name="Note 24 2 2 2" xfId="7089" xr:uid="{FC09126D-8961-4597-A564-CFF6CDB50320}"/>
    <cellStyle name="Note 24 2 2 2 10" xfId="46753" xr:uid="{EB9D110A-F5B3-46EA-A6A3-7A972C21F91E}"/>
    <cellStyle name="Note 24 2 2 2 11" xfId="27142" xr:uid="{5F308DC6-E093-4254-BFC1-72941CF6C608}"/>
    <cellStyle name="Note 24 2 2 2 2" xfId="28769" xr:uid="{0E618767-A808-42D7-A174-CE3B70B947CE}"/>
    <cellStyle name="Note 24 2 2 2 2 2" xfId="48770" xr:uid="{0597F7CE-19CF-4F0E-A908-6E81E8B7A3C2}"/>
    <cellStyle name="Note 24 2 2 2 3" xfId="48934" xr:uid="{D056B4A9-F1EB-4C1C-A488-51FAC6C5D9BC}"/>
    <cellStyle name="Note 24 2 2 2 4" xfId="49034" xr:uid="{0EB29BFA-F96D-4B45-A08D-DDD2141D0552}"/>
    <cellStyle name="Note 24 2 2 2 5" xfId="51569" xr:uid="{2957513F-CE0C-4635-9EBB-09E82D4AC2D5}"/>
    <cellStyle name="Note 24 2 2 2 6" xfId="51649" xr:uid="{45359EED-162E-4379-8498-6B266A34F3A3}"/>
    <cellStyle name="Note 24 2 2 2 7" xfId="55567" xr:uid="{70D076BB-3F2E-4A9F-B7B3-3AA0B103F489}"/>
    <cellStyle name="Note 24 2 2 2 8" xfId="55733" xr:uid="{64632E89-975F-4F7A-819F-B43B4BCB36F2}"/>
    <cellStyle name="Note 24 2 2 2 9" xfId="55828" xr:uid="{A5E7500D-698C-4C2B-A4DF-0592E5B7AF47}"/>
    <cellStyle name="Note 24 2 2 3" xfId="28502" xr:uid="{21999B67-E49B-4B15-89A5-E5AD66818298}"/>
    <cellStyle name="Note 24 2 2 3 2" xfId="38533" xr:uid="{E760AD0C-5D0B-4A3F-BC04-ABFA8C9CFFD3}"/>
    <cellStyle name="Note 24 2 2 4" xfId="20163" xr:uid="{9CCF0D96-7318-4D6E-9589-69B58F78498C}"/>
    <cellStyle name="Note 24 2 2 4 2" xfId="48463" xr:uid="{E6783E97-6196-40DA-ABF1-574743419EA9}"/>
    <cellStyle name="Note 24 2 2 5" xfId="49928" xr:uid="{0FFB9C15-C42C-495C-8313-AB63DC554B93}"/>
    <cellStyle name="Note 24 2 2 6" xfId="53326" xr:uid="{9BD0839D-7914-49C8-A937-0D5E391836BD}"/>
    <cellStyle name="Note 24 2 2 7" xfId="52871" xr:uid="{18401B6D-DB27-4BF1-A1AE-C37364353D47}"/>
    <cellStyle name="Note 24 2 2 8" xfId="36629" xr:uid="{63FCF63C-9B5F-49A6-82F5-2E33E68CAB78}"/>
    <cellStyle name="Note 24 2 2 9" xfId="10215" xr:uid="{F9C81B2A-DF75-49C9-91AE-00FBDD3CE1F6}"/>
    <cellStyle name="Note 24 2 3" xfId="5511" xr:uid="{F50337B4-2041-447D-AEF3-4D2D7D5791BB}"/>
    <cellStyle name="Note 24 2 3 10" xfId="46752" xr:uid="{96200D1A-3154-4143-B96E-25B489124296}"/>
    <cellStyle name="Note 24 2 3 11" xfId="28370" xr:uid="{6D87C3EA-8F81-4753-8388-A1EBFBE5E7E6}"/>
    <cellStyle name="Note 24 2 3 2" xfId="48769" xr:uid="{53669FD3-83CC-4609-AA46-E52AAEBE8F04}"/>
    <cellStyle name="Note 24 2 3 3" xfId="48933" xr:uid="{FDC50949-E8AB-4F8F-ADC7-31018F8E0D2A}"/>
    <cellStyle name="Note 24 2 3 4" xfId="49033" xr:uid="{B1A3915E-B541-4835-A966-A5F9A17C5D26}"/>
    <cellStyle name="Note 24 2 3 5" xfId="51568" xr:uid="{80317409-6793-4375-AA2F-DAB75171F3B5}"/>
    <cellStyle name="Note 24 2 3 6" xfId="51648" xr:uid="{FFF8729F-E64E-4509-A08A-440028D5C3DE}"/>
    <cellStyle name="Note 24 2 3 7" xfId="55566" xr:uid="{9391D293-73C1-436B-B170-4539EDCE4BB3}"/>
    <cellStyle name="Note 24 2 3 8" xfId="55732" xr:uid="{F9F82203-F82F-48BB-95B4-5D6FF01CC7C2}"/>
    <cellStyle name="Note 24 2 3 9" xfId="55827" xr:uid="{A59F3AA3-FDD8-4B38-AB5C-41A80D932C27}"/>
    <cellStyle name="Note 24 2 4" xfId="16470" xr:uid="{838621AB-EBAA-4E17-B88D-F7ED7D003C34}"/>
    <cellStyle name="Note 24 2 4 2" xfId="38534" xr:uid="{1B7A2B74-4EB0-4A1A-A815-3B29BA7EBBCD}"/>
    <cellStyle name="Note 24 2 5" xfId="38341" xr:uid="{9B203C54-6BC4-4FE1-9C78-3E9E59C46020}"/>
    <cellStyle name="Note 24 2 6" xfId="51346" xr:uid="{6B6789FC-1C10-4E08-8447-AFE4F92F4347}"/>
    <cellStyle name="Note 24 2 7" xfId="55242" xr:uid="{36BAE274-40A8-4A38-8C50-9205091FE30C}"/>
    <cellStyle name="Note 24 2 8" xfId="55211" xr:uid="{C7035F10-F0FF-46C8-898D-8EF9DDAD1F6A}"/>
    <cellStyle name="Note 24 2 9" xfId="36628" xr:uid="{8768CB90-73AB-44FC-90BE-FBDBE015D6FB}"/>
    <cellStyle name="Note 24 3" xfId="3167" xr:uid="{5F82D2B5-287A-46FF-A386-634AB1D1DCF2}"/>
    <cellStyle name="Note 24 3 2" xfId="6301" xr:uid="{6FB933C8-1EBB-4FF9-9B77-E57FB36F40D2}"/>
    <cellStyle name="Note 24 3 3" xfId="9427" xr:uid="{91322186-824B-4ECF-9911-66855FEE9190}"/>
    <cellStyle name="Note 24 4" xfId="4728" xr:uid="{29D45B0F-FEF0-4C48-A9D6-0C4558008B00}"/>
    <cellStyle name="Note 24 4 2" xfId="15393" xr:uid="{FD39BA6F-0C70-4712-8069-BDB1010B156E}"/>
    <cellStyle name="Note 24 5" xfId="7859" xr:uid="{D42EA483-1686-4498-A842-7F0EC8B9BA9A}"/>
    <cellStyle name="Note 25" xfId="1519" xr:uid="{BCE97D86-EDB9-44E0-8030-D754244F81E1}"/>
    <cellStyle name="Note 25 2" xfId="2363" xr:uid="{A09796F1-5882-4F3F-92DE-E8166AD53C4E}"/>
    <cellStyle name="Note 25 2 10" xfId="8638" xr:uid="{DD158F96-EAC1-4F9C-A702-8CD2D5E283E3}"/>
    <cellStyle name="Note 25 2 2" xfId="3956" xr:uid="{82F10570-CF42-45F0-BB45-88457E3E1DCA}"/>
    <cellStyle name="Note 25 2 2 2" xfId="7090" xr:uid="{9A6E7CAD-D24F-477F-9750-1682DF89182F}"/>
    <cellStyle name="Note 25 2 2 2 10" xfId="46755" xr:uid="{B0F17EDA-5B59-4007-9B40-3B1564FE8DC3}"/>
    <cellStyle name="Note 25 2 2 2 11" xfId="27139" xr:uid="{CE8B3788-A564-40A8-A1F7-E58189BBD0E7}"/>
    <cellStyle name="Note 25 2 2 2 2" xfId="28766" xr:uid="{B0E72AB1-04AB-4FB4-ABE5-424DEBA561B3}"/>
    <cellStyle name="Note 25 2 2 2 2 2" xfId="48772" xr:uid="{23BD0325-5667-4050-9715-608D28908F00}"/>
    <cellStyle name="Note 25 2 2 2 3" xfId="48936" xr:uid="{445DC294-4D1A-4A37-95F4-3A2DEC672250}"/>
    <cellStyle name="Note 25 2 2 2 4" xfId="49036" xr:uid="{A9F0EB82-3A44-4CB6-BA38-610C9B099176}"/>
    <cellStyle name="Note 25 2 2 2 5" xfId="51571" xr:uid="{DC87E3EC-2B4B-471B-8863-F62557F6C77B}"/>
    <cellStyle name="Note 25 2 2 2 6" xfId="51651" xr:uid="{095398D1-01D6-4E2B-908E-9DE563AD9FB3}"/>
    <cellStyle name="Note 25 2 2 2 7" xfId="55569" xr:uid="{F6E5F0A9-CD09-4138-952D-2FA96DA72E02}"/>
    <cellStyle name="Note 25 2 2 2 8" xfId="55735" xr:uid="{80813D59-D774-4382-8CB2-A7C186F97984}"/>
    <cellStyle name="Note 25 2 2 2 9" xfId="55830" xr:uid="{8DE45317-D661-4CE2-B903-B66D814C4E48}"/>
    <cellStyle name="Note 25 2 2 3" xfId="28499" xr:uid="{63E4793A-E7DF-4D03-905E-E7A7A5169A74}"/>
    <cellStyle name="Note 25 2 2 3 2" xfId="38532" xr:uid="{8B3BAC87-E307-4E66-885E-51DF4FDA967E}"/>
    <cellStyle name="Note 25 2 2 4" xfId="20160" xr:uid="{4B90C42F-C11A-48A9-9AB7-DE5481545841}"/>
    <cellStyle name="Note 25 2 2 4 2" xfId="38760" xr:uid="{E357034D-102E-4CBE-93F4-127F5E05CC61}"/>
    <cellStyle name="Note 25 2 2 5" xfId="50323" xr:uid="{905A24A8-6CFF-4D52-BE7B-70C2DB91F31F}"/>
    <cellStyle name="Note 25 2 2 6" xfId="54001" xr:uid="{9243DD1C-1EE7-4463-8BAF-980364DAB7B0}"/>
    <cellStyle name="Note 25 2 2 7" xfId="54225" xr:uid="{060A9E84-2EC0-43CF-AE30-43145B75ECE1}"/>
    <cellStyle name="Note 25 2 2 8" xfId="36631" xr:uid="{4F624AA0-48EC-4F6F-8EA3-E7DDC3EE8A34}"/>
    <cellStyle name="Note 25 2 2 9" xfId="10216" xr:uid="{FB2058F6-A0F1-4838-B98E-EDF1FFD50D73}"/>
    <cellStyle name="Note 25 2 3" xfId="5512" xr:uid="{E668DFFE-1910-488B-8C55-4D371DC3A67D}"/>
    <cellStyle name="Note 25 2 3 10" xfId="46754" xr:uid="{28ADCE7C-6FAB-45C0-BE10-ED80720ED004}"/>
    <cellStyle name="Note 25 2 3 11" xfId="28367" xr:uid="{7801EDAE-13A9-4618-834B-72C3DE9B1EBE}"/>
    <cellStyle name="Note 25 2 3 2" xfId="48771" xr:uid="{040FA0EB-118D-4F19-8842-BC6D1137E0B3}"/>
    <cellStyle name="Note 25 2 3 3" xfId="48935" xr:uid="{A9FFC5EB-F0D5-4FF9-940E-AA459E02C495}"/>
    <cellStyle name="Note 25 2 3 4" xfId="49035" xr:uid="{3A016023-2BAC-40DA-A8DF-AFDCE3FD4106}"/>
    <cellStyle name="Note 25 2 3 5" xfId="51570" xr:uid="{A53FF90E-921D-4FB2-BD37-765369264722}"/>
    <cellStyle name="Note 25 2 3 6" xfId="51650" xr:uid="{78666DB9-18F0-4FDA-B038-307163D0A3F5}"/>
    <cellStyle name="Note 25 2 3 7" xfId="55568" xr:uid="{CAEF96C8-3D47-4941-BFEF-115AB9AF7AAE}"/>
    <cellStyle name="Note 25 2 3 8" xfId="55734" xr:uid="{18BCAE5E-468D-4B5C-ACB1-5BBDF172D2D1}"/>
    <cellStyle name="Note 25 2 3 9" xfId="55829" xr:uid="{FA28420E-F2E5-4775-AC1D-EE26CC3982F5}"/>
    <cellStyle name="Note 25 2 4" xfId="16440" xr:uid="{D8BC3A1E-8013-44DB-ACD6-35702FC31052}"/>
    <cellStyle name="Note 25 2 4 2" xfId="38313" xr:uid="{FA7BE11D-9A45-46A6-AEF3-3F9B7DBEB66F}"/>
    <cellStyle name="Note 25 2 5" xfId="48464" xr:uid="{CF67E5F5-1817-42F2-80B3-F2034F6BAB00}"/>
    <cellStyle name="Note 25 2 6" xfId="49504" xr:uid="{256D97DC-346B-4046-A691-4B77D2801934}"/>
    <cellStyle name="Note 25 2 7" xfId="53325" xr:uid="{F9D0CC5A-DD89-4B2C-8C70-5474C6D15B87}"/>
    <cellStyle name="Note 25 2 8" xfId="55305" xr:uid="{60023404-652A-4C4C-8CC9-72196FAD474A}"/>
    <cellStyle name="Note 25 2 9" xfId="36630" xr:uid="{EE9A5410-29F9-4636-B22B-FA1556A302F8}"/>
    <cellStyle name="Note 25 3" xfId="3168" xr:uid="{0955F98B-4761-42FB-B89F-7513A90189F7}"/>
    <cellStyle name="Note 25 3 2" xfId="6302" xr:uid="{6B3CC9CF-53F7-42C3-A202-B517C1B25BBF}"/>
    <cellStyle name="Note 25 3 3" xfId="9428" xr:uid="{1E54F682-6674-45F0-B26C-DD22BBA92D78}"/>
    <cellStyle name="Note 25 4" xfId="4729" xr:uid="{1A64A316-A427-489F-BD3E-FCAD48746673}"/>
    <cellStyle name="Note 25 4 2" xfId="15394" xr:uid="{4BDF07DE-24C0-45F4-AB03-050EF7647921}"/>
    <cellStyle name="Note 25 5" xfId="7860" xr:uid="{A14BD260-88AF-4958-AA61-C26BC506D93B}"/>
    <cellStyle name="Note 26" xfId="1520" xr:uid="{D23F5F4A-222B-4DA5-8C7B-CF1A8F342320}"/>
    <cellStyle name="Note 26 2" xfId="2364" xr:uid="{4D779527-21E7-4F7F-8DB1-1DA0DCD07F56}"/>
    <cellStyle name="Note 26 2 2" xfId="3957" xr:uid="{90A7F4F6-BF6B-4979-9563-9E4EC3E0249A}"/>
    <cellStyle name="Note 26 2 2 2" xfId="7091" xr:uid="{923E240B-53BD-48FA-80DE-726262270DA9}"/>
    <cellStyle name="Note 26 2 2 2 2" xfId="46757" xr:uid="{3C296556-17CA-4CED-932D-0B5D362102CD}"/>
    <cellStyle name="Note 26 2 2 2 3" xfId="28069" xr:uid="{D667EA72-0747-40DF-B669-148FBFE3401A}"/>
    <cellStyle name="Note 26 2 2 3" xfId="21090" xr:uid="{28E126BB-1AEA-4CFD-BADC-2888674DC11A}"/>
    <cellStyle name="Note 26 2 2 4" xfId="36633" xr:uid="{BF18A7FA-9846-4361-961C-E836016FFE3D}"/>
    <cellStyle name="Note 26 2 2 5" xfId="10217" xr:uid="{D533DCB8-4E90-4345-A20E-4A1F3DD18109}"/>
    <cellStyle name="Note 26 2 3" xfId="5513" xr:uid="{72B94A94-28C0-47DC-B10F-31F294F3907E}"/>
    <cellStyle name="Note 26 2 3 2" xfId="46756" xr:uid="{7514BA3A-FF43-475A-BC4B-5534ABDF3822}"/>
    <cellStyle name="Note 26 2 3 3" xfId="24633" xr:uid="{5374DF28-B932-4ABF-B2AA-1D19F9EDBC5D}"/>
    <cellStyle name="Note 26 2 4" xfId="17555" xr:uid="{2E1D5073-7FA7-4D4E-937B-E99E3AC76DED}"/>
    <cellStyle name="Note 26 2 5" xfId="36632" xr:uid="{C94D63BA-AF16-4EC4-A123-7245C9E78F4C}"/>
    <cellStyle name="Note 26 2 6" xfId="8639" xr:uid="{C628F0EF-3C73-46F8-9E07-46D3EDE9E0CA}"/>
    <cellStyle name="Note 26 3" xfId="3169" xr:uid="{D6E56C6B-CF8B-45D2-BED8-A7456C3E5736}"/>
    <cellStyle name="Note 26 3 2" xfId="6303" xr:uid="{D6EFA0C5-9E33-4974-8295-A86A51CE1C5B}"/>
    <cellStyle name="Note 26 3 2 2" xfId="27430" xr:uid="{B6ACECC6-C846-4EEE-BC5B-436F6FAC667F}"/>
    <cellStyle name="Note 26 3 2 2 2" xfId="46759" xr:uid="{F70AAA09-16E4-45E7-A1AF-8CA2BD38B10C}"/>
    <cellStyle name="Note 26 3 2 3" xfId="36635" xr:uid="{4C9E1F45-C3CA-48FB-AB8E-624E298A7E97}"/>
    <cellStyle name="Note 26 3 2 4" xfId="20451" xr:uid="{B26BD372-75CA-46CA-809C-86C9A0D17403}"/>
    <cellStyle name="Note 26 3 3" xfId="23999" xr:uid="{EAB56834-4DFF-4973-AEF9-49234C720B9A}"/>
    <cellStyle name="Note 26 3 3 2" xfId="46758" xr:uid="{FF8C0989-1B3B-4500-85B7-57BC677AAB1A}"/>
    <cellStyle name="Note 26 3 4" xfId="16841" xr:uid="{DDDF09B9-0120-493A-B639-917C0884E229}"/>
    <cellStyle name="Note 26 3 5" xfId="36634" xr:uid="{486A68C7-009A-4210-89ED-42B614707140}"/>
    <cellStyle name="Note 26 3 6" xfId="9429" xr:uid="{11AE1C6D-FB36-452C-8B9A-ACE794A150AB}"/>
    <cellStyle name="Note 26 4" xfId="4730" xr:uid="{4E7B4301-C04B-45A0-BA40-90F30A383735}"/>
    <cellStyle name="Note 26 4 2" xfId="15395" xr:uid="{DB8B9DA2-9E36-4076-B65B-805CECA35D61}"/>
    <cellStyle name="Note 26 5" xfId="7861" xr:uid="{32F1D0F6-2368-4757-88A8-859A43D06DDE}"/>
    <cellStyle name="Note 27" xfId="1521" xr:uid="{0AEC972F-73AB-4CE7-98D3-C4A3643ACCB5}"/>
    <cellStyle name="Note 27 2" xfId="2365" xr:uid="{988DD4EE-1A52-431F-B4C1-77A00BEEBFF9}"/>
    <cellStyle name="Note 27 2 2" xfId="3958" xr:uid="{8DBF4AC0-9F55-4F10-8DA7-F580D1E9A1AF}"/>
    <cellStyle name="Note 27 2 2 2" xfId="7092" xr:uid="{8151B5FB-3244-466A-8924-38C5C6E074D4}"/>
    <cellStyle name="Note 27 2 2 2 2" xfId="46761" xr:uid="{1DF0BAE0-7AB6-4994-B689-0E1466A2651B}"/>
    <cellStyle name="Note 27 2 2 2 3" xfId="27443" xr:uid="{FB1C1E35-6006-47FF-B442-648F376241F3}"/>
    <cellStyle name="Note 27 2 2 3" xfId="20464" xr:uid="{596D1FCC-8B20-4A47-8C8A-06EE7EEF9E64}"/>
    <cellStyle name="Note 27 2 2 4" xfId="36637" xr:uid="{486D6B3D-2A66-4EAD-99D4-676ED339FE59}"/>
    <cellStyle name="Note 27 2 2 5" xfId="10218" xr:uid="{9BC81B56-F852-4B18-A844-DFA037064B22}"/>
    <cellStyle name="Note 27 2 3" xfId="5514" xr:uid="{D4400B51-22A8-4007-8CCF-F2956DBCF743}"/>
    <cellStyle name="Note 27 2 3 2" xfId="46760" xr:uid="{60B1EE0D-3B17-4900-A844-F1221A5C15ED}"/>
    <cellStyle name="Note 27 2 3 3" xfId="24012" xr:uid="{69F3233A-0C67-471A-BCA0-12854ECE35EE}"/>
    <cellStyle name="Note 27 2 4" xfId="16859" xr:uid="{35822B50-596D-49B5-91A9-DF25CF971BCF}"/>
    <cellStyle name="Note 27 2 5" xfId="36636" xr:uid="{C00FC77D-2295-4A86-9530-BE78DA0938C8}"/>
    <cellStyle name="Note 27 2 6" xfId="8640" xr:uid="{B8E152C3-8836-453C-AF99-D8A979708EDC}"/>
    <cellStyle name="Note 27 3" xfId="3170" xr:uid="{358372FD-9CCB-44B6-9768-ADFDDAB91340}"/>
    <cellStyle name="Note 27 3 2" xfId="6304" xr:uid="{2BE2311A-3943-4808-94E9-4C1D98D16FD5}"/>
    <cellStyle name="Note 27 3 3" xfId="9430" xr:uid="{63B53ED2-9C85-4630-A5CD-AF38AB474EFC}"/>
    <cellStyle name="Note 27 4" xfId="4731" xr:uid="{5B8E3B94-5871-4F79-BDE7-82D1E4B6E66E}"/>
    <cellStyle name="Note 27 4 2" xfId="15396" xr:uid="{97690CF9-20F2-4606-B8CA-7A10E4EFDD0D}"/>
    <cellStyle name="Note 27 5" xfId="7862" xr:uid="{729CBA4B-66D1-4E40-92F9-B196552218A3}"/>
    <cellStyle name="Note 28" xfId="1522" xr:uid="{C78B0738-E62B-4C74-B5E7-7C1CE4E76EA4}"/>
    <cellStyle name="Note 28 2" xfId="2366" xr:uid="{D70F3B0A-AB1E-47F4-9A44-E87A96DD7FC4}"/>
    <cellStyle name="Note 28 2 10" xfId="8641" xr:uid="{9FEA63CE-B500-4A0B-BDAD-0F179765D917}"/>
    <cellStyle name="Note 28 2 2" xfId="3959" xr:uid="{51977E45-1359-4E45-A437-279832737BBE}"/>
    <cellStyle name="Note 28 2 2 2" xfId="7093" xr:uid="{F75C56E8-5D52-4486-A850-11D7D3BE30E7}"/>
    <cellStyle name="Note 28 2 2 2 10" xfId="46763" xr:uid="{BC30561C-CDAE-454B-8FF1-3F47F0390971}"/>
    <cellStyle name="Note 28 2 2 2 11" xfId="27472" xr:uid="{7A25512F-0ACB-427C-A08B-0B280B2CC681}"/>
    <cellStyle name="Note 28 2 2 2 2" xfId="28776" xr:uid="{0C10B771-B582-4412-BA17-5B09CC26EEC5}"/>
    <cellStyle name="Note 28 2 2 2 2 2" xfId="48774" xr:uid="{DA9E743A-2A6C-461D-9EF9-36BAFD851BB8}"/>
    <cellStyle name="Note 28 2 2 2 3" xfId="48938" xr:uid="{44615BFB-455F-41C0-ACA2-5B5B644C8ACB}"/>
    <cellStyle name="Note 28 2 2 2 4" xfId="49038" xr:uid="{A42D74DD-B7A0-4CDA-AD8D-6D001E95A183}"/>
    <cellStyle name="Note 28 2 2 2 5" xfId="51574" xr:uid="{A709B733-AC0C-4236-95A4-38A82682CBE4}"/>
    <cellStyle name="Note 28 2 2 2 6" xfId="51653" xr:uid="{41C3F65E-508E-413F-9387-564AF32E01FC}"/>
    <cellStyle name="Note 28 2 2 2 7" xfId="55573" xr:uid="{A5718608-E01A-445D-94BF-49314B9ED105}"/>
    <cellStyle name="Note 28 2 2 2 8" xfId="55737" xr:uid="{959BB7A1-23C5-4AE2-AD77-2AD4D36B0FB7}"/>
    <cellStyle name="Note 28 2 2 2 9" xfId="55832" xr:uid="{120499BA-E747-44BD-AE63-7B3797A723A8}"/>
    <cellStyle name="Note 28 2 2 3" xfId="28509" xr:uid="{7559D674-CCA2-41FB-9DC7-4E6926384B48}"/>
    <cellStyle name="Note 28 2 2 3 2" xfId="38530" xr:uid="{940E5E79-CEE2-4E8D-9B6C-099345B9012A}"/>
    <cellStyle name="Note 28 2 2 4" xfId="20493" xr:uid="{F678CAB8-278C-4924-AE21-D6BB1C216D35}"/>
    <cellStyle name="Note 28 2 2 4 2" xfId="38465" xr:uid="{2EFFC9AD-B857-43F4-AA10-323D9C0CF45A}"/>
    <cellStyle name="Note 28 2 2 5" xfId="51345" xr:uid="{ABEF72C3-BC24-4CC0-B7C2-3682F4A15ABF}"/>
    <cellStyle name="Note 28 2 2 6" xfId="55241" xr:uid="{E18B1E63-592F-4500-9CFF-3C87F3DB36D6}"/>
    <cellStyle name="Note 28 2 2 7" xfId="53729" xr:uid="{CCD111A5-F118-4B46-9521-FDC0467344C1}"/>
    <cellStyle name="Note 28 2 2 8" xfId="36639" xr:uid="{ECB7EDD4-408B-4009-92B5-CC2BF728CE16}"/>
    <cellStyle name="Note 28 2 2 9" xfId="10219" xr:uid="{4584D796-CA44-47A3-A0F7-9B4B8D759675}"/>
    <cellStyle name="Note 28 2 3" xfId="5515" xr:uid="{D6CC4A71-5B6B-490E-872B-F7CE0528EC18}"/>
    <cellStyle name="Note 28 2 3 10" xfId="46762" xr:uid="{FFBBBD70-C22D-435B-8E72-CD3C797802DF}"/>
    <cellStyle name="Note 28 2 3 11" xfId="28378" xr:uid="{AF6A3FA3-25DD-4EA2-8FEB-27B3560FC822}"/>
    <cellStyle name="Note 28 2 3 2" xfId="48773" xr:uid="{BC306F5E-B765-4860-9A79-252EEA1DB62E}"/>
    <cellStyle name="Note 28 2 3 3" xfId="48937" xr:uid="{3F53EEE1-B8EB-40D9-8374-1AB30B51D6AA}"/>
    <cellStyle name="Note 28 2 3 4" xfId="49037" xr:uid="{B39A92D5-1D95-4DC0-87DB-BEB1CA1D5B64}"/>
    <cellStyle name="Note 28 2 3 5" xfId="51573" xr:uid="{E2D1822E-5FF9-491E-A915-2A27A4290925}"/>
    <cellStyle name="Note 28 2 3 6" xfId="51652" xr:uid="{A396434F-7CCA-4FC5-A011-AFF735F64A21}"/>
    <cellStyle name="Note 28 2 3 7" xfId="55572" xr:uid="{8E0D2613-189E-40BA-A9A2-BF2B1A23D558}"/>
    <cellStyle name="Note 28 2 3 8" xfId="55736" xr:uid="{7DDEA59B-53D2-458E-AAA3-0CC179FC9A82}"/>
    <cellStyle name="Note 28 2 3 9" xfId="55831" xr:uid="{6233547B-9E97-4780-923A-351A78767EBF}"/>
    <cellStyle name="Note 28 2 4" xfId="16934" xr:uid="{AFFE18DA-7F2D-4919-96E1-E91D57C50E2F}"/>
    <cellStyle name="Note 28 2 4 2" xfId="38531" xr:uid="{923CB228-12B3-4CF9-8F30-8F2F49CDECB9}"/>
    <cellStyle name="Note 28 2 5" xfId="38464" xr:uid="{05591373-0881-4091-B436-489C1414FF28}"/>
    <cellStyle name="Note 28 2 6" xfId="50324" xr:uid="{D980F27D-056C-4355-8A48-13BE0F5EEB0F}"/>
    <cellStyle name="Note 28 2 7" xfId="55240" xr:uid="{B61131A8-4A83-41DD-81D5-B56A3B85ED1A}"/>
    <cellStyle name="Note 28 2 8" xfId="52170" xr:uid="{1F09824B-294C-43CC-B3C7-CB31C26BD244}"/>
    <cellStyle name="Note 28 2 9" xfId="36638" xr:uid="{34CBA9F9-A18D-4C8E-8B38-E7964BFA247F}"/>
    <cellStyle name="Note 28 3" xfId="3171" xr:uid="{4F2FB349-3A35-4433-A393-08C622C5CE59}"/>
    <cellStyle name="Note 28 3 2" xfId="6305" xr:uid="{BF50AA07-F8EB-49F1-A3C8-06370CC19AB3}"/>
    <cellStyle name="Note 28 3 3" xfId="9431" xr:uid="{75164CF2-AD2A-4446-B552-FAA0B6A333C6}"/>
    <cellStyle name="Note 28 4" xfId="4732" xr:uid="{47963839-8806-44A7-B172-7F6E8D837F90}"/>
    <cellStyle name="Note 28 4 2" xfId="15397" xr:uid="{08A30680-615B-4365-A6F9-36BA1A50AEDE}"/>
    <cellStyle name="Note 28 5" xfId="7863" xr:uid="{6428EBB1-1274-466E-9323-44F6F69E7889}"/>
    <cellStyle name="Note 29" xfId="1523" xr:uid="{26CE505B-0C50-465E-A381-0B657E9B8827}"/>
    <cellStyle name="Note 29 2" xfId="2367" xr:uid="{71DF5915-5FD5-42F5-90CA-374C2B51027D}"/>
    <cellStyle name="Note 29 2 10" xfId="8642" xr:uid="{2C5BC1A7-10DE-463F-A239-3B4F364DA3D1}"/>
    <cellStyle name="Note 29 2 2" xfId="3960" xr:uid="{FD1E7A4F-A769-4F1F-8609-E738A232005F}"/>
    <cellStyle name="Note 29 2 2 2" xfId="7094" xr:uid="{DEDFC08E-057B-455A-BD69-4E8343DD868F}"/>
    <cellStyle name="Note 29 2 2 2 10" xfId="46765" xr:uid="{FEB04289-C42D-4455-8A79-C28887FFBDD7}"/>
    <cellStyle name="Note 29 2 2 2 11" xfId="28082" xr:uid="{E131DED3-DD0C-4333-BB02-021A19B0B75A}"/>
    <cellStyle name="Note 29 2 2 2 2" xfId="28778" xr:uid="{C33ED324-3B66-4C35-9974-7C832A0D0E82}"/>
    <cellStyle name="Note 29 2 2 2 2 2" xfId="48776" xr:uid="{F0EF84CC-F836-4FB4-8D09-280F917F16F7}"/>
    <cellStyle name="Note 29 2 2 2 3" xfId="48940" xr:uid="{96FE25C8-82C4-40D7-87F1-C8DFB2D6043C}"/>
    <cellStyle name="Note 29 2 2 2 4" xfId="49040" xr:uid="{B1A0609C-D51F-4230-81CF-E3EAF7D1AFB0}"/>
    <cellStyle name="Note 29 2 2 2 5" xfId="51576" xr:uid="{11768A7F-C9BA-43AA-A5B0-CE14EAFD4CA3}"/>
    <cellStyle name="Note 29 2 2 2 6" xfId="51655" xr:uid="{D4AD90E1-726A-4569-9748-12296DCBA546}"/>
    <cellStyle name="Note 29 2 2 2 7" xfId="55575" xr:uid="{B7CF4151-D224-4496-B986-F9144B882B43}"/>
    <cellStyle name="Note 29 2 2 2 8" xfId="55739" xr:uid="{62F64CCE-F015-466C-9C98-B79D02C74A91}"/>
    <cellStyle name="Note 29 2 2 2 9" xfId="55834" xr:uid="{338C2B49-F048-4693-8872-DC001BDA0085}"/>
    <cellStyle name="Note 29 2 2 3" xfId="28511" xr:uid="{BDEFB14A-5C0B-4D2E-BCB8-3BEEE6818FA5}"/>
    <cellStyle name="Note 29 2 2 3 2" xfId="38528" xr:uid="{D59A9E88-5F8F-4C79-BE9E-E09B7E05541D}"/>
    <cellStyle name="Note 29 2 2 4" xfId="21103" xr:uid="{BD707833-9931-42BD-90AC-416E78D99F9A}"/>
    <cellStyle name="Note 29 2 2 4 2" xfId="48462" xr:uid="{A0A37B99-2485-4433-A50D-3058126496BA}"/>
    <cellStyle name="Note 29 2 2 5" xfId="49503" xr:uid="{6D99865E-BE1D-41FC-848F-CC9158E3230E}"/>
    <cellStyle name="Note 29 2 2 6" xfId="53323" xr:uid="{B0C63813-3B2D-4B75-8C07-BEC3F0EEFF67}"/>
    <cellStyle name="Note 29 2 2 7" xfId="53394" xr:uid="{C6415EA2-3770-4B3A-9700-926BE1CDE54C}"/>
    <cellStyle name="Note 29 2 2 8" xfId="36641" xr:uid="{7ACD6277-460F-4FD4-B5A6-A40737A10222}"/>
    <cellStyle name="Note 29 2 2 9" xfId="10220" xr:uid="{7C2774A6-CE76-4A63-A05D-EF6F62EAC965}"/>
    <cellStyle name="Note 29 2 3" xfId="5516" xr:uid="{67A899BA-8FB2-4803-A4AB-F290EC9967E5}"/>
    <cellStyle name="Note 29 2 3 10" xfId="46764" xr:uid="{573A54DB-C3AE-41FE-A46E-87EFF96765EF}"/>
    <cellStyle name="Note 29 2 3 11" xfId="28381" xr:uid="{EDB137AD-2E1D-4AD9-AC89-2540F8588F27}"/>
    <cellStyle name="Note 29 2 3 2" xfId="48775" xr:uid="{5117B784-900B-4071-A83A-DF64EFB25845}"/>
    <cellStyle name="Note 29 2 3 3" xfId="48939" xr:uid="{61BFC4FB-FDC4-49DF-B439-730F2D220E0A}"/>
    <cellStyle name="Note 29 2 3 4" xfId="49039" xr:uid="{6F3A4E4D-EF11-483A-B401-64F09E9D3A7C}"/>
    <cellStyle name="Note 29 2 3 5" xfId="51575" xr:uid="{B5FC2B30-F035-4EE5-AFC9-044D4AAC53D4}"/>
    <cellStyle name="Note 29 2 3 6" xfId="51654" xr:uid="{71D50AB0-A442-4924-B991-DCA6F30EFDFB}"/>
    <cellStyle name="Note 29 2 3 7" xfId="55574" xr:uid="{85783D79-DA15-40E6-919C-B2F5F7A193AF}"/>
    <cellStyle name="Note 29 2 3 8" xfId="55738" xr:uid="{6266BC23-4CC9-4FA9-B3DE-F64E385CA089}"/>
    <cellStyle name="Note 29 2 3 9" xfId="55833" xr:uid="{F86A24C1-24CC-477D-ACC4-C7C2C94829F7}"/>
    <cellStyle name="Note 29 2 4" xfId="17583" xr:uid="{38546088-78BA-4401-AE0F-785AFFFD4019}"/>
    <cellStyle name="Note 29 2 4 2" xfId="38529" xr:uid="{A65F76B2-C557-419D-80EC-A0EBDDAD748F}"/>
    <cellStyle name="Note 29 2 5" xfId="47047" xr:uid="{F9B30D02-9965-41BB-A80D-A0B87320FA30}"/>
    <cellStyle name="Note 29 2 6" xfId="49927" xr:uid="{F6879A74-7E2A-4560-914B-AACCD96CE82C}"/>
    <cellStyle name="Note 29 2 7" xfId="53324" xr:uid="{E4DD0FE0-80F1-4878-97C0-DEBD36214F85}"/>
    <cellStyle name="Note 29 2 8" xfId="52872" xr:uid="{AC062355-B8A3-4660-A82D-8FB2A398E22B}"/>
    <cellStyle name="Note 29 2 9" xfId="36640" xr:uid="{AA6CF1C2-B45B-43E9-A8C6-A94D61C1D8EE}"/>
    <cellStyle name="Note 29 3" xfId="3172" xr:uid="{B5BC2DCD-76FB-4255-9A4D-27F04C446CF3}"/>
    <cellStyle name="Note 29 3 2" xfId="6306" xr:uid="{40FC01BC-53F5-4259-9D5F-A0E4344D229C}"/>
    <cellStyle name="Note 29 3 3" xfId="9432" xr:uid="{3A62B152-5038-4512-AFD6-9206209FBB96}"/>
    <cellStyle name="Note 29 4" xfId="4733" xr:uid="{A0FC590C-5A74-4877-BC27-43454C4EAE5E}"/>
    <cellStyle name="Note 29 4 2" xfId="15398" xr:uid="{E1B65D37-35A2-434F-89B0-99BFE9D4B911}"/>
    <cellStyle name="Note 29 5" xfId="7864" xr:uid="{CA5D9EB9-B330-497A-8D85-59D1A14E65EE}"/>
    <cellStyle name="Note 3" xfId="1524" xr:uid="{CB4E6D4E-EC43-4B32-B060-054E74E14906}"/>
    <cellStyle name="Note 3 10" xfId="48743" xr:uid="{0C16D17B-3D2C-45BD-8E48-890915588F5E}"/>
    <cellStyle name="Note 3 11" xfId="49445" xr:uid="{93CBE46E-5E48-4EC6-8136-8413D73B90B2}"/>
    <cellStyle name="Note 3 12" xfId="52210" xr:uid="{022B53AD-1DF8-46E1-9493-450FFB29BF4F}"/>
    <cellStyle name="Note 3 13" xfId="55714" xr:uid="{CE3023A8-6907-4FE0-9F38-A683A1D34E15}"/>
    <cellStyle name="Note 3 14" xfId="29965" xr:uid="{3C394E57-CFB5-40D1-9740-A4D56A94F5F6}"/>
    <cellStyle name="Note 3 15" xfId="7865" xr:uid="{961C3984-A256-4F61-8291-928F8D7016C0}"/>
    <cellStyle name="Note 3 16" xfId="55968" xr:uid="{EB4AF1B5-6637-48F7-BA15-E7DBAF5F5DC5}"/>
    <cellStyle name="Note 3 17" xfId="56309" xr:uid="{ABF76615-0DBE-4B1B-96F3-3A55C8097D34}"/>
    <cellStyle name="Note 3 18" xfId="56838" xr:uid="{5EEB87EA-BAC1-469A-ABB9-61119FCAC831}"/>
    <cellStyle name="Note 3 2" xfId="2368" xr:uid="{15607A46-C14D-4DA4-A78A-CF395D951B54}"/>
    <cellStyle name="Note 3 2 2" xfId="3961" xr:uid="{93A6C7BA-1585-427A-A464-66642D159980}"/>
    <cellStyle name="Note 3 2 2 2" xfId="7095" xr:uid="{D8BF48F0-ECA4-43A9-84BD-490E5056667A}"/>
    <cellStyle name="Note 3 2 2 2 2" xfId="18829" xr:uid="{07C9A0C1-8970-4C55-AC8B-CAD3F0903577}"/>
    <cellStyle name="Note 3 2 2 2 2 2" xfId="25824" xr:uid="{44DC57B4-EB11-4F13-9F95-36D976ED17F7}"/>
    <cellStyle name="Note 3 2 2 2 2 2 10" xfId="46766" xr:uid="{3F3BE160-73E6-4A7B-A9A5-8F9EAF20235E}"/>
    <cellStyle name="Note 3 2 2 2 2 2 2" xfId="28716" xr:uid="{3BFEF0B5-5918-47FD-8518-929614754661}"/>
    <cellStyle name="Note 3 2 2 2 2 2 2 2" xfId="48777" xr:uid="{5FBAE75E-E808-44A8-A6F2-401E35ADCEBD}"/>
    <cellStyle name="Note 3 2 2 2 2 2 3" xfId="48941" xr:uid="{E2BEDD22-2FC6-4DFA-9180-F9AB9DE8E65A}"/>
    <cellStyle name="Note 3 2 2 2 2 2 4" xfId="49041" xr:uid="{0AD9C7EA-9535-4903-BA9E-60D30F6F3E24}"/>
    <cellStyle name="Note 3 2 2 2 2 2 5" xfId="51577" xr:uid="{2518EB8F-AF46-4131-9B66-E8E956C377D7}"/>
    <cellStyle name="Note 3 2 2 2 2 2 6" xfId="51656" xr:uid="{EA39F0CB-E2F7-4B85-A5E9-5F80C4FFB1A1}"/>
    <cellStyle name="Note 3 2 2 2 2 2 7" xfId="55576" xr:uid="{6AFFBF80-9F39-48E2-8CDF-3CA444BDAA7B}"/>
    <cellStyle name="Note 3 2 2 2 2 2 8" xfId="55740" xr:uid="{1452CA49-ABA3-4A61-AD59-DA196C8FB3EC}"/>
    <cellStyle name="Note 3 2 2 2 2 2 9" xfId="55835" xr:uid="{6522B4A2-D31C-447A-89EA-8E0E093016DC}"/>
    <cellStyle name="Note 3 2 2 2 2 3" xfId="28430" xr:uid="{5E364645-594C-41F5-9A1D-C84635556FF3}"/>
    <cellStyle name="Note 3 2 2 2 2 3 2" xfId="38527" xr:uid="{833B6B8C-0E25-4971-83D3-7EAFAF62A7B1}"/>
    <cellStyle name="Note 3 2 2 2 2 4" xfId="38342" xr:uid="{7EB52F99-10B4-469D-8DF9-B0A075DFF383}"/>
    <cellStyle name="Note 3 2 2 2 2 5" xfId="49502" xr:uid="{F327F73F-4597-4471-9602-F45A3B73237D}"/>
    <cellStyle name="Note 3 2 2 2 2 6" xfId="54000" xr:uid="{02032BC4-B982-4488-B174-9BF9B3AF7097}"/>
    <cellStyle name="Note 3 2 2 2 2 7" xfId="54226" xr:uid="{2DB2C73B-FA19-46A7-959D-97FD49707D42}"/>
    <cellStyle name="Note 3 2 2 2 2 8" xfId="36642" xr:uid="{A154EE4F-D478-44D8-A6D5-A02B169A58AD}"/>
    <cellStyle name="Note 3 2 2 2 3" xfId="28197" xr:uid="{CD054142-A572-411A-87F0-53D15B4B86AE}"/>
    <cellStyle name="Note 3 2 2 2 4" xfId="29967" xr:uid="{43B0CE09-4B0B-490B-9B88-3B6F9EFC5ABA}"/>
    <cellStyle name="Note 3 2 2 2 5" xfId="12470" xr:uid="{93ED464F-6EAE-44AB-97FC-BA25C6DF20CF}"/>
    <cellStyle name="Note 3 2 2 3" xfId="17262" xr:uid="{B068AF34-E6EE-48F8-B544-2DC074FDFBCE}"/>
    <cellStyle name="Note 3 2 2 3 2" xfId="20805" xr:uid="{1A8560FC-31AB-47D7-8B65-4EFE96556591}"/>
    <cellStyle name="Note 3 2 2 3 2 2" xfId="27784" xr:uid="{2FECEB6C-1118-46FA-BF59-46D5E45D9B69}"/>
    <cellStyle name="Note 3 2 2 3 2 2 2" xfId="46768" xr:uid="{DF6A3001-E84D-49BD-A938-CDEBDCE2F6C3}"/>
    <cellStyle name="Note 3 2 2 3 2 3" xfId="36644" xr:uid="{0205C1BE-2876-409E-85B5-2556821B381D}"/>
    <cellStyle name="Note 3 2 2 3 3" xfId="24348" xr:uid="{57B67AE3-A672-42E6-82A7-2355AB888F34}"/>
    <cellStyle name="Note 3 2 2 3 3 2" xfId="46767" xr:uid="{FC2DF26C-9FE2-4D28-8FED-014489C8EFB7}"/>
    <cellStyle name="Note 3 2 2 3 4" xfId="36643" xr:uid="{7D797139-B3C8-4A04-B6B1-51799E6B4CA9}"/>
    <cellStyle name="Note 3 2 2 4" xfId="28169" xr:uid="{DC64084D-D094-4816-8602-C80027C54F6F}"/>
    <cellStyle name="Note 3 2 2 5" xfId="11811" xr:uid="{F3ADB521-9A01-41EE-BB84-5360FEC08442}"/>
    <cellStyle name="Note 3 2 2 6" xfId="29966" xr:uid="{E91DBF16-6979-4D0F-9499-8D29F65E2913}"/>
    <cellStyle name="Note 3 2 2 7" xfId="10221" xr:uid="{4A4063AE-DC61-448A-B2F2-C9A975D1A01C}"/>
    <cellStyle name="Note 3 2 3" xfId="5517" xr:uid="{384B4D75-525B-441C-B710-97D875F120C6}"/>
    <cellStyle name="Note 3 2 3 2" xfId="29968" xr:uid="{BC07F8DF-0C78-4567-A538-55ACF302EEE3}"/>
    <cellStyle name="Note 3 2 3 3" xfId="13406" xr:uid="{8014622D-F848-49CA-9059-E2AA0C84B203}"/>
    <cellStyle name="Note 3 2 4" xfId="15399" xr:uid="{FB06C5B8-3290-46C9-867B-7A530DD6DB0A}"/>
    <cellStyle name="Note 3 2 4 10" xfId="29969" xr:uid="{EF9CF328-BB5C-4681-BB5F-7FAAB42DFD1C}"/>
    <cellStyle name="Note 3 2 4 2" xfId="23174" xr:uid="{0D288F24-D649-49AE-A4C5-DC6DC043BE37}"/>
    <cellStyle name="Note 3 2 4 2 2" xfId="28544" xr:uid="{1CE9B600-A9EA-4E9D-B8D7-602F29C8DD56}"/>
    <cellStyle name="Note 3 2 4 2 2 10" xfId="41957" xr:uid="{A79460E8-41D3-49BF-90F0-0FC6735C3E6E}"/>
    <cellStyle name="Note 3 2 4 2 2 2" xfId="47669" xr:uid="{22511C0C-0BF6-4D50-BDBA-D7D9920400CC}"/>
    <cellStyle name="Note 3 2 4 2 2 3" xfId="38886" xr:uid="{0ECE1F67-CE2E-4906-A21C-23A113DF1918}"/>
    <cellStyle name="Note 3 2 4 2 2 4" xfId="48091" xr:uid="{E16711D8-D281-4799-BDD7-6CDF5A77D121}"/>
    <cellStyle name="Note 3 2 4 2 2 5" xfId="50677" xr:uid="{5B9F487A-A803-47FB-BE41-C58E895BC90F}"/>
    <cellStyle name="Note 3 2 4 2 2 6" xfId="49109" xr:uid="{DAA7CC8F-B014-49EF-B182-A768A3B114E1}"/>
    <cellStyle name="Note 3 2 4 2 2 7" xfId="54426" xr:uid="{E7C7B61B-6A54-4F6E-A136-95CE2EEDB89C}"/>
    <cellStyle name="Note 3 2 4 2 2 8" xfId="53107" xr:uid="{BF2C8782-7E2E-4A48-AB85-F1ED54D5AA06}"/>
    <cellStyle name="Note 3 2 4 2 2 9" xfId="53436" xr:uid="{1DA9EE72-C676-485D-817F-7000E3121786}"/>
    <cellStyle name="Note 3 2 4 2 3" xfId="37226" xr:uid="{8D7B6444-E61D-4843-B2F7-15F5C6FB01A6}"/>
    <cellStyle name="Note 3 2 4 2 4" xfId="37555" xr:uid="{929B10DF-45C0-416E-ADDF-9E960388DC34}"/>
    <cellStyle name="Note 3 2 4 2 5" xfId="51469" xr:uid="{72F7785B-C88D-4001-ADD6-CC6F0304E45D}"/>
    <cellStyle name="Note 3 2 4 2 6" xfId="53542" xr:uid="{95EC2422-D745-443B-9955-0BA0BE8E5C1E}"/>
    <cellStyle name="Note 3 2 4 2 7" xfId="52676" xr:uid="{8430CE73-305B-4555-80DF-6EF2D21D19A8}"/>
    <cellStyle name="Note 3 2 4 2 8" xfId="31870" xr:uid="{D93F6562-912E-413C-867E-279D17E63C42}"/>
    <cellStyle name="Note 3 2 4 3" xfId="28249" xr:uid="{307CB8D4-634F-4064-9A9E-4240EC7495A2}"/>
    <cellStyle name="Note 3 2 4 3 2" xfId="41958" xr:uid="{5FF20944-D11E-4486-8EC4-2BE3C1EED4A4}"/>
    <cellStyle name="Note 3 2 4 3 2 2" xfId="47670" xr:uid="{F096F39B-66D7-4B24-BC87-FD26141F99FF}"/>
    <cellStyle name="Note 3 2 4 3 2 3" xfId="39516" xr:uid="{3AF0184C-653D-43EF-AFE1-3D34DF01DE3A}"/>
    <cellStyle name="Note 3 2 4 3 2 4" xfId="48553" xr:uid="{3C0CEFB9-B1EF-44F1-B5A7-57E9FAA2BF96}"/>
    <cellStyle name="Note 3 2 4 3 2 5" xfId="50678" xr:uid="{D9D07F6B-B3CB-4B6F-9282-62DC14C4DEBB}"/>
    <cellStyle name="Note 3 2 4 3 2 6" xfId="50509" xr:uid="{E1282360-B441-4C9A-9F88-0095BE5D00B2}"/>
    <cellStyle name="Note 3 2 4 3 2 7" xfId="54427" xr:uid="{C146EFE5-2F2A-4F24-B9FD-73BC0B2B8523}"/>
    <cellStyle name="Note 3 2 4 3 2 8" xfId="53106" xr:uid="{4C952953-E150-4F7B-91B7-1DA302CC6B43}"/>
    <cellStyle name="Note 3 2 4 3 2 9" xfId="52028" xr:uid="{26FF4C8B-94A2-49D2-98E9-446E48AA678F}"/>
    <cellStyle name="Note 3 2 4 3 3" xfId="37261" xr:uid="{2701E745-7C99-43DB-BD78-D19BB73A1EF9}"/>
    <cellStyle name="Note 3 2 4 3 4" xfId="39589" xr:uid="{D614EC46-45CC-4C69-8169-2A7EC237B34D}"/>
    <cellStyle name="Note 3 2 4 3 5" xfId="50038" xr:uid="{B915E741-65A2-4F0F-A561-655995E8A533}"/>
    <cellStyle name="Note 3 2 4 3 6" xfId="53541" xr:uid="{CD88D4CB-9FC7-493A-85A0-253E7502817E}"/>
    <cellStyle name="Note 3 2 4 3 7" xfId="52677" xr:uid="{366A5E4F-BADA-4D3D-BBF4-C306B6BA7B06}"/>
    <cellStyle name="Note 3 2 4 3 8" xfId="31871" xr:uid="{AAA636C8-69C5-41F9-8573-BFE4F89901D7}"/>
    <cellStyle name="Note 3 2 4 4" xfId="40203" xr:uid="{CA70D76A-AD4C-40CA-AF1E-C05A333BD0BA}"/>
    <cellStyle name="Note 3 2 4 4 2" xfId="47125" xr:uid="{6FCBCE63-36F6-445D-911F-E05C0BEC020F}"/>
    <cellStyle name="Note 3 2 4 4 3" xfId="48413" xr:uid="{AA9C0A65-6947-42A7-BDC5-A0F3A5D554DD}"/>
    <cellStyle name="Note 3 2 4 4 4" xfId="38295" xr:uid="{45B4C3B8-77B1-4836-A2D6-8764F712DDC5}"/>
    <cellStyle name="Note 3 2 4 4 5" xfId="50244" xr:uid="{014F1555-552D-4537-A34E-1F54877BAF41}"/>
    <cellStyle name="Note 3 2 4 4 6" xfId="51318" xr:uid="{A25232E7-91B5-47FF-9194-2C05B49DD8F1}"/>
    <cellStyle name="Note 3 2 4 4 7" xfId="53890" xr:uid="{FF2160F7-A830-479D-B232-6A3DF6F4B242}"/>
    <cellStyle name="Note 3 2 4 4 8" xfId="53274" xr:uid="{35D4B93F-7273-48B1-9A40-6AE826675CC5}"/>
    <cellStyle name="Note 3 2 4 4 9" xfId="53947" xr:uid="{1C893171-CDFE-49BF-864A-574A7D06D2B4}"/>
    <cellStyle name="Note 3 2 4 5" xfId="37600" xr:uid="{57B63A42-5089-4393-8F9C-11A81A07A7FB}"/>
    <cellStyle name="Note 3 2 4 6" xfId="48742" xr:uid="{1A4C303C-B461-4C81-AB0C-B7027BEFB738}"/>
    <cellStyle name="Note 3 2 4 7" xfId="49444" xr:uid="{2FC68ECF-8F52-4355-830A-E4B00F20F5CF}"/>
    <cellStyle name="Note 3 2 4 8" xfId="52209" xr:uid="{33E388D9-BF7F-410E-A189-CEF3DA47AC05}"/>
    <cellStyle name="Note 3 2 4 9" xfId="54055" xr:uid="{F6C67E4E-CFB1-4FF8-99B2-5A22F1A1F803}"/>
    <cellStyle name="Note 3 2 5" xfId="16471" xr:uid="{B33FC83B-7A7B-453B-AA61-F0D0F49BC6F9}"/>
    <cellStyle name="Note 3 2 5 2" xfId="20164" xr:uid="{2302DCFE-50F1-4DAA-8BA9-2F886969CAE5}"/>
    <cellStyle name="Note 3 2 5 2 2" xfId="27143" xr:uid="{18ECB301-06A2-40F8-BEC8-2FC4ED006E02}"/>
    <cellStyle name="Note 3 2 5 2 2 2" xfId="46770" xr:uid="{BAFBA069-701D-489C-8F1C-DA13550C0FF8}"/>
    <cellStyle name="Note 3 2 5 2 3" xfId="36646" xr:uid="{94E4B02F-C52A-4976-8EE6-B722F0AE90C0}"/>
    <cellStyle name="Note 3 2 5 3" xfId="23713" xr:uid="{806E23B6-CC64-474C-8186-4E6E3F92276B}"/>
    <cellStyle name="Note 3 2 5 3 2" xfId="46769" xr:uid="{8D7ED239-8880-4B9B-BC28-74C6C7BD0A35}"/>
    <cellStyle name="Note 3 2 5 4" xfId="36645" xr:uid="{6B5DE7CC-C03C-4679-92E0-D96CCFA658FC}"/>
    <cellStyle name="Note 3 2 6" xfId="28154" xr:uid="{65EF611E-2B09-4994-8308-7D22F0100CB9}"/>
    <cellStyle name="Note 3 2 7" xfId="11341" xr:uid="{9F5C1D2E-4787-4D6B-917C-EE0E0BD2DC84}"/>
    <cellStyle name="Note 3 2 8" xfId="8643" xr:uid="{0DE5EEB0-FBF5-4CDA-BE73-301EE1BA9FE1}"/>
    <cellStyle name="Note 3 3" xfId="3173" xr:uid="{27306523-9612-493C-8B54-531C56A1C9E2}"/>
    <cellStyle name="Note 3 3 2" xfId="6307" xr:uid="{8C912577-2B63-4804-8BE6-07D08EC3A779}"/>
    <cellStyle name="Note 3 3 2 10" xfId="30832" xr:uid="{03502D53-7ECE-4467-B289-D6720265D00B}"/>
    <cellStyle name="Note 3 3 2 11" xfId="12044" xr:uid="{2EEB8A0F-7D9D-4D25-B698-9543739B07F1}"/>
    <cellStyle name="Note 3 3 2 2" xfId="18404" xr:uid="{176F5755-46DE-469C-8A93-BD16EAFA515A}"/>
    <cellStyle name="Note 3 3 2 2 2" xfId="25399" xr:uid="{9DB1487C-CD09-46FA-BC2A-201520AB2F0E}"/>
    <cellStyle name="Note 3 3 2 2 2 10" xfId="41959" xr:uid="{554BCFED-7326-4B41-8180-AAF8025AF6D2}"/>
    <cellStyle name="Note 3 3 2 2 2 2" xfId="28694" xr:uid="{2B881EF8-9FE4-4E67-88CF-7054A8F355D3}"/>
    <cellStyle name="Note 3 3 2 2 2 2 2" xfId="47671" xr:uid="{28410DB7-FA3D-483D-A6E0-28A394587C90}"/>
    <cellStyle name="Note 3 3 2 2 2 3" xfId="48271" xr:uid="{F862BD33-3424-4DD7-B8DA-CD24D074ED94}"/>
    <cellStyle name="Note 3 3 2 2 2 4" xfId="37639" xr:uid="{DD83524A-FBB8-482C-B9A3-D7F8E2346147}"/>
    <cellStyle name="Note 3 3 2 2 2 5" xfId="50679" xr:uid="{29ECA5AA-77F8-4965-8DAD-50EFCC802EC4}"/>
    <cellStyle name="Note 3 3 2 2 2 6" xfId="51189" xr:uid="{287F69EA-6B0E-478D-B748-972F9880B4D7}"/>
    <cellStyle name="Note 3 3 2 2 2 7" xfId="54428" xr:uid="{02CC6987-D60D-4801-8D61-B2D31023B96F}"/>
    <cellStyle name="Note 3 3 2 2 2 8" xfId="51747" xr:uid="{9ED5F818-BA13-4081-BEBF-C5EA636CEA2E}"/>
    <cellStyle name="Note 3 3 2 2 2 9" xfId="53983" xr:uid="{3DC16EFE-AF05-4820-BE83-D4235EC2BA4A}"/>
    <cellStyle name="Note 3 3 2 2 3" xfId="28406" xr:uid="{D7FBE217-BE54-4F69-B414-E8466416A5E0}"/>
    <cellStyle name="Note 3 3 2 2 3 2" xfId="39254" xr:uid="{EEFD68FD-FF50-4BCE-BE65-DEF889680DFE}"/>
    <cellStyle name="Note 3 3 2 2 4" xfId="37967" xr:uid="{6B04E90D-B785-4AF9-930A-E96C84938815}"/>
    <cellStyle name="Note 3 3 2 2 5" xfId="50037" xr:uid="{727CD79C-F4CF-4998-A553-13BF7F3AE73E}"/>
    <cellStyle name="Note 3 3 2 2 6" xfId="51992" xr:uid="{D633FD60-F5C6-4F84-B005-374FBF0E8E62}"/>
    <cellStyle name="Note 3 3 2 2 7" xfId="52634" xr:uid="{1A684BBA-B93E-4CFA-8353-BE44FC44F7C3}"/>
    <cellStyle name="Note 3 3 2 2 8" xfId="31872" xr:uid="{DEE38D70-0362-47A1-9B92-ED37FA1BF35F}"/>
    <cellStyle name="Note 3 3 2 3" xfId="28175" xr:uid="{2CD60977-6918-4498-8C29-7C753D66816B}"/>
    <cellStyle name="Note 3 3 2 3 2" xfId="41960" xr:uid="{DC96FA66-C59A-44F1-94A0-BDCB0DA401E0}"/>
    <cellStyle name="Note 3 3 2 3 2 2" xfId="47672" xr:uid="{2CA028B3-2367-4D9A-BA70-4A3FA0A412C8}"/>
    <cellStyle name="Note 3 3 2 3 2 3" xfId="38887" xr:uid="{DF2DEEC9-C19B-4FE0-AC57-77282CBD0C5C}"/>
    <cellStyle name="Note 3 3 2 3 2 4" xfId="38853" xr:uid="{90437E41-CEC6-4AC2-933A-B2281C5FAA14}"/>
    <cellStyle name="Note 3 3 2 3 2 5" xfId="50680" xr:uid="{71BA8D1B-2509-43DC-B0F3-6C0D94806E44}"/>
    <cellStyle name="Note 3 3 2 3 2 6" xfId="49769" xr:uid="{D7C5A1A5-A957-4C5B-A86F-F9498865FCF3}"/>
    <cellStyle name="Note 3 3 2 3 2 7" xfId="54429" xr:uid="{54AFC88F-1742-4196-93C2-F91DB2046B13}"/>
    <cellStyle name="Note 3 3 2 3 2 8" xfId="51746" xr:uid="{EE202E92-CA08-449D-9271-E39B06B718D4}"/>
    <cellStyle name="Note 3 3 2 3 2 9" xfId="52919" xr:uid="{EF45A409-28E9-448A-9003-E9027292712B}"/>
    <cellStyle name="Note 3 3 2 3 3" xfId="39253" xr:uid="{F67B08FD-6C20-493B-A3BA-DE9CDC5472D6}"/>
    <cellStyle name="Note 3 3 2 3 4" xfId="39334" xr:uid="{BB35BA12-EB93-4E61-A9D0-9782D4827F1F}"/>
    <cellStyle name="Note 3 3 2 3 5" xfId="49277" xr:uid="{415567D7-3945-4DB0-990A-9C5102C744DA}"/>
    <cellStyle name="Note 3 3 2 3 6" xfId="55433" xr:uid="{B9F3D15A-7182-4218-A5F1-862D6929D7E2}"/>
    <cellStyle name="Note 3 3 2 3 7" xfId="52633" xr:uid="{5A1AEC71-9797-4043-A434-A7287CD5F5C9}"/>
    <cellStyle name="Note 3 3 2 3 8" xfId="31873" xr:uid="{E65E9A5F-1FFA-4364-8ED9-EFFB6C75F373}"/>
    <cellStyle name="Note 3 3 2 4" xfId="40990" xr:uid="{B6734678-F28F-4EE4-A93D-20A5CD664215}"/>
    <cellStyle name="Note 3 3 2 4 2" xfId="47280" xr:uid="{C02E012C-4BDC-4AFF-9AEC-41848E67EAE1}"/>
    <cellStyle name="Note 3 3 2 4 3" xfId="47040" xr:uid="{A1D8FDC2-CF9F-4494-9A5A-88082DE75FD1}"/>
    <cellStyle name="Note 3 3 2 4 4" xfId="48512" xr:uid="{419BE535-3817-44E0-AC43-E11C64C0A165}"/>
    <cellStyle name="Note 3 3 2 4 5" xfId="50352" xr:uid="{A97D82C0-510A-4FA7-B6F5-ED2683A6BA30}"/>
    <cellStyle name="Note 3 3 2 4 6" xfId="51293" xr:uid="{973379C9-B7E6-4D87-8062-3FFF7CC2D231}"/>
    <cellStyle name="Note 3 3 2 4 7" xfId="54059" xr:uid="{523E750D-8DB4-49F7-874F-5936B9070E31}"/>
    <cellStyle name="Note 3 3 2 4 8" xfId="55151" xr:uid="{F1A5EAFE-D0D2-452F-A0EA-296987950A62}"/>
    <cellStyle name="Note 3 3 2 4 9" xfId="54284" xr:uid="{115BE22C-EFA7-45FD-9149-3BA1D13AAC02}"/>
    <cellStyle name="Note 3 3 2 5" xfId="37481" xr:uid="{DE2D9547-72DC-4F0B-9D9D-125855A3A922}"/>
    <cellStyle name="Note 3 3 2 6" xfId="39331" xr:uid="{A2DCD403-5E0F-4C72-8658-0EEC643B362E}"/>
    <cellStyle name="Note 3 3 2 7" xfId="49410" xr:uid="{787B0592-0B33-47CA-9008-B81EE1285D2B}"/>
    <cellStyle name="Note 3 3 2 8" xfId="52154" xr:uid="{6DC48372-EE85-4A50-83D7-173F0130B262}"/>
    <cellStyle name="Note 3 3 2 9" xfId="53618" xr:uid="{59070B24-3C37-4023-B8B4-A945ABA75CC8}"/>
    <cellStyle name="Note 3 3 3" xfId="16935" xr:uid="{DEEF84B2-B86D-4144-9AB4-68C1E6FDAB29}"/>
    <cellStyle name="Note 3 3 3 2" xfId="20494" xr:uid="{C6D7AA54-493C-42E6-ACB9-D1B9B0278563}"/>
    <cellStyle name="Note 3 3 3 2 2" xfId="27473" xr:uid="{42D426E3-6248-4DF1-8BE2-B6D85351A9C6}"/>
    <cellStyle name="Note 3 3 3 2 2 2" xfId="46772" xr:uid="{68AA9083-8565-4D45-9099-ECAF1CFF2478}"/>
    <cellStyle name="Note 3 3 3 2 3" xfId="36648" xr:uid="{91C954FC-3397-4468-915B-16713EF8CA7E}"/>
    <cellStyle name="Note 3 3 3 3" xfId="24037" xr:uid="{37ACEA15-E97D-4ED2-B958-4B02F8BDDA51}"/>
    <cellStyle name="Note 3 3 3 3 2" xfId="46771" xr:uid="{DB435A9D-12F3-4C3A-8D2A-18847AB789D3}"/>
    <cellStyle name="Note 3 3 3 4" xfId="36647" xr:uid="{0C1CACE9-D483-40A2-91A0-F3D086DDAF87}"/>
    <cellStyle name="Note 3 3 4" xfId="28141" xr:uid="{12E91B8D-256F-4E10-A4B7-A847E5B808C6}"/>
    <cellStyle name="Note 3 3 5" xfId="11239" xr:uid="{7B2AAE07-A534-4A9A-AC03-80145F777ED1}"/>
    <cellStyle name="Note 3 3 6" xfId="29970" xr:uid="{1598183C-7EAB-450A-9934-6541A586E0CC}"/>
    <cellStyle name="Note 3 3 7" xfId="9433" xr:uid="{55154FB5-88B9-432B-82E1-46169A06B727}"/>
    <cellStyle name="Note 3 3 8" xfId="56208" xr:uid="{54C76806-6A8F-4861-B203-B7681DBB9359}"/>
    <cellStyle name="Note 3 4" xfId="4734" xr:uid="{B8EDA44D-7A1A-4FF0-AAE0-17F1A06EAA97}"/>
    <cellStyle name="Note 3 4 2" xfId="15400" xr:uid="{9204DA8D-7123-4D61-A310-C7856D21D6E9}"/>
    <cellStyle name="Note 3 5" xfId="15401" xr:uid="{327EAB30-71F3-4247-A2C0-44A85E46F995}"/>
    <cellStyle name="Note 3 5 10" xfId="29971" xr:uid="{7C7406A1-2F39-4780-A441-37A385EEFA53}"/>
    <cellStyle name="Note 3 5 2" xfId="23175" xr:uid="{3AD4AC47-53AA-432B-8455-FEDE30042A36}"/>
    <cellStyle name="Note 3 5 2 2" xfId="28545" xr:uid="{34E7D735-31F7-4FFD-9956-939263921D03}"/>
    <cellStyle name="Note 3 5 2 2 10" xfId="41961" xr:uid="{90443CCC-81DA-46C1-978B-97FE88344887}"/>
    <cellStyle name="Note 3 5 2 2 2" xfId="47673" xr:uid="{D954F5F7-74F7-4868-A20B-EDC85EDB5446}"/>
    <cellStyle name="Note 3 5 2 2 3" xfId="48269" xr:uid="{FF1527BA-A73F-4432-A56B-8E3B812F5A54}"/>
    <cellStyle name="Note 3 5 2 2 4" xfId="47000" xr:uid="{1A3969B8-6CAF-431B-8C3C-3144DEF1C98C}"/>
    <cellStyle name="Note 3 5 2 2 5" xfId="50681" xr:uid="{49A04DB3-9F8F-42E7-BBE5-BF311E4D9B82}"/>
    <cellStyle name="Note 3 5 2 2 6" xfId="49768" xr:uid="{2FB94258-BF60-4B19-A425-32624D5E1348}"/>
    <cellStyle name="Note 3 5 2 2 7" xfId="54430" xr:uid="{9DEA8854-2A91-4092-BBA5-AD550F40922E}"/>
    <cellStyle name="Note 3 5 2 2 8" xfId="51745" xr:uid="{261870E5-555C-4E56-9D87-0C7A461FCF31}"/>
    <cellStyle name="Note 3 5 2 2 9" xfId="51826" xr:uid="{AECCD869-7803-4535-B197-68F31F5FF861}"/>
    <cellStyle name="Note 3 5 2 3" xfId="38397" xr:uid="{F551248F-34FC-4BB0-BAAD-500AD187C3FA}"/>
    <cellStyle name="Note 3 5 2 4" xfId="39335" xr:uid="{05563134-61DB-4883-A958-ABA2B9EA1B6F}"/>
    <cellStyle name="Note 3 5 2 5" xfId="51466" xr:uid="{8031DF2E-584C-4652-BCBC-2810C276DDDC}"/>
    <cellStyle name="Note 3 5 2 6" xfId="55434" xr:uid="{08EF19B5-C48D-46BD-A713-C7E3730146D5}"/>
    <cellStyle name="Note 3 5 2 7" xfId="54011" xr:uid="{F952FFF4-0A6F-467B-84F2-6522756125DC}"/>
    <cellStyle name="Note 3 5 2 8" xfId="31874" xr:uid="{269E61D8-5D0A-47CE-995A-E80244BFAFD7}"/>
    <cellStyle name="Note 3 5 3" xfId="28250" xr:uid="{5EF6A3F7-10E1-45D5-9923-473BAF27D61E}"/>
    <cellStyle name="Note 3 5 3 2" xfId="41962" xr:uid="{544329E9-7E72-48DA-A690-9F46940CA172}"/>
    <cellStyle name="Note 3 5 3 2 2" xfId="47674" xr:uid="{1A573BFD-2B39-414F-BE8E-34F4D7BB1472}"/>
    <cellStyle name="Note 3 5 3 2 3" xfId="48270" xr:uid="{0C71AD29-852D-4DC5-93FC-7B9C94528446}"/>
    <cellStyle name="Note 3 5 3 2 4" xfId="48552" xr:uid="{B29A21B6-3F3F-4806-8712-2DD5F1D0B9EE}"/>
    <cellStyle name="Note 3 5 3 2 5" xfId="50682" xr:uid="{0FE5E171-7E2E-4B98-B9DB-25DF6FFA98D7}"/>
    <cellStyle name="Note 3 5 3 2 6" xfId="49559" xr:uid="{714DD702-53DA-49E2-B197-B4215DE7EF98}"/>
    <cellStyle name="Note 3 5 3 2 7" xfId="54431" xr:uid="{F54015B2-86A8-4831-86EA-DB90653AED40}"/>
    <cellStyle name="Note 3 5 3 2 8" xfId="54245" xr:uid="{B68C91AC-D9AD-4E6C-8944-923BB2380AE3}"/>
    <cellStyle name="Note 3 5 3 2 9" xfId="52029" xr:uid="{BF01AEFB-9910-49A3-97E4-F8D9917506AE}"/>
    <cellStyle name="Note 3 5 3 3" xfId="39252" xr:uid="{944B002F-2369-4FB3-9357-9FBAB814E055}"/>
    <cellStyle name="Note 3 5 3 4" xfId="39336" xr:uid="{6384EF28-4004-4537-8FBD-5AA2B54750B0}"/>
    <cellStyle name="Note 3 5 3 5" xfId="51467" xr:uid="{C9D388BA-95EB-44F7-97B2-A9B5BA599994}"/>
    <cellStyle name="Note 3 5 3 6" xfId="53540" xr:uid="{184B634D-E21D-4574-87D5-8E0E524DE28F}"/>
    <cellStyle name="Note 3 5 3 7" xfId="53363" xr:uid="{0539BA64-8558-44D1-8CE4-E982D430E361}"/>
    <cellStyle name="Note 3 5 3 8" xfId="31875" xr:uid="{B8BAD4AA-4C76-48E2-96A1-170EA0C7BCC2}"/>
    <cellStyle name="Note 3 5 4" xfId="40204" xr:uid="{945286C9-F40D-4C28-AF12-B66CAA78C056}"/>
    <cellStyle name="Note 3 5 4 2" xfId="47126" xr:uid="{BFF55670-7523-4C5D-A3C9-6309BB0704A8}"/>
    <cellStyle name="Note 3 5 4 3" xfId="37102" xr:uid="{BE3E8D28-AA00-4603-9AE5-D5BD3C309109}"/>
    <cellStyle name="Note 3 5 4 4" xfId="37505" xr:uid="{AB765F23-C975-44D0-B2AA-B135071C423B}"/>
    <cellStyle name="Note 3 5 4 5" xfId="50245" xr:uid="{4892400F-D5BA-4C2E-BCFA-2BA2F2722EE3}"/>
    <cellStyle name="Note 3 5 4 6" xfId="49900" xr:uid="{11783B23-783E-4470-901A-E0C3D83D0C42}"/>
    <cellStyle name="Note 3 5 4 7" xfId="53891" xr:uid="{7CD1E4EE-A7DA-43B2-A3BD-A1D57055E71B}"/>
    <cellStyle name="Note 3 5 4 8" xfId="53273" xr:uid="{B9CFADB7-00AD-4C41-8B93-6D1D79AE8E77}"/>
    <cellStyle name="Note 3 5 4 9" xfId="55314" xr:uid="{46F42694-19DA-4589-8D27-B162B9B9D033}"/>
    <cellStyle name="Note 3 5 5" xfId="37599" xr:uid="{B5E7A2EA-114C-4852-9C88-23DB688456B0}"/>
    <cellStyle name="Note 3 5 6" xfId="48741" xr:uid="{79873A77-4796-4093-8ADC-B5826495C8A6}"/>
    <cellStyle name="Note 3 5 7" xfId="50111" xr:uid="{082DEAD9-DB50-4F09-9014-D433498F53BF}"/>
    <cellStyle name="Note 3 5 8" xfId="53659" xr:uid="{5576D29B-8332-447D-AFE3-87F7609625F7}"/>
    <cellStyle name="Note 3 5 9" xfId="53233" xr:uid="{34764A59-5185-4C6C-A629-01653C5984A2}"/>
    <cellStyle name="Note 3 6" xfId="15949" xr:uid="{5CA5EBAC-0BC5-4C80-A177-0DE2161CCB08}"/>
    <cellStyle name="Note 3 6 2" xfId="19837" xr:uid="{F5310E8F-E33A-437A-BFAF-FC1D50E0BAD9}"/>
    <cellStyle name="Note 3 6 2 2" xfId="26816" xr:uid="{4CEB0759-5563-4A78-B449-1186BF5E975F}"/>
    <cellStyle name="Note 3 6 2 2 2" xfId="46773" xr:uid="{8CF3BAA7-3270-4E6F-94EE-6DB25DB0E5EC}"/>
    <cellStyle name="Note 3 6 2 3" xfId="36649" xr:uid="{B312DABF-66EE-4CA3-B411-02D911A4BE45}"/>
    <cellStyle name="Note 3 6 3" xfId="23399" xr:uid="{0AFF5686-F7AD-468F-AFD1-C35BA77EB249}"/>
    <cellStyle name="Note 3 6 3 10" xfId="41963" xr:uid="{B00E5F44-A106-4288-8478-53B8113F29BF}"/>
    <cellStyle name="Note 3 6 3 2" xfId="47675" xr:uid="{4CFE22F5-F853-400E-BEDE-81660D2BEF8E}"/>
    <cellStyle name="Note 3 6 3 3" xfId="38888" xr:uid="{F55CF229-AF9B-46B3-89F6-6D2C5AC1DA76}"/>
    <cellStyle name="Note 3 6 3 4" xfId="38609" xr:uid="{E98D4919-85A6-4A9B-98DE-6D223CA87657}"/>
    <cellStyle name="Note 3 6 3 5" xfId="50683" xr:uid="{64DFCD5D-3000-4B39-9381-6A673F54C800}"/>
    <cellStyle name="Note 3 6 3 6" xfId="49767" xr:uid="{C5148010-0B87-4E73-9635-BE0C22E89B3F}"/>
    <cellStyle name="Note 3 6 3 7" xfId="54432" xr:uid="{9AAA4894-D8A9-47D0-815F-8F333DF43C6A}"/>
    <cellStyle name="Note 3 6 3 8" xfId="55021" xr:uid="{69936C2B-4720-4F79-9FA3-F600AC8EC4E1}"/>
    <cellStyle name="Note 3 6 3 9" xfId="53159" xr:uid="{1DB3A2B5-008A-445C-AB8B-8BC864910B75}"/>
    <cellStyle name="Note 3 6 4" xfId="37225" xr:uid="{48B29B47-47AC-4AA5-8D42-B3CC1B7421CF}"/>
    <cellStyle name="Note 3 6 5" xfId="37464" xr:uid="{E87401B2-064E-4A18-873D-A1B6A14F1BA0}"/>
    <cellStyle name="Note 3 6 6" xfId="50036" xr:uid="{4B11D6FA-E21F-4282-8C86-CA92574728A9}"/>
    <cellStyle name="Note 3 6 7" xfId="53539" xr:uid="{262F55B8-0EC0-44C9-8BBC-1F9147C90F95}"/>
    <cellStyle name="Note 3 6 8" xfId="52149" xr:uid="{DEA8E6E9-8365-46C0-B0CB-BA650AF8031A}"/>
    <cellStyle name="Note 3 6 9" xfId="31876" xr:uid="{3B174D56-E3CF-44C5-A1E6-7DA0CE343CAB}"/>
    <cellStyle name="Note 3 7" xfId="28123" xr:uid="{85B4304D-6ACA-4BFC-8625-99142AD0052D}"/>
    <cellStyle name="Note 3 7 2" xfId="41964" xr:uid="{42FF6697-A09A-4E85-9971-9705CBC2CDC8}"/>
    <cellStyle name="Note 3 7 2 2" xfId="47676" xr:uid="{9B325EAB-E2FD-423E-B6A4-86A0970F7E26}"/>
    <cellStyle name="Note 3 7 2 3" xfId="37126" xr:uid="{5237D448-1BE4-43E3-A87E-843DBD0F25B4}"/>
    <cellStyle name="Note 3 7 2 4" xfId="38346" xr:uid="{D3B3AC24-3245-4D54-8392-4F25CE68EDDB}"/>
    <cellStyle name="Note 3 7 2 5" xfId="50684" xr:uid="{4B6D9CDD-AD47-4F73-9001-257FF0B04A59}"/>
    <cellStyle name="Note 3 7 2 6" xfId="49468" xr:uid="{6AC65137-6350-415C-BEDC-28B8252C3C2E}"/>
    <cellStyle name="Note 3 7 2 7" xfId="54433" xr:uid="{BF4F1817-AAF5-4087-853A-B6B002EF4B12}"/>
    <cellStyle name="Note 3 7 2 8" xfId="53105" xr:uid="{CDA573EA-9BA2-4F34-AE89-F85D90DCCBA3}"/>
    <cellStyle name="Note 3 7 2 9" xfId="54845" xr:uid="{AFD25665-590B-4FD0-90C2-CA95B7EB41E6}"/>
    <cellStyle name="Note 3 7 3" xfId="39251" xr:uid="{022E838B-6F63-4685-BCE9-C40CD1710572}"/>
    <cellStyle name="Note 3 7 4" xfId="37465" xr:uid="{3147F9AF-7286-424A-A3A2-EB70928C52BB}"/>
    <cellStyle name="Note 3 7 5" xfId="50035" xr:uid="{61B02745-DA8E-4E2F-9BAE-D1374922CD4A}"/>
    <cellStyle name="Note 3 7 6" xfId="51991" xr:uid="{637B4644-6AB4-4934-8514-D2C5A0BCA6C4}"/>
    <cellStyle name="Note 3 7 7" xfId="54224" xr:uid="{F75BDE67-90E9-4DD7-B13A-AE4FB4274996}"/>
    <cellStyle name="Note 3 7 8" xfId="31877" xr:uid="{D41B384F-82F0-421D-AC44-419C35C01E04}"/>
    <cellStyle name="Note 3 8" xfId="10870" xr:uid="{2094FB76-B7C1-40D6-8ACD-8E69FF61AB54}"/>
    <cellStyle name="Note 3 8 10" xfId="40202" xr:uid="{B0A85A0C-BFAC-4A39-A2D9-35E894538AE5}"/>
    <cellStyle name="Note 3 8 2" xfId="47124" xr:uid="{5A504A7F-258A-4692-9AD2-9E4DC8BAE5C5}"/>
    <cellStyle name="Note 3 8 3" xfId="47504" xr:uid="{912ECE93-9DA2-40FD-8E8A-A06F7EE3A8F1}"/>
    <cellStyle name="Note 3 8 4" xfId="48053" xr:uid="{BE2D0E69-A184-4AFB-A6F7-1A339B389CD0}"/>
    <cellStyle name="Note 3 8 5" xfId="50243" xr:uid="{308FED26-AB28-49B1-AAED-16E9C2C9B4F6}"/>
    <cellStyle name="Note 3 8 6" xfId="50178" xr:uid="{6C6CA97A-2AF1-471B-97FA-D87A4816C7E6}"/>
    <cellStyle name="Note 3 8 7" xfId="53889" xr:uid="{F1320FB1-D9E9-443E-B616-FFF244FED639}"/>
    <cellStyle name="Note 3 8 8" xfId="55192" xr:uid="{54B2DF9F-A943-49DD-9D4D-BC12BB38EB0B}"/>
    <cellStyle name="Note 3 8 9" xfId="52482" xr:uid="{023BDD6B-27FA-44E9-969D-25E1EB58EDFF}"/>
    <cellStyle name="Note 3 9" xfId="37601" xr:uid="{C1D1F076-9302-4730-94CF-A78F7873897A}"/>
    <cellStyle name="Note 30" xfId="1525" xr:uid="{7631B13D-45C9-4945-88C7-4CCE2E18E79F}"/>
    <cellStyle name="Note 30 2" xfId="2369" xr:uid="{B95747E4-D58B-417D-BF6A-AA9BF2045AB0}"/>
    <cellStyle name="Note 30 2 10" xfId="8644" xr:uid="{D981DDA7-EB9B-453D-B06D-F52257BE775B}"/>
    <cellStyle name="Note 30 2 2" xfId="3962" xr:uid="{277A77D1-ADE1-47D8-AD3C-4213643325A1}"/>
    <cellStyle name="Note 30 2 2 2" xfId="7096" xr:uid="{F6A38548-93C5-47D6-B962-140DB7FBBF8F}"/>
    <cellStyle name="Note 30 2 2 2 10" xfId="46775" xr:uid="{66E6F764-51DB-47FE-A64A-307A82C7B2B8}"/>
    <cellStyle name="Note 30 2 2 2 11" xfId="26814" xr:uid="{5C1D1EBA-E558-453A-9426-AF3E8F173495}"/>
    <cellStyle name="Note 30 2 2 2 2" xfId="28756" xr:uid="{EB426629-61E4-4182-935C-1F07DFA36D92}"/>
    <cellStyle name="Note 30 2 2 2 2 2" xfId="48779" xr:uid="{A22E81FE-F5C6-43DB-B89D-B35D55CC6BED}"/>
    <cellStyle name="Note 30 2 2 2 3" xfId="48943" xr:uid="{84E2F62C-1059-4B4F-B2A9-802516C50EB5}"/>
    <cellStyle name="Note 30 2 2 2 4" xfId="49043" xr:uid="{4977000E-E7A0-4436-B3BC-ABC45C293E6D}"/>
    <cellStyle name="Note 30 2 2 2 5" xfId="51579" xr:uid="{7DFA3579-899F-4351-AD2E-09D588967291}"/>
    <cellStyle name="Note 30 2 2 2 6" xfId="51658" xr:uid="{285F2C99-3FBF-4F98-852A-B8BF6956C11F}"/>
    <cellStyle name="Note 30 2 2 2 7" xfId="55578" xr:uid="{0C5165F4-3B54-4548-BB9B-D8FBF97F7385}"/>
    <cellStyle name="Note 30 2 2 2 8" xfId="55742" xr:uid="{F8F55BF9-958B-4756-8F72-F4FE1D4F9E3C}"/>
    <cellStyle name="Note 30 2 2 2 9" xfId="55837" xr:uid="{85B3494B-0F3E-48FE-B744-4C09BE3C276B}"/>
    <cellStyle name="Note 30 2 2 3" xfId="28487" xr:uid="{877D1DDF-0DEE-4E18-B93D-CF5B80AB3AA2}"/>
    <cellStyle name="Note 30 2 2 3 2" xfId="37956" xr:uid="{188F1FF5-8576-4CE5-8A61-1B4DCF6B03FE}"/>
    <cellStyle name="Note 30 2 2 4" xfId="19835" xr:uid="{FBA1889C-4587-4189-8CE7-68CED6136559}"/>
    <cellStyle name="Note 30 2 2 4 2" xfId="47048" xr:uid="{CE2550F8-0FA6-4EAC-ADF0-9477344DE0F5}"/>
    <cellStyle name="Note 30 2 2 5" xfId="51344" xr:uid="{0FDEB6C0-9334-4709-8D43-7F9F052FB09C}"/>
    <cellStyle name="Note 30 2 2 6" xfId="55239" xr:uid="{77A80FC9-9CE2-4B7E-9635-0D8271FEB1F2}"/>
    <cellStyle name="Note 30 2 2 7" xfId="51767" xr:uid="{0B730A01-5617-4D70-BF97-46E4724F382C}"/>
    <cellStyle name="Note 30 2 2 8" xfId="36651" xr:uid="{474E3D80-4F32-4A2B-A063-81514993A449}"/>
    <cellStyle name="Note 30 2 2 9" xfId="10222" xr:uid="{8606C73E-B9D5-4AB5-BD4E-2D77055DBE49}"/>
    <cellStyle name="Note 30 2 3" xfId="5518" xr:uid="{45F126B6-2107-484E-B999-1FEC4E2CC142}"/>
    <cellStyle name="Note 30 2 3 10" xfId="46774" xr:uid="{B051E7B5-CDBA-447A-955E-BE57069A2C4E}"/>
    <cellStyle name="Note 30 2 3 11" xfId="28357" xr:uid="{D70DEC1E-82F9-4EAF-BC75-A06AEB0FF931}"/>
    <cellStyle name="Note 30 2 3 2" xfId="48778" xr:uid="{FFEDEE28-A229-400F-A4DE-F59A028AAECC}"/>
    <cellStyle name="Note 30 2 3 3" xfId="48942" xr:uid="{1A7A6011-98F4-4B94-A71B-81F686104308}"/>
    <cellStyle name="Note 30 2 3 4" xfId="49042" xr:uid="{182DBD0A-54BA-4A7D-9459-C0D7404FEEB4}"/>
    <cellStyle name="Note 30 2 3 5" xfId="51578" xr:uid="{C2BD2A89-EC4B-4929-846F-7412A2E59199}"/>
    <cellStyle name="Note 30 2 3 6" xfId="51657" xr:uid="{27EEC8E6-FA91-4185-87A4-2C0B07DC6C29}"/>
    <cellStyle name="Note 30 2 3 7" xfId="55577" xr:uid="{C34DF6B2-83C4-475C-924B-CA00FD902859}"/>
    <cellStyle name="Note 30 2 3 8" xfId="55741" xr:uid="{F6CF6917-CA62-433B-8EE1-4D2F552249AC}"/>
    <cellStyle name="Note 30 2 3 9" xfId="55836" xr:uid="{0E9B6DCF-6399-458D-AC76-EC9D3C3ECFDE}"/>
    <cellStyle name="Note 30 2 4" xfId="15947" xr:uid="{6877F411-F731-4054-927E-A6798EE6F195}"/>
    <cellStyle name="Note 30 2 4 2" xfId="38526" xr:uid="{B6535E7E-16E7-4DDE-A604-B3E76AE1DC85}"/>
    <cellStyle name="Note 30 2 5" xfId="38242" xr:uid="{81540D65-1B97-48CA-BFE3-53B7B45E7706}"/>
    <cellStyle name="Note 30 2 6" xfId="50322" xr:uid="{B38B7D0D-B6F3-4AFA-AE9F-4B5C0CD97599}"/>
    <cellStyle name="Note 30 2 7" xfId="55238" xr:uid="{E104FAD9-2A14-4D10-A34F-0E9E28B6E62B}"/>
    <cellStyle name="Note 30 2 8" xfId="52171" xr:uid="{8481FA48-254E-4775-ACB8-FE34667DF259}"/>
    <cellStyle name="Note 30 2 9" xfId="36650" xr:uid="{689F5A6A-33F3-4F78-9B10-2CEBA3DBA95A}"/>
    <cellStyle name="Note 30 3" xfId="3174" xr:uid="{F7FBFAEF-01C9-4DAA-B76B-95F69BE4CDF0}"/>
    <cellStyle name="Note 30 3 2" xfId="6308" xr:uid="{3588FADD-3945-47BF-A573-355526D0CEE3}"/>
    <cellStyle name="Note 30 3 3" xfId="9434" xr:uid="{AF448EF5-6098-47DA-A0FB-AFD3C6E57B57}"/>
    <cellStyle name="Note 30 4" xfId="4735" xr:uid="{6BA1553D-E7A1-4858-B1B9-6E57D8BCCCAE}"/>
    <cellStyle name="Note 30 4 2" xfId="15402" xr:uid="{21FADDF6-3937-4895-89A0-EF2CDCF7591C}"/>
    <cellStyle name="Note 30 5" xfId="7866" xr:uid="{861DB056-8FF6-4865-90EE-F015987E2FA5}"/>
    <cellStyle name="Note 31" xfId="1526" xr:uid="{7A9CD2E2-EAEB-4EFA-AF33-68E19875890A}"/>
    <cellStyle name="Note 31 2" xfId="2370" xr:uid="{6E27EDCB-FF6D-48B2-BB23-9E536D3ED272}"/>
    <cellStyle name="Note 31 2 2" xfId="3963" xr:uid="{2FEB23FB-EB50-44C8-840C-50CA1B599724}"/>
    <cellStyle name="Note 31 2 2 2" xfId="7097" xr:uid="{7B251C23-E2D1-48B1-AE12-BCFC02787341}"/>
    <cellStyle name="Note 31 2 2 3" xfId="10223" xr:uid="{33A3594D-AB86-44E9-BA7B-E8DACC5ED320}"/>
    <cellStyle name="Note 31 2 3" xfId="5519" xr:uid="{2CC66C08-4285-4CD4-A8FF-526F145B8C0C}"/>
    <cellStyle name="Note 31 2 4" xfId="8645" xr:uid="{FE6F28E1-F823-435F-8F14-DBC6E2E0BE31}"/>
    <cellStyle name="Note 31 3" xfId="3175" xr:uid="{13CD141E-F263-4761-A750-0F766FC03ADF}"/>
    <cellStyle name="Note 31 3 2" xfId="6309" xr:uid="{F6339542-60C0-40F2-9C06-28869AB4F2F9}"/>
    <cellStyle name="Note 31 3 3" xfId="9435" xr:uid="{2BD3C7D3-3A42-4B79-BD5C-98E58D507584}"/>
    <cellStyle name="Note 31 4" xfId="4736" xr:uid="{35D8CD03-397B-4F3D-9188-4268A77089F9}"/>
    <cellStyle name="Note 31 4 2" xfId="15403" xr:uid="{3CDE7B05-3E74-4F83-AD95-62C0F3FD6A98}"/>
    <cellStyle name="Note 31 5" xfId="7867" xr:uid="{68B07DA9-7584-42DC-92BF-3A16DE6DA6FA}"/>
    <cellStyle name="Note 32" xfId="1527" xr:uid="{CCA65CCA-89EF-43DD-BEF1-6FCAAE0BB387}"/>
    <cellStyle name="Note 32 2" xfId="2371" xr:uid="{8DF69D91-2BFB-4236-811C-0A7A3A48B5EB}"/>
    <cellStyle name="Note 32 2 2" xfId="3964" xr:uid="{F885CC29-24EC-4644-85AE-56A45041A6C8}"/>
    <cellStyle name="Note 32 2 2 2" xfId="7098" xr:uid="{E9D67D1C-83E3-432B-A966-EC3C350294E1}"/>
    <cellStyle name="Note 32 2 2 3" xfId="10224" xr:uid="{73DA64FF-4F9D-4EB6-A993-4DDC90DA4EB7}"/>
    <cellStyle name="Note 32 2 3" xfId="5520" xr:uid="{C18D5335-85EF-4F66-90D5-AFE18BB66FED}"/>
    <cellStyle name="Note 32 2 3 2" xfId="40205" xr:uid="{0D3F8BE2-6B04-4825-8643-4198A0AADF08}"/>
    <cellStyle name="Note 32 2 4" xfId="8646" xr:uid="{5A74AA20-C29E-4534-8511-23FDA45F5CE3}"/>
    <cellStyle name="Note 32 3" xfId="3176" xr:uid="{CEB178E5-2452-4F51-A843-6F27ADA8AD6F}"/>
    <cellStyle name="Note 32 3 2" xfId="6310" xr:uid="{DE62229B-DEF6-475B-8742-8F31042185E7}"/>
    <cellStyle name="Note 32 3 3" xfId="9436" xr:uid="{E651C63A-B6B8-45E1-89D7-022496FE6794}"/>
    <cellStyle name="Note 32 4" xfId="4737" xr:uid="{C00A4364-BF29-49A9-AFDB-31F2D51BCA12}"/>
    <cellStyle name="Note 32 4 2" xfId="15404" xr:uid="{ED131C3E-CF62-42CA-8783-6FBB63EA8F5C}"/>
    <cellStyle name="Note 32 5" xfId="7868" xr:uid="{A2C1AE90-0130-46ED-874D-95D662060F4B}"/>
    <cellStyle name="Note 33" xfId="1528" xr:uid="{F4E91545-8FBC-432D-B386-A09BC34927BA}"/>
    <cellStyle name="Note 33 2" xfId="2372" xr:uid="{D74C5630-E3A0-4D12-B004-63704E43EA2B}"/>
    <cellStyle name="Note 33 2 2" xfId="3965" xr:uid="{6754FBC6-755D-4F8D-A1BC-E92BDB6B91DD}"/>
    <cellStyle name="Note 33 2 2 2" xfId="7099" xr:uid="{1986E1FE-FFB9-4A7C-9FF7-79DED6939F07}"/>
    <cellStyle name="Note 33 2 2 3" xfId="10225" xr:uid="{E375E2FA-4139-4AF3-9FDB-53230F203FBE}"/>
    <cellStyle name="Note 33 2 3" xfId="5521" xr:uid="{E4434232-3849-4941-ACE4-13416CA5E205}"/>
    <cellStyle name="Note 33 2 4" xfId="8647" xr:uid="{9AFDA016-8500-47D7-94C4-692CA5AB1B41}"/>
    <cellStyle name="Note 33 3" xfId="3177" xr:uid="{F89076BB-211A-41CE-8FA9-7D4B9359F618}"/>
    <cellStyle name="Note 33 3 2" xfId="6311" xr:uid="{3142332D-D5B3-49F4-85A8-5B17CEC4476C}"/>
    <cellStyle name="Note 33 3 3" xfId="9437" xr:uid="{9FCFF9EE-9A94-4122-9260-7500782DC207}"/>
    <cellStyle name="Note 33 4" xfId="4738" xr:uid="{017D5804-31D8-408F-B61B-8B3F6F1B1C13}"/>
    <cellStyle name="Note 33 4 2" xfId="15405" xr:uid="{A8892387-0842-47EE-974A-C78321CBBAB7}"/>
    <cellStyle name="Note 33 5" xfId="7869" xr:uid="{B05AB2D6-43EC-489A-9E82-6B74BE0CEA0E}"/>
    <cellStyle name="Note 34" xfId="1529" xr:uid="{AA15CA20-C4AB-4359-9223-935C658D85F8}"/>
    <cellStyle name="Note 34 2" xfId="2373" xr:uid="{CAF0AD3E-2278-40DD-A500-5C8108F16DEF}"/>
    <cellStyle name="Note 34 2 2" xfId="3966" xr:uid="{F79E3C85-FF1C-42A4-A24D-79453FDB5EC2}"/>
    <cellStyle name="Note 34 2 2 2" xfId="7100" xr:uid="{6F43080F-A61A-4FC5-83AA-8217D0E280C8}"/>
    <cellStyle name="Note 34 2 2 2 2" xfId="26707" xr:uid="{503442CE-0239-4093-9847-9EF65858957A}"/>
    <cellStyle name="Note 34 2 2 3" xfId="46776" xr:uid="{C365EB6D-F6EF-4A43-82ED-1D6E0C1A5F17}"/>
    <cellStyle name="Note 34 2 2 4" xfId="10226" xr:uid="{A08B677E-D88D-42A1-B2F5-B0AE15B7B969}"/>
    <cellStyle name="Note 34 2 3" xfId="5522" xr:uid="{A6BF923B-6019-4A77-8C61-25C2A274F5CF}"/>
    <cellStyle name="Note 34 2 3 2" xfId="19724" xr:uid="{FEAC4D3B-8684-4FF9-A056-D942284AA77E}"/>
    <cellStyle name="Note 34 2 4" xfId="36652" xr:uid="{8EFB5899-9C0F-4C98-AA7A-7B85108484E5}"/>
    <cellStyle name="Note 34 2 5" xfId="8648" xr:uid="{A2A7897D-1C18-49DD-B645-C95B63183D90}"/>
    <cellStyle name="Note 34 3" xfId="3178" xr:uid="{AA52C4A1-5A96-4846-AD9F-2CEC99D0DADC}"/>
    <cellStyle name="Note 34 3 2" xfId="6312" xr:uid="{01D3B123-E828-4277-93F7-0142D6D28C82}"/>
    <cellStyle name="Note 34 3 2 2" xfId="23176" xr:uid="{CD48C63D-E4F5-441E-B583-334CDFE04158}"/>
    <cellStyle name="Note 34 3 3" xfId="41187" xr:uid="{C405B7D7-E858-47E5-B2FE-041089217242}"/>
    <cellStyle name="Note 34 3 4" xfId="9438" xr:uid="{94BA840F-625E-4ECE-99BA-89E53C26098E}"/>
    <cellStyle name="Note 34 4" xfId="4739" xr:uid="{FE5E4DB0-DCB4-4714-8349-BF62C4E0C896}"/>
    <cellStyle name="Note 34 4 2" xfId="15406" xr:uid="{03155849-2615-4595-AEF3-FA793DE68355}"/>
    <cellStyle name="Note 34 5" xfId="31026" xr:uid="{9638365E-5563-48F7-AA73-D45E0ABD65FC}"/>
    <cellStyle name="Note 34 6" xfId="7870" xr:uid="{C6D5F1DC-277C-4D03-AFF5-41ADF48900D9}"/>
    <cellStyle name="Note 35" xfId="1530" xr:uid="{34F7CC47-9E97-4939-8EFC-40C62B43FA81}"/>
    <cellStyle name="Note 35 2" xfId="2374" xr:uid="{0C83D1A4-6EEA-4F51-B403-99D790A68EE8}"/>
    <cellStyle name="Note 35 2 2" xfId="3967" xr:uid="{27FD692D-34D7-451A-8A53-1AEF67E21B84}"/>
    <cellStyle name="Note 35 2 2 2" xfId="7101" xr:uid="{9D310493-AAE0-40BB-AB84-32E1E90FE1F2}"/>
    <cellStyle name="Note 35 2 2 2 2" xfId="26708" xr:uid="{FEBA02A2-1E85-4D85-A57B-EA5D7412AFE9}"/>
    <cellStyle name="Note 35 2 2 3" xfId="46777" xr:uid="{054C4E7A-DC40-499D-B9FA-3ECF7F89088E}"/>
    <cellStyle name="Note 35 2 2 4" xfId="10227" xr:uid="{060F9620-8B53-4FCA-B159-2B4521C460C7}"/>
    <cellStyle name="Note 35 2 3" xfId="5523" xr:uid="{20D9DF57-4CE1-4988-9B5F-7AF954A9A3B3}"/>
    <cellStyle name="Note 35 2 3 2" xfId="19725" xr:uid="{09189908-6EA4-4070-85E4-B184EFABF6F3}"/>
    <cellStyle name="Note 35 2 4" xfId="36653" xr:uid="{759050B3-0703-40E3-8E1C-E69BC6F17D30}"/>
    <cellStyle name="Note 35 2 5" xfId="8649" xr:uid="{BFF94165-8F14-4923-BB40-631ED7ACC790}"/>
    <cellStyle name="Note 35 3" xfId="3179" xr:uid="{030FE172-E197-4DA2-93EB-CE0EC9C18BF3}"/>
    <cellStyle name="Note 35 3 2" xfId="6313" xr:uid="{53F684A9-48CA-42CA-BF87-1B6004063BB3}"/>
    <cellStyle name="Note 35 3 2 2" xfId="23177" xr:uid="{C0F6B6ED-26E2-480F-B9C8-36985C0AA487}"/>
    <cellStyle name="Note 35 3 3" xfId="41188" xr:uid="{DAD950B2-594A-4224-92F3-F368AA55CF14}"/>
    <cellStyle name="Note 35 3 4" xfId="9439" xr:uid="{6ADAD899-2599-4CD4-850F-AD263FFA3358}"/>
    <cellStyle name="Note 35 4" xfId="4740" xr:uid="{201B2220-4D98-4B14-8ECC-FC05CDB733CC}"/>
    <cellStyle name="Note 35 4 2" xfId="15407" xr:uid="{02C26DDE-774E-42B1-BFC8-5101B402A72B}"/>
    <cellStyle name="Note 35 5" xfId="31027" xr:uid="{F245BEA0-F8B8-4255-BCFC-EA240CF0ADF7}"/>
    <cellStyle name="Note 35 6" xfId="7871" xr:uid="{5D49B51A-C9F4-4727-9597-EB68BF587ACA}"/>
    <cellStyle name="Note 36" xfId="1531" xr:uid="{79329FC2-02F9-41EA-83DD-F04D44C0AC5B}"/>
    <cellStyle name="Note 36 2" xfId="2375" xr:uid="{4849B12F-2415-41D5-B956-7FCC9D0125A5}"/>
    <cellStyle name="Note 36 2 2" xfId="3968" xr:uid="{3610D73E-5C60-4BAC-BBCF-A5F773BA5A88}"/>
    <cellStyle name="Note 36 2 2 2" xfId="7102" xr:uid="{E4EB7BE3-097F-454C-8B62-77E25CFCEE99}"/>
    <cellStyle name="Note 36 2 2 2 2" xfId="26709" xr:uid="{6F311A08-C5C0-4F42-9B92-10D23D0B60A5}"/>
    <cellStyle name="Note 36 2 2 3" xfId="46778" xr:uid="{C82313F6-648E-4862-A4E0-8C6D199E03A3}"/>
    <cellStyle name="Note 36 2 2 4" xfId="10228" xr:uid="{5D515679-2EB9-40C4-A9AB-DD96744D1F8D}"/>
    <cellStyle name="Note 36 2 3" xfId="5524" xr:uid="{4C00B17E-FC76-4837-81E3-F2BADA2C16FA}"/>
    <cellStyle name="Note 36 2 3 2" xfId="19726" xr:uid="{CC74CA8F-5655-43AE-8390-9660CCCCB22B}"/>
    <cellStyle name="Note 36 2 4" xfId="36654" xr:uid="{7B41E79E-15C0-4371-B389-1A4CC97A2FF6}"/>
    <cellStyle name="Note 36 2 5" xfId="8650" xr:uid="{EA8CC224-E8BE-49B9-BE58-C7866C7ECF65}"/>
    <cellStyle name="Note 36 3" xfId="3180" xr:uid="{D452A623-31B6-498B-97F3-2071258F2B94}"/>
    <cellStyle name="Note 36 3 2" xfId="6314" xr:uid="{58B99C72-9F0E-4DE8-BB41-A306AFBFED79}"/>
    <cellStyle name="Note 36 3 2 2" xfId="23178" xr:uid="{15A8C8AF-ABBB-4B10-9074-25A243CEDAAA}"/>
    <cellStyle name="Note 36 3 3" xfId="41189" xr:uid="{FC6AA7F2-9165-433E-A9CB-289422BC149F}"/>
    <cellStyle name="Note 36 3 4" xfId="9440" xr:uid="{15DE20FA-14D4-4FE6-B137-C40220C437B7}"/>
    <cellStyle name="Note 36 4" xfId="4741" xr:uid="{7C2A9489-5F1D-491B-AE41-7F496C2D8073}"/>
    <cellStyle name="Note 36 4 2" xfId="15408" xr:uid="{09315EDE-E535-4326-94E9-4B2513240A01}"/>
    <cellStyle name="Note 36 5" xfId="31028" xr:uid="{B513C73F-F620-46DB-AAC8-A53448842C51}"/>
    <cellStyle name="Note 36 6" xfId="7872" xr:uid="{6ED4FE4B-8651-4102-AD9F-22D918D87750}"/>
    <cellStyle name="Note 37" xfId="1532" xr:uid="{862C640B-0B21-42C2-AB88-992434928B54}"/>
    <cellStyle name="Note 37 2" xfId="2376" xr:uid="{59FC6833-2F26-4AE5-85C1-4B5672D33681}"/>
    <cellStyle name="Note 37 2 2" xfId="3969" xr:uid="{C70A1F2B-CE61-433D-B4DF-FFC753D5892F}"/>
    <cellStyle name="Note 37 2 2 2" xfId="7103" xr:uid="{AD7F08CC-9796-405C-B9F6-0AE31341968B}"/>
    <cellStyle name="Note 37 2 2 2 2" xfId="26710" xr:uid="{E913BDC3-68F0-4CC0-89A7-B60ADDEB12A6}"/>
    <cellStyle name="Note 37 2 2 3" xfId="46779" xr:uid="{0587E8D8-7F57-4C1A-A849-E34160A239CF}"/>
    <cellStyle name="Note 37 2 2 4" xfId="10229" xr:uid="{9EDF2A67-76BD-4C4C-BCC2-E291CB85CE9E}"/>
    <cellStyle name="Note 37 2 3" xfId="5525" xr:uid="{83034554-77D7-425C-9E52-AD39AAC9BCE6}"/>
    <cellStyle name="Note 37 2 3 2" xfId="19727" xr:uid="{6105D226-FA6B-4BAD-A0EE-8BC481B1385C}"/>
    <cellStyle name="Note 37 2 4" xfId="36655" xr:uid="{2FB36D96-C54C-4C04-9602-7F2E7129B826}"/>
    <cellStyle name="Note 37 2 5" xfId="8651" xr:uid="{05A3938E-14AE-4EF8-93F2-C55149904CD1}"/>
    <cellStyle name="Note 37 3" xfId="3181" xr:uid="{A20E652E-E4C7-4B87-A7D7-F2AF7535661D}"/>
    <cellStyle name="Note 37 3 2" xfId="6315" xr:uid="{398A120E-C8DB-41D0-8E7C-14E95FF32691}"/>
    <cellStyle name="Note 37 3 2 2" xfId="23179" xr:uid="{206118BF-5C0F-4FA3-AD29-0751C7A367D4}"/>
    <cellStyle name="Note 37 3 3" xfId="41190" xr:uid="{4040818E-E7CE-4FE7-8022-B5A7B21A88D2}"/>
    <cellStyle name="Note 37 3 4" xfId="9441" xr:uid="{6B566A65-1BAB-4EF5-BB91-199EC557F27C}"/>
    <cellStyle name="Note 37 4" xfId="4742" xr:uid="{D32DFE36-9F30-42F8-8995-6357199BA726}"/>
    <cellStyle name="Note 37 4 2" xfId="15409" xr:uid="{E8A95C88-1B4F-4233-8F34-1AD58AAC6A01}"/>
    <cellStyle name="Note 37 5" xfId="31029" xr:uid="{85D5572B-23AA-401F-95B2-E3B4E8D9721B}"/>
    <cellStyle name="Note 37 6" xfId="7873" xr:uid="{B2100130-53CF-49C6-A17F-ADB740DF5BA2}"/>
    <cellStyle name="Note 38" xfId="1533" xr:uid="{141A66AB-DA7A-4C3F-A439-4C519E6B4EDC}"/>
    <cellStyle name="Note 38 2" xfId="2377" xr:uid="{71EDD5D3-3097-4877-95AD-566B4094877B}"/>
    <cellStyle name="Note 38 2 2" xfId="3970" xr:uid="{33DDAA66-AA91-451B-91E8-536EE195EA77}"/>
    <cellStyle name="Note 38 2 2 2" xfId="7104" xr:uid="{5B105D8B-C52E-4A00-A117-A876D3FD85A5}"/>
    <cellStyle name="Note 38 2 2 2 2" xfId="26711" xr:uid="{B117CF7C-A28D-41D9-A49A-7ABADEB2D1BB}"/>
    <cellStyle name="Note 38 2 2 3" xfId="46780" xr:uid="{4C7544A7-2940-483F-99B0-1819D0D96AC5}"/>
    <cellStyle name="Note 38 2 2 4" xfId="10230" xr:uid="{A66E0C12-76F8-4A45-A233-E67E346EF26E}"/>
    <cellStyle name="Note 38 2 3" xfId="5526" xr:uid="{934FF669-A786-4090-8C93-D5545BE392A9}"/>
    <cellStyle name="Note 38 2 3 2" xfId="19728" xr:uid="{828635AB-32E7-44B9-98F3-E92E2F56CA07}"/>
    <cellStyle name="Note 38 2 4" xfId="36656" xr:uid="{6BACECD3-2A45-4393-86C3-415804D901F2}"/>
    <cellStyle name="Note 38 2 5" xfId="8652" xr:uid="{60DEA00D-9FC6-4BAD-99A8-49A9F40398E6}"/>
    <cellStyle name="Note 38 3" xfId="3182" xr:uid="{776E5F35-2B81-4E5F-8209-BA09B019A07A}"/>
    <cellStyle name="Note 38 3 2" xfId="6316" xr:uid="{C207E708-1B53-46C6-A1DA-29A8AD9A081C}"/>
    <cellStyle name="Note 38 3 2 2" xfId="23180" xr:uid="{19DC1FE1-6D07-4016-B2AF-9AD049B3F94C}"/>
    <cellStyle name="Note 38 3 3" xfId="41191" xr:uid="{AC742406-B965-40B9-94BC-602CD6789E55}"/>
    <cellStyle name="Note 38 3 4" xfId="9442" xr:uid="{53A5A542-90DC-4DFF-8166-FEF1DD6CE9A1}"/>
    <cellStyle name="Note 38 4" xfId="4743" xr:uid="{95F48183-7BD1-4FED-9F7C-B7946816D4CB}"/>
    <cellStyle name="Note 38 4 2" xfId="15410" xr:uid="{5D1F25DC-989F-491B-A39E-931B36C08F8F}"/>
    <cellStyle name="Note 38 5" xfId="31030" xr:uid="{9E76E2F4-0BB8-4A66-9934-C63B09F47353}"/>
    <cellStyle name="Note 38 6" xfId="7874" xr:uid="{A22CB167-9F8E-4676-B747-6B509707DDBD}"/>
    <cellStyle name="Note 39" xfId="1534" xr:uid="{55046AA6-AB8D-4D4F-9C1C-06BF7272E1C7}"/>
    <cellStyle name="Note 39 2" xfId="2378" xr:uid="{392AD8A1-3E21-40D0-B692-DE0F46781E72}"/>
    <cellStyle name="Note 39 2 2" xfId="3971" xr:uid="{07C47928-6EE8-4C4B-9B1D-E7C31B2B5D9B}"/>
    <cellStyle name="Note 39 2 2 2" xfId="7105" xr:uid="{1F139808-1903-4355-8F8F-E7FF489EE6A8}"/>
    <cellStyle name="Note 39 2 2 2 2" xfId="26712" xr:uid="{B2324126-36EE-457C-B3A3-9BCE0A0B70A0}"/>
    <cellStyle name="Note 39 2 2 3" xfId="46781" xr:uid="{BB32805D-343A-49A7-AA5E-B82A3F816849}"/>
    <cellStyle name="Note 39 2 2 4" xfId="10231" xr:uid="{BA0023BC-B3B6-4178-9EEC-BBC1F8828092}"/>
    <cellStyle name="Note 39 2 3" xfId="5527" xr:uid="{9410F40B-F9AB-4785-BA1F-1215ADA4E225}"/>
    <cellStyle name="Note 39 2 3 2" xfId="19729" xr:uid="{C8BE3036-5537-4CB2-841E-347921397395}"/>
    <cellStyle name="Note 39 2 4" xfId="36657" xr:uid="{7AE26168-D883-4707-B3C9-0F846F5FA401}"/>
    <cellStyle name="Note 39 2 5" xfId="8653" xr:uid="{B58A4D57-1A20-409C-8C9A-72B329DE473B}"/>
    <cellStyle name="Note 39 3" xfId="3183" xr:uid="{E8DE76B8-6714-4682-ACB8-1E705B92308E}"/>
    <cellStyle name="Note 39 3 2" xfId="6317" xr:uid="{BD0BF3DB-F33B-497D-8AC1-1205380154FD}"/>
    <cellStyle name="Note 39 3 2 2" xfId="23181" xr:uid="{D657699A-7E97-41D8-8B51-5821F7D97F70}"/>
    <cellStyle name="Note 39 3 3" xfId="41192" xr:uid="{14CBD085-BC9C-4627-A567-538D9DE6A560}"/>
    <cellStyle name="Note 39 3 4" xfId="9443" xr:uid="{10329CB4-52F0-4F08-8469-49375657C907}"/>
    <cellStyle name="Note 39 4" xfId="4744" xr:uid="{B90AF487-0155-40BF-84C3-35204F8B21AA}"/>
    <cellStyle name="Note 39 4 2" xfId="15411" xr:uid="{545477B1-2CD5-4BED-9E22-65703D3F6242}"/>
    <cellStyle name="Note 39 5" xfId="31031" xr:uid="{4F7B0DD1-E0D5-4556-91C8-194445CABE2D}"/>
    <cellStyle name="Note 39 6" xfId="7875" xr:uid="{FBB09C5E-CBD9-4E14-A109-1BAF1DE7FBDF}"/>
    <cellStyle name="Note 4" xfId="1535" xr:uid="{CE5FB258-66B5-4851-AB27-3D9913180AF3}"/>
    <cellStyle name="Note 4 10" xfId="7876" xr:uid="{D4E737AB-5287-4893-AD10-C71724C4B5AB}"/>
    <cellStyle name="Note 4 11" xfId="55969" xr:uid="{2A6281B8-FFE5-4697-AA3F-909975E68C36}"/>
    <cellStyle name="Note 4 12" xfId="56310" xr:uid="{33C7D92F-72BD-4FC9-9EE0-903250F386A9}"/>
    <cellStyle name="Note 4 2" xfId="2379" xr:uid="{E0660F8A-DE2A-4BE6-9C5D-D91E7C497CE5}"/>
    <cellStyle name="Note 4 2 10" xfId="50110" xr:uid="{2460130B-ECA3-45EE-9F21-E795E8FF36CA}"/>
    <cellStyle name="Note 4 2 11" xfId="53658" xr:uid="{DB05A288-2542-4754-AD0D-A673A7577A00}"/>
    <cellStyle name="Note 4 2 12" xfId="55713" xr:uid="{E2AA3B86-DDAB-4C44-BF24-5C009F1416CF}"/>
    <cellStyle name="Note 4 2 13" xfId="29973" xr:uid="{8BBE7BFA-53EC-4BD9-8970-A470581934A7}"/>
    <cellStyle name="Note 4 2 14" xfId="8654" xr:uid="{2AA901F7-797B-4911-B8FF-19B93C001D3F}"/>
    <cellStyle name="Note 4 2 15" xfId="55970" xr:uid="{41614BDA-D83E-451B-ABDA-EA9C537B565A}"/>
    <cellStyle name="Note 4 2 16" xfId="56311" xr:uid="{4729FC0B-F737-4301-8931-AEF1A2BDD825}"/>
    <cellStyle name="Note 4 2 2" xfId="3972" xr:uid="{5E3D8110-B99B-44D4-BF74-C6ACA9E28E65}"/>
    <cellStyle name="Note 4 2 2 2" xfId="7106" xr:uid="{E3B6F274-F40F-4F93-BCEC-2394D5D36557}"/>
    <cellStyle name="Note 4 2 2 2 2" xfId="18703" xr:uid="{589654EC-C09B-4524-9951-9EA132B581D1}"/>
    <cellStyle name="Note 4 2 2 2 2 2" xfId="25698" xr:uid="{CCC0A276-4EE8-44E3-84C9-F54045811282}"/>
    <cellStyle name="Note 4 2 2 2 2 2 2" xfId="46782" xr:uid="{AC6F3593-1FD7-4D79-94B0-DE513B70C387}"/>
    <cellStyle name="Note 4 2 2 2 2 3" xfId="36658" xr:uid="{FF1E0187-288A-4772-A3F6-46A42674B7F4}"/>
    <cellStyle name="Note 4 2 2 2 3" xfId="22186" xr:uid="{24E625B7-CECC-470C-870A-BB744B2F1E2D}"/>
    <cellStyle name="Note 4 2 2 2 3 2" xfId="40991" xr:uid="{D1810887-4E26-403E-A8DA-58F27FFC2F31}"/>
    <cellStyle name="Note 4 2 2 2 4" xfId="30833" xr:uid="{DA2F4C12-9EAF-411C-87C2-34D44513CF42}"/>
    <cellStyle name="Note 4 2 2 2 5" xfId="12344" xr:uid="{93A64EEE-EA2C-467D-A067-35AFE49E5415}"/>
    <cellStyle name="Note 4 2 2 3" xfId="17266" xr:uid="{2D1BBC34-B3A7-4E2C-AB56-FD26D63E04D3}"/>
    <cellStyle name="Note 4 2 2 3 2" xfId="20808" xr:uid="{8ADD0F4A-862D-4824-82AB-51A41CB215E2}"/>
    <cellStyle name="Note 4 2 2 3 2 2" xfId="27787" xr:uid="{8E22E3D5-FC69-409E-B543-A6FF5E6CA691}"/>
    <cellStyle name="Note 4 2 2 3 2 2 2" xfId="46784" xr:uid="{9AE14A48-4530-43FF-A1AA-D81AF89A4465}"/>
    <cellStyle name="Note 4 2 2 3 2 3" xfId="36660" xr:uid="{185A2A15-F9B2-4631-A904-E27DB55C1706}"/>
    <cellStyle name="Note 4 2 2 3 3" xfId="24351" xr:uid="{94AD0CF6-1E33-4C71-A198-521B4C3C9B2C}"/>
    <cellStyle name="Note 4 2 2 3 3 2" xfId="46783" xr:uid="{119C16A3-6F76-4AA8-90AD-085D43F2337F}"/>
    <cellStyle name="Note 4 2 2 3 4" xfId="36659" xr:uid="{0A14AB5E-739C-4B7B-97F1-C64765FE4292}"/>
    <cellStyle name="Note 4 2 2 4" xfId="18113" xr:uid="{E21A3342-7124-4754-8695-50F9C02108EE}"/>
    <cellStyle name="Note 4 2 2 4 2" xfId="25108" xr:uid="{86C4F08B-E71A-4477-81E3-E75907122683}"/>
    <cellStyle name="Note 4 2 2 4 2 2" xfId="46785" xr:uid="{027B2B1E-443B-4849-9D8B-5106CE707FEE}"/>
    <cellStyle name="Note 4 2 2 4 3" xfId="36661" xr:uid="{58B2E742-48D8-4805-B5A4-3DC2EF289CD5}"/>
    <cellStyle name="Note 4 2 2 5" xfId="21621" xr:uid="{31C13706-421C-4332-9793-F791CDB4C0D9}"/>
    <cellStyle name="Note 4 2 2 6" xfId="11685" xr:uid="{6913BA62-DB64-4B52-B2B5-1592A2756601}"/>
    <cellStyle name="Note 4 2 2 7" xfId="29974" xr:uid="{4FBE1FFF-C981-45A4-BCC0-BADE4001BB11}"/>
    <cellStyle name="Note 4 2 2 8" xfId="10232" xr:uid="{FD26990D-45E3-4CF6-BB22-AC206785EF82}"/>
    <cellStyle name="Note 4 2 3" xfId="5528" xr:uid="{354DA699-804D-415C-9037-C4A1AE6D00F1}"/>
    <cellStyle name="Note 4 2 3 10" xfId="29975" xr:uid="{1D36349A-E98E-4AF2-8643-DD3BBF808A5B}"/>
    <cellStyle name="Note 4 2 3 11" xfId="12058" xr:uid="{56196C3F-72C5-4F8A-AE20-7C6ED543DD24}"/>
    <cellStyle name="Note 4 2 3 2" xfId="18418" xr:uid="{DABEB702-426A-4AE3-9990-447ECDD95607}"/>
    <cellStyle name="Note 4 2 3 2 2" xfId="25413" xr:uid="{289D5AA1-D992-4E37-924A-FFB9C77C0A1A}"/>
    <cellStyle name="Note 4 2 3 2 2 10" xfId="41965" xr:uid="{B89378D7-66FB-4A2D-87FB-F2B3B06896C1}"/>
    <cellStyle name="Note 4 2 3 2 2 2" xfId="47677" xr:uid="{BAFFDEA0-FDBA-4883-9D33-44575965B08A}"/>
    <cellStyle name="Note 4 2 3 2 2 3" xfId="47213" xr:uid="{1785AADE-A74F-46E9-9E26-A2FF66BA565D}"/>
    <cellStyle name="Note 4 2 3 2 2 4" xfId="37545" xr:uid="{3C0CC028-75E7-4DC0-9278-DDA8F468C064}"/>
    <cellStyle name="Note 4 2 3 2 2 5" xfId="50685" xr:uid="{692A190F-1D4B-419B-9A06-157F2F8ABC89}"/>
    <cellStyle name="Note 4 2 3 2 2 6" xfId="50162" xr:uid="{2F0E1012-5F4E-49D1-8442-E4C267E27434}"/>
    <cellStyle name="Note 4 2 3 2 2 7" xfId="54434" xr:uid="{9EEDF354-2E20-4DFA-ADE5-F0BFD1FD4372}"/>
    <cellStyle name="Note 4 2 3 2 2 8" xfId="53104" xr:uid="{B158334F-0631-4D70-A0F4-6A047D6D2D2D}"/>
    <cellStyle name="Note 4 2 3 2 2 9" xfId="51827" xr:uid="{38D5FC13-6BD6-4345-B90D-51A601C12723}"/>
    <cellStyle name="Note 4 2 3 2 3" xfId="37224" xr:uid="{9B8ED04E-75E2-4147-B024-E37ACA720144}"/>
    <cellStyle name="Note 4 2 3 2 4" xfId="39337" xr:uid="{26069807-DD5D-4B82-86CF-AADDA30344D1}"/>
    <cellStyle name="Note 4 2 3 2 5" xfId="51464" xr:uid="{1037276A-A278-4089-BF32-F47B8880856E}"/>
    <cellStyle name="Note 4 2 3 2 6" xfId="55431" xr:uid="{F2955B6A-C9C5-4F97-8837-FEA04A55757F}"/>
    <cellStyle name="Note 4 2 3 2 7" xfId="52842" xr:uid="{A28FEDD0-3262-4884-8F10-0D504C973CE2}"/>
    <cellStyle name="Note 4 2 3 2 8" xfId="31878" xr:uid="{F6F5AA2D-9D30-457C-AE5A-0A990D86C26B}"/>
    <cellStyle name="Note 4 2 3 3" xfId="21910" xr:uid="{035FA48E-9F1E-47DB-9FE9-052895FFACC4}"/>
    <cellStyle name="Note 4 2 3 3 2" xfId="41966" xr:uid="{F5D354FA-F24B-4A03-8C62-CE8FE2B5D318}"/>
    <cellStyle name="Note 4 2 3 3 2 2" xfId="47678" xr:uid="{8DBD0D96-9562-44EC-8CB9-F4D1D54C86AF}"/>
    <cellStyle name="Note 4 2 3 3 2 3" xfId="48268" xr:uid="{3F026A91-CD47-43DC-87B2-C658D202B832}"/>
    <cellStyle name="Note 4 2 3 3 2 4" xfId="38711" xr:uid="{44A3D0C1-675A-47B5-9A87-19BDFA79E90D}"/>
    <cellStyle name="Note 4 2 3 3 2 5" xfId="50686" xr:uid="{23B77991-CEE9-436F-9E25-0031033239BF}"/>
    <cellStyle name="Note 4 2 3 3 2 6" xfId="51187" xr:uid="{5E17E51F-C05D-4A2D-A4BB-C0F2B2D1CC01}"/>
    <cellStyle name="Note 4 2 3 3 2 7" xfId="54435" xr:uid="{CD170764-BC88-4A2C-89B2-5F826E8C2D09}"/>
    <cellStyle name="Note 4 2 3 3 2 8" xfId="52721" xr:uid="{153E3A21-E7DD-44FB-B201-790DDCA5493B}"/>
    <cellStyle name="Note 4 2 3 3 2 9" xfId="52794" xr:uid="{BD6129EB-C648-4A1D-999B-4D2AA71F0143}"/>
    <cellStyle name="Note 4 2 3 3 3" xfId="39250" xr:uid="{B06585E3-3DC5-4FE8-AAD7-C7B274D05B86}"/>
    <cellStyle name="Note 4 2 3 3 4" xfId="39338" xr:uid="{2AC158F1-FC28-49CA-B845-217F4BB87AF4}"/>
    <cellStyle name="Note 4 2 3 3 5" xfId="51465" xr:uid="{E320E4A8-462E-4EE2-91C5-4CD182C51700}"/>
    <cellStyle name="Note 4 2 3 3 6" xfId="55432" xr:uid="{B2C034BA-FEF5-44A4-A910-C6940A951B03}"/>
    <cellStyle name="Note 4 2 3 3 7" xfId="53312" xr:uid="{E52C99CF-2AC7-4390-9A98-AF4ABAAB6976}"/>
    <cellStyle name="Note 4 2 3 3 8" xfId="31879" xr:uid="{2AD9AB31-05BF-469F-90ED-34025164E415}"/>
    <cellStyle name="Note 4 2 3 4" xfId="40207" xr:uid="{E3E010F4-5735-4AF0-A626-B89E79A1258D}"/>
    <cellStyle name="Note 4 2 3 4 2" xfId="47128" xr:uid="{F7ACF7B1-B930-4953-93E1-19EFB01348FE}"/>
    <cellStyle name="Note 4 2 3 4 3" xfId="37103" xr:uid="{86E0F978-96D8-49D5-BE61-81B2E75B0415}"/>
    <cellStyle name="Note 4 2 3 4 4" xfId="38743" xr:uid="{DAC9C05D-4054-42F1-A461-8506178A3A45}"/>
    <cellStyle name="Note 4 2 3 4 5" xfId="50247" xr:uid="{45A4D461-B2E7-4AF2-8336-8550CE81A23D}"/>
    <cellStyle name="Note 4 2 3 4 6" xfId="49899" xr:uid="{8B602378-564B-4555-A789-5F86A471B095}"/>
    <cellStyle name="Note 4 2 3 4 7" xfId="53893" xr:uid="{FD3E6AF4-8195-4D43-93FF-B2C576A5D399}"/>
    <cellStyle name="Note 4 2 3 4 8" xfId="55191" xr:uid="{3028D00D-B311-45FC-926F-2EE395E4D76F}"/>
    <cellStyle name="Note 4 2 3 4 9" xfId="52882" xr:uid="{DC5C157F-6D8E-46B6-9450-CB233797B314}"/>
    <cellStyle name="Note 4 2 3 5" xfId="37597" xr:uid="{32A65777-1409-4934-9FF2-97BD91174D96}"/>
    <cellStyle name="Note 4 2 3 6" xfId="39258" xr:uid="{A53F3426-1305-469E-BFE0-D7B12CDDE7F7}"/>
    <cellStyle name="Note 4 2 3 7" xfId="51554" xr:uid="{FC86E047-F454-4F94-A29F-74C56F9B4D38}"/>
    <cellStyle name="Note 4 2 3 8" xfId="55542" xr:uid="{B1EADEAF-C265-4EC0-9BE8-A53A712D8CC8}"/>
    <cellStyle name="Note 4 2 3 9" xfId="55247" xr:uid="{AAEFA432-EE7C-4690-97EE-F8C59801E24D}"/>
    <cellStyle name="Note 4 2 4" xfId="15412" xr:uid="{27DEE38D-D222-4B2A-A016-99CD86B97E04}"/>
    <cellStyle name="Note 4 2 5" xfId="16504" xr:uid="{7611D60A-0FC7-4834-940A-CC2EF2D78CE8}"/>
    <cellStyle name="Note 4 2 5 2" xfId="20168" xr:uid="{0001B572-9E7E-48B0-871A-A6F7CFD4BAC2}"/>
    <cellStyle name="Note 4 2 5 2 2" xfId="27147" xr:uid="{3F561E62-1263-4C14-B84A-E55B4BC56770}"/>
    <cellStyle name="Note 4 2 5 2 2 2" xfId="46786" xr:uid="{18F3B83D-75C9-4154-9F06-3D563FC96A75}"/>
    <cellStyle name="Note 4 2 5 2 3" xfId="36662" xr:uid="{0F4F87A7-955F-4E02-B514-97BC3BDA45CA}"/>
    <cellStyle name="Note 4 2 5 3" xfId="23717" xr:uid="{685D919D-BD1A-4DB5-A7B9-342AF1460D1F}"/>
    <cellStyle name="Note 4 2 5 3 10" xfId="41967" xr:uid="{23B59DF0-9E55-46CC-B42C-AAA15F6E56C4}"/>
    <cellStyle name="Note 4 2 5 3 2" xfId="47679" xr:uid="{504AF2BA-CB75-42C1-9A2D-4084C7753E43}"/>
    <cellStyle name="Note 4 2 5 3 3" xfId="38040" xr:uid="{EB870577-9B28-4318-A79A-E8A5DF7A6DF3}"/>
    <cellStyle name="Note 4 2 5 3 4" xfId="48666" xr:uid="{A889E4FB-1F73-4555-9B6C-A4E648812683}"/>
    <cellStyle name="Note 4 2 5 3 5" xfId="50687" xr:uid="{5FFED8C1-9349-45BB-9096-A34CC9EA86B8}"/>
    <cellStyle name="Note 4 2 5 3 6" xfId="51188" xr:uid="{094D5FC3-8BB8-4F58-9257-C71F8F9977B3}"/>
    <cellStyle name="Note 4 2 5 3 7" xfId="54436" xr:uid="{E9AB9A0A-0E3A-4B2E-BC1E-C390FA5FB498}"/>
    <cellStyle name="Note 4 2 5 3 8" xfId="53103" xr:uid="{A18810A5-3FD1-4C8D-92F5-B4961129CA3D}"/>
    <cellStyle name="Note 4 2 5 3 9" xfId="53160" xr:uid="{F170BF60-37F1-4C59-87CD-4B5C6257A539}"/>
    <cellStyle name="Note 4 2 5 4" xfId="37223" xr:uid="{5445FF0F-7882-4D0D-AF0E-BF4F261F44BC}"/>
    <cellStyle name="Note 4 2 5 5" xfId="39339" xr:uid="{A988A200-2127-4D42-9297-FDF68770EC2F}"/>
    <cellStyle name="Note 4 2 5 6" xfId="50034" xr:uid="{DE0BDDCB-60B0-4763-8795-A77630F51BE5}"/>
    <cellStyle name="Note 4 2 5 7" xfId="53538" xr:uid="{53762F93-2B51-4885-8E98-9E1FFDED5276}"/>
    <cellStyle name="Note 4 2 5 8" xfId="53701" xr:uid="{0F4EBC64-E6CB-4755-AE35-36361A08012C}"/>
    <cellStyle name="Note 4 2 5 9" xfId="31880" xr:uid="{D7467700-BE80-4BD9-BA65-265861C7E226}"/>
    <cellStyle name="Note 4 2 6" xfId="17834" xr:uid="{26456F66-0CC7-406A-A57E-FA8E838535C5}"/>
    <cellStyle name="Note 4 2 6 2" xfId="24829" xr:uid="{EAEBF9CF-D88E-4BF2-993D-74624524D26F}"/>
    <cellStyle name="Note 4 2 6 2 10" xfId="41968" xr:uid="{6703A61C-C022-4481-A220-34731E64F798}"/>
    <cellStyle name="Note 4 2 6 2 2" xfId="47680" xr:uid="{57BF277F-42D2-4BF2-A7FC-F192B5FF97E4}"/>
    <cellStyle name="Note 4 2 6 2 3" xfId="37528" xr:uid="{3D36124F-63DD-491F-96A1-B00945136022}"/>
    <cellStyle name="Note 4 2 6 2 4" xfId="48326" xr:uid="{A6A25EC4-5904-4732-BE2B-55C11A0D2B57}"/>
    <cellStyle name="Note 4 2 6 2 5" xfId="50688" xr:uid="{00A7C83A-459E-4169-8A73-D1C39B506FDF}"/>
    <cellStyle name="Note 4 2 6 2 6" xfId="49766" xr:uid="{A3D3C7BD-A57B-423F-83F2-D1A2870F0F31}"/>
    <cellStyle name="Note 4 2 6 2 7" xfId="54437" xr:uid="{A42C58BD-76FA-4F86-A151-3E6FDF3E6C79}"/>
    <cellStyle name="Note 4 2 6 2 8" xfId="52466" xr:uid="{E52A363B-8543-4D9F-895F-62D16477B3C6}"/>
    <cellStyle name="Note 4 2 6 2 9" xfId="54844" xr:uid="{3D553ABE-B4EE-4E33-80F3-8DBF3276D12E}"/>
    <cellStyle name="Note 4 2 6 3" xfId="37222" xr:uid="{880BBDA3-32EF-4CA5-AD4A-A68EF7DD90F3}"/>
    <cellStyle name="Note 4 2 6 4" xfId="37466" xr:uid="{953EB525-CC56-4F68-8A5A-00C3CD13E6FE}"/>
    <cellStyle name="Note 4 2 6 5" xfId="50033" xr:uid="{FE00F02C-88CE-47A3-AD94-C10B8566EA2A}"/>
    <cellStyle name="Note 4 2 6 6" xfId="53537" xr:uid="{1782307B-2075-4AC2-89BE-E5D1A578982B}"/>
    <cellStyle name="Note 4 2 6 7" xfId="55057" xr:uid="{DAA81BE8-E4D2-4687-B88D-79C8A708401E}"/>
    <cellStyle name="Note 4 2 6 8" xfId="31881" xr:uid="{BBBCDD3D-26C7-4A0E-B429-182AEE9A2B5C}"/>
    <cellStyle name="Note 4 2 7" xfId="21345" xr:uid="{5B325C88-789D-4636-8390-0D051AD0F5C5}"/>
    <cellStyle name="Note 4 2 7 10" xfId="40206" xr:uid="{48DBE7D2-895A-45D7-9534-73B8090A3C1C}"/>
    <cellStyle name="Note 4 2 7 2" xfId="47127" xr:uid="{636DA8F9-A1D0-40D5-A9A1-11F69C0EF63F}"/>
    <cellStyle name="Note 4 2 7 3" xfId="48412" xr:uid="{E258CC70-C969-447E-AB25-8FC59A729879}"/>
    <cellStyle name="Note 4 2 7 4" xfId="48055" xr:uid="{296CCA02-1FA2-4C4D-BA4D-F650A5867064}"/>
    <cellStyle name="Note 4 2 7 5" xfId="50246" xr:uid="{C3717EB1-26A7-4ACA-91C1-1172D6EC5EC4}"/>
    <cellStyle name="Note 4 2 7 6" xfId="51317" xr:uid="{80A28AD6-F289-4BE8-A28D-73F08782FE0F}"/>
    <cellStyle name="Note 4 2 7 7" xfId="53892" xr:uid="{3FFB02AA-6231-4A27-B29C-14438D649128}"/>
    <cellStyle name="Note 4 2 7 8" xfId="53815" xr:uid="{99B281CE-DDF4-4CEF-A360-37D2DDBBBFD9}"/>
    <cellStyle name="Note 4 2 7 9" xfId="53242" xr:uid="{5BD4611B-5D73-4AD0-8128-313D59199218}"/>
    <cellStyle name="Note 4 2 8" xfId="11342" xr:uid="{0858C028-E02C-4FFF-B10A-C71EB24036C7}"/>
    <cellStyle name="Note 4 2 8 2" xfId="37598" xr:uid="{3D72CF5C-35C3-48D0-B0E4-9BC8552114FC}"/>
    <cellStyle name="Note 4 2 9" xfId="37607" xr:uid="{670A11DD-163E-4892-AFB2-681E6E72AACF}"/>
    <cellStyle name="Note 4 3" xfId="3184" xr:uid="{E138EEFA-6D00-41CB-9C52-D7679D3E351A}"/>
    <cellStyle name="Note 4 3 2" xfId="6318" xr:uid="{4A5156FA-A23A-4374-9FAE-899DF33CE2C0}"/>
    <cellStyle name="Note 4 3 2 2" xfId="18566" xr:uid="{3B31EDAD-9228-4314-99D5-4DD3C1BE5C01}"/>
    <cellStyle name="Note 4 3 2 2 2" xfId="25561" xr:uid="{85C1B7AB-25CA-4E52-9C2B-F034708BB1B6}"/>
    <cellStyle name="Note 4 3 2 2 2 2" xfId="46787" xr:uid="{00C3EEC3-C35B-4F42-B190-1D22036DAA46}"/>
    <cellStyle name="Note 4 3 2 2 3" xfId="36663" xr:uid="{666530C4-0045-4890-A98E-852DBC6A3AF5}"/>
    <cellStyle name="Note 4 3 2 3" xfId="22050" xr:uid="{DB9E0BE4-19AD-4EA2-86DA-55580C04FF1D}"/>
    <cellStyle name="Note 4 3 2 3 2" xfId="40992" xr:uid="{4CF58C37-EFF6-4EA1-965A-FD912C7C4403}"/>
    <cellStyle name="Note 4 3 2 4" xfId="30834" xr:uid="{80233544-A4A5-41CB-8428-7158B1785A9E}"/>
    <cellStyle name="Note 4 3 2 5" xfId="12207" xr:uid="{346F8D61-E2E4-4E9B-BD03-0E1B6F004032}"/>
    <cellStyle name="Note 4 3 3" xfId="16945" xr:uid="{092676E4-7D13-4620-999B-2810FF4D34B4}"/>
    <cellStyle name="Note 4 3 3 2" xfId="20498" xr:uid="{FF3DAA34-B72C-4533-AFB4-58A682613005}"/>
    <cellStyle name="Note 4 3 3 2 2" xfId="27477" xr:uid="{29AB007B-5328-4AD2-B497-83FE6B9D2D38}"/>
    <cellStyle name="Note 4 3 3 2 2 2" xfId="46789" xr:uid="{AFBD4FD7-467C-45A1-A1EC-77CECEAE3DBC}"/>
    <cellStyle name="Note 4 3 3 2 3" xfId="36665" xr:uid="{E8237474-A792-4295-B44F-9524EC108C78}"/>
    <cellStyle name="Note 4 3 3 3" xfId="24041" xr:uid="{5FEDA91A-96F6-4A27-B20E-AB0241C21CAA}"/>
    <cellStyle name="Note 4 3 3 3 2" xfId="46788" xr:uid="{67041C88-21E6-4892-B13E-2BC9190E22F1}"/>
    <cellStyle name="Note 4 3 3 4" xfId="36664" xr:uid="{23E313C1-F538-48D0-B5F4-8D6ADA23E570}"/>
    <cellStyle name="Note 4 3 4" xfId="17975" xr:uid="{48859368-4CAE-4EB9-9907-53E5C64B0BC0}"/>
    <cellStyle name="Note 4 3 4 2" xfId="24970" xr:uid="{02DE8818-6DEF-4F1C-9FAC-E8FCB07A1791}"/>
    <cellStyle name="Note 4 3 4 2 2" xfId="46790" xr:uid="{A1B3C624-9267-4213-8BB0-6496F03868CF}"/>
    <cellStyle name="Note 4 3 4 3" xfId="36666" xr:uid="{11D62D03-3588-41D6-9198-6B108642ED97}"/>
    <cellStyle name="Note 4 3 5" xfId="21485" xr:uid="{7554629F-1B28-4B1C-8605-2E3F33E2004C}"/>
    <cellStyle name="Note 4 3 6" xfId="11547" xr:uid="{A43E9716-1052-4396-8739-22F88AA7869B}"/>
    <cellStyle name="Note 4 3 7" xfId="29976" xr:uid="{6EDAA9F4-5EB7-4609-BE01-A1C2D70806BE}"/>
    <cellStyle name="Note 4 3 8" xfId="9444" xr:uid="{63833FFB-DF4E-4324-92C4-1E0C81687B34}"/>
    <cellStyle name="Note 4 4" xfId="4745" xr:uid="{F4292B84-5A8E-4D09-8428-1D587637231F}"/>
    <cellStyle name="Note 4 4 10" xfId="29977" xr:uid="{DA83318D-77FC-4915-B92B-635DABD0F522}"/>
    <cellStyle name="Note 4 4 11" xfId="11892" xr:uid="{202361C7-B386-454F-A497-92BA6D0D9A74}"/>
    <cellStyle name="Note 4 4 12" xfId="55971" xr:uid="{F71EE9EE-A41C-4B0D-897D-2DA4679113EA}"/>
    <cellStyle name="Note 4 4 2" xfId="18267" xr:uid="{34F0ADDC-FDBC-4FAA-84D6-04AE0A9C886B}"/>
    <cellStyle name="Note 4 4 2 2" xfId="25262" xr:uid="{0093047E-3F28-45EA-82D4-DD26C55D89A8}"/>
    <cellStyle name="Note 4 4 2 2 10" xfId="41969" xr:uid="{E552AC1C-C448-4FB5-AA9B-593114A7B527}"/>
    <cellStyle name="Note 4 4 2 2 2" xfId="47681" xr:uid="{446D15D3-AB2F-40FB-B107-20D666508989}"/>
    <cellStyle name="Note 4 4 2 2 3" xfId="39517" xr:uid="{280DB777-07E9-4996-AA94-ECA0D999FAC1}"/>
    <cellStyle name="Note 4 4 2 2 4" xfId="39368" xr:uid="{B085ABAD-28E5-465A-9988-ADCF2EA67825}"/>
    <cellStyle name="Note 4 4 2 2 5" xfId="50689" xr:uid="{AE9207BA-2646-4235-B96A-9BC427B4A3F6}"/>
    <cellStyle name="Note 4 4 2 2 6" xfId="49765" xr:uid="{9DB60555-33C4-4159-987A-E6A2F5C8116F}"/>
    <cellStyle name="Note 4 4 2 2 7" xfId="54438" xr:uid="{A7BC477A-BB25-48A8-88F6-3DBE922D97F5}"/>
    <cellStyle name="Note 4 4 2 2 8" xfId="53799" xr:uid="{0B157759-8701-4F34-9182-12F5C6CEFF6D}"/>
    <cellStyle name="Note 4 4 2 2 9" xfId="51828" xr:uid="{2365F794-2F68-4A02-ADE9-5D7A4174D0CA}"/>
    <cellStyle name="Note 4 4 2 3" xfId="37221" xr:uid="{8C6E2CE3-D0E5-47E1-8064-573F92770E44}"/>
    <cellStyle name="Note 4 4 2 4" xfId="47079" xr:uid="{E0B38CAB-78B8-490D-824F-3E8A9E72D1DF}"/>
    <cellStyle name="Note 4 4 2 5" xfId="49522" xr:uid="{D7123231-A60C-43BA-A5BE-73AB094F6549}"/>
    <cellStyle name="Note 4 4 2 6" xfId="55429" xr:uid="{CA6AA2D9-EF5F-455F-887E-F48E7F07378B}"/>
    <cellStyle name="Note 4 4 2 7" xfId="52635" xr:uid="{A2AA0494-80C4-41B6-AEC5-159F09A3A038}"/>
    <cellStyle name="Note 4 4 2 8" xfId="31882" xr:uid="{AEBF4625-1348-46C4-B477-A734267ABFAF}"/>
    <cellStyle name="Note 4 4 3" xfId="21771" xr:uid="{0D101064-2058-4022-9846-D1BCAB3C478D}"/>
    <cellStyle name="Note 4 4 3 2" xfId="41970" xr:uid="{E7086BE8-650C-4AD5-B4DB-7811600E5CFD}"/>
    <cellStyle name="Note 4 4 3 2 2" xfId="47682" xr:uid="{32E3790F-A362-4385-B0E6-BDE0437A7A32}"/>
    <cellStyle name="Note 4 4 3 2 3" xfId="37922" xr:uid="{21C52CF2-39EA-48DF-B6AB-9E62DBB13FA3}"/>
    <cellStyle name="Note 4 4 3 2 4" xfId="38012" xr:uid="{32001D29-7C93-460B-8DE4-D37DD4F78504}"/>
    <cellStyle name="Note 4 4 3 2 5" xfId="50690" xr:uid="{2B455650-97D7-4332-A3F0-2E88E8476362}"/>
    <cellStyle name="Note 4 4 3 2 6" xfId="49108" xr:uid="{D4BA64AB-8011-4732-998F-33B4A6E6A209}"/>
    <cellStyle name="Note 4 4 3 2 7" xfId="54439" xr:uid="{6E1F92F4-FB41-4369-B64D-BEA14116FFF7}"/>
    <cellStyle name="Note 4 4 3 2 8" xfId="55019" xr:uid="{8F22AE44-0FB4-4691-81A2-0F0335CE319C}"/>
    <cellStyle name="Note 4 4 3 2 9" xfId="52030" xr:uid="{759F119A-6C64-4CEC-A242-265F1C287995}"/>
    <cellStyle name="Note 4 4 3 3" xfId="37220" xr:uid="{01DBF666-25B0-4983-8132-15C431B2C4D9}"/>
    <cellStyle name="Note 4 4 3 4" xfId="47560" xr:uid="{C1656BA6-7D8D-4615-9F62-6CB4B80E6338}"/>
    <cellStyle name="Note 4 4 3 5" xfId="49276" xr:uid="{0CE54123-8DB0-4BC4-995F-C973CBE3D37F}"/>
    <cellStyle name="Note 4 4 3 6" xfId="55430" xr:uid="{3FFD07E6-F374-49A5-83E3-34F466D9BCD0}"/>
    <cellStyle name="Note 4 4 3 7" xfId="53364" xr:uid="{6D2A5B08-AF38-44A2-8C16-4BE9AEE0E8CB}"/>
    <cellStyle name="Note 4 4 3 8" xfId="31883" xr:uid="{DFE64DBC-7960-4C72-8ED1-DEB4FB699A85}"/>
    <cellStyle name="Note 4 4 4" xfId="40208" xr:uid="{B823C1ED-8691-4C4E-AB81-EB3650F7507C}"/>
    <cellStyle name="Note 4 4 4 2" xfId="47129" xr:uid="{35DFB252-68F8-4D47-B998-5FD3411AEED2}"/>
    <cellStyle name="Note 4 4 4 3" xfId="48410" xr:uid="{D173FD82-41C7-4A39-9ADE-55106418688F}"/>
    <cellStyle name="Note 4 4 4 4" xfId="37585" xr:uid="{51174FF8-40CD-4290-8696-87EF8CCF4574}"/>
    <cellStyle name="Note 4 4 4 5" xfId="50248" xr:uid="{9DB68FBD-D5BC-46EC-AD50-9FACCFF3772C}"/>
    <cellStyle name="Note 4 4 4 6" xfId="49898" xr:uid="{63BB0A25-C3E4-4796-8895-FE597D1B3F37}"/>
    <cellStyle name="Note 4 4 4 7" xfId="53894" xr:uid="{44A4D17B-8FE8-4D43-B281-217C479FA064}"/>
    <cellStyle name="Note 4 4 4 8" xfId="53272" xr:uid="{1947C454-7980-4A91-8227-9625A3FD4894}"/>
    <cellStyle name="Note 4 4 4 9" xfId="53402" xr:uid="{A06A5476-4E82-4FB5-A59B-20333A2E356E}"/>
    <cellStyle name="Note 4 4 5" xfId="37596" xr:uid="{5EA319A5-35ED-4F55-B3EC-20C6A6C1FFF6}"/>
    <cellStyle name="Note 4 4 6" xfId="39259" xr:uid="{8D4D649F-60A1-44E1-80F8-E1D3411F9C01}"/>
    <cellStyle name="Note 4 4 7" xfId="49443" xr:uid="{49E910CF-9B1F-4A76-8200-3FA59FAD3006}"/>
    <cellStyle name="Note 4 4 8" xfId="52208" xr:uid="{2C49E22F-4EA4-4118-8ACF-39E85C252B76}"/>
    <cellStyle name="Note 4 4 9" xfId="55246" xr:uid="{8A7AAFD0-1F04-4D80-8CB7-F27F94956C3B}"/>
    <cellStyle name="Note 4 5" xfId="15977" xr:uid="{CAA897F0-EC8F-454C-A99A-FD986799D8F0}"/>
    <cellStyle name="Note 4 5 2" xfId="19849" xr:uid="{333A6B8F-0065-4D3D-BC08-EF46E41D18DD}"/>
    <cellStyle name="Note 4 5 2 2" xfId="26828" xr:uid="{0C140AD2-CDEE-4E49-B5B2-635CAD5222BC}"/>
    <cellStyle name="Note 4 5 2 2 2" xfId="46792" xr:uid="{AF081FF1-042B-421D-9B52-5FDC536EBA73}"/>
    <cellStyle name="Note 4 5 2 3" xfId="36668" xr:uid="{0509C358-88ED-46E1-9449-1A0730B0AE3B}"/>
    <cellStyle name="Note 4 5 3" xfId="23405" xr:uid="{1B7F0B56-2B4F-4DC9-BA1E-42EFF3609DDB}"/>
    <cellStyle name="Note 4 5 3 2" xfId="46791" xr:uid="{56ACC9EE-D1DB-4DEF-B62D-4878DE7CD83C}"/>
    <cellStyle name="Note 4 5 4" xfId="36667" xr:uid="{31B58A52-D7C3-4176-8FE2-0DAF94719C52}"/>
    <cellStyle name="Note 4 6" xfId="17684" xr:uid="{31C23C7F-0424-4306-A85B-711D49608218}"/>
    <cellStyle name="Note 4 6 2" xfId="24684" xr:uid="{2C8CBB49-0636-4348-A4B7-D0A798199DE5}"/>
    <cellStyle name="Note 4 6 2 2" xfId="46793" xr:uid="{C23EDAEC-A840-41AF-9C10-2A929DFF11F5}"/>
    <cellStyle name="Note 4 6 3" xfId="36669" xr:uid="{026B9496-B7D7-4D40-8013-86D27404CE0F}"/>
    <cellStyle name="Note 4 7" xfId="21204" xr:uid="{44A85BF8-80E6-46F3-9197-FB924685B6E5}"/>
    <cellStyle name="Note 4 8" xfId="10871" xr:uid="{F27293AC-DEA9-4F5F-9A95-C37F9525C799}"/>
    <cellStyle name="Note 4 9" xfId="29972" xr:uid="{90A7600E-216B-4E34-B9F0-13E3A6AB8350}"/>
    <cellStyle name="Note 40" xfId="1536" xr:uid="{4E5159EE-EA1D-44E4-98D1-37125A074453}"/>
    <cellStyle name="Note 40 2" xfId="2380" xr:uid="{DE06EBC0-1CBB-4B37-8B37-1E42A8FE4F97}"/>
    <cellStyle name="Note 40 2 2" xfId="3973" xr:uid="{0ABC4214-DE49-47FE-8B11-DE057649F81D}"/>
    <cellStyle name="Note 40 2 2 2" xfId="7107" xr:uid="{9E36FBEA-FA94-46EF-A8B3-98921DBDE577}"/>
    <cellStyle name="Note 40 2 2 2 2" xfId="26713" xr:uid="{70C6DF84-8A45-4BDB-B7C7-8A0EA99D3623}"/>
    <cellStyle name="Note 40 2 2 3" xfId="46794" xr:uid="{B121DA3B-4248-4AF0-8609-2B6FB7322F73}"/>
    <cellStyle name="Note 40 2 2 4" xfId="10233" xr:uid="{F09E23C9-A403-4AA5-A470-850A7CEB6DAD}"/>
    <cellStyle name="Note 40 2 3" xfId="5529" xr:uid="{B4B51653-2ADC-4F74-8175-3A549B06B8B0}"/>
    <cellStyle name="Note 40 2 3 2" xfId="19730" xr:uid="{655E9907-EF56-43F9-A730-B36CBA0E0315}"/>
    <cellStyle name="Note 40 2 4" xfId="36670" xr:uid="{C7719B9E-8B66-44BF-8EFE-13D63242C60D}"/>
    <cellStyle name="Note 40 2 5" xfId="8655" xr:uid="{B394E8F4-A8AE-4E70-A806-71926C293290}"/>
    <cellStyle name="Note 40 3" xfId="3185" xr:uid="{062EE088-F8AC-4DD1-83C6-7E33F8140712}"/>
    <cellStyle name="Note 40 3 2" xfId="6319" xr:uid="{898138E8-6A52-44C1-A08E-01C1F71B6298}"/>
    <cellStyle name="Note 40 3 2 2" xfId="23182" xr:uid="{613A9E06-1188-4AFE-B151-31462033C1F1}"/>
    <cellStyle name="Note 40 3 3" xfId="41193" xr:uid="{2C540054-E98F-45EA-89EE-5157706D3116}"/>
    <cellStyle name="Note 40 3 4" xfId="9445" xr:uid="{04988794-C87A-4CF1-B6F7-98EFF70783DB}"/>
    <cellStyle name="Note 40 4" xfId="4746" xr:uid="{D93EF60E-7C7B-476E-BB34-22D913323B6C}"/>
    <cellStyle name="Note 40 4 2" xfId="15413" xr:uid="{8820FE72-B383-4EE0-87F9-CEC97FFD38D6}"/>
    <cellStyle name="Note 40 5" xfId="31032" xr:uid="{18192E4A-4990-4779-9783-6D2B77D17F94}"/>
    <cellStyle name="Note 40 6" xfId="7877" xr:uid="{616023D1-29A0-4311-8982-25FB39AA5127}"/>
    <cellStyle name="Note 41" xfId="1537" xr:uid="{2C271E4F-F998-415E-9101-02A8AE56A0E5}"/>
    <cellStyle name="Note 41 2" xfId="2381" xr:uid="{1C582CB2-845D-4EB3-8CB6-D10CA82B1975}"/>
    <cellStyle name="Note 41 2 2" xfId="3974" xr:uid="{B092A8D4-2F39-4B93-9BC3-FF20F51182FB}"/>
    <cellStyle name="Note 41 2 2 2" xfId="7108" xr:uid="{96EE3C27-FD57-424F-9772-9EAC30873708}"/>
    <cellStyle name="Note 41 2 2 2 2" xfId="26714" xr:uid="{5C95C5DC-BEA4-4E88-92A6-2B75E796BB55}"/>
    <cellStyle name="Note 41 2 2 3" xfId="46795" xr:uid="{5CD93EFF-410D-440B-971F-4B73CD08BABF}"/>
    <cellStyle name="Note 41 2 2 4" xfId="10234" xr:uid="{D4C462AD-E2E7-4C64-85B1-1E4952398E48}"/>
    <cellStyle name="Note 41 2 3" xfId="5530" xr:uid="{0874894E-8438-4218-831C-151E5E42F6E9}"/>
    <cellStyle name="Note 41 2 3 2" xfId="19731" xr:uid="{A6581762-6B2C-4ACF-AB5D-146C80ED802F}"/>
    <cellStyle name="Note 41 2 4" xfId="36671" xr:uid="{1FBEDF41-901C-48CE-AD2C-E2C3F2D2F8CD}"/>
    <cellStyle name="Note 41 2 5" xfId="8656" xr:uid="{D1347819-8BE6-4A62-84AE-196BA477DF90}"/>
    <cellStyle name="Note 41 3" xfId="3186" xr:uid="{0FAA2F49-3160-4983-A69A-3A73CA7FCF3F}"/>
    <cellStyle name="Note 41 3 2" xfId="6320" xr:uid="{B91C76DF-6D3B-4A0A-BC77-8008122E1D45}"/>
    <cellStyle name="Note 41 3 2 2" xfId="23183" xr:uid="{E6CD34E3-4492-48DB-B4E4-57F5866BE08D}"/>
    <cellStyle name="Note 41 3 3" xfId="41194" xr:uid="{48006644-E7DF-4F38-89C2-6BCDF83D0CEC}"/>
    <cellStyle name="Note 41 3 4" xfId="9446" xr:uid="{4305A514-3360-4A3A-89C6-046AB46E278F}"/>
    <cellStyle name="Note 41 4" xfId="4747" xr:uid="{992AB862-B6F3-4D7B-86BF-0B9229A96DB9}"/>
    <cellStyle name="Note 41 4 2" xfId="15414" xr:uid="{F0F806D6-76D4-4A9A-B9AC-09FAA651D6A1}"/>
    <cellStyle name="Note 41 5" xfId="31033" xr:uid="{3972BF13-0173-4F56-9E97-AD9C122FC902}"/>
    <cellStyle name="Note 41 6" xfId="7878" xr:uid="{9E155D09-C54B-43A7-8DC5-5A1CD75BA6A2}"/>
    <cellStyle name="Note 42" xfId="1538" xr:uid="{090CA373-599A-4F79-9A53-35794F6C6AD6}"/>
    <cellStyle name="Note 42 2" xfId="2382" xr:uid="{2954D8C1-7057-4A4A-8DCE-7F5C4C52369E}"/>
    <cellStyle name="Note 42 2 2" xfId="3975" xr:uid="{E7CD32D3-445B-4921-BD75-15B0ABD36147}"/>
    <cellStyle name="Note 42 2 2 2" xfId="7109" xr:uid="{5E41E28B-F716-44B0-AA82-F4BC1C206C49}"/>
    <cellStyle name="Note 42 2 2 2 2" xfId="26715" xr:uid="{648B2B3C-D20D-47FD-A2FB-11F34502F483}"/>
    <cellStyle name="Note 42 2 2 3" xfId="46796" xr:uid="{C47B8463-12D9-4919-8160-67E878B42EC6}"/>
    <cellStyle name="Note 42 2 2 4" xfId="10235" xr:uid="{3ACFA3EE-28CD-4898-904C-5CE5AB4D05BB}"/>
    <cellStyle name="Note 42 2 3" xfId="5531" xr:uid="{7AEF5F35-43B2-4D21-BDC8-AEC34515D147}"/>
    <cellStyle name="Note 42 2 3 2" xfId="19732" xr:uid="{7A1E2818-E415-4256-8A69-81D86D20786E}"/>
    <cellStyle name="Note 42 2 4" xfId="36672" xr:uid="{4526E63C-B8A1-441B-ADDD-F58CEED4FEF7}"/>
    <cellStyle name="Note 42 2 5" xfId="8657" xr:uid="{2B7D1A81-7D6F-4268-A488-8BDA5D518B82}"/>
    <cellStyle name="Note 42 3" xfId="3187" xr:uid="{E4972A7A-C65E-4A45-9E61-D42D789F8BFE}"/>
    <cellStyle name="Note 42 3 2" xfId="6321" xr:uid="{6FC266E4-E942-4F0B-9F23-7D40DE3A92C3}"/>
    <cellStyle name="Note 42 3 2 2" xfId="23184" xr:uid="{FEA43BD2-8924-4974-95FB-81FEB152C528}"/>
    <cellStyle name="Note 42 3 3" xfId="41195" xr:uid="{41A5121B-E17C-48EF-A57D-7166BBD3E480}"/>
    <cellStyle name="Note 42 3 4" xfId="9447" xr:uid="{90C0E16F-C243-414F-9E99-5F3D9CF85949}"/>
    <cellStyle name="Note 42 4" xfId="4748" xr:uid="{F97E6A4C-8EB1-40DD-8B89-9FE7D1BDC27A}"/>
    <cellStyle name="Note 42 4 2" xfId="15415" xr:uid="{6E716109-B963-4E86-BEB2-C929AE1472D4}"/>
    <cellStyle name="Note 42 5" xfId="31034" xr:uid="{83CD35B4-E06E-4528-8F58-5887B1003759}"/>
    <cellStyle name="Note 42 6" xfId="7879" xr:uid="{7253030B-E656-4860-B3F0-4699677CBAF6}"/>
    <cellStyle name="Note 43" xfId="1539" xr:uid="{75E63515-808D-4845-A63B-D4BE3263C704}"/>
    <cellStyle name="Note 43 2" xfId="2383" xr:uid="{B75B0470-87FD-486C-AC55-A3B88A1A7386}"/>
    <cellStyle name="Note 43 2 2" xfId="3976" xr:uid="{61ED7EFB-09E3-46BA-9270-442B93F917A1}"/>
    <cellStyle name="Note 43 2 2 2" xfId="7110" xr:uid="{3C4925A2-B838-4CA4-8536-5A426D1A40B7}"/>
    <cellStyle name="Note 43 2 2 2 2" xfId="26716" xr:uid="{4BD1317C-5B8C-4173-99D8-EE7BF61AF22F}"/>
    <cellStyle name="Note 43 2 2 3" xfId="46797" xr:uid="{2B714616-E284-4E05-82BF-55E4FF36D372}"/>
    <cellStyle name="Note 43 2 2 4" xfId="10236" xr:uid="{430773A0-F262-4A87-8472-11B1C6FA6FFB}"/>
    <cellStyle name="Note 43 2 3" xfId="5532" xr:uid="{8DF802CF-432C-4899-AF9A-F9103389AEB2}"/>
    <cellStyle name="Note 43 2 3 2" xfId="19733" xr:uid="{90D9B38B-2082-43E9-AF44-5B2AD9202127}"/>
    <cellStyle name="Note 43 2 4" xfId="36673" xr:uid="{D96C0DF0-3232-40D2-99F5-C8C692D284C0}"/>
    <cellStyle name="Note 43 2 5" xfId="8658" xr:uid="{4D9067D0-4C5F-4274-B45A-121F6F211398}"/>
    <cellStyle name="Note 43 3" xfId="3188" xr:uid="{E4BB7C84-6047-44A9-9F75-F4E9162CC67D}"/>
    <cellStyle name="Note 43 3 2" xfId="6322" xr:uid="{270E5A39-6C08-47CE-9173-D37CFD776A70}"/>
    <cellStyle name="Note 43 3 2 2" xfId="23185" xr:uid="{B9CA0BB0-F3E1-4ED6-B069-146ECB4F0830}"/>
    <cellStyle name="Note 43 3 3" xfId="41196" xr:uid="{7730542E-E9B2-41C8-BBC3-687F4C726E47}"/>
    <cellStyle name="Note 43 3 4" xfId="9448" xr:uid="{685441B4-B37A-417D-9F07-EC652FFA959E}"/>
    <cellStyle name="Note 43 4" xfId="4749" xr:uid="{BE7E4E01-D4F3-41AC-ABA5-9AA49FE32E97}"/>
    <cellStyle name="Note 43 4 2" xfId="15416" xr:uid="{2877E595-41C9-4F99-8BC0-21896F3399CB}"/>
    <cellStyle name="Note 43 5" xfId="31035" xr:uid="{5DA0FC0C-D676-4B9B-B17D-BF0D8293AEC2}"/>
    <cellStyle name="Note 43 6" xfId="7880" xr:uid="{65C990E7-9359-49D4-A386-82A088C60086}"/>
    <cellStyle name="Note 44" xfId="1540" xr:uid="{CCB6AACB-F98B-427E-B3DF-DB93A03821DB}"/>
    <cellStyle name="Note 44 2" xfId="2384" xr:uid="{5FC6DB0E-EC19-4D89-9379-E9C5D0C6826B}"/>
    <cellStyle name="Note 44 2 2" xfId="3977" xr:uid="{9CC429CB-41E8-4CD8-851B-FABC081C73BD}"/>
    <cellStyle name="Note 44 2 2 2" xfId="7111" xr:uid="{D23DE5CA-B051-4229-9F16-E4F68C1F7766}"/>
    <cellStyle name="Note 44 2 2 2 2" xfId="26717" xr:uid="{3A3AB57B-418E-4E6B-AD63-DA5BB4D16045}"/>
    <cellStyle name="Note 44 2 2 3" xfId="46798" xr:uid="{84FD503C-B20F-4E89-9104-C7F627E9C047}"/>
    <cellStyle name="Note 44 2 2 4" xfId="10237" xr:uid="{FC55A4F9-ECD8-4A83-9B85-F50A1854E35D}"/>
    <cellStyle name="Note 44 2 3" xfId="5533" xr:uid="{A0D9EBA2-987F-4C29-90E8-1EB2FE7B52B1}"/>
    <cellStyle name="Note 44 2 3 2" xfId="19734" xr:uid="{B7082E4F-037D-40F9-BE76-82E485446AE5}"/>
    <cellStyle name="Note 44 2 4" xfId="36674" xr:uid="{FC9FAD19-4EBC-40B3-8CEC-BEAF44EE9863}"/>
    <cellStyle name="Note 44 2 5" xfId="8659" xr:uid="{BBB68431-7B35-4D04-8CDA-BCA1F2EB9B82}"/>
    <cellStyle name="Note 44 3" xfId="3189" xr:uid="{0F62F1E2-1366-4AAD-B1EB-760ECFB24941}"/>
    <cellStyle name="Note 44 3 2" xfId="6323" xr:uid="{1ABDB7F6-E04A-40C9-81BB-0B7747C32DCB}"/>
    <cellStyle name="Note 44 3 2 2" xfId="23186" xr:uid="{EC1F7B2F-B0F1-42BC-A0CC-A3D33B032D39}"/>
    <cellStyle name="Note 44 3 3" xfId="41197" xr:uid="{159CFE50-F326-4C1E-84A4-8133274149C1}"/>
    <cellStyle name="Note 44 3 4" xfId="9449" xr:uid="{FB12BCDB-9B55-4059-AA07-0A0A30D3A3FF}"/>
    <cellStyle name="Note 44 4" xfId="4750" xr:uid="{1CA7DFAA-9734-43DB-9A62-23589DEFCC29}"/>
    <cellStyle name="Note 44 4 2" xfId="15417" xr:uid="{6F84F240-5E61-47E9-9AEE-804B08F21BBB}"/>
    <cellStyle name="Note 44 5" xfId="31036" xr:uid="{AB3C119E-7040-4DE3-9803-0DCB2643A148}"/>
    <cellStyle name="Note 44 6" xfId="7881" xr:uid="{6BA47FD1-0E6C-4603-B223-F75A8155FC20}"/>
    <cellStyle name="Note 45" xfId="1541" xr:uid="{FF5051B6-CC17-4FA9-835B-96476A78955A}"/>
    <cellStyle name="Note 45 2" xfId="2385" xr:uid="{C8ED4B7D-1BC0-4F09-84B8-5E95621D6C2B}"/>
    <cellStyle name="Note 45 2 2" xfId="3978" xr:uid="{00E2125D-79EA-4A34-8FAF-FD702BB075DE}"/>
    <cellStyle name="Note 45 2 2 2" xfId="7112" xr:uid="{982A851B-C4F1-4C7A-AA8E-63E3CA932588}"/>
    <cellStyle name="Note 45 2 2 2 2" xfId="26718" xr:uid="{99BF20F5-6A01-4C92-B0AA-3044EA6BC20D}"/>
    <cellStyle name="Note 45 2 2 3" xfId="46799" xr:uid="{B6236A06-484C-4E82-B128-B473D4081F6F}"/>
    <cellStyle name="Note 45 2 2 4" xfId="10238" xr:uid="{4EAE9D35-0976-4430-B3F7-DDE87574C151}"/>
    <cellStyle name="Note 45 2 3" xfId="5534" xr:uid="{697803EB-7AF4-43CF-8A95-A777A1F7C4BD}"/>
    <cellStyle name="Note 45 2 3 2" xfId="19735" xr:uid="{A4307D2A-F631-4E7C-B7FC-28782F623F82}"/>
    <cellStyle name="Note 45 2 4" xfId="36675" xr:uid="{F9AF54AD-35A4-472A-8F6F-2DCDC83122B1}"/>
    <cellStyle name="Note 45 2 5" xfId="8660" xr:uid="{B0336634-942B-4446-A971-81D51908D362}"/>
    <cellStyle name="Note 45 3" xfId="3190" xr:uid="{A911F72F-A164-42EF-A6E2-1C891C9D5E2E}"/>
    <cellStyle name="Note 45 3 2" xfId="6324" xr:uid="{F1EDBA7D-C829-4E65-8D0B-FE99E6B292BC}"/>
    <cellStyle name="Note 45 3 2 2" xfId="23187" xr:uid="{0E1B4509-D7B0-45C9-822A-F9B46C5176E2}"/>
    <cellStyle name="Note 45 3 3" xfId="41198" xr:uid="{FA6D0F4C-EC65-4E3D-9DD8-6CE29CD69B28}"/>
    <cellStyle name="Note 45 3 4" xfId="9450" xr:uid="{DA11D56A-B1B5-4B89-A4D7-D34F520E9EC8}"/>
    <cellStyle name="Note 45 4" xfId="4751" xr:uid="{CA32B4BD-4FC4-41E5-898B-8B2E8350073B}"/>
    <cellStyle name="Note 45 4 2" xfId="15418" xr:uid="{BD14EEC7-FE9B-4E5E-848D-ADDE69933E7B}"/>
    <cellStyle name="Note 45 5" xfId="31037" xr:uid="{12D1FF64-4782-42D0-95ED-565A7B1A9029}"/>
    <cellStyle name="Note 45 6" xfId="7882" xr:uid="{C953F3CE-BA34-4CF1-82F2-A441B563C669}"/>
    <cellStyle name="Note 46" xfId="1542" xr:uid="{D7A1167C-F95A-4DC2-AC6B-E712849CCA91}"/>
    <cellStyle name="Note 46 2" xfId="2386" xr:uid="{F256D25C-0872-47FC-8B88-2DC649C55752}"/>
    <cellStyle name="Note 46 2 2" xfId="3979" xr:uid="{9D3200AA-9187-4815-A4F4-B0264C7F18E2}"/>
    <cellStyle name="Note 46 2 2 2" xfId="7113" xr:uid="{5277D584-2DFE-49B3-85A3-9E49F5EA88F2}"/>
    <cellStyle name="Note 46 2 2 2 2" xfId="26719" xr:uid="{B73BA0D5-9B6B-460F-B01F-D7A3000496D3}"/>
    <cellStyle name="Note 46 2 2 3" xfId="46800" xr:uid="{DB5E2851-FB2A-49F5-91E1-C4488BD7D2D9}"/>
    <cellStyle name="Note 46 2 2 4" xfId="10239" xr:uid="{D641B327-6B50-4882-9022-81792D0747BF}"/>
    <cellStyle name="Note 46 2 3" xfId="5535" xr:uid="{34CCF940-B2AD-4BB5-A323-FE77D57DBAD8}"/>
    <cellStyle name="Note 46 2 3 2" xfId="19736" xr:uid="{6D475E4B-764F-4D38-81C1-6E5D103562E4}"/>
    <cellStyle name="Note 46 2 4" xfId="36676" xr:uid="{B7875522-005A-4C57-BAF5-4D3395968F70}"/>
    <cellStyle name="Note 46 2 5" xfId="8661" xr:uid="{4551D81E-E619-43D1-9544-8113A85ABBEF}"/>
    <cellStyle name="Note 46 3" xfId="3191" xr:uid="{C7D97621-F5B1-41CA-90A3-6D64B7FA6581}"/>
    <cellStyle name="Note 46 3 2" xfId="6325" xr:uid="{6BA8038A-3FF5-4075-BCA1-394CB5C2E58E}"/>
    <cellStyle name="Note 46 3 2 2" xfId="23188" xr:uid="{0FADC9CC-A2C1-49F6-9A09-AC48CF094DC6}"/>
    <cellStyle name="Note 46 3 3" xfId="41199" xr:uid="{5CB0E60F-A42B-40C5-B9AD-9E6A42FAA094}"/>
    <cellStyle name="Note 46 3 4" xfId="9451" xr:uid="{9A18FCD7-8F53-4F46-97DE-E26EF39423E8}"/>
    <cellStyle name="Note 46 4" xfId="4752" xr:uid="{07EC5781-7E4C-41CE-A522-CC79ACE3E121}"/>
    <cellStyle name="Note 46 4 2" xfId="15419" xr:uid="{EAD75A66-4565-441F-90AF-D1AB647BD3AD}"/>
    <cellStyle name="Note 46 5" xfId="31038" xr:uid="{CC81A1C0-7E7B-4569-B50D-6B52C8B569C5}"/>
    <cellStyle name="Note 46 6" xfId="7883" xr:uid="{485F95D7-47A4-4460-A1D1-D8070456AC44}"/>
    <cellStyle name="Note 47" xfId="1543" xr:uid="{8F1E7D37-83A9-40F8-A220-F608F4C12B0C}"/>
    <cellStyle name="Note 47 2" xfId="2387" xr:uid="{3620D763-E94C-4759-9E3C-8B45AA1DED7E}"/>
    <cellStyle name="Note 47 2 2" xfId="3980" xr:uid="{30D43B95-E812-415D-B755-6529CF54DDCA}"/>
    <cellStyle name="Note 47 2 2 2" xfId="7114" xr:uid="{10B7CFA8-581C-469F-801A-D985938227BE}"/>
    <cellStyle name="Note 47 2 2 2 2" xfId="26720" xr:uid="{CFBDB3AC-81CC-4336-85AE-985E187C6862}"/>
    <cellStyle name="Note 47 2 2 3" xfId="46801" xr:uid="{6D2BA2AC-FEC0-4757-AD06-AC2144CBFC45}"/>
    <cellStyle name="Note 47 2 2 4" xfId="10240" xr:uid="{F2EFBE12-3272-44E0-858F-70AAC32D5D14}"/>
    <cellStyle name="Note 47 2 3" xfId="5536" xr:uid="{CB15AF6E-7A95-4565-BCF3-FC7381D8C4BE}"/>
    <cellStyle name="Note 47 2 3 2" xfId="19737" xr:uid="{7AC7899A-CF2F-43F0-AB6F-DA0FC1B682AF}"/>
    <cellStyle name="Note 47 2 4" xfId="36677" xr:uid="{B541767A-0B24-427E-897D-FED1F3132160}"/>
    <cellStyle name="Note 47 2 5" xfId="8662" xr:uid="{8319D687-A68F-41C1-84F9-95E4F82B2AC0}"/>
    <cellStyle name="Note 47 3" xfId="3192" xr:uid="{A66E56E3-2E06-452C-B805-574E4490EE92}"/>
    <cellStyle name="Note 47 3 2" xfId="6326" xr:uid="{7FA3FEEA-C813-46EE-9310-732390C2B914}"/>
    <cellStyle name="Note 47 3 2 2" xfId="23189" xr:uid="{60D91206-E330-4882-BB6E-2AF99A2A2D21}"/>
    <cellStyle name="Note 47 3 3" xfId="41200" xr:uid="{0F378BA7-F2BF-4B51-8DBC-CFA912236CC7}"/>
    <cellStyle name="Note 47 3 4" xfId="9452" xr:uid="{4016E767-89D7-401C-8DA1-FF2E09313188}"/>
    <cellStyle name="Note 47 4" xfId="4753" xr:uid="{2F736364-631C-4528-B17B-6A0F5E8949D0}"/>
    <cellStyle name="Note 47 4 2" xfId="15420" xr:uid="{48A418D3-41C2-40D2-84B7-0A982E0773F4}"/>
    <cellStyle name="Note 47 5" xfId="31039" xr:uid="{82321FC2-E20E-41CF-88B9-A3E9B7FED0DB}"/>
    <cellStyle name="Note 47 6" xfId="7884" xr:uid="{643EB964-5420-4BB3-8BCE-E43C07A4FAAF}"/>
    <cellStyle name="Note 48" xfId="1544" xr:uid="{821B1A85-9D43-4002-A1E3-D3B2DD6A4C6D}"/>
    <cellStyle name="Note 48 2" xfId="2388" xr:uid="{D0F4557B-D55F-4336-A043-16681D5ACC5C}"/>
    <cellStyle name="Note 48 2 2" xfId="3981" xr:uid="{88AA3EC4-49D1-4029-9B58-99CE66455B6A}"/>
    <cellStyle name="Note 48 2 2 2" xfId="7115" xr:uid="{06A56D8D-B145-4BF5-B5EC-D32AB756BB59}"/>
    <cellStyle name="Note 48 2 2 2 2" xfId="26721" xr:uid="{D38A87CB-B70F-44A8-903D-4544CC16AAC0}"/>
    <cellStyle name="Note 48 2 2 3" xfId="46802" xr:uid="{A0FA1C92-5E3D-4555-AD47-0B5F291CC648}"/>
    <cellStyle name="Note 48 2 2 4" xfId="10241" xr:uid="{A1BD875D-9A80-45FE-9AC8-4A30DEE8DEE4}"/>
    <cellStyle name="Note 48 2 3" xfId="5537" xr:uid="{7B8CEB56-E04F-4A86-87F4-AD1DDA20EAEC}"/>
    <cellStyle name="Note 48 2 3 2" xfId="19738" xr:uid="{D9266A9D-2DCD-492D-8515-D1545E8D6E78}"/>
    <cellStyle name="Note 48 2 4" xfId="36678" xr:uid="{6B76A43F-127E-461E-922C-C7F1246FD9C8}"/>
    <cellStyle name="Note 48 2 5" xfId="8663" xr:uid="{875C12DA-2927-4210-9610-8E7E8690E73B}"/>
    <cellStyle name="Note 48 3" xfId="3193" xr:uid="{F6540A4E-9E61-473B-B24E-F36B629C7318}"/>
    <cellStyle name="Note 48 3 2" xfId="6327" xr:uid="{E646F29A-9306-4368-93D8-9F15B3D08474}"/>
    <cellStyle name="Note 48 3 2 2" xfId="23190" xr:uid="{A865F1F6-C50E-4A87-8ED8-D16A4B39846C}"/>
    <cellStyle name="Note 48 3 3" xfId="41201" xr:uid="{CB809EF4-C325-49DA-9A18-81E533961491}"/>
    <cellStyle name="Note 48 3 4" xfId="9453" xr:uid="{19EA812C-6468-49EF-9DD2-21152C6ECA97}"/>
    <cellStyle name="Note 48 4" xfId="4754" xr:uid="{0B687DA6-C321-4292-A920-31B0DB82AA7C}"/>
    <cellStyle name="Note 48 4 2" xfId="15421" xr:uid="{5FD81262-97DE-4A2D-80E2-8994028326FD}"/>
    <cellStyle name="Note 48 5" xfId="31040" xr:uid="{8B3DD8C4-89FF-4FFC-AC56-69AB32B6CC11}"/>
    <cellStyle name="Note 48 6" xfId="7885" xr:uid="{37909D74-50A7-4ADA-AF85-651A978287DB}"/>
    <cellStyle name="Note 49" xfId="1545" xr:uid="{F34F2E8D-F28F-424B-A6A5-21972B2F711B}"/>
    <cellStyle name="Note 49 2" xfId="2389" xr:uid="{4297D357-E9EA-4A0D-BA76-E82803F7B206}"/>
    <cellStyle name="Note 49 2 2" xfId="3982" xr:uid="{C90F7F94-F42D-45C5-9E33-CBE9CF72AA27}"/>
    <cellStyle name="Note 49 2 2 2" xfId="7116" xr:uid="{DA80CB94-86FA-4137-AD62-F4F350F0919D}"/>
    <cellStyle name="Note 49 2 2 2 2" xfId="26722" xr:uid="{895A01E2-D0F6-4B23-99C4-FFA3F9E0B2E8}"/>
    <cellStyle name="Note 49 2 2 3" xfId="46803" xr:uid="{872C027A-6F19-46BB-9E91-E246EC4D8F63}"/>
    <cellStyle name="Note 49 2 2 4" xfId="10242" xr:uid="{130B2953-8527-4A1D-9CBF-D04675BB2FFD}"/>
    <cellStyle name="Note 49 2 3" xfId="5538" xr:uid="{C03752BD-035B-4054-A451-ECB0E8993859}"/>
    <cellStyle name="Note 49 2 3 2" xfId="19739" xr:uid="{AF6B5B55-43F8-470F-B3E7-F38F19A5ED13}"/>
    <cellStyle name="Note 49 2 4" xfId="36679" xr:uid="{70549B8E-AC5E-4AD1-B5CA-EBD500401BB5}"/>
    <cellStyle name="Note 49 2 5" xfId="8664" xr:uid="{F782C8F3-2D7D-4368-8A43-55CA8223428A}"/>
    <cellStyle name="Note 49 3" xfId="3194" xr:uid="{E3EE0A8E-2DF8-42E6-A884-BA673186EFCE}"/>
    <cellStyle name="Note 49 3 2" xfId="6328" xr:uid="{245AFB04-6A78-43EB-B448-7986AB8CF91A}"/>
    <cellStyle name="Note 49 3 2 2" xfId="23191" xr:uid="{93F5C8BC-A425-4C6C-AE48-D43E3B160BF0}"/>
    <cellStyle name="Note 49 3 3" xfId="41202" xr:uid="{DE740D7F-13F2-426F-A4FD-B7F3000FD1D0}"/>
    <cellStyle name="Note 49 3 4" xfId="9454" xr:uid="{18CB5077-1B72-48B2-9F49-03B840307FBE}"/>
    <cellStyle name="Note 49 4" xfId="4755" xr:uid="{83A3EAE2-F201-421E-B627-2BE301609F11}"/>
    <cellStyle name="Note 49 4 2" xfId="15422" xr:uid="{F18CCB31-C6E0-49B0-B0B4-E0922C7C85BB}"/>
    <cellStyle name="Note 49 5" xfId="31041" xr:uid="{638449A4-3030-448C-92B9-3623A9BB3D99}"/>
    <cellStyle name="Note 49 6" xfId="7886" xr:uid="{1A9D131F-08B3-45D4-9E20-A27BAB552B3C}"/>
    <cellStyle name="Note 5" xfId="1546" xr:uid="{40591403-5C19-422C-A354-CB8D33C6C1C9}"/>
    <cellStyle name="Note 5 10" xfId="29978" xr:uid="{9BC3E911-61C1-485E-86F2-D4546F6F7FAD}"/>
    <cellStyle name="Note 5 11" xfId="7887" xr:uid="{D4ECCB9D-80E5-41D0-BD9C-039F95DA0D08}"/>
    <cellStyle name="Note 5 2" xfId="2390" xr:uid="{EBA5F828-3CC6-4B94-81F5-79B9DBDACD96}"/>
    <cellStyle name="Note 5 2 2" xfId="3983" xr:uid="{E127C1A3-B1CE-4B1E-BAF5-8DA2577451D4}"/>
    <cellStyle name="Note 5 2 2 2" xfId="7117" xr:uid="{94FABA38-F286-4983-A6B9-4B92CBE6D1AF}"/>
    <cellStyle name="Note 5 2 2 2 2" xfId="18707" xr:uid="{D74E6452-7C2A-4A24-8FAF-49B7A51A199B}"/>
    <cellStyle name="Note 5 2 2 2 2 2" xfId="25702" xr:uid="{CE3AB62B-7CAD-41FD-B732-158E6E0646CD}"/>
    <cellStyle name="Note 5 2 2 2 2 2 2" xfId="46804" xr:uid="{2B9F37E3-C7DF-46F5-889E-93B92D39CFE2}"/>
    <cellStyle name="Note 5 2 2 2 2 3" xfId="36680" xr:uid="{F3BEEEF4-6B1F-450B-84B1-130BC0A0BF93}"/>
    <cellStyle name="Note 5 2 2 2 3" xfId="22189" xr:uid="{BE7934F5-ECF8-4963-B8EB-0D9AF7B4C390}"/>
    <cellStyle name="Note 5 2 2 2 3 2" xfId="40993" xr:uid="{716305E6-DFF1-46DD-98AE-26ABF699406E}"/>
    <cellStyle name="Note 5 2 2 2 4" xfId="30835" xr:uid="{FDE4C6F9-E7EE-47AB-BA54-65A8FA20DDA5}"/>
    <cellStyle name="Note 5 2 2 2 5" xfId="12348" xr:uid="{293EEB8C-1CF0-4E97-B421-DEA435F56AC3}"/>
    <cellStyle name="Note 5 2 2 3" xfId="17281" xr:uid="{F5D9F6E1-D0EB-4E4B-A2BC-11EA6E72063B}"/>
    <cellStyle name="Note 5 2 2 3 2" xfId="20822" xr:uid="{B608BF2E-86AD-4025-B1A1-6DF9F16F567D}"/>
    <cellStyle name="Note 5 2 2 3 2 2" xfId="27801" xr:uid="{A8942813-07CE-4AD7-96D8-91F9272F7F1D}"/>
    <cellStyle name="Note 5 2 2 3 2 2 2" xfId="46806" xr:uid="{AEA733FC-C406-46CF-89AE-FF7FAA49DDCD}"/>
    <cellStyle name="Note 5 2 2 3 2 3" xfId="36682" xr:uid="{776B4596-7129-4426-85F8-1F17C4CFFE61}"/>
    <cellStyle name="Note 5 2 2 3 3" xfId="24365" xr:uid="{13036E99-7DC0-43C7-B144-DCA09E724A1C}"/>
    <cellStyle name="Note 5 2 2 3 3 2" xfId="46805" xr:uid="{E36A6A06-0F56-4D0F-85E6-8973620C503C}"/>
    <cellStyle name="Note 5 2 2 3 4" xfId="36681" xr:uid="{12FE9A57-5284-4B23-A3C0-6E03F8438C2F}"/>
    <cellStyle name="Note 5 2 2 4" xfId="18117" xr:uid="{61903575-6471-4807-897D-249A7CB8238C}"/>
    <cellStyle name="Note 5 2 2 4 2" xfId="25112" xr:uid="{6F0B5482-4B90-4341-8FE6-04D3B2F81854}"/>
    <cellStyle name="Note 5 2 2 4 2 2" xfId="46807" xr:uid="{8B244A29-18EA-4292-B534-5ADF83E9BBB0}"/>
    <cellStyle name="Note 5 2 2 4 3" xfId="36683" xr:uid="{08C9A033-9FC0-46E5-B35A-0F447108BD74}"/>
    <cellStyle name="Note 5 2 2 5" xfId="21624" xr:uid="{E4059D87-F026-44E0-81EB-7D1BEB372E81}"/>
    <cellStyle name="Note 5 2 2 6" xfId="11689" xr:uid="{DA625FB1-864B-4031-97C8-4B62075014B9}"/>
    <cellStyle name="Note 5 2 2 7" xfId="29980" xr:uid="{E65B5D82-DF3C-4448-8A8D-625368A36660}"/>
    <cellStyle name="Note 5 2 2 8" xfId="10243" xr:uid="{8FEC4390-BF6A-4E08-B54B-12D3B6A19BD8}"/>
    <cellStyle name="Note 5 2 3" xfId="5539" xr:uid="{0FE341BB-C081-4139-8021-F3E371248F96}"/>
    <cellStyle name="Note 5 2 3 2" xfId="18424" xr:uid="{59DBA5DF-CA42-4FFB-BDE2-D640F772987E}"/>
    <cellStyle name="Note 5 2 3 2 2" xfId="25419" xr:uid="{B295EB97-D410-4685-ACBF-B51674910703}"/>
    <cellStyle name="Note 5 2 3 2 2 2" xfId="46808" xr:uid="{B81FF12E-65A3-4047-A7DF-741932B22B2E}"/>
    <cellStyle name="Note 5 2 3 2 3" xfId="36684" xr:uid="{B627753C-BC00-4A71-AF7B-4D9A9290F86C}"/>
    <cellStyle name="Note 5 2 3 3" xfId="21913" xr:uid="{50885A5C-446B-483D-B003-1D9FAC37C15B}"/>
    <cellStyle name="Note 5 2 3 4" xfId="29981" xr:uid="{CEBC3FDF-7213-41DB-A6A8-8B8094DF1C5B}"/>
    <cellStyle name="Note 5 2 3 5" xfId="12065" xr:uid="{196143BD-320D-4AE1-A419-7403F8E94B3B}"/>
    <cellStyle name="Note 5 2 4" xfId="16525" xr:uid="{4F12B414-2097-47FD-9C9E-054C4212657E}"/>
    <cellStyle name="Note 5 2 4 2" xfId="20182" xr:uid="{EA3C4220-EC10-4218-B743-5EA24FCE0217}"/>
    <cellStyle name="Note 5 2 4 2 2" xfId="27161" xr:uid="{BFED6E38-0B2F-4676-B039-8FBA740A6AB7}"/>
    <cellStyle name="Note 5 2 4 2 2 2" xfId="46810" xr:uid="{43C949A5-228A-448D-B287-E2162EB09D66}"/>
    <cellStyle name="Note 5 2 4 2 3" xfId="36686" xr:uid="{165FB994-5711-4210-A1FF-4D491C5D40EE}"/>
    <cellStyle name="Note 5 2 4 3" xfId="23731" xr:uid="{B9BE9C29-8C9B-4105-8946-56470F0903AD}"/>
    <cellStyle name="Note 5 2 4 3 2" xfId="46809" xr:uid="{CC11795E-82EA-4318-B837-7D75C45A3ED5}"/>
    <cellStyle name="Note 5 2 4 4" xfId="36685" xr:uid="{DF212466-6114-45B6-BF68-8BB8BA302AC7}"/>
    <cellStyle name="Note 5 2 5" xfId="17838" xr:uid="{EE8436E4-0AE2-4703-AF0B-CA3F3779735E}"/>
    <cellStyle name="Note 5 2 5 2" xfId="24833" xr:uid="{D8578FA1-72F0-4D56-8246-6A35C0925292}"/>
    <cellStyle name="Note 5 2 5 2 2" xfId="46811" xr:uid="{A918EA5F-41DC-41BE-A476-42256C7F25ED}"/>
    <cellStyle name="Note 5 2 5 3" xfId="36687" xr:uid="{71CE69E4-44A6-4472-916D-72F78D76B2D7}"/>
    <cellStyle name="Note 5 2 6" xfId="21348" xr:uid="{01E04763-C3AD-4979-ACD6-DB815E92D728}"/>
    <cellStyle name="Note 5 2 7" xfId="11395" xr:uid="{AB09C229-19D3-4F5D-883C-F5489A87AD93}"/>
    <cellStyle name="Note 5 2 8" xfId="29979" xr:uid="{5D5271B2-7058-455D-96D7-021AF6C5474D}"/>
    <cellStyle name="Note 5 2 9" xfId="8665" xr:uid="{4F5FA4C7-EDCB-45CB-9CC9-25B5638E4394}"/>
    <cellStyle name="Note 5 3" xfId="3195" xr:uid="{21E80F1C-F519-4227-AE1A-4068B35B5331}"/>
    <cellStyle name="Note 5 3 2" xfId="6329" xr:uid="{2548701D-D68A-4884-87AA-EBE9E0FB48FB}"/>
    <cellStyle name="Note 5 3 2 2" xfId="18569" xr:uid="{8A99895E-4655-48C6-93E8-93E4A8D5BCDF}"/>
    <cellStyle name="Note 5 3 2 2 2" xfId="25564" xr:uid="{85588D03-9DC5-4B7F-A0D0-5AE737BA88EB}"/>
    <cellStyle name="Note 5 3 2 2 2 2" xfId="46812" xr:uid="{956D641E-8E18-46F1-915D-CBD79F139DF8}"/>
    <cellStyle name="Note 5 3 2 2 3" xfId="36688" xr:uid="{88C271EB-2A04-4B8B-B6C4-9DD312254226}"/>
    <cellStyle name="Note 5 3 2 3" xfId="22053" xr:uid="{107004DB-A957-4263-87BA-AD0D417D3D76}"/>
    <cellStyle name="Note 5 3 2 3 2" xfId="40994" xr:uid="{B7339C28-7091-4051-B4B4-EE64E0B2B780}"/>
    <cellStyle name="Note 5 3 2 4" xfId="30836" xr:uid="{FBE156E1-A61D-435B-AA0B-D882110E78D7}"/>
    <cellStyle name="Note 5 3 2 5" xfId="12210" xr:uid="{D41C85EC-4B7A-484D-AAFB-1808AD518677}"/>
    <cellStyle name="Note 5 3 3" xfId="16960" xr:uid="{52D2E57B-B582-4BA7-995B-7D73537772AA}"/>
    <cellStyle name="Note 5 3 3 2" xfId="20512" xr:uid="{13C187F7-8D61-4D0D-A259-59E45E39CFEB}"/>
    <cellStyle name="Note 5 3 3 2 2" xfId="27491" xr:uid="{C104D2D6-BD9D-4AA7-BC0C-6DC5CE524F88}"/>
    <cellStyle name="Note 5 3 3 2 2 2" xfId="46814" xr:uid="{CCAE0A93-ADD8-4B76-95BF-9F01C443096D}"/>
    <cellStyle name="Note 5 3 3 2 3" xfId="36690" xr:uid="{3B0C6FF0-1F78-4E69-B03D-A427F59BDA7F}"/>
    <cellStyle name="Note 5 3 3 3" xfId="24055" xr:uid="{9FF8B346-A4DA-4023-BD53-560C8389D53A}"/>
    <cellStyle name="Note 5 3 3 3 2" xfId="46813" xr:uid="{EBAE5B09-0423-444C-AF1E-152CF6A23A94}"/>
    <cellStyle name="Note 5 3 3 4" xfId="36689" xr:uid="{D61FA55D-42C7-4A52-BC37-045E484D10F1}"/>
    <cellStyle name="Note 5 3 4" xfId="17978" xr:uid="{A0F15B26-D91F-45B8-80B9-7DCBEE186356}"/>
    <cellStyle name="Note 5 3 4 2" xfId="24973" xr:uid="{F44F79E7-CA8B-47E7-BA25-AD44DBA880D8}"/>
    <cellStyle name="Note 5 3 4 2 2" xfId="46815" xr:uid="{A38F4FC2-21DA-4F85-BE97-CE3B96B8C237}"/>
    <cellStyle name="Note 5 3 4 3" xfId="36691" xr:uid="{18DE8F9B-0095-4D8D-9779-E2A0C8B3BE00}"/>
    <cellStyle name="Note 5 3 5" xfId="21488" xr:uid="{C037AAAA-F9B5-453D-BA48-BC172FAFFD4A}"/>
    <cellStyle name="Note 5 3 6" xfId="11550" xr:uid="{2E2EF5D9-CCFA-475E-BC1A-A43432BA5119}"/>
    <cellStyle name="Note 5 3 7" xfId="29982" xr:uid="{BE62539D-D007-4A45-A069-2614A06AD9A5}"/>
    <cellStyle name="Note 5 3 8" xfId="9455" xr:uid="{8AC398CA-9046-4102-AB0F-8A2F1E1508D6}"/>
    <cellStyle name="Note 5 3 9" xfId="55972" xr:uid="{20BEC1CD-A91B-4AF4-A582-3B508D208D4E}"/>
    <cellStyle name="Note 5 4" xfId="4756" xr:uid="{14EADC63-AC04-474B-9D83-32A44D982932}"/>
    <cellStyle name="Note 5 4 2" xfId="18272" xr:uid="{3D753A6E-5FCE-43D4-8B98-20630F184ACF}"/>
    <cellStyle name="Note 5 4 2 2" xfId="25267" xr:uid="{7D52AAB5-D614-40FD-872D-97EA988FA7E1}"/>
    <cellStyle name="Note 5 4 2 2 2" xfId="46816" xr:uid="{0C5A6123-9FEC-49E4-9B1D-2FF9791E887A}"/>
    <cellStyle name="Note 5 4 2 3" xfId="36692" xr:uid="{59D1F897-1865-4B23-AEC6-04BA8552D9AB}"/>
    <cellStyle name="Note 5 4 3" xfId="21775" xr:uid="{0FF0C10D-D8F9-4952-8979-0568B67F09C4}"/>
    <cellStyle name="Note 5 4 4" xfId="29983" xr:uid="{4693170C-1F43-49C9-AEA9-05CD24D5F88A}"/>
    <cellStyle name="Note 5 4 5" xfId="11908" xr:uid="{85E3F2BA-0741-4D44-8CC4-AE3D4346ED97}"/>
    <cellStyle name="Note 5 5" xfId="15423" xr:uid="{669A737E-1EDC-417D-8EFA-35780DF0A39F}"/>
    <cellStyle name="Note 5 6" xfId="15994" xr:uid="{9C7AC202-2F9F-49A8-B3B8-CE0E07C01695}"/>
    <cellStyle name="Note 5 6 2" xfId="19863" xr:uid="{F0EDCFD2-E7D7-4A26-9165-FCCAAD24CB62}"/>
    <cellStyle name="Note 5 6 2 2" xfId="26842" xr:uid="{04ED22FD-B787-4142-B253-80C589CA47C5}"/>
    <cellStyle name="Note 5 6 2 2 2" xfId="46818" xr:uid="{EB532B1E-5631-4444-B459-6EB937818CA1}"/>
    <cellStyle name="Note 5 6 2 3" xfId="36694" xr:uid="{8E32840D-9AC8-4FCC-AC39-6DF9DB707F6E}"/>
    <cellStyle name="Note 5 6 3" xfId="23419" xr:uid="{3A9FF033-B953-4052-AD01-210B4471AE8D}"/>
    <cellStyle name="Note 5 6 3 2" xfId="46817" xr:uid="{99066308-752D-4D84-866D-47C0863C41BC}"/>
    <cellStyle name="Note 5 6 4" xfId="36693" xr:uid="{DAF4E922-6767-40BF-96BF-A5129E6BCF01}"/>
    <cellStyle name="Note 5 7" xfId="17700" xr:uid="{0B061672-E138-4B82-8B23-7F2F46ED908C}"/>
    <cellStyle name="Note 5 7 2" xfId="24695" xr:uid="{C6CE9D02-7DA1-4E99-A359-39B1E3BCF574}"/>
    <cellStyle name="Note 5 7 2 2" xfId="46819" xr:uid="{232D5F6E-C33B-44C6-8BFD-811132F98474}"/>
    <cellStyle name="Note 5 7 3" xfId="36695" xr:uid="{F78F2542-EC73-483F-98EE-5DCD154FD84E}"/>
    <cellStyle name="Note 5 8" xfId="21212" xr:uid="{E8D7C91D-B6BA-4257-B6D1-EDFFC492F7F1}"/>
    <cellStyle name="Note 5 9" xfId="10984" xr:uid="{CCD817B1-0D3B-4373-A687-B15D13863CCF}"/>
    <cellStyle name="Note 50" xfId="1547" xr:uid="{F308C06C-5FF8-43FF-A684-25083578F5E3}"/>
    <cellStyle name="Note 50 2" xfId="2391" xr:uid="{CF42425F-4F99-48B0-970F-37613EF1A7B6}"/>
    <cellStyle name="Note 50 2 2" xfId="3984" xr:uid="{4DB74D3F-DFA7-4637-ABD7-A213EBEEAE06}"/>
    <cellStyle name="Note 50 2 2 2" xfId="7118" xr:uid="{04257A35-39D5-44C7-8E0F-059D239B60B2}"/>
    <cellStyle name="Note 50 2 2 2 2" xfId="26723" xr:uid="{528E05AE-DEB9-42E1-876C-C7C1111F2271}"/>
    <cellStyle name="Note 50 2 2 3" xfId="46820" xr:uid="{6FF406F6-60E0-4397-AAD6-B417A9FC727E}"/>
    <cellStyle name="Note 50 2 2 4" xfId="10244" xr:uid="{9CDAEC13-D4BA-4B70-951E-C0183E71E12E}"/>
    <cellStyle name="Note 50 2 3" xfId="5540" xr:uid="{A7D50757-47F9-4D2E-8C1B-347F720827FC}"/>
    <cellStyle name="Note 50 2 3 2" xfId="19740" xr:uid="{86AF139F-FD60-4A6E-8809-96B55FAB5B1B}"/>
    <cellStyle name="Note 50 2 4" xfId="36696" xr:uid="{A083A4E7-75FE-4FEB-93B1-1B8E17D288E2}"/>
    <cellStyle name="Note 50 2 5" xfId="8666" xr:uid="{99628E2F-39F0-4115-AA4E-9B05C77F86CF}"/>
    <cellStyle name="Note 50 3" xfId="3196" xr:uid="{C09631D3-1CDA-4405-8AF0-0DB4D9E069AB}"/>
    <cellStyle name="Note 50 3 2" xfId="6330" xr:uid="{3AFF1B76-3F20-4971-BCA4-F928DDA96D86}"/>
    <cellStyle name="Note 50 3 2 2" xfId="23192" xr:uid="{60DAB8F5-CDEE-48E5-9252-C28E6020ABEA}"/>
    <cellStyle name="Note 50 3 3" xfId="41203" xr:uid="{61F6DBA0-9754-4629-8EE9-CB49D8F68FA4}"/>
    <cellStyle name="Note 50 3 4" xfId="9456" xr:uid="{162C135F-0121-4CAA-83C7-E8A2C1BA5ADB}"/>
    <cellStyle name="Note 50 4" xfId="4757" xr:uid="{CEAD5D4B-E459-47C7-9BCD-EA4427E63AC1}"/>
    <cellStyle name="Note 50 4 2" xfId="15424" xr:uid="{5F278C44-E747-44A6-8933-D217B516A8ED}"/>
    <cellStyle name="Note 50 5" xfId="31042" xr:uid="{ACDF8154-603D-4DF4-882C-59A68C4F7829}"/>
    <cellStyle name="Note 50 6" xfId="7888" xr:uid="{E78826E9-FAEF-4CAB-BE7F-CC769872CDB7}"/>
    <cellStyle name="Note 51" xfId="1548" xr:uid="{BD2BB3D9-EE05-476F-B725-C5916B2B4473}"/>
    <cellStyle name="Note 51 2" xfId="2392" xr:uid="{BA6FC103-6CA4-4A31-BE10-198F2DCA803F}"/>
    <cellStyle name="Note 51 2 2" xfId="3985" xr:uid="{0883F1A0-DBDB-4C6E-8ACA-442DAA7FCCBA}"/>
    <cellStyle name="Note 51 2 2 2" xfId="7119" xr:uid="{CC97BB40-C7D0-4D13-A31A-463360E6A304}"/>
    <cellStyle name="Note 51 2 2 2 2" xfId="26724" xr:uid="{D41B417F-DD00-4D4C-8302-48F4DCF900EA}"/>
    <cellStyle name="Note 51 2 2 3" xfId="46821" xr:uid="{E3FEF59C-AD99-4741-9A4F-A24AD7299CF8}"/>
    <cellStyle name="Note 51 2 2 4" xfId="10245" xr:uid="{DF61A3B3-2333-4964-AAFE-A439C932BC08}"/>
    <cellStyle name="Note 51 2 3" xfId="5541" xr:uid="{DBFA7523-A36D-4DDC-A9FC-D2ED6FFACEDC}"/>
    <cellStyle name="Note 51 2 3 2" xfId="19741" xr:uid="{37E327E8-0D1C-4314-B3A1-29F281DC3C2A}"/>
    <cellStyle name="Note 51 2 4" xfId="36697" xr:uid="{1488B996-D97A-408C-936A-6B714EA4D725}"/>
    <cellStyle name="Note 51 2 5" xfId="8667" xr:uid="{A296AF88-E59C-4681-A222-B9C6F97E33C6}"/>
    <cellStyle name="Note 51 3" xfId="3197" xr:uid="{B9295980-5461-4838-8B35-FCD711307834}"/>
    <cellStyle name="Note 51 3 2" xfId="6331" xr:uid="{D255F49C-1484-4478-A0DD-BE5EF2E2BB61}"/>
    <cellStyle name="Note 51 3 2 2" xfId="23193" xr:uid="{8115D05B-FE95-4D52-910E-4260B8A21917}"/>
    <cellStyle name="Note 51 3 3" xfId="41204" xr:uid="{5EF377F5-1C21-46B7-9A2E-479FA2BF28A8}"/>
    <cellStyle name="Note 51 3 4" xfId="9457" xr:uid="{201EE965-D3E2-4361-ACA7-4F2E32A6CD83}"/>
    <cellStyle name="Note 51 4" xfId="4758" xr:uid="{E3A48971-D75B-4FE9-B4E2-A9A62C8766B8}"/>
    <cellStyle name="Note 51 4 2" xfId="15425" xr:uid="{54B8FFA2-ADE2-4C7C-9544-9318E860397D}"/>
    <cellStyle name="Note 51 5" xfId="31043" xr:uid="{5F6B3614-F3B3-4760-ACEE-F24B6F3535E2}"/>
    <cellStyle name="Note 51 6" xfId="7889" xr:uid="{0FC25510-3E38-470D-B915-3C868249DBE6}"/>
    <cellStyle name="Note 52" xfId="1549" xr:uid="{205186A2-DA57-4EBC-A411-D26DF33222B8}"/>
    <cellStyle name="Note 52 2" xfId="2393" xr:uid="{03CAD82E-E085-4A0E-9084-73FB4F31550A}"/>
    <cellStyle name="Note 52 2 2" xfId="3986" xr:uid="{7D3573CD-F0D9-4AE8-9F7A-993147CA068A}"/>
    <cellStyle name="Note 52 2 2 2" xfId="7120" xr:uid="{1B540D0A-4E6B-47CD-9CFA-725AC1AA7203}"/>
    <cellStyle name="Note 52 2 2 2 2" xfId="26725" xr:uid="{815AB017-BD5B-45E9-9180-619609700710}"/>
    <cellStyle name="Note 52 2 2 3" xfId="46822" xr:uid="{94A4BA0A-AC04-4C64-B053-5E4643B6CEA6}"/>
    <cellStyle name="Note 52 2 2 4" xfId="10246" xr:uid="{53EA70F1-D08A-4C24-9D7D-FBE13F30EB2E}"/>
    <cellStyle name="Note 52 2 3" xfId="5542" xr:uid="{BB55952D-836E-4FEF-9957-0A27B9D74969}"/>
    <cellStyle name="Note 52 2 3 2" xfId="19742" xr:uid="{83C3D6B7-FC77-4EBF-A17F-FB896B71E880}"/>
    <cellStyle name="Note 52 2 4" xfId="36698" xr:uid="{93016E43-B8CB-4A8C-96F8-16802DCDCF1F}"/>
    <cellStyle name="Note 52 2 5" xfId="8668" xr:uid="{61B1869D-4654-45E6-9215-685D5B22041F}"/>
    <cellStyle name="Note 52 3" xfId="3198" xr:uid="{02BEBD17-B3E7-4466-BFF1-54D699A69FD9}"/>
    <cellStyle name="Note 52 3 2" xfId="6332" xr:uid="{63AC6533-5A7E-48E4-8DAC-00F13F45AC55}"/>
    <cellStyle name="Note 52 3 2 2" xfId="23194" xr:uid="{BA1BD1AA-D0F9-4B0A-9428-A9DC230A7018}"/>
    <cellStyle name="Note 52 3 3" xfId="41205" xr:uid="{4A8BC482-9520-46C6-8175-39BC7E0E92B9}"/>
    <cellStyle name="Note 52 3 4" xfId="9458" xr:uid="{22F3DE45-783D-4A45-9E90-08AD3FD90AEF}"/>
    <cellStyle name="Note 52 4" xfId="4759" xr:uid="{51398865-73FA-44D9-AEBB-C808FF536475}"/>
    <cellStyle name="Note 52 4 2" xfId="15426" xr:uid="{9BBE200B-DD8A-4365-AFC4-E00777B14B33}"/>
    <cellStyle name="Note 52 5" xfId="31044" xr:uid="{7EF51ABB-DD04-4CA8-9030-FBD763C3FED7}"/>
    <cellStyle name="Note 52 6" xfId="7890" xr:uid="{802EC4EE-8ECE-4CAD-8CCA-75E7957904B2}"/>
    <cellStyle name="Note 53" xfId="1550" xr:uid="{C786B695-A030-45AF-8657-C040D55F8CB9}"/>
    <cellStyle name="Note 53 2" xfId="2394" xr:uid="{4CDDBDA3-CF89-486D-B479-64A6F4CB0296}"/>
    <cellStyle name="Note 53 2 2" xfId="3987" xr:uid="{E3C0C266-030C-4E29-ACFD-969BF1F6771E}"/>
    <cellStyle name="Note 53 2 2 2" xfId="7121" xr:uid="{D629557C-1812-4CA2-BBDB-BB0788BADF6C}"/>
    <cellStyle name="Note 53 2 2 2 2" xfId="26726" xr:uid="{75AAC45F-0D81-4CBE-9FFD-BA7BBBB0AC5D}"/>
    <cellStyle name="Note 53 2 2 3" xfId="46823" xr:uid="{DD78327F-3ECB-4136-91F7-73C442D5649A}"/>
    <cellStyle name="Note 53 2 2 4" xfId="10247" xr:uid="{AB55ED12-3F6B-41D8-9C98-EA3A6263D1A6}"/>
    <cellStyle name="Note 53 2 3" xfId="5543" xr:uid="{94C240F1-8762-455F-A13B-133D04B4B5EF}"/>
    <cellStyle name="Note 53 2 3 2" xfId="19743" xr:uid="{027A1EA3-B89F-40F7-925C-54524104193A}"/>
    <cellStyle name="Note 53 2 4" xfId="36699" xr:uid="{6A823012-4279-465A-A730-4560620BB7EB}"/>
    <cellStyle name="Note 53 2 5" xfId="8669" xr:uid="{41EB2481-F6B4-42E8-A5E5-89F17F230C54}"/>
    <cellStyle name="Note 53 3" xfId="3199" xr:uid="{CEBC42DE-11F2-4643-93A8-C3E8E4D83415}"/>
    <cellStyle name="Note 53 3 2" xfId="6333" xr:uid="{2AD43D26-EB73-4318-A147-30F65AFE27D6}"/>
    <cellStyle name="Note 53 3 2 2" xfId="23195" xr:uid="{5662B2B6-872E-47C2-B765-0F1817DA915C}"/>
    <cellStyle name="Note 53 3 3" xfId="41206" xr:uid="{44AB5959-F9D1-44B1-9A78-E8F252A924A3}"/>
    <cellStyle name="Note 53 3 4" xfId="9459" xr:uid="{1D34A55C-17BF-48F1-BB64-E55FD61A552B}"/>
    <cellStyle name="Note 53 4" xfId="4760" xr:uid="{3E735F84-E3B9-471B-B571-CC5BD1DF429A}"/>
    <cellStyle name="Note 53 4 2" xfId="15427" xr:uid="{CF2D7365-B547-423D-83E8-C99EF35E3CBC}"/>
    <cellStyle name="Note 53 5" xfId="31045" xr:uid="{4FD6B056-49B7-43DE-936C-0B9E4B94DAC2}"/>
    <cellStyle name="Note 53 6" xfId="7891" xr:uid="{7C032C09-4C11-4C7B-A35E-5B5DEEC42749}"/>
    <cellStyle name="Note 54" xfId="1551" xr:uid="{0F3899EC-929A-4797-941F-FFD6270EDFB2}"/>
    <cellStyle name="Note 54 2" xfId="2395" xr:uid="{3526E3D6-FCB8-4AEE-A84C-0019DB32295D}"/>
    <cellStyle name="Note 54 2 2" xfId="3988" xr:uid="{539C744E-FE93-46AA-B574-82D9D0463666}"/>
    <cellStyle name="Note 54 2 2 2" xfId="7122" xr:uid="{A0FA3E71-DE51-418F-85C0-1C79E782F51E}"/>
    <cellStyle name="Note 54 2 2 2 2" xfId="26727" xr:uid="{0D3B9EE0-C76B-47BB-B056-3854D937A21B}"/>
    <cellStyle name="Note 54 2 2 3" xfId="46824" xr:uid="{84167B49-CFA6-49EF-87EC-2CA15498FEED}"/>
    <cellStyle name="Note 54 2 2 4" xfId="10248" xr:uid="{B2400DAC-A2C8-4199-AF94-7887B2D0D75A}"/>
    <cellStyle name="Note 54 2 3" xfId="5544" xr:uid="{F79DFD99-50D3-4182-B373-82F47655B3FB}"/>
    <cellStyle name="Note 54 2 3 2" xfId="19744" xr:uid="{A7504125-6D45-48F4-9CCB-4B7F04D6E5FC}"/>
    <cellStyle name="Note 54 2 4" xfId="36700" xr:uid="{C340E047-E205-4B2A-BF3A-ED1CD5C76F03}"/>
    <cellStyle name="Note 54 2 5" xfId="8670" xr:uid="{B3C26692-E787-478A-BB50-B05F7B73B1A5}"/>
    <cellStyle name="Note 54 3" xfId="3200" xr:uid="{4EF57B36-04BB-4BE3-9738-1F586E5596DB}"/>
    <cellStyle name="Note 54 3 2" xfId="6334" xr:uid="{BAEC38E6-3FDF-4BF8-8288-D76AB9CD931D}"/>
    <cellStyle name="Note 54 3 2 2" xfId="23196" xr:uid="{91BFF566-A6E0-4889-8593-64B80333A3B5}"/>
    <cellStyle name="Note 54 3 3" xfId="41207" xr:uid="{94BD05FF-B3B3-4FB9-AB8B-AD2EFE8C47E4}"/>
    <cellStyle name="Note 54 3 4" xfId="9460" xr:uid="{41A6280A-FD9B-4ECD-8A44-7262C46E7158}"/>
    <cellStyle name="Note 54 4" xfId="4761" xr:uid="{242D2278-4CEC-4F32-AE76-45B788963FCF}"/>
    <cellStyle name="Note 54 4 2" xfId="15428" xr:uid="{E023B468-58D9-4E00-81C4-BCAF73D2D9B1}"/>
    <cellStyle name="Note 54 5" xfId="31046" xr:uid="{91F02A0B-2D95-405A-946A-B44E6526A525}"/>
    <cellStyle name="Note 54 6" xfId="7892" xr:uid="{69A2DF52-2D31-4751-9B83-BB47F3C2F7C8}"/>
    <cellStyle name="Note 55" xfId="1552" xr:uid="{7E58A5A3-087A-4A63-8480-FF612C321F46}"/>
    <cellStyle name="Note 55 2" xfId="2396" xr:uid="{3F0EEE4E-077D-4F1B-AB18-A1CD99487F2B}"/>
    <cellStyle name="Note 55 2 2" xfId="3989" xr:uid="{37678D53-CA3B-407E-BCF1-F03EA5D4361C}"/>
    <cellStyle name="Note 55 2 2 2" xfId="7123" xr:uid="{FC8D3F17-2477-423D-B280-539D7EACFCF2}"/>
    <cellStyle name="Note 55 2 2 2 2" xfId="26728" xr:uid="{7F1CD30C-74F2-4895-902C-4B73E3F33E4B}"/>
    <cellStyle name="Note 55 2 2 3" xfId="46825" xr:uid="{4176B798-44A8-430D-B5F3-ED60BC33B512}"/>
    <cellStyle name="Note 55 2 2 4" xfId="10249" xr:uid="{39EC0590-81AE-4D50-954B-E9C01FA0FD80}"/>
    <cellStyle name="Note 55 2 3" xfId="5545" xr:uid="{23FAC714-8DB0-4158-8811-E947293FEA1A}"/>
    <cellStyle name="Note 55 2 3 2" xfId="19745" xr:uid="{05A9E925-5C99-4628-8A14-B708C43F62BA}"/>
    <cellStyle name="Note 55 2 4" xfId="36701" xr:uid="{ED68BC95-34DC-4EB6-9DAD-30AB218711AD}"/>
    <cellStyle name="Note 55 2 5" xfId="8671" xr:uid="{59EECBCB-B314-4982-9AC5-389CA7649C1A}"/>
    <cellStyle name="Note 55 3" xfId="3201" xr:uid="{127D5D13-1406-473C-9A4D-BA401D7E1326}"/>
    <cellStyle name="Note 55 3 2" xfId="6335" xr:uid="{E68D21E0-B61E-4526-9AFC-842662E23878}"/>
    <cellStyle name="Note 55 3 2 2" xfId="23197" xr:uid="{C59AB71C-9DFC-4797-A687-377A3767BC7E}"/>
    <cellStyle name="Note 55 3 3" xfId="41208" xr:uid="{C38B4A3C-61E8-4676-B504-62CC2A380A1B}"/>
    <cellStyle name="Note 55 3 4" xfId="9461" xr:uid="{5CF8D201-09F9-4710-AC1A-4E36FC080B7D}"/>
    <cellStyle name="Note 55 4" xfId="4762" xr:uid="{ADB87D77-B5F5-403E-90D0-C36830909AB8}"/>
    <cellStyle name="Note 55 4 2" xfId="15429" xr:uid="{6B7A6F4E-81A7-4742-89D9-C7B7503943A7}"/>
    <cellStyle name="Note 55 5" xfId="31047" xr:uid="{43F05C21-1DE2-4312-B462-79DC4284D01B}"/>
    <cellStyle name="Note 55 6" xfId="7893" xr:uid="{1911F72F-6EAB-44FF-B103-C98FCE266403}"/>
    <cellStyle name="Note 56" xfId="1553" xr:uid="{1D0DEB19-6523-4D1F-806D-54C79846BECC}"/>
    <cellStyle name="Note 56 2" xfId="2397" xr:uid="{474D16F3-167C-4662-9D38-D01519E71832}"/>
    <cellStyle name="Note 56 2 2" xfId="3990" xr:uid="{13FBFB75-BCF7-4576-B423-6A81C5C4958F}"/>
    <cellStyle name="Note 56 2 2 2" xfId="7124" xr:uid="{A4B2308C-1E94-43D3-9CE9-2C686F73BB70}"/>
    <cellStyle name="Note 56 2 2 2 2" xfId="26729" xr:uid="{AFA695C6-C0E9-41B7-A4E0-EE19F3B915E3}"/>
    <cellStyle name="Note 56 2 2 3" xfId="46826" xr:uid="{6620861E-F652-4ABB-AD88-823D51F07F2A}"/>
    <cellStyle name="Note 56 2 2 4" xfId="10250" xr:uid="{3063689C-1622-41EF-8D42-2E74416096E1}"/>
    <cellStyle name="Note 56 2 3" xfId="5546" xr:uid="{2AAE8D5C-4FE3-4CCA-BC1E-AEDFF08A4997}"/>
    <cellStyle name="Note 56 2 3 2" xfId="19746" xr:uid="{62434742-B7E7-4BE5-BFF8-1567A0578827}"/>
    <cellStyle name="Note 56 2 4" xfId="36702" xr:uid="{225830DA-31B7-4621-B662-2668BC4CC979}"/>
    <cellStyle name="Note 56 2 5" xfId="8672" xr:uid="{EE4DB6F9-78EE-45C3-BEFA-F693C187A620}"/>
    <cellStyle name="Note 56 3" xfId="3202" xr:uid="{B9753A3B-6548-47D3-AF82-A6B9328AB425}"/>
    <cellStyle name="Note 56 3 2" xfId="6336" xr:uid="{C69D92C1-F087-4F0F-AA6B-AEA648F8D338}"/>
    <cellStyle name="Note 56 3 2 2" xfId="23198" xr:uid="{D646886E-FFE6-4AF2-8A73-68AB678AA2CC}"/>
    <cellStyle name="Note 56 3 3" xfId="41209" xr:uid="{D2AF6A24-1383-4AD2-8419-3D459D0A4CF3}"/>
    <cellStyle name="Note 56 3 4" xfId="9462" xr:uid="{DF28AD35-F8FF-4726-9414-B79547C1B845}"/>
    <cellStyle name="Note 56 4" xfId="4763" xr:uid="{142C64EE-5344-4778-811C-E14EDAA3D7E3}"/>
    <cellStyle name="Note 56 4 2" xfId="15430" xr:uid="{4358A138-FDE1-462A-B83B-6E25D1C3F6BC}"/>
    <cellStyle name="Note 56 5" xfId="31048" xr:uid="{CDBAC047-11BF-42D5-AC57-1A4434924F35}"/>
    <cellStyle name="Note 56 6" xfId="7894" xr:uid="{EDE98E79-BB9D-4522-A8C9-82FA09477DBC}"/>
    <cellStyle name="Note 57" xfId="1554" xr:uid="{E0197931-F38A-41D6-ACD9-CDDDFEDC33FD}"/>
    <cellStyle name="Note 57 2" xfId="2398" xr:uid="{74FD82ED-7C9C-40D6-B419-889481CD0C2D}"/>
    <cellStyle name="Note 57 2 2" xfId="3991" xr:uid="{2AFB1251-E264-4493-800E-E501EE13DBDA}"/>
    <cellStyle name="Note 57 2 2 2" xfId="7125" xr:uid="{C8400BF6-0670-4257-BD6C-8EB0546636D8}"/>
    <cellStyle name="Note 57 2 2 2 2" xfId="26730" xr:uid="{EB6D4C0C-462A-4287-9EB6-30444450B781}"/>
    <cellStyle name="Note 57 2 2 3" xfId="46827" xr:uid="{5650E806-F3A8-4E0A-8F03-0BF6D4CE7B05}"/>
    <cellStyle name="Note 57 2 2 4" xfId="10251" xr:uid="{130A33C6-6A58-43DE-BA3C-9AC3AEC1A18C}"/>
    <cellStyle name="Note 57 2 3" xfId="5547" xr:uid="{B0E5BF2C-AE97-4571-AA29-208BE10B7755}"/>
    <cellStyle name="Note 57 2 3 2" xfId="19747" xr:uid="{0E660D7D-3A57-443F-92EA-7DAED76DD9FF}"/>
    <cellStyle name="Note 57 2 4" xfId="36703" xr:uid="{1E11BB8B-C5B2-4E85-8D3B-7F7B12F379F5}"/>
    <cellStyle name="Note 57 2 5" xfId="8673" xr:uid="{C7A76573-0D4B-42B2-B850-291E047BD4C2}"/>
    <cellStyle name="Note 57 3" xfId="3203" xr:uid="{AE2A283C-6E7A-4203-B863-F3D918FE08B9}"/>
    <cellStyle name="Note 57 3 2" xfId="6337" xr:uid="{6D427563-B48F-4806-AB14-36016829C968}"/>
    <cellStyle name="Note 57 3 2 2" xfId="23199" xr:uid="{D7DE483E-2A72-4E74-A735-C0DFB79B1819}"/>
    <cellStyle name="Note 57 3 3" xfId="41210" xr:uid="{92785C22-C8C6-4D7A-986A-F7EA29A8AA01}"/>
    <cellStyle name="Note 57 3 4" xfId="9463" xr:uid="{D94BFEAF-CF94-422E-A9F2-21577EDC121E}"/>
    <cellStyle name="Note 57 4" xfId="4764" xr:uid="{B048DB92-49B7-4CDD-A0BC-70CE3F74B78B}"/>
    <cellStyle name="Note 57 4 2" xfId="15431" xr:uid="{AC3FA191-80A0-41AC-B504-B2F9E11D983D}"/>
    <cellStyle name="Note 57 5" xfId="31049" xr:uid="{4C5FDAD5-E778-4A3F-B13E-9E961C4E54C8}"/>
    <cellStyle name="Note 57 6" xfId="7895" xr:uid="{03B4169A-E26C-4F5C-92DC-988E1C41AFD4}"/>
    <cellStyle name="Note 58" xfId="1555" xr:uid="{05C1DC1A-1C79-41E7-882F-23FD74E4C5EC}"/>
    <cellStyle name="Note 58 2" xfId="2399" xr:uid="{67A6159E-39BB-45B8-AE0E-4860D4B7FDE4}"/>
    <cellStyle name="Note 58 2 2" xfId="3992" xr:uid="{EF238809-E8C1-4228-9C92-30D4CD28D442}"/>
    <cellStyle name="Note 58 2 2 2" xfId="7126" xr:uid="{EF77DE06-4973-4C12-841F-9E793C9D25FD}"/>
    <cellStyle name="Note 58 2 2 2 2" xfId="26731" xr:uid="{BA940A23-898F-43D9-9A5F-93E68F93C6BB}"/>
    <cellStyle name="Note 58 2 2 3" xfId="46828" xr:uid="{A74B2ABE-8286-46F9-BE7D-846F96127924}"/>
    <cellStyle name="Note 58 2 2 4" xfId="10252" xr:uid="{56925F76-B8AF-495F-ABDF-B64957DD4E3D}"/>
    <cellStyle name="Note 58 2 3" xfId="5548" xr:uid="{50CADA6A-1363-41E3-AB7B-32CE481CE29E}"/>
    <cellStyle name="Note 58 2 3 2" xfId="19748" xr:uid="{820E9EC0-266A-4A4A-9811-76556058B6BA}"/>
    <cellStyle name="Note 58 2 4" xfId="36704" xr:uid="{31C47E4A-FD24-4D56-A9C3-9BC196B63F57}"/>
    <cellStyle name="Note 58 2 5" xfId="8674" xr:uid="{9D227A9A-8F5C-43AD-A6CD-06914958477C}"/>
    <cellStyle name="Note 58 3" xfId="3204" xr:uid="{F37A65A5-F27C-4691-92BD-D930D8D742EE}"/>
    <cellStyle name="Note 58 3 2" xfId="6338" xr:uid="{22DB28F5-BA50-44B3-9023-EAA4A9992B61}"/>
    <cellStyle name="Note 58 3 2 2" xfId="23200" xr:uid="{E3DFC869-7995-45D6-B326-A373332EC20E}"/>
    <cellStyle name="Note 58 3 3" xfId="41211" xr:uid="{077A6AF2-925A-4419-857A-12A91DE506D3}"/>
    <cellStyle name="Note 58 3 4" xfId="9464" xr:uid="{A93042F0-31BC-46B3-8E9E-322C4EEF99A4}"/>
    <cellStyle name="Note 58 4" xfId="4765" xr:uid="{4F111C15-41E1-4095-A96B-66D571B62D50}"/>
    <cellStyle name="Note 58 4 2" xfId="15432" xr:uid="{692C67C6-5B1D-4A4F-9851-299983A5679B}"/>
    <cellStyle name="Note 58 5" xfId="31050" xr:uid="{498B0A2E-12A4-441C-86BB-1ECD71EDFFC7}"/>
    <cellStyle name="Note 58 6" xfId="7896" xr:uid="{A40D23CD-A9F9-4D1B-A12D-0ADD0BE5F26F}"/>
    <cellStyle name="Note 59" xfId="1556" xr:uid="{78AE09AC-C22F-4D17-BC0B-0985EB5527D3}"/>
    <cellStyle name="Note 59 2" xfId="2400" xr:uid="{2122C4E1-9A3A-4E74-AE18-8F0BBFEDDC58}"/>
    <cellStyle name="Note 59 2 2" xfId="3993" xr:uid="{1D3FDDF0-4B7F-4C37-AE41-4E26F8F6153F}"/>
    <cellStyle name="Note 59 2 2 2" xfId="7127" xr:uid="{EB602309-208D-4D89-A3B9-B463FDECB05F}"/>
    <cellStyle name="Note 59 2 2 2 2" xfId="26732" xr:uid="{4CFF18DE-3D5A-411B-A0B7-06D9874E089B}"/>
    <cellStyle name="Note 59 2 2 3" xfId="46829" xr:uid="{4EB31B45-5844-4846-8D81-D29112A855A1}"/>
    <cellStyle name="Note 59 2 2 4" xfId="10253" xr:uid="{8B4953C4-F847-4394-8971-0211190648D8}"/>
    <cellStyle name="Note 59 2 3" xfId="5549" xr:uid="{370A8633-0B28-4B2C-B428-8B27E6CD7D1A}"/>
    <cellStyle name="Note 59 2 3 2" xfId="19749" xr:uid="{E2AD8F0E-4ABF-4A1E-B791-90EE2DB8B6AB}"/>
    <cellStyle name="Note 59 2 4" xfId="36705" xr:uid="{368C7B81-0933-4AC8-968A-4696F9362A21}"/>
    <cellStyle name="Note 59 2 5" xfId="8675" xr:uid="{3BA84B40-91DB-48A7-AEB9-E9D50BBC725B}"/>
    <cellStyle name="Note 59 3" xfId="3205" xr:uid="{70B1052F-C071-48E0-BFE5-F521786F952D}"/>
    <cellStyle name="Note 59 3 2" xfId="6339" xr:uid="{A6091640-1AB6-4DB2-AE12-552D67E5E95A}"/>
    <cellStyle name="Note 59 3 2 2" xfId="23201" xr:uid="{115C5F63-034B-49BD-8809-E9913D3F92A1}"/>
    <cellStyle name="Note 59 3 3" xfId="41212" xr:uid="{B2EBF398-927D-41DD-990B-AA6B54A4261A}"/>
    <cellStyle name="Note 59 3 4" xfId="9465" xr:uid="{702D729E-BB9B-4F98-A4E8-3725B1A2BA91}"/>
    <cellStyle name="Note 59 4" xfId="4766" xr:uid="{DC47C22C-04F2-40C0-A252-EC103F5337E0}"/>
    <cellStyle name="Note 59 4 2" xfId="15433" xr:uid="{A628223C-A89A-4954-991E-49A0E673FA21}"/>
    <cellStyle name="Note 59 5" xfId="31051" xr:uid="{D5873064-F437-40D1-8FA8-EE5E0B0C38F3}"/>
    <cellStyle name="Note 59 6" xfId="7897" xr:uid="{E282BCFB-AD68-4E9E-9720-CA728FB8A5E0}"/>
    <cellStyle name="Note 6" xfId="1557" xr:uid="{451759B4-FEFA-4BD5-9EA7-94AB751E6D43}"/>
    <cellStyle name="Note 6 10" xfId="29984" xr:uid="{7CD0695E-B023-4DFF-BE2B-D074EC16A9CC}"/>
    <cellStyle name="Note 6 11" xfId="7898" xr:uid="{5E32A01C-BA89-4585-9121-57A90EBCCB55}"/>
    <cellStyle name="Note 6 2" xfId="2401" xr:uid="{D7C630A3-D7B6-4C2D-98F5-A401856240B2}"/>
    <cellStyle name="Note 6 2 10" xfId="56209" xr:uid="{D9467EF5-ABED-44A9-949B-7E642B1E4898}"/>
    <cellStyle name="Note 6 2 11" xfId="56528" xr:uid="{7C2AB2C2-6773-45C3-9006-C594791A95FB}"/>
    <cellStyle name="Note 6 2 12" xfId="56780" xr:uid="{F0588702-39EB-429E-9745-3ECB1C92AFA2}"/>
    <cellStyle name="Note 6 2 2" xfId="3994" xr:uid="{61C06DC1-0A19-43EB-8F5C-3C06F053BE61}"/>
    <cellStyle name="Note 6 2 2 2" xfId="7128" xr:uid="{B20BC2D2-6ED4-43F6-A514-88A1FFBE8EC5}"/>
    <cellStyle name="Note 6 2 2 2 2" xfId="18726" xr:uid="{BBF79522-A49D-4B80-97E7-993EF5E6F7FA}"/>
    <cellStyle name="Note 6 2 2 2 2 2" xfId="25721" xr:uid="{883FA93A-27EA-4088-9A2D-780F309115E0}"/>
    <cellStyle name="Note 6 2 2 2 2 2 2" xfId="46830" xr:uid="{C5E2E4B6-7C07-4541-850D-07D4E22A5C04}"/>
    <cellStyle name="Note 6 2 2 2 2 3" xfId="36706" xr:uid="{8151EC7C-8636-4EF2-809D-9EE219AB3CEF}"/>
    <cellStyle name="Note 6 2 2 2 3" xfId="22208" xr:uid="{0E9114FA-8D22-4D5E-BBF5-D333390820DE}"/>
    <cellStyle name="Note 6 2 2 2 3 2" xfId="40995" xr:uid="{9334EA2E-14D2-4A38-AF29-5D45815FA0F5}"/>
    <cellStyle name="Note 6 2 2 2 4" xfId="30837" xr:uid="{649744E7-387B-43A3-A40C-8D877F7D0075}"/>
    <cellStyle name="Note 6 2 2 2 5" xfId="12367" xr:uid="{D886F0E4-767A-48AA-854D-2CEFC3CF8AEE}"/>
    <cellStyle name="Note 6 2 2 3" xfId="17296" xr:uid="{76673281-C257-4333-A9EF-944EF81B1ED3}"/>
    <cellStyle name="Note 6 2 2 3 2" xfId="20837" xr:uid="{A6C9F934-CF5A-4AAD-8E64-33BD07774B3D}"/>
    <cellStyle name="Note 6 2 2 3 2 2" xfId="27816" xr:uid="{12E62802-218D-4C2D-8D79-908B248A04E3}"/>
    <cellStyle name="Note 6 2 2 3 2 2 2" xfId="46832" xr:uid="{4648B32B-F458-49AF-9729-F4FE1F74E492}"/>
    <cellStyle name="Note 6 2 2 3 2 3" xfId="36708" xr:uid="{807A72B6-3678-40D5-93E5-F2884C7BF72F}"/>
    <cellStyle name="Note 6 2 2 3 3" xfId="24380" xr:uid="{F65E7B6B-BA47-40CA-BF6C-F91B4036908D}"/>
    <cellStyle name="Note 6 2 2 3 3 2" xfId="46831" xr:uid="{4053A51C-F882-439D-8AFE-ECB74FA68E7E}"/>
    <cellStyle name="Note 6 2 2 3 4" xfId="36707" xr:uid="{5F944822-FE3A-4440-A5B1-3A5AC9A8BD0B}"/>
    <cellStyle name="Note 6 2 2 4" xfId="18136" xr:uid="{FF07DAFB-5E15-4075-A08A-89238507164C}"/>
    <cellStyle name="Note 6 2 2 4 2" xfId="25131" xr:uid="{309FBB23-7402-47E9-99A8-EC10A80D21E6}"/>
    <cellStyle name="Note 6 2 2 4 2 2" xfId="46833" xr:uid="{248CFC77-AA4A-481C-A2D9-0DC8378CBBA6}"/>
    <cellStyle name="Note 6 2 2 4 3" xfId="36709" xr:uid="{5796A773-B84D-4633-BE65-5663BF9B46CC}"/>
    <cellStyle name="Note 6 2 2 5" xfId="21643" xr:uid="{F219CBE4-C72F-41B3-A27D-C5684580DFD9}"/>
    <cellStyle name="Note 6 2 2 6" xfId="11708" xr:uid="{6E60FBC7-3852-4EFA-AE96-DE6D54664DC7}"/>
    <cellStyle name="Note 6 2 2 7" xfId="29986" xr:uid="{6F52D6EE-6A8A-4F93-A2B2-767907E5FDE5}"/>
    <cellStyle name="Note 6 2 2 8" xfId="10254" xr:uid="{AB534EB1-1E6F-4B94-8E3D-FC9C2923F7DB}"/>
    <cellStyle name="Note 6 2 3" xfId="5550" xr:uid="{7FD6C54F-A847-4DD7-9CF8-85BAB752286E}"/>
    <cellStyle name="Note 6 2 3 2" xfId="18443" xr:uid="{1BA977DB-25D4-4CB1-B288-FFF4EAB6CAA6}"/>
    <cellStyle name="Note 6 2 3 2 2" xfId="25438" xr:uid="{956E5D42-6792-4F80-8EB3-3D997095596F}"/>
    <cellStyle name="Note 6 2 3 2 2 2" xfId="46834" xr:uid="{C8B9F889-A7C1-486B-B554-481E79A9CF3C}"/>
    <cellStyle name="Note 6 2 3 2 3" xfId="36710" xr:uid="{FD7668CC-0F0B-4341-AD42-6E3F2CFCD321}"/>
    <cellStyle name="Note 6 2 3 3" xfId="21932" xr:uid="{C0EF052D-B795-45D4-B4A6-3957D2F90D0A}"/>
    <cellStyle name="Note 6 2 3 3 2" xfId="40996" xr:uid="{E599CAA9-A679-405F-8E96-C5945ABD8C43}"/>
    <cellStyle name="Note 6 2 3 4" xfId="30838" xr:uid="{65E49565-55EF-4599-A65B-C27CB813F253}"/>
    <cellStyle name="Note 6 2 3 5" xfId="12084" xr:uid="{5B8A5818-572D-4FE5-9DBA-F95F063F5A15}"/>
    <cellStyle name="Note 6 2 4" xfId="16541" xr:uid="{30273CF4-8B61-4161-84C1-2A92335A4872}"/>
    <cellStyle name="Note 6 2 4 2" xfId="20197" xr:uid="{B3D7FD90-5A49-477E-8F50-9627F7F6CFC2}"/>
    <cellStyle name="Note 6 2 4 2 2" xfId="27176" xr:uid="{9C892528-D0D2-48E3-838B-99A9667C0A87}"/>
    <cellStyle name="Note 6 2 4 2 2 2" xfId="46836" xr:uid="{9525D01D-64A4-45A7-863D-04E685F6473B}"/>
    <cellStyle name="Note 6 2 4 2 3" xfId="36712" xr:uid="{7F1D95E4-A623-4FAD-A1A7-C0531579DBC4}"/>
    <cellStyle name="Note 6 2 4 3" xfId="23746" xr:uid="{44A5940B-4668-4635-AE84-0D937EC6E3BD}"/>
    <cellStyle name="Note 6 2 4 3 2" xfId="46835" xr:uid="{F337C519-BA7D-474F-BEB4-7DB8F7A750EA}"/>
    <cellStyle name="Note 6 2 4 4" xfId="36711" xr:uid="{10AFC843-C6D2-497E-8949-D984BAF3B205}"/>
    <cellStyle name="Note 6 2 5" xfId="17857" xr:uid="{568D0E3D-D78A-41B7-ACCB-4FF52DBD9F6B}"/>
    <cellStyle name="Note 6 2 5 2" xfId="24852" xr:uid="{0E19D7E2-CBE0-4217-8673-382183B0874E}"/>
    <cellStyle name="Note 6 2 5 2 2" xfId="46837" xr:uid="{5C665A54-F888-4B8F-B808-16C6EA652DD1}"/>
    <cellStyle name="Note 6 2 5 3" xfId="36713" xr:uid="{0F46E95B-A6C6-4623-861A-1DABF25C89B5}"/>
    <cellStyle name="Note 6 2 6" xfId="21367" xr:uid="{34E6BEF4-3C5F-4FE3-92EA-0C6FFE3463F4}"/>
    <cellStyle name="Note 6 2 7" xfId="11416" xr:uid="{986E0C03-D5B4-47AF-9286-14CA90C85122}"/>
    <cellStyle name="Note 6 2 8" xfId="29985" xr:uid="{A0AFE031-BE6B-4D8E-9ADC-32BA2375EDC9}"/>
    <cellStyle name="Note 6 2 9" xfId="8676" xr:uid="{85923607-84DD-42F6-8683-5A3AFA4335F3}"/>
    <cellStyle name="Note 6 3" xfId="3206" xr:uid="{4FC99E53-5E40-4A97-A189-075DE1E87CAF}"/>
    <cellStyle name="Note 6 3 2" xfId="6340" xr:uid="{1D0DBBE0-BDF5-411F-BAC3-E41146F0067C}"/>
    <cellStyle name="Note 6 3 2 2" xfId="18588" xr:uid="{E0F0942B-774B-4EBC-8E1E-67AFB2423693}"/>
    <cellStyle name="Note 6 3 2 2 2" xfId="25583" xr:uid="{0B9836BA-3BC0-42E2-903D-675E9C060B70}"/>
    <cellStyle name="Note 6 3 2 2 2 2" xfId="46838" xr:uid="{9540F9A7-AED1-4F83-AB69-624AA98E1836}"/>
    <cellStyle name="Note 6 3 2 2 3" xfId="36714" xr:uid="{8FF09220-EF57-496C-B9E7-528DA601CBC0}"/>
    <cellStyle name="Note 6 3 2 3" xfId="22072" xr:uid="{2302C2B1-6F9F-43CB-AFAE-6F0DE9F684FC}"/>
    <cellStyle name="Note 6 3 2 3 2" xfId="40997" xr:uid="{40105803-0C72-431F-96EA-599C9821E869}"/>
    <cellStyle name="Note 6 3 2 4" xfId="30839" xr:uid="{A081E1FA-632D-4969-A3D4-9D4856D3CCB4}"/>
    <cellStyle name="Note 6 3 2 5" xfId="12229" xr:uid="{6BEEFA39-A159-431E-8E22-CC1F564CC9AA}"/>
    <cellStyle name="Note 6 3 3" xfId="16975" xr:uid="{87B7C87C-A576-436E-99BC-A6C982985D00}"/>
    <cellStyle name="Note 6 3 3 2" xfId="20527" xr:uid="{408A3458-EC10-4CFF-BC1F-023BA48F8BE4}"/>
    <cellStyle name="Note 6 3 3 2 2" xfId="27506" xr:uid="{9D263A9D-877E-4379-8F8D-E2D05E01C153}"/>
    <cellStyle name="Note 6 3 3 2 2 2" xfId="46840" xr:uid="{F7FA1AC6-9F11-416E-841D-C6F9588F67A6}"/>
    <cellStyle name="Note 6 3 3 2 3" xfId="36716" xr:uid="{E9A79137-D9AE-496E-BD8C-B9919E14E212}"/>
    <cellStyle name="Note 6 3 3 3" xfId="24070" xr:uid="{855C29D7-A4A3-4704-99DC-2BCE3FD6D143}"/>
    <cellStyle name="Note 6 3 3 3 2" xfId="46839" xr:uid="{A0549732-7D55-4B2F-B0A7-A6B8A4FF1878}"/>
    <cellStyle name="Note 6 3 3 4" xfId="36715" xr:uid="{A1275A8C-F3A6-475B-944B-98EDAF327243}"/>
    <cellStyle name="Note 6 3 4" xfId="17997" xr:uid="{DBBCD2F3-E1B1-41DB-B61C-48672FC97150}"/>
    <cellStyle name="Note 6 3 4 2" xfId="24992" xr:uid="{7198A518-7134-458E-AED3-4B2663BD00F2}"/>
    <cellStyle name="Note 6 3 4 2 2" xfId="46841" xr:uid="{C05A2216-CFF9-4AB5-94A5-F5491E5E3E0B}"/>
    <cellStyle name="Note 6 3 4 3" xfId="36717" xr:uid="{918359B3-AA2A-4B99-A53D-190B1EB7CF00}"/>
    <cellStyle name="Note 6 3 5" xfId="21507" xr:uid="{15278F38-4C0C-4688-B2B8-1E5CA7B703C2}"/>
    <cellStyle name="Note 6 3 6" xfId="11569" xr:uid="{5FEF46B3-0D02-45DE-95A9-5EFF308A1AAA}"/>
    <cellStyle name="Note 6 3 7" xfId="29987" xr:uid="{4748FC1F-996B-40BD-9E61-C3DF20CCE909}"/>
    <cellStyle name="Note 6 3 8" xfId="9466" xr:uid="{27B2832B-74C3-4577-82DC-4FF363647175}"/>
    <cellStyle name="Note 6 4" xfId="4767" xr:uid="{955BC6C3-4500-4968-B1B8-1903A4711E1F}"/>
    <cellStyle name="Note 6 4 2" xfId="18292" xr:uid="{182D8528-AFAD-402C-B2F8-93D307F33B37}"/>
    <cellStyle name="Note 6 4 2 2" xfId="25287" xr:uid="{DE7342B2-25A4-4EFB-B3DE-D3B26B656D6A}"/>
    <cellStyle name="Note 6 4 2 2 2" xfId="46842" xr:uid="{98C6E3A5-0FDF-4FAD-B7E4-A186AF5DEFDF}"/>
    <cellStyle name="Note 6 4 2 3" xfId="36718" xr:uid="{0F6C3272-AE1D-4A13-BCB7-8517A614A88E}"/>
    <cellStyle name="Note 6 4 3" xfId="21795" xr:uid="{B2477A58-A67E-435B-97DB-15786AE232CD}"/>
    <cellStyle name="Note 6 4 4" xfId="29988" xr:uid="{E23534F0-FD82-418B-A41D-216B1E5DF935}"/>
    <cellStyle name="Note 6 4 5" xfId="11928" xr:uid="{C4407A0F-BB8C-492C-A844-CBEF273B47DF}"/>
    <cellStyle name="Note 6 5" xfId="15434" xr:uid="{6E6DD334-DBF6-4D99-8E87-2776FB5AC767}"/>
    <cellStyle name="Note 6 5 10" xfId="29989" xr:uid="{504C95F8-A5B8-438F-9DD2-771CC0DA9388}"/>
    <cellStyle name="Note 6 5 2" xfId="23202" xr:uid="{F84AD83B-ABED-4EAE-B434-C1C1BE4C7011}"/>
    <cellStyle name="Note 6 5 2 2" xfId="28546" xr:uid="{96342DA6-7704-443E-BF2E-565B8F03F97B}"/>
    <cellStyle name="Note 6 5 2 2 10" xfId="41971" xr:uid="{F977B17D-F328-4087-919D-A6F09D343015}"/>
    <cellStyle name="Note 6 5 2 2 2" xfId="47683" xr:uid="{514387E1-18FB-45A8-BBA8-83D25E6A939D}"/>
    <cellStyle name="Note 6 5 2 2 3" xfId="39561" xr:uid="{B8F783A8-324F-429D-837C-367F70431615}"/>
    <cellStyle name="Note 6 5 2 2 4" xfId="37638" xr:uid="{377ADB3C-4940-47C8-AC3D-030D0568C7D1}"/>
    <cellStyle name="Note 6 5 2 2 5" xfId="50691" xr:uid="{E73FC159-BA3B-4561-83DA-9DD67A6397E2}"/>
    <cellStyle name="Note 6 5 2 2 6" xfId="50161" xr:uid="{811FF44C-D230-4CD2-9646-A7C98929CF42}"/>
    <cellStyle name="Note 6 5 2 2 7" xfId="54440" xr:uid="{DC3DA70F-8D71-4F4E-86F3-FF0636B08008}"/>
    <cellStyle name="Note 6 5 2 2 8" xfId="55020" xr:uid="{0910054D-9210-4515-8F68-614040F9D0D4}"/>
    <cellStyle name="Note 6 5 2 2 9" xfId="55077" xr:uid="{81B7A9FD-DA9C-4247-8C06-86B44B4F7A44}"/>
    <cellStyle name="Note 6 5 2 3" xfId="37219" xr:uid="{4F4D472D-58F4-4CC8-8649-FC9647D6ECE4}"/>
    <cellStyle name="Note 6 5 2 4" xfId="37286" xr:uid="{3986E47D-CBED-46F7-A6CB-BC82AE7A0E5B}"/>
    <cellStyle name="Note 6 5 2 5" xfId="49275" xr:uid="{C1B482EA-ABB5-41A1-A8F7-CE6DC6027D72}"/>
    <cellStyle name="Note 6 5 2 6" xfId="53536" xr:uid="{A9E49149-FAFB-4065-953B-2842C37B1270}"/>
    <cellStyle name="Note 6 5 2 7" xfId="54034" xr:uid="{3B879D54-7A5C-4B2E-834F-04352F05872A}"/>
    <cellStyle name="Note 6 5 2 8" xfId="31884" xr:uid="{020DCA89-2E7F-4BF1-8154-E9D9D52CC4D5}"/>
    <cellStyle name="Note 6 5 3" xfId="28251" xr:uid="{132C28A5-4EAC-4B7D-A764-FB17E510E4A2}"/>
    <cellStyle name="Note 6 5 3 2" xfId="41972" xr:uid="{9113CDA5-69AC-4C4A-8E6C-709DB2869FB6}"/>
    <cellStyle name="Note 6 5 3 2 2" xfId="47684" xr:uid="{D08E5111-2DEE-47AF-BF93-4D426BFC9B8B}"/>
    <cellStyle name="Note 6 5 3 2 3" xfId="47475" xr:uid="{D9425F3C-322C-4DF1-815F-DB958D28D594}"/>
    <cellStyle name="Note 6 5 3 2 4" xfId="48325" xr:uid="{00F1849C-8A63-41CE-9675-5FDAFCC8E339}"/>
    <cellStyle name="Note 6 5 3 2 5" xfId="50692" xr:uid="{047B5AA5-9F7D-4918-A108-E656B59152B0}"/>
    <cellStyle name="Note 6 5 3 2 6" xfId="51186" xr:uid="{5E55ED98-7462-4934-AFEE-25E3411B00E3}"/>
    <cellStyle name="Note 6 5 3 2 7" xfId="54441" xr:uid="{8F3A2240-4C8E-48EA-9808-84DE2858522C}"/>
    <cellStyle name="Note 6 5 3 2 8" xfId="53102" xr:uid="{CBBDCAF9-A09F-435A-9C3D-0A2E4885427B}"/>
    <cellStyle name="Note 6 5 3 2 9" xfId="52920" xr:uid="{A0F2184A-66D6-4988-A5BF-B17E3A4DDF77}"/>
    <cellStyle name="Note 6 5 3 3" xfId="37218" xr:uid="{632229F6-3480-49D9-A3DA-98F3AD8CCD29}"/>
    <cellStyle name="Note 6 5 3 4" xfId="47559" xr:uid="{E903A8C4-6E8B-4E01-872E-BCF93C12DFEE}"/>
    <cellStyle name="Note 6 5 3 5" xfId="49274" xr:uid="{D5407AD7-1DFF-48E5-A6D9-EB90992894ED}"/>
    <cellStyle name="Note 6 5 3 6" xfId="53535" xr:uid="{C5C1D7CD-63A1-4ECB-B1A3-0897F362B9A4}"/>
    <cellStyle name="Note 6 5 3 7" xfId="54256" xr:uid="{B8FF20A3-6048-4ED5-AFBA-F2071CD5F571}"/>
    <cellStyle name="Note 6 5 3 8" xfId="31885" xr:uid="{0A588EA8-86B3-4234-BF8B-282909A8551A}"/>
    <cellStyle name="Note 6 5 4" xfId="40209" xr:uid="{955D8B89-6528-4A77-AF89-D0840774A7F7}"/>
    <cellStyle name="Note 6 5 4 2" xfId="47130" xr:uid="{0CED4259-FE5C-42B3-AFCB-C31B5D638280}"/>
    <cellStyle name="Note 6 5 4 3" xfId="48411" xr:uid="{91EAAADA-7A17-4DDD-96F5-814F8A2E622B}"/>
    <cellStyle name="Note 6 5 4 4" xfId="48052" xr:uid="{BB5B188B-5B36-444C-871C-225F1593261D}"/>
    <cellStyle name="Note 6 5 4 5" xfId="50249" xr:uid="{32C00785-56B3-41B3-A1ED-4C910330EB3B}"/>
    <cellStyle name="Note 6 5 4 6" xfId="51316" xr:uid="{A01D1ABB-386E-47AF-A006-A3B3B28C0FF5}"/>
    <cellStyle name="Note 6 5 4 7" xfId="53895" xr:uid="{7B205436-D0CD-4B92-A8C2-CD1A9CBD48BE}"/>
    <cellStyle name="Note 6 5 4 8" xfId="55190" xr:uid="{D097AE81-FD13-45BA-8871-BCF1A1D4CC34}"/>
    <cellStyle name="Note 6 5 4 9" xfId="55533" xr:uid="{FCD0BB32-0BA9-4C5C-B8A9-B3BF577BDF30}"/>
    <cellStyle name="Note 6 5 5" xfId="38256" xr:uid="{86202F36-5172-473D-95DF-1EDBFB22AD1F}"/>
    <cellStyle name="Note 6 5 6" xfId="48740" xr:uid="{C1F0005F-A0BD-4753-9942-18B4A2EC0965}"/>
    <cellStyle name="Note 6 5 7" xfId="50109" xr:uid="{A3B2CA89-3ADD-4B02-96EC-189932081ED3}"/>
    <cellStyle name="Note 6 5 8" xfId="53657" xr:uid="{EF093B37-6C91-4EB4-9FDA-64D84DBC7E7A}"/>
    <cellStyle name="Note 6 5 9" xfId="52570" xr:uid="{42D82E44-075C-4BB9-A819-46D78D19D75E}"/>
    <cellStyle name="Note 6 6" xfId="16013" xr:uid="{17EB0C91-F4CB-4128-BDE8-70DE5BD09766}"/>
    <cellStyle name="Note 6 6 2" xfId="19878" xr:uid="{B3AA0DCF-284F-4852-9682-AC1B928AE863}"/>
    <cellStyle name="Note 6 6 2 2" xfId="26857" xr:uid="{77516055-3405-4D21-AB25-33E447C1182E}"/>
    <cellStyle name="Note 6 6 2 2 2" xfId="46844" xr:uid="{7A9529B0-7F3D-47E0-92C5-54F1D8D667D6}"/>
    <cellStyle name="Note 6 6 2 3" xfId="36720" xr:uid="{8CA1C343-4544-4599-AD54-AADE284B780E}"/>
    <cellStyle name="Note 6 6 3" xfId="23434" xr:uid="{218B402E-179E-4E17-9A53-2C9D96487713}"/>
    <cellStyle name="Note 6 6 3 2" xfId="46843" xr:uid="{E3699ED5-E341-4DCC-9239-F31C3C28AE02}"/>
    <cellStyle name="Note 6 6 4" xfId="36719" xr:uid="{075398FA-F42A-4D8C-90A7-6B5F56FCEC14}"/>
    <cellStyle name="Note 6 7" xfId="17719" xr:uid="{8A1825CA-BC12-4735-911D-95ED40A6F5F1}"/>
    <cellStyle name="Note 6 7 2" xfId="24714" xr:uid="{EA50F2F9-D1C1-421A-AF65-C80342538064}"/>
    <cellStyle name="Note 6 7 2 2" xfId="46845" xr:uid="{7E468847-C1DE-4461-A8E9-F8E2BD6E1941}"/>
    <cellStyle name="Note 6 7 3" xfId="36721" xr:uid="{BE5CEB91-B89E-41B4-BF43-D1717F1A0A20}"/>
    <cellStyle name="Note 6 8" xfId="21231" xr:uid="{705620DE-4E6B-4CC2-AD92-2AAB2AB056FB}"/>
    <cellStyle name="Note 6 9" xfId="11027" xr:uid="{9CB21045-937E-415D-844A-7E20B9AC606F}"/>
    <cellStyle name="Note 60" xfId="1558" xr:uid="{96AA2047-3CD8-48B8-93E2-52FD5A549EAB}"/>
    <cellStyle name="Note 60 2" xfId="2402" xr:uid="{9B05A7F2-A5D0-44FD-B3A1-A3CC3DF48E13}"/>
    <cellStyle name="Note 60 2 2" xfId="3995" xr:uid="{94C266A2-1782-4D3A-9715-EEAE6C82AFF7}"/>
    <cellStyle name="Note 60 2 2 2" xfId="7129" xr:uid="{98C0EE8A-77FD-4840-971D-729C0129B4D1}"/>
    <cellStyle name="Note 60 2 2 2 2" xfId="26733" xr:uid="{F80F72C4-B5D9-4BB5-BD60-19342978D8D7}"/>
    <cellStyle name="Note 60 2 2 3" xfId="46846" xr:uid="{0F83649D-8198-43BD-838D-C50CA8DDE74D}"/>
    <cellStyle name="Note 60 2 2 4" xfId="10255" xr:uid="{8C9E247E-0EDF-402C-A828-994225DFB997}"/>
    <cellStyle name="Note 60 2 3" xfId="5551" xr:uid="{F8B3A8E4-FA71-42DB-A323-2CBB6D36EB00}"/>
    <cellStyle name="Note 60 2 3 2" xfId="19750" xr:uid="{508E116F-FF22-4A60-88E0-4ECF688C793E}"/>
    <cellStyle name="Note 60 2 4" xfId="36722" xr:uid="{26A7A2A1-BBF5-4014-B4F7-EBFAA7E31F3B}"/>
    <cellStyle name="Note 60 2 5" xfId="8677" xr:uid="{46AD1460-BEE4-4B67-92D5-53CFB522DF25}"/>
    <cellStyle name="Note 60 3" xfId="3207" xr:uid="{52D30AE1-6BD0-4DFF-84E3-435FD9447D68}"/>
    <cellStyle name="Note 60 3 2" xfId="6341" xr:uid="{21037612-FA04-4E96-BBBF-13B69E5943B2}"/>
    <cellStyle name="Note 60 3 2 2" xfId="23203" xr:uid="{E7096E55-9ECE-4866-BE48-DEE90F8735B4}"/>
    <cellStyle name="Note 60 3 3" xfId="41213" xr:uid="{F5FABD2C-BCF6-4D8B-B8D0-CF5025FF9824}"/>
    <cellStyle name="Note 60 3 4" xfId="9467" xr:uid="{F4851844-A041-4556-BE51-B0A7F1F59D3E}"/>
    <cellStyle name="Note 60 4" xfId="4768" xr:uid="{95A0CACF-EC9C-43E0-8655-5B2182DCE1C7}"/>
    <cellStyle name="Note 60 4 2" xfId="15435" xr:uid="{8FAF95EE-05CD-49ED-A411-A0C3F73FA330}"/>
    <cellStyle name="Note 60 5" xfId="31052" xr:uid="{EB90B4CF-29E5-4A73-8FC0-A2DC75D0A86E}"/>
    <cellStyle name="Note 60 6" xfId="7899" xr:uid="{87ED1AE1-1730-488E-93FF-CBC1F1A14CA5}"/>
    <cellStyle name="Note 61" xfId="1559" xr:uid="{ACFE0E0A-EB7A-42A3-940A-BCC30270B4E1}"/>
    <cellStyle name="Note 61 2" xfId="2403" xr:uid="{70BEAC97-53F8-4E1B-BB6D-533296D69200}"/>
    <cellStyle name="Note 61 2 2" xfId="3996" xr:uid="{803B1B2F-541B-490C-937C-EEC743369880}"/>
    <cellStyle name="Note 61 2 2 2" xfId="7130" xr:uid="{08219CDB-046B-4AC9-980F-7FC6A4D31EFD}"/>
    <cellStyle name="Note 61 2 2 2 2" xfId="26734" xr:uid="{1840E70A-C69E-4BB6-8956-9A3C9F9E337B}"/>
    <cellStyle name="Note 61 2 2 3" xfId="46847" xr:uid="{0F113397-D098-4BF3-AF69-06B019CE8EBF}"/>
    <cellStyle name="Note 61 2 2 4" xfId="10256" xr:uid="{4246A9EF-B008-4E4F-9C0A-C77B37CC5EE1}"/>
    <cellStyle name="Note 61 2 3" xfId="5552" xr:uid="{4362277D-0F94-408E-91E6-C7EE1AFABFC8}"/>
    <cellStyle name="Note 61 2 3 2" xfId="19751" xr:uid="{82598652-F60E-4F8B-A5C3-8F19779DF159}"/>
    <cellStyle name="Note 61 2 4" xfId="36723" xr:uid="{B9EF193B-49F1-4708-BB78-02135B051362}"/>
    <cellStyle name="Note 61 2 5" xfId="8678" xr:uid="{7B3218C1-F1E2-4A87-9B5E-584100A7BC1A}"/>
    <cellStyle name="Note 61 3" xfId="3208" xr:uid="{245EC421-84E8-4DA5-9088-57BEEE106A73}"/>
    <cellStyle name="Note 61 3 2" xfId="6342" xr:uid="{B0701B9F-48A7-414F-816A-E55268243301}"/>
    <cellStyle name="Note 61 3 2 2" xfId="23204" xr:uid="{B459C20B-D2D0-4945-BB9B-62A9AE7FD7CD}"/>
    <cellStyle name="Note 61 3 3" xfId="41214" xr:uid="{567F7DDF-F06F-4334-8D08-28D5CE1DF0B0}"/>
    <cellStyle name="Note 61 3 4" xfId="9468" xr:uid="{E64382DD-CAE1-46D7-AAD5-47A1ABBC6849}"/>
    <cellStyle name="Note 61 4" xfId="4769" xr:uid="{978B7347-D5B4-4029-ADCB-E85CB26DD236}"/>
    <cellStyle name="Note 61 4 2" xfId="15436" xr:uid="{62AF6C84-D3C4-469D-B7D7-1481D9130EDA}"/>
    <cellStyle name="Note 61 5" xfId="31053" xr:uid="{C9BBDD72-262D-4CC4-8840-4997AE02DCB7}"/>
    <cellStyle name="Note 61 6" xfId="7900" xr:uid="{5881DA4C-C035-4E8A-91CA-8553680E1802}"/>
    <cellStyle name="Note 62" xfId="1560" xr:uid="{6C539EB0-FF73-4C44-848C-45CB4B54C6FB}"/>
    <cellStyle name="Note 62 2" xfId="2404" xr:uid="{64890FB0-6372-4FD0-9FB8-410AFAC65795}"/>
    <cellStyle name="Note 62 2 2" xfId="3997" xr:uid="{0B001308-B339-4628-81C9-114577314153}"/>
    <cellStyle name="Note 62 2 2 2" xfId="7131" xr:uid="{14228939-3239-4093-B00C-10D7B33F33C1}"/>
    <cellStyle name="Note 62 2 2 2 2" xfId="26735" xr:uid="{9CB409E4-85DE-4919-9FF0-0E2522BA4C1A}"/>
    <cellStyle name="Note 62 2 2 3" xfId="46848" xr:uid="{319AFD0B-70F4-4696-8124-9D680DFEB863}"/>
    <cellStyle name="Note 62 2 2 4" xfId="10257" xr:uid="{6BA78401-3139-4AAF-A4BD-1C773645C7AD}"/>
    <cellStyle name="Note 62 2 3" xfId="5553" xr:uid="{E20E30C2-90B9-41E4-8AF5-637D0742E7A6}"/>
    <cellStyle name="Note 62 2 3 2" xfId="19752" xr:uid="{25A3A4DF-9D90-4BBC-91ED-C27E89B2FD13}"/>
    <cellStyle name="Note 62 2 4" xfId="36724" xr:uid="{9284B748-73E5-489A-98A2-16A49CA088E1}"/>
    <cellStyle name="Note 62 2 5" xfId="8679" xr:uid="{A0A552D8-9432-4C28-85CD-0F3DEBC7F8DA}"/>
    <cellStyle name="Note 62 3" xfId="3209" xr:uid="{E42568EA-AEC3-4AFD-ADAA-E9A2A4EFCD9F}"/>
    <cellStyle name="Note 62 3 2" xfId="6343" xr:uid="{FE36454E-92F3-4260-97AC-6BA31158B3FB}"/>
    <cellStyle name="Note 62 3 2 2" xfId="23205" xr:uid="{1D43A785-BA50-474B-8A8D-06848F8F628E}"/>
    <cellStyle name="Note 62 3 3" xfId="41215" xr:uid="{EFC5F2F4-86BE-47F8-B1DB-036FB560ECF9}"/>
    <cellStyle name="Note 62 3 4" xfId="9469" xr:uid="{FDA58F60-081C-4C0F-8520-89CF3ED7E501}"/>
    <cellStyle name="Note 62 4" xfId="4770" xr:uid="{990CA749-1E1F-40C4-B7BE-F47F4B5BB34C}"/>
    <cellStyle name="Note 62 4 2" xfId="15437" xr:uid="{6E136423-2C12-49B0-8D52-CD1FB86DBD55}"/>
    <cellStyle name="Note 62 5" xfId="31054" xr:uid="{67F00589-BF34-4F93-B0E6-F3E22C898BDA}"/>
    <cellStyle name="Note 62 6" xfId="7901" xr:uid="{5A566A74-64F7-42EF-8974-9C67724D9084}"/>
    <cellStyle name="Note 63" xfId="1561" xr:uid="{00241AC1-A1A8-47D6-895B-72ED09B08081}"/>
    <cellStyle name="Note 63 2" xfId="2405" xr:uid="{9BE1EE54-3579-4F15-918B-E5BEAD345EE0}"/>
    <cellStyle name="Note 63 2 2" xfId="3998" xr:uid="{F6DC2752-FE7C-415A-A6E3-D8300AC73885}"/>
    <cellStyle name="Note 63 2 2 2" xfId="7132" xr:uid="{2C060A27-634C-42C8-BC77-104F1DFF268F}"/>
    <cellStyle name="Note 63 2 2 2 2" xfId="26736" xr:uid="{C988382D-3CE7-4A6F-BE5E-ACF8C6E86CC8}"/>
    <cellStyle name="Note 63 2 2 3" xfId="46849" xr:uid="{65EDF50A-50F7-486C-9841-3D440C4887CE}"/>
    <cellStyle name="Note 63 2 2 4" xfId="10258" xr:uid="{A85C48BF-E44B-417D-82D3-DB7B7531263C}"/>
    <cellStyle name="Note 63 2 3" xfId="5554" xr:uid="{E7570311-1EC9-4EAE-8914-20E9E43523AD}"/>
    <cellStyle name="Note 63 2 3 2" xfId="19753" xr:uid="{720BAB73-24D1-461D-9A22-E969D3F06C3F}"/>
    <cellStyle name="Note 63 2 4" xfId="36725" xr:uid="{B0718AEC-45FA-4EF3-8517-8B20B341B6A4}"/>
    <cellStyle name="Note 63 2 5" xfId="8680" xr:uid="{0A534B8C-C885-41BB-8C84-6B0A6368903E}"/>
    <cellStyle name="Note 63 3" xfId="3210" xr:uid="{ABAC6564-999D-4050-B15E-48B22CABE5C0}"/>
    <cellStyle name="Note 63 3 2" xfId="6344" xr:uid="{F8EEC9A2-69F1-4B09-A7DD-6AD8FADE655B}"/>
    <cellStyle name="Note 63 3 2 2" xfId="23206" xr:uid="{421AE0BB-8AA6-4E84-990E-E78D867A1494}"/>
    <cellStyle name="Note 63 3 3" xfId="41216" xr:uid="{30B3D56C-781B-4D0D-A0D0-D9EF5324BD9F}"/>
    <cellStyle name="Note 63 3 4" xfId="9470" xr:uid="{543B9D70-1A7D-4383-BF3D-EC7EFCF9F062}"/>
    <cellStyle name="Note 63 4" xfId="4771" xr:uid="{A35EDF63-3B90-4E06-86DE-67514C19438C}"/>
    <cellStyle name="Note 63 4 2" xfId="15438" xr:uid="{44E69C11-F1E8-458F-8642-63059B30F066}"/>
    <cellStyle name="Note 63 5" xfId="31055" xr:uid="{D536E328-D447-4DF3-BF1F-2198D8E86A67}"/>
    <cellStyle name="Note 63 6" xfId="7902" xr:uid="{BFA1F8B2-BBC2-4943-BE46-616D232FC690}"/>
    <cellStyle name="Note 64" xfId="1562" xr:uid="{9506457B-8177-4774-B08D-8596FA3EB609}"/>
    <cellStyle name="Note 64 2" xfId="2406" xr:uid="{D342EBF1-0B02-40FC-BE26-AB5066E6592B}"/>
    <cellStyle name="Note 64 2 2" xfId="3999" xr:uid="{D8748EDA-8DFB-4090-A94B-685ED290B08B}"/>
    <cellStyle name="Note 64 2 2 2" xfId="7133" xr:uid="{0C77D597-F852-4828-AAF6-4520D5B28CDC}"/>
    <cellStyle name="Note 64 2 2 2 2" xfId="26737" xr:uid="{583BCD9D-2678-4743-AF27-5221345A242E}"/>
    <cellStyle name="Note 64 2 2 3" xfId="46850" xr:uid="{4B46E6D1-61E2-49A3-9CD2-516FBD9975F9}"/>
    <cellStyle name="Note 64 2 2 4" xfId="10259" xr:uid="{2CA5CF1E-A54C-4836-A349-860E625A9D7E}"/>
    <cellStyle name="Note 64 2 3" xfId="5555" xr:uid="{A436B49A-CCF1-447D-9AC8-C02F42FCAAF6}"/>
    <cellStyle name="Note 64 2 3 2" xfId="19754" xr:uid="{3E1558F5-CDF5-40DC-886B-78C5CE9844CD}"/>
    <cellStyle name="Note 64 2 4" xfId="36726" xr:uid="{80922564-16E1-4B50-B357-C7CFDDEC25B1}"/>
    <cellStyle name="Note 64 2 5" xfId="8681" xr:uid="{36D23D9C-DDE6-486B-95F3-94976162B735}"/>
    <cellStyle name="Note 64 3" xfId="3211" xr:uid="{761E8A04-EDA6-4F39-B824-FA02B8962F1D}"/>
    <cellStyle name="Note 64 3 2" xfId="6345" xr:uid="{84EEE2F4-7E16-4850-804A-1DF8CE9A5B23}"/>
    <cellStyle name="Note 64 3 2 2" xfId="23207" xr:uid="{D20350FA-E5FE-4727-92EE-6F9BCF678947}"/>
    <cellStyle name="Note 64 3 3" xfId="41217" xr:uid="{A69861F0-3244-4422-A6EE-1AF6CE18961B}"/>
    <cellStyle name="Note 64 3 4" xfId="9471" xr:uid="{BAD7946F-848C-499C-A6DD-076A48E50093}"/>
    <cellStyle name="Note 64 4" xfId="4772" xr:uid="{D5C1C42A-7FFB-403C-A0CD-DC2709B09985}"/>
    <cellStyle name="Note 64 4 2" xfId="15439" xr:uid="{853709EC-3EF4-4D35-B8B6-CF730827910E}"/>
    <cellStyle name="Note 64 5" xfId="31056" xr:uid="{EBA56A7D-2F3D-4BB5-A676-09274022A944}"/>
    <cellStyle name="Note 64 6" xfId="7903" xr:uid="{C7482FF1-F884-4756-9D51-399A2DE3BE4B}"/>
    <cellStyle name="Note 65" xfId="1563" xr:uid="{53D481CC-5E1A-4C8F-8E32-A7FC0441CB73}"/>
    <cellStyle name="Note 65 2" xfId="2407" xr:uid="{4BF9F7B4-74EE-4A80-8F25-349F92995BF4}"/>
    <cellStyle name="Note 65 2 2" xfId="4000" xr:uid="{96501DF1-8F2B-4F96-B9C3-C63592D424F5}"/>
    <cellStyle name="Note 65 2 2 2" xfId="7134" xr:uid="{B67D7A82-D27C-404F-A0EB-E481064F488C}"/>
    <cellStyle name="Note 65 2 2 2 2" xfId="26738" xr:uid="{D53B5E06-99B4-46A7-A6AB-428F241C62C3}"/>
    <cellStyle name="Note 65 2 2 3" xfId="46851" xr:uid="{9A6A76CF-17C1-4AB3-8AF4-5AAD851B5A39}"/>
    <cellStyle name="Note 65 2 2 4" xfId="10260" xr:uid="{9A671008-8265-4F50-AE2F-5E68937E72FE}"/>
    <cellStyle name="Note 65 2 3" xfId="5556" xr:uid="{A8A8493F-73E8-42C9-9E6B-7AC256C9BD26}"/>
    <cellStyle name="Note 65 2 3 2" xfId="19755" xr:uid="{AC750E7D-DDE2-456B-9ED5-AA0D92877931}"/>
    <cellStyle name="Note 65 2 4" xfId="36727" xr:uid="{6F9A92B7-C060-461E-877B-089AFB372363}"/>
    <cellStyle name="Note 65 2 5" xfId="8682" xr:uid="{39E886F7-3132-409B-BC35-305F6FCF8121}"/>
    <cellStyle name="Note 65 3" xfId="3212" xr:uid="{CAA7BE03-D6A5-448F-8A5D-0F09FC9C2809}"/>
    <cellStyle name="Note 65 3 2" xfId="6346" xr:uid="{9FB3D863-CB63-49A6-939A-A6337060C5E1}"/>
    <cellStyle name="Note 65 3 2 2" xfId="23208" xr:uid="{E0AB0402-9561-482B-AF5D-CF905173EBF7}"/>
    <cellStyle name="Note 65 3 3" xfId="41218" xr:uid="{8876399B-E137-44A4-B701-20D062932C9A}"/>
    <cellStyle name="Note 65 3 4" xfId="9472" xr:uid="{94BB9F01-7389-4F1D-8832-F1AD11776F7E}"/>
    <cellStyle name="Note 65 4" xfId="4773" xr:uid="{F9ACD684-4C6B-439E-A08A-55BD63A52CF5}"/>
    <cellStyle name="Note 65 4 2" xfId="15440" xr:uid="{43E19913-2DD6-4A66-995A-CE83411DE114}"/>
    <cellStyle name="Note 65 5" xfId="31057" xr:uid="{C7D561FA-71CC-4F11-B34D-FA4C9778B78A}"/>
    <cellStyle name="Note 65 6" xfId="7904" xr:uid="{A3046588-3827-406E-B871-12EFEA17D459}"/>
    <cellStyle name="Note 66" xfId="1564" xr:uid="{287B8E03-D537-469A-9923-D6E6D2221292}"/>
    <cellStyle name="Note 66 2" xfId="2408" xr:uid="{28EB9C61-D35A-4E0C-8832-3E440A5704C5}"/>
    <cellStyle name="Note 66 2 2" xfId="4001" xr:uid="{AE256804-2C0E-40C5-86E2-AD20623E8E5F}"/>
    <cellStyle name="Note 66 2 2 2" xfId="7135" xr:uid="{C780C500-5939-4A2F-A1C6-0A88E9EDC0ED}"/>
    <cellStyle name="Note 66 2 2 2 2" xfId="26739" xr:uid="{146484FC-0083-472C-9A91-0E170213AB5B}"/>
    <cellStyle name="Note 66 2 2 3" xfId="46852" xr:uid="{A7725629-5F1C-4FC7-919F-A599354569D8}"/>
    <cellStyle name="Note 66 2 2 4" xfId="10261" xr:uid="{D703B746-184A-44AB-94B9-AA060D35D1AD}"/>
    <cellStyle name="Note 66 2 3" xfId="5557" xr:uid="{DF838B9C-95CE-4093-8193-451CBC1BEBF3}"/>
    <cellStyle name="Note 66 2 3 2" xfId="19756" xr:uid="{64AEF8C5-F69B-4953-AB91-42BB21C83C7F}"/>
    <cellStyle name="Note 66 2 4" xfId="36728" xr:uid="{6E587EDA-49EC-44C9-88BF-4F3E5EA6A180}"/>
    <cellStyle name="Note 66 2 5" xfId="8683" xr:uid="{19313E62-92E8-44C1-8F1A-BF7B3EAB19D3}"/>
    <cellStyle name="Note 66 3" xfId="3213" xr:uid="{6C48FC02-E7FB-46B7-BB6F-687579745802}"/>
    <cellStyle name="Note 66 3 2" xfId="6347" xr:uid="{8A8F1A42-FBDE-40D4-8A4E-6A25D680061C}"/>
    <cellStyle name="Note 66 3 2 2" xfId="23209" xr:uid="{58FC6633-D0BE-45B8-97A7-0CA947816532}"/>
    <cellStyle name="Note 66 3 3" xfId="41219" xr:uid="{E128C7D1-B3F1-4E3F-AE80-B3C6F82758D4}"/>
    <cellStyle name="Note 66 3 4" xfId="9473" xr:uid="{C0C87DF6-DCA4-4BB4-B758-062A02F0C6F0}"/>
    <cellStyle name="Note 66 4" xfId="4774" xr:uid="{899CBE94-F217-4EB5-9EE3-7D8174FDB7D6}"/>
    <cellStyle name="Note 66 4 2" xfId="15441" xr:uid="{BCD5FFA2-C4E6-4E88-806C-6CDB2863A2A4}"/>
    <cellStyle name="Note 66 5" xfId="31058" xr:uid="{4A839843-A6A9-4484-B68B-0121BD4C9DCE}"/>
    <cellStyle name="Note 66 6" xfId="7905" xr:uid="{5C531DB8-08F7-4302-BD3B-3E4BECD17C15}"/>
    <cellStyle name="Note 67" xfId="1565" xr:uid="{BB9BCF81-24E2-4C75-9151-618F6931DA1D}"/>
    <cellStyle name="Note 67 2" xfId="2409" xr:uid="{EBD53E84-F1A9-4310-A856-5D7EC51A2D83}"/>
    <cellStyle name="Note 67 2 2" xfId="4002" xr:uid="{800A9610-61FA-45BE-A02B-57B99024BFB0}"/>
    <cellStyle name="Note 67 2 2 2" xfId="7136" xr:uid="{84054655-F49E-4D62-9E2C-F752C68DC285}"/>
    <cellStyle name="Note 67 2 2 2 2" xfId="26740" xr:uid="{509FC4AF-4695-4F8F-9AEE-456F6DDF1A06}"/>
    <cellStyle name="Note 67 2 2 3" xfId="46853" xr:uid="{36A55979-7DA9-411A-8072-1D9160490A6C}"/>
    <cellStyle name="Note 67 2 2 4" xfId="10262" xr:uid="{8FD7752E-4C6C-4426-9E2D-1578A5F5CE90}"/>
    <cellStyle name="Note 67 2 3" xfId="5558" xr:uid="{9AE96BC3-CB63-4D3F-88A7-305FE64DA6C9}"/>
    <cellStyle name="Note 67 2 3 2" xfId="19757" xr:uid="{3C771B6E-72FC-459D-9438-FC2A6473D146}"/>
    <cellStyle name="Note 67 2 4" xfId="36729" xr:uid="{C4966363-A359-430A-A9E6-7F0945598A3E}"/>
    <cellStyle name="Note 67 2 5" xfId="8684" xr:uid="{6208852D-79ED-400F-9DCD-4AB4D9F512E6}"/>
    <cellStyle name="Note 67 3" xfId="3214" xr:uid="{1CF3AFAA-899C-437A-B87D-FCD3E0D4329B}"/>
    <cellStyle name="Note 67 3 2" xfId="6348" xr:uid="{12ABAFCA-60AE-41FE-9611-BFA0302F8CEC}"/>
    <cellStyle name="Note 67 3 2 2" xfId="23210" xr:uid="{DF119218-318D-49DC-B864-9737B4BA870D}"/>
    <cellStyle name="Note 67 3 3" xfId="41220" xr:uid="{736A7368-DF03-4E3D-B704-0C741E0EE08C}"/>
    <cellStyle name="Note 67 3 4" xfId="9474" xr:uid="{B2164146-E329-4081-A643-DD4B51EA3A8F}"/>
    <cellStyle name="Note 67 4" xfId="4775" xr:uid="{F30013F4-D14C-4F7B-B11C-CF49A6204A4D}"/>
    <cellStyle name="Note 67 4 2" xfId="15442" xr:uid="{4D3FA4C3-41C3-46E2-A92F-264AD5F3CAC8}"/>
    <cellStyle name="Note 67 5" xfId="31059" xr:uid="{3E8F84AE-EAE0-4939-9E91-26FC3F9DABE3}"/>
    <cellStyle name="Note 67 6" xfId="7906" xr:uid="{AA0CACE2-EC7C-4D80-8457-423D716E5139}"/>
    <cellStyle name="Note 68" xfId="1566" xr:uid="{FCDCFF38-2042-4157-A1A8-B6A5FD2956C4}"/>
    <cellStyle name="Note 68 2" xfId="2410" xr:uid="{37DAC797-7DA1-4240-AD4F-591A6B4D6392}"/>
    <cellStyle name="Note 68 2 2" xfId="4003" xr:uid="{40FD459B-1F63-4C42-A107-F5D808C18A6A}"/>
    <cellStyle name="Note 68 2 2 2" xfId="7137" xr:uid="{EA9738DE-EE73-4A88-A6A1-8ADE6B4A2857}"/>
    <cellStyle name="Note 68 2 2 2 2" xfId="26741" xr:uid="{EAE3BD19-9037-4F6A-AEBC-80245D1E2B66}"/>
    <cellStyle name="Note 68 2 2 3" xfId="46854" xr:uid="{FED279B0-B112-4341-A945-192A0840E19C}"/>
    <cellStyle name="Note 68 2 2 4" xfId="10263" xr:uid="{0669617F-0401-487C-A05E-50EBB8C5FD88}"/>
    <cellStyle name="Note 68 2 3" xfId="5559" xr:uid="{54A3D7A7-2859-4C09-B308-43F217104181}"/>
    <cellStyle name="Note 68 2 3 2" xfId="19758" xr:uid="{1B5D82CE-07A4-48DE-87BA-F93FEA88DCFA}"/>
    <cellStyle name="Note 68 2 4" xfId="36730" xr:uid="{6221CA05-D252-4B2F-93FA-124DA0B8C56A}"/>
    <cellStyle name="Note 68 2 5" xfId="8685" xr:uid="{3C1494DF-9CD9-4897-874B-F110354A5F08}"/>
    <cellStyle name="Note 68 3" xfId="3215" xr:uid="{8283F640-4D17-4944-A640-F6B67580DE92}"/>
    <cellStyle name="Note 68 3 2" xfId="6349" xr:uid="{7BAD1FDB-D78C-4E3A-BCB1-9FDA6943DF72}"/>
    <cellStyle name="Note 68 3 2 2" xfId="23211" xr:uid="{C9815629-7C8B-4C4E-9574-E66662A65344}"/>
    <cellStyle name="Note 68 3 3" xfId="41221" xr:uid="{C48A666C-A8CE-4030-B652-5545FDC98EF3}"/>
    <cellStyle name="Note 68 3 4" xfId="9475" xr:uid="{5B21BE61-2C96-470B-83BF-DDBAAE026CAC}"/>
    <cellStyle name="Note 68 4" xfId="4776" xr:uid="{61A2116A-3312-4CDA-B3B3-5BE0AED61D3B}"/>
    <cellStyle name="Note 68 4 2" xfId="15443" xr:uid="{0CC309B8-1336-45A9-89B7-66442FA796EB}"/>
    <cellStyle name="Note 68 5" xfId="31060" xr:uid="{017521B8-8524-4529-B27D-BE8F5B859921}"/>
    <cellStyle name="Note 68 6" xfId="7907" xr:uid="{B54D4B14-54D4-4134-9AE0-6617DA69CDB3}"/>
    <cellStyle name="Note 69" xfId="1567" xr:uid="{4A07C543-E7D1-4429-8794-F2C197BDB217}"/>
    <cellStyle name="Note 69 2" xfId="2411" xr:uid="{D3CD6359-2AFD-4D52-A901-FFD10EC5992B}"/>
    <cellStyle name="Note 69 2 2" xfId="4004" xr:uid="{4E8FFD23-3C8B-4D2C-BF9D-98D143FBF6A1}"/>
    <cellStyle name="Note 69 2 2 2" xfId="7138" xr:uid="{206BF47C-C625-40AF-8216-E013B7E7EE28}"/>
    <cellStyle name="Note 69 2 2 2 2" xfId="26742" xr:uid="{6A93405B-D7EC-4318-A53C-A9D5FF199F3C}"/>
    <cellStyle name="Note 69 2 2 3" xfId="46855" xr:uid="{AE1828BB-7E0B-4C6A-BBB9-FDFC54478C25}"/>
    <cellStyle name="Note 69 2 2 4" xfId="10264" xr:uid="{C203AF77-7976-4E50-9C40-0FD1D4800B3A}"/>
    <cellStyle name="Note 69 2 3" xfId="5560" xr:uid="{C592F880-E112-47DD-9DBB-6DA3E686CD4F}"/>
    <cellStyle name="Note 69 2 3 2" xfId="19759" xr:uid="{F8D03A3F-E85F-4546-916A-52547F167625}"/>
    <cellStyle name="Note 69 2 4" xfId="36731" xr:uid="{A4F3C1AA-5DE6-432C-9EA8-B0686B161028}"/>
    <cellStyle name="Note 69 2 5" xfId="8686" xr:uid="{B18DF73C-FBB6-40C1-AB92-6DB3096A3EBE}"/>
    <cellStyle name="Note 69 3" xfId="3216" xr:uid="{D8BAC38A-9C98-407E-8712-74AAE1D13C88}"/>
    <cellStyle name="Note 69 3 2" xfId="6350" xr:uid="{4D5A4292-7128-4585-B9C7-89B500147651}"/>
    <cellStyle name="Note 69 3 2 2" xfId="23212" xr:uid="{0E0BD7EC-3F06-4042-9A5D-1AC91630D39E}"/>
    <cellStyle name="Note 69 3 3" xfId="41222" xr:uid="{E16BB22D-8363-4147-950D-F60C3FE227C8}"/>
    <cellStyle name="Note 69 3 4" xfId="9476" xr:uid="{57E42BFA-B98D-4D31-B210-49D59ED52079}"/>
    <cellStyle name="Note 69 4" xfId="4777" xr:uid="{34699141-6F61-4934-81EF-037EA2B4136C}"/>
    <cellStyle name="Note 69 4 2" xfId="15444" xr:uid="{333F86A8-C3FB-4958-923C-277E5D68E991}"/>
    <cellStyle name="Note 69 5" xfId="31061" xr:uid="{B422FB85-07F2-4AAC-9E49-6BFB72579762}"/>
    <cellStyle name="Note 69 6" xfId="7908" xr:uid="{7AF788C9-BF6F-4827-8EF6-3A8B05F3E674}"/>
    <cellStyle name="Note 7" xfId="1568" xr:uid="{67E14DDD-6400-4290-806D-8D83DB320F53}"/>
    <cellStyle name="Note 7 10" xfId="7909" xr:uid="{BC79300B-9E93-414F-8CB3-401A935AA440}"/>
    <cellStyle name="Note 7 11" xfId="56210" xr:uid="{7BCE1BE8-9E4A-4426-9370-962B6A98C8A4}"/>
    <cellStyle name="Note 7 12" xfId="56529" xr:uid="{B8D4F175-7E15-497D-8E55-EE70CB8A0087}"/>
    <cellStyle name="Note 7 13" xfId="56781" xr:uid="{30ECB9F0-C32E-4D3B-AFF6-B921658A2A30}"/>
    <cellStyle name="Note 7 2" xfId="2412" xr:uid="{04C98ED5-1889-45C2-98F5-475B923E76E2}"/>
    <cellStyle name="Note 7 2 10" xfId="56211" xr:uid="{62213B5C-FDBB-459B-A35B-1589E0D91DC6}"/>
    <cellStyle name="Note 7 2 11" xfId="56530" xr:uid="{30F5C13A-65E9-42D9-A79F-6B74E600E5A1}"/>
    <cellStyle name="Note 7 2 12" xfId="56782" xr:uid="{2747035D-4823-4F06-9286-4E6BACA0A418}"/>
    <cellStyle name="Note 7 2 2" xfId="4005" xr:uid="{C42C30E7-BB03-422F-8AFA-FF7F482E4741}"/>
    <cellStyle name="Note 7 2 2 2" xfId="7139" xr:uid="{B4189491-2F67-447F-A96D-650EEFADB9FA}"/>
    <cellStyle name="Note 7 2 2 2 2" xfId="18740" xr:uid="{CFE8637A-2ACB-49E6-8487-657A8B757E91}"/>
    <cellStyle name="Note 7 2 2 2 2 2" xfId="25735" xr:uid="{8015698B-B8D8-482E-A4AD-D43364531894}"/>
    <cellStyle name="Note 7 2 2 2 2 2 2" xfId="46856" xr:uid="{B7057589-7A2A-489A-A86C-D5D982D338CB}"/>
    <cellStyle name="Note 7 2 2 2 2 3" xfId="36732" xr:uid="{B19BFA56-8FAE-4235-A15C-562E0A2EB34A}"/>
    <cellStyle name="Note 7 2 2 2 3" xfId="22222" xr:uid="{3664B63C-9446-4F7B-95B3-B5070284A03A}"/>
    <cellStyle name="Note 7 2 2 2 3 2" xfId="40998" xr:uid="{5A60D736-1038-4BB2-9F1D-C0752B9F76D2}"/>
    <cellStyle name="Note 7 2 2 2 4" xfId="30840" xr:uid="{C57B4753-CC06-41CB-AA2C-AB3C89FCAA32}"/>
    <cellStyle name="Note 7 2 2 2 5" xfId="12381" xr:uid="{8FAEE037-3F66-4873-B45C-608272880458}"/>
    <cellStyle name="Note 7 2 2 3" xfId="17309" xr:uid="{C9E12CCF-B476-4C45-BE3F-4E5276CF5E18}"/>
    <cellStyle name="Note 7 2 2 3 2" xfId="20850" xr:uid="{93622F41-7935-45F8-94FF-B28621A9A6CE}"/>
    <cellStyle name="Note 7 2 2 3 2 2" xfId="27829" xr:uid="{D6B89CB0-28B3-4A1C-81B3-58F2C01D2BFA}"/>
    <cellStyle name="Note 7 2 2 3 2 2 2" xfId="46858" xr:uid="{A27FA6FF-3AB4-4AB9-9F1C-A633F4F2BB01}"/>
    <cellStyle name="Note 7 2 2 3 2 3" xfId="36734" xr:uid="{231F01C2-DDA3-4D23-B58A-7C8914843117}"/>
    <cellStyle name="Note 7 2 2 3 3" xfId="24393" xr:uid="{851EBA06-7D12-4D61-BE28-E2869488DCD6}"/>
    <cellStyle name="Note 7 2 2 3 3 2" xfId="46857" xr:uid="{6F572E93-04AD-4C52-9388-5CC1D540FD45}"/>
    <cellStyle name="Note 7 2 2 3 4" xfId="36733" xr:uid="{49B2594F-6468-4D35-85FF-21915B4DECBC}"/>
    <cellStyle name="Note 7 2 2 4" xfId="18150" xr:uid="{0AF98094-5EA6-48FD-B3CE-83BE267F3A79}"/>
    <cellStyle name="Note 7 2 2 4 2" xfId="25145" xr:uid="{FA4D43F8-8A5B-4C4B-A7AA-975FC522C59D}"/>
    <cellStyle name="Note 7 2 2 4 2 2" xfId="46859" xr:uid="{03A1DA8D-BC8F-49E1-A681-4EEA2B013B32}"/>
    <cellStyle name="Note 7 2 2 4 3" xfId="36735" xr:uid="{D47F636A-AAC9-4E89-9971-472FD30D04A9}"/>
    <cellStyle name="Note 7 2 2 5" xfId="21657" xr:uid="{F2526B1B-B00A-4A7F-9E63-09E2E3CE66AC}"/>
    <cellStyle name="Note 7 2 2 6" xfId="11722" xr:uid="{13166430-1A65-4BDC-A602-50FCE5EA1E97}"/>
    <cellStyle name="Note 7 2 2 7" xfId="29992" xr:uid="{EA617236-202A-4B18-9013-98C2E11EE3AB}"/>
    <cellStyle name="Note 7 2 2 8" xfId="10265" xr:uid="{98854C41-C00A-4674-A9EF-20A6FF44DB2B}"/>
    <cellStyle name="Note 7 2 3" xfId="5561" xr:uid="{FE3B64E2-3FCF-481C-8829-9A231683664F}"/>
    <cellStyle name="Note 7 2 3 2" xfId="18457" xr:uid="{94025C48-3949-4E3D-A509-D1FC66222852}"/>
    <cellStyle name="Note 7 2 3 2 2" xfId="25452" xr:uid="{83D74379-48A4-4EB4-85D2-D18F020EB65F}"/>
    <cellStyle name="Note 7 2 3 2 2 2" xfId="46860" xr:uid="{9CE50F1D-4D5D-4D3A-BC4E-A0F791F38EF0}"/>
    <cellStyle name="Note 7 2 3 2 3" xfId="36736" xr:uid="{D030E27E-914A-4D2A-9674-1591259EE952}"/>
    <cellStyle name="Note 7 2 3 3" xfId="21946" xr:uid="{09B3D36A-0295-4854-89D0-F53C437ACB51}"/>
    <cellStyle name="Note 7 2 3 3 2" xfId="40999" xr:uid="{FD7A2B5A-8069-4713-B83B-EACAF9EAE04A}"/>
    <cellStyle name="Note 7 2 3 4" xfId="30841" xr:uid="{78798ABE-1C9A-418A-857E-099E40B791B6}"/>
    <cellStyle name="Note 7 2 3 5" xfId="12098" xr:uid="{D71B91E5-DE14-412B-ACFA-DAA0506E93CA}"/>
    <cellStyle name="Note 7 2 4" xfId="16555" xr:uid="{F88175E6-7785-4B2A-AFD4-4A001D8A9118}"/>
    <cellStyle name="Note 7 2 4 2" xfId="20210" xr:uid="{8557A920-0053-45C0-842A-838A6E7D3256}"/>
    <cellStyle name="Note 7 2 4 2 2" xfId="27189" xr:uid="{2AE01933-00E3-42EA-AF04-DBADB853941E}"/>
    <cellStyle name="Note 7 2 4 2 2 2" xfId="46862" xr:uid="{35DB2EFE-3EF0-467D-971C-B464B02B27E7}"/>
    <cellStyle name="Note 7 2 4 2 3" xfId="36738" xr:uid="{F3147CE2-BC07-45A8-A257-7728411E0134}"/>
    <cellStyle name="Note 7 2 4 3" xfId="23759" xr:uid="{323F690E-C034-4E5F-BC4B-04A04EA4CB3F}"/>
    <cellStyle name="Note 7 2 4 3 2" xfId="46861" xr:uid="{095B6743-805F-47CA-8397-B1807E6EBFC6}"/>
    <cellStyle name="Note 7 2 4 4" xfId="36737" xr:uid="{945076EC-3731-4BB2-A63E-365BD69985A1}"/>
    <cellStyle name="Note 7 2 5" xfId="17871" xr:uid="{B8C1D948-BB7A-40EF-8720-91D92AB9F7DF}"/>
    <cellStyle name="Note 7 2 5 2" xfId="24866" xr:uid="{638FAF82-99F5-43D3-81A6-426110466B37}"/>
    <cellStyle name="Note 7 2 5 2 2" xfId="46863" xr:uid="{3B7785AF-6FE1-4D9E-A64C-D2A0C8B7C5CD}"/>
    <cellStyle name="Note 7 2 5 3" xfId="36739" xr:uid="{325CCF18-8413-4A50-AF0A-C4F83870E522}"/>
    <cellStyle name="Note 7 2 6" xfId="21381" xr:uid="{B18E80EC-E5B3-4742-B5F7-86C5D1BCEE3A}"/>
    <cellStyle name="Note 7 2 7" xfId="11431" xr:uid="{E16C1654-0693-4705-B8E7-BD01EE948173}"/>
    <cellStyle name="Note 7 2 8" xfId="29991" xr:uid="{A8C3EB1C-09BC-456B-A39E-6CFF801DE53A}"/>
    <cellStyle name="Note 7 2 9" xfId="8687" xr:uid="{BE791F44-785F-4C0B-AF89-023D091285E0}"/>
    <cellStyle name="Note 7 3" xfId="3217" xr:uid="{8B68796A-57AA-41F9-8F31-D71BF33DC52F}"/>
    <cellStyle name="Note 7 3 2" xfId="6351" xr:uid="{2F9F3DB5-5B2C-478B-AC36-EACDE83E763E}"/>
    <cellStyle name="Note 7 3 2 2" xfId="18602" xr:uid="{A6228624-AB03-4007-9456-F48A0C1FE0F5}"/>
    <cellStyle name="Note 7 3 2 2 2" xfId="25597" xr:uid="{9B56799C-E5C6-4227-B371-0E65BA260DA3}"/>
    <cellStyle name="Note 7 3 2 2 2 2" xfId="46864" xr:uid="{157919D2-9B63-48D1-A9AF-5C10553297A3}"/>
    <cellStyle name="Note 7 3 2 2 3" xfId="36740" xr:uid="{0C66A492-9E7C-4D17-92D1-49591850CC85}"/>
    <cellStyle name="Note 7 3 2 3" xfId="22086" xr:uid="{3068D6E1-92EB-4CBC-9C69-AF806D9BC7ED}"/>
    <cellStyle name="Note 7 3 2 3 2" xfId="41000" xr:uid="{AE40D2D9-1F85-4395-9666-3ABC06180F87}"/>
    <cellStyle name="Note 7 3 2 4" xfId="30842" xr:uid="{10C7BA9A-0C7A-4578-9A98-809791059A5F}"/>
    <cellStyle name="Note 7 3 2 5" xfId="12243" xr:uid="{4713DA2A-FE46-443E-9B17-F4A26382206A}"/>
    <cellStyle name="Note 7 3 3" xfId="16988" xr:uid="{405D9917-4841-4F0A-B085-35F9032B2B3A}"/>
    <cellStyle name="Note 7 3 3 2" xfId="20540" xr:uid="{6CD27DF6-B9E5-4316-98EA-5F0FFB39F270}"/>
    <cellStyle name="Note 7 3 3 2 2" xfId="27519" xr:uid="{9FA9D87E-38C5-4FFC-9F22-415677A48D0E}"/>
    <cellStyle name="Note 7 3 3 2 2 2" xfId="46866" xr:uid="{6C87A27B-BED2-43CE-929E-D3779D8943CA}"/>
    <cellStyle name="Note 7 3 3 2 3" xfId="36742" xr:uid="{7B4801D6-F99F-4351-A58E-392D508C7228}"/>
    <cellStyle name="Note 7 3 3 3" xfId="24083" xr:uid="{5E10F7A4-89E9-46C7-9443-21DC3BDBEC9D}"/>
    <cellStyle name="Note 7 3 3 3 2" xfId="46865" xr:uid="{DB0DD469-3F4F-49EE-8AF1-0DA7E6E8DDA7}"/>
    <cellStyle name="Note 7 3 3 4" xfId="36741" xr:uid="{8AC83026-C394-41F0-86F8-3117B95E2B15}"/>
    <cellStyle name="Note 7 3 4" xfId="18011" xr:uid="{72454D75-ECD5-47D2-8EF2-0F445A9B3BA6}"/>
    <cellStyle name="Note 7 3 4 2" xfId="25006" xr:uid="{55A950A4-B12C-4D74-94EE-9FD0DFBB9D63}"/>
    <cellStyle name="Note 7 3 4 2 2" xfId="46867" xr:uid="{230CF88C-9B7A-460F-90C3-EF484EA47051}"/>
    <cellStyle name="Note 7 3 4 3" xfId="36743" xr:uid="{16599050-8C4F-4A52-A51E-EADB08D0B457}"/>
    <cellStyle name="Note 7 3 5" xfId="21521" xr:uid="{51C40C15-018C-4A02-AE37-C0A593D999EC}"/>
    <cellStyle name="Note 7 3 6" xfId="11583" xr:uid="{D5E8B671-D0AE-4A6B-B3AF-78860854BFB5}"/>
    <cellStyle name="Note 7 3 7" xfId="29993" xr:uid="{64A48154-467B-4D72-83F5-3AD64E9B1695}"/>
    <cellStyle name="Note 7 3 8" xfId="9477" xr:uid="{CF6A1F01-036A-4FAF-8D0F-E3639634B634}"/>
    <cellStyle name="Note 7 4" xfId="4778" xr:uid="{F63B532B-969E-4E86-8E2E-B7E0418AAEB0}"/>
    <cellStyle name="Note 7 4 2" xfId="18306" xr:uid="{CF16EE8E-CD10-408F-8292-40E84525B2D6}"/>
    <cellStyle name="Note 7 4 2 2" xfId="25301" xr:uid="{37A0974E-2209-4716-B3A0-9E3D89BCC601}"/>
    <cellStyle name="Note 7 4 2 2 2" xfId="46868" xr:uid="{B2F7A12C-4A29-4962-A7E1-DD0C0413E8E4}"/>
    <cellStyle name="Note 7 4 2 3" xfId="36744" xr:uid="{EE672A58-17B3-4E4D-AF73-62255C73F847}"/>
    <cellStyle name="Note 7 4 3" xfId="21809" xr:uid="{EF4C7E18-81A6-4017-97B3-CAB7C54881C5}"/>
    <cellStyle name="Note 7 4 4" xfId="29994" xr:uid="{980B0E5D-FD4F-4AE4-AC2D-916EE818FCF0}"/>
    <cellStyle name="Note 7 4 5" xfId="11943" xr:uid="{B3169284-6864-4989-BE4E-D3369E1D2436}"/>
    <cellStyle name="Note 7 5" xfId="16031" xr:uid="{7DC8DA47-A8C4-4DE6-B581-2A775A020EF1}"/>
    <cellStyle name="Note 7 5 2" xfId="19891" xr:uid="{DD793C59-CF2A-4AFD-86E2-41CA805502CC}"/>
    <cellStyle name="Note 7 5 2 2" xfId="26870" xr:uid="{E9FDDB50-A015-4C24-926F-4234A7B93B91}"/>
    <cellStyle name="Note 7 5 2 2 2" xfId="46870" xr:uid="{674F496F-55FC-4DA1-B304-C66B52CCADF0}"/>
    <cellStyle name="Note 7 5 2 3" xfId="36746" xr:uid="{56225A70-42C1-4EA9-AECB-56FB54B5DC67}"/>
    <cellStyle name="Note 7 5 3" xfId="23447" xr:uid="{DF8CC4B3-F3CE-46F8-A482-A85F055F9E61}"/>
    <cellStyle name="Note 7 5 3 2" xfId="46869" xr:uid="{27DB6A8D-D8F0-4FBB-93D5-B7009670A87C}"/>
    <cellStyle name="Note 7 5 4" xfId="36745" xr:uid="{69CB4196-0845-4B70-AE64-D536FF1DB0C1}"/>
    <cellStyle name="Note 7 6" xfId="17733" xr:uid="{096C5565-60A5-442B-BDAF-C4F5C164E77C}"/>
    <cellStyle name="Note 7 6 2" xfId="24728" xr:uid="{200E13A4-15B5-4ED4-96D7-6745D6F2B6AE}"/>
    <cellStyle name="Note 7 6 2 2" xfId="46871" xr:uid="{9AF8D3F4-7362-4570-98BB-6E1F325F6A6F}"/>
    <cellStyle name="Note 7 6 3" xfId="36747" xr:uid="{F16259E4-544B-4BA8-8DE6-4A8BA30217F1}"/>
    <cellStyle name="Note 7 7" xfId="21245" xr:uid="{41BFD489-28F9-407F-921A-78EC51D861C3}"/>
    <cellStyle name="Note 7 7 2" xfId="40210" xr:uid="{34A3621F-9212-42BD-883B-F0A81D01BA7B}"/>
    <cellStyle name="Note 7 8" xfId="11049" xr:uid="{1F2A9446-8E0B-4987-8846-6B7991161ACF}"/>
    <cellStyle name="Note 7 9" xfId="29990" xr:uid="{663FF730-F751-42F8-86E8-8D0F3D1C136D}"/>
    <cellStyle name="Note 70" xfId="1569" xr:uid="{833083C3-925E-4C39-9E9E-176BA8E90956}"/>
    <cellStyle name="Note 70 2" xfId="2413" xr:uid="{30D6A5DB-E5E9-4195-A991-809E9804D773}"/>
    <cellStyle name="Note 70 2 2" xfId="4006" xr:uid="{58DA2BE4-75C3-4B22-A36C-54A5A115DABA}"/>
    <cellStyle name="Note 70 2 2 2" xfId="7140" xr:uid="{2A2B0641-8B25-4665-A2AD-8762FA126896}"/>
    <cellStyle name="Note 70 2 2 2 2" xfId="26743" xr:uid="{1164583B-CBE4-4F8E-8BBD-F7C51EB6A538}"/>
    <cellStyle name="Note 70 2 2 3" xfId="46872" xr:uid="{053824CC-C56B-48D2-89EB-87392512255C}"/>
    <cellStyle name="Note 70 2 2 4" xfId="10266" xr:uid="{2C1ECC2D-898B-429F-84B5-11A4BFD4AE8F}"/>
    <cellStyle name="Note 70 2 3" xfId="5562" xr:uid="{CBC4855C-E7C1-43B9-B299-303714E2B132}"/>
    <cellStyle name="Note 70 2 3 2" xfId="19760" xr:uid="{5D805380-45FC-4D21-87EE-3F6578D5D472}"/>
    <cellStyle name="Note 70 2 4" xfId="36748" xr:uid="{2384AD16-6C3E-42C5-B874-840F66BD60A5}"/>
    <cellStyle name="Note 70 2 5" xfId="8688" xr:uid="{E67465F6-8F15-4C11-A778-41F50740B0A7}"/>
    <cellStyle name="Note 70 3" xfId="3218" xr:uid="{8FECA7B9-14C8-4376-B3EE-EA373FB2B0EE}"/>
    <cellStyle name="Note 70 3 2" xfId="6352" xr:uid="{F496501B-5E73-4AB8-9DCC-38D2A0EBEB86}"/>
    <cellStyle name="Note 70 3 2 2" xfId="23213" xr:uid="{B47BA150-8805-404E-9FDF-CC08353A4EC3}"/>
    <cellStyle name="Note 70 3 3" xfId="41223" xr:uid="{65D6ECA7-4286-4F4A-8594-099272591926}"/>
    <cellStyle name="Note 70 3 4" xfId="9478" xr:uid="{95BEB330-4F19-4982-BA7C-E7EB0C2ADBC0}"/>
    <cellStyle name="Note 70 4" xfId="4779" xr:uid="{37E867F4-8161-44A7-9D57-DA680B399ACD}"/>
    <cellStyle name="Note 70 4 2" xfId="15445" xr:uid="{6C965FF0-BD07-47E3-9D54-3F7E4ACFCBE1}"/>
    <cellStyle name="Note 70 5" xfId="31062" xr:uid="{E107AC64-B04D-43B2-9317-D8318006A598}"/>
    <cellStyle name="Note 70 6" xfId="7910" xr:uid="{929CD4C9-6F09-429D-AD94-52B1D4F4078D}"/>
    <cellStyle name="Note 71" xfId="1570" xr:uid="{3C298996-A83F-458E-A788-8FEC84F34967}"/>
    <cellStyle name="Note 71 2" xfId="2414" xr:uid="{982D90A2-A359-4ECA-BA4F-D88F8CCDA203}"/>
    <cellStyle name="Note 71 2 2" xfId="4007" xr:uid="{ECCA3F46-9AC5-4C13-BDD6-1AE6DDC5D69E}"/>
    <cellStyle name="Note 71 2 2 2" xfId="7141" xr:uid="{C4765F3E-E523-4573-A7D9-72D78163271E}"/>
    <cellStyle name="Note 71 2 2 2 2" xfId="26744" xr:uid="{1E606DFC-CC79-4A3F-B080-3D5C9DBA9660}"/>
    <cellStyle name="Note 71 2 2 3" xfId="46873" xr:uid="{F69890DA-70A2-4895-ACF2-B0AFF2FAF390}"/>
    <cellStyle name="Note 71 2 2 4" xfId="10267" xr:uid="{963769A4-DADD-4CB6-9702-65734FF82019}"/>
    <cellStyle name="Note 71 2 3" xfId="5563" xr:uid="{ECD9F450-5E4A-4AF6-A831-8844A651DADF}"/>
    <cellStyle name="Note 71 2 3 2" xfId="19761" xr:uid="{07D2CCBE-9B97-46F5-A156-8A16ADDB3460}"/>
    <cellStyle name="Note 71 2 4" xfId="36749" xr:uid="{57FDEF9D-9180-4596-AEEF-13950672BD85}"/>
    <cellStyle name="Note 71 2 5" xfId="8689" xr:uid="{7DED4686-6034-42B8-9AFA-F1EA2E72E1EF}"/>
    <cellStyle name="Note 71 3" xfId="3219" xr:uid="{9E5B84B5-B1FC-46D3-98A3-0AE7E7830792}"/>
    <cellStyle name="Note 71 3 2" xfId="6353" xr:uid="{06734B72-32C7-43E4-98E7-42D9CEC9B409}"/>
    <cellStyle name="Note 71 3 2 2" xfId="23214" xr:uid="{BB37362E-0BBF-48CA-8ECD-10448EF1D58B}"/>
    <cellStyle name="Note 71 3 3" xfId="41224" xr:uid="{E374CDBD-8FEC-43F1-B1A6-D22C8D133033}"/>
    <cellStyle name="Note 71 3 4" xfId="9479" xr:uid="{4A6608A8-F3F0-44BD-8C75-9BD14D6915F3}"/>
    <cellStyle name="Note 71 4" xfId="4780" xr:uid="{2EC60E22-03B5-4BFB-B4E3-9D304B7CC0E6}"/>
    <cellStyle name="Note 71 4 2" xfId="15446" xr:uid="{588EEF08-BE30-4EC2-A174-071827C0248D}"/>
    <cellStyle name="Note 71 5" xfId="31063" xr:uid="{AA001D7F-4D6F-4662-8D5F-F2CAD913C543}"/>
    <cellStyle name="Note 71 6" xfId="7911" xr:uid="{32FDCA79-FE12-45B9-A55B-170C41D50807}"/>
    <cellStyle name="Note 72" xfId="1571" xr:uid="{B76B4F92-3294-4E88-9FCA-838204D2B622}"/>
    <cellStyle name="Note 72 2" xfId="2415" xr:uid="{6004D479-21D2-4881-AD55-F14F96F7946D}"/>
    <cellStyle name="Note 72 2 2" xfId="4008" xr:uid="{EABD606B-8157-497D-804F-5AD2AE7CA3A6}"/>
    <cellStyle name="Note 72 2 2 2" xfId="7142" xr:uid="{7B7D3F4C-1D63-4B35-B689-9B389CB8A444}"/>
    <cellStyle name="Note 72 2 2 2 2" xfId="26745" xr:uid="{90BA1B10-3258-4308-9E71-A771D85CEE29}"/>
    <cellStyle name="Note 72 2 2 3" xfId="46874" xr:uid="{104190E1-51CE-433E-9A28-0EC887AEE4FA}"/>
    <cellStyle name="Note 72 2 2 4" xfId="10268" xr:uid="{DB042CCB-97FC-4613-95CA-24368FCC52E8}"/>
    <cellStyle name="Note 72 2 3" xfId="5564" xr:uid="{086DEBCD-E1EE-40F2-B5DF-75AEAFF21272}"/>
    <cellStyle name="Note 72 2 3 2" xfId="19762" xr:uid="{C48B9164-5973-421D-AAB2-4A873A4E8890}"/>
    <cellStyle name="Note 72 2 4" xfId="36750" xr:uid="{4AE0E7E8-952C-49F8-8949-709E7BA9D727}"/>
    <cellStyle name="Note 72 2 5" xfId="8690" xr:uid="{034BB23F-9C18-46B6-A3A4-D23DB9E0F067}"/>
    <cellStyle name="Note 72 3" xfId="3220" xr:uid="{97B26F6D-E2B7-4353-8986-8B837324F7F0}"/>
    <cellStyle name="Note 72 3 2" xfId="6354" xr:uid="{77C27E40-E0DA-4352-9AF8-00D7B9D26B11}"/>
    <cellStyle name="Note 72 3 2 2" xfId="23215" xr:uid="{AF04AA2B-4FD5-4AF9-9975-2E9FA53CFCDC}"/>
    <cellStyle name="Note 72 3 3" xfId="41225" xr:uid="{E68AEA82-E62E-4FC8-B44E-E4D78D8A7592}"/>
    <cellStyle name="Note 72 3 4" xfId="9480" xr:uid="{FA3D241E-B6B7-4C7C-9221-DE79A7D4752B}"/>
    <cellStyle name="Note 72 4" xfId="4781" xr:uid="{AAB7AACD-FF66-4558-B889-81894BD84370}"/>
    <cellStyle name="Note 72 4 2" xfId="15447" xr:uid="{118D4DFF-993B-4C08-B63A-5E77640A8C5A}"/>
    <cellStyle name="Note 72 5" xfId="31064" xr:uid="{CD8B45F4-DECC-41CE-83DD-4AD0379C5C47}"/>
    <cellStyle name="Note 72 6" xfId="7912" xr:uid="{1728F1D8-1A50-4675-AC43-AC5027432C81}"/>
    <cellStyle name="Note 73" xfId="1572" xr:uid="{9C5B402A-1480-401F-B900-3E65362FF8AD}"/>
    <cellStyle name="Note 73 2" xfId="2416" xr:uid="{36C4DBA6-955E-4F30-92FE-2439DFF49BE8}"/>
    <cellStyle name="Note 73 2 2" xfId="4009" xr:uid="{F69A59E1-915A-4EC4-B175-9855EB0649AA}"/>
    <cellStyle name="Note 73 2 2 2" xfId="7143" xr:uid="{7942603A-9341-4991-9395-D86CA3D50E3E}"/>
    <cellStyle name="Note 73 2 2 2 2" xfId="26746" xr:uid="{F5BEB75D-417A-4023-8BDC-BD1064199B31}"/>
    <cellStyle name="Note 73 2 2 3" xfId="46875" xr:uid="{B2F75D26-70B6-4D18-B40B-9B275B74E78A}"/>
    <cellStyle name="Note 73 2 2 4" xfId="10269" xr:uid="{43A60884-FE13-475F-9BD1-E60B39B1A19F}"/>
    <cellStyle name="Note 73 2 3" xfId="5565" xr:uid="{4BDC3AE9-CD73-4B1E-AB3E-9F49CAF3BF59}"/>
    <cellStyle name="Note 73 2 3 2" xfId="19763" xr:uid="{AFD81A8E-F6AF-42A8-8ECF-8A23E448C44A}"/>
    <cellStyle name="Note 73 2 4" xfId="36751" xr:uid="{C9B483DD-5090-46C2-BB89-20CCD95A0158}"/>
    <cellStyle name="Note 73 2 5" xfId="8691" xr:uid="{5923CF4E-F58E-45AF-B9A9-DF8ACFA9FDA0}"/>
    <cellStyle name="Note 73 3" xfId="3221" xr:uid="{48C8BDBE-7B79-4D43-A5EA-315E75C88A8E}"/>
    <cellStyle name="Note 73 3 2" xfId="6355" xr:uid="{E5FC056D-C504-47AE-BD0A-3B3EE84130A6}"/>
    <cellStyle name="Note 73 3 2 2" xfId="23216" xr:uid="{6B3B9A4C-8B77-446C-9335-C5D8E6A3D345}"/>
    <cellStyle name="Note 73 3 3" xfId="41226" xr:uid="{39E73494-C49E-43E5-A2DD-A853EF5C4ABD}"/>
    <cellStyle name="Note 73 3 4" xfId="9481" xr:uid="{7D35B476-2C38-40E5-9C95-FDC456CF6B8C}"/>
    <cellStyle name="Note 73 4" xfId="4782" xr:uid="{01A5C6A9-7980-4310-BB76-28A3AEE43FB5}"/>
    <cellStyle name="Note 73 4 2" xfId="15448" xr:uid="{5522B6F2-9E56-4B1D-AE84-87AE4CE17DB1}"/>
    <cellStyle name="Note 73 5" xfId="31065" xr:uid="{8B352909-DC12-4F7F-A420-862C6B23F8E8}"/>
    <cellStyle name="Note 73 6" xfId="7913" xr:uid="{002AA30A-8854-4FC2-9E72-1BB2228A33B0}"/>
    <cellStyle name="Note 74" xfId="1573" xr:uid="{F1964BD5-B34C-4F8F-B077-F9DE2099F779}"/>
    <cellStyle name="Note 74 2" xfId="2417" xr:uid="{A8B1EE62-239F-4478-BD7E-10EA73FA9364}"/>
    <cellStyle name="Note 74 2 2" xfId="4010" xr:uid="{B85DF9C8-AF8A-452E-A280-D0E625590076}"/>
    <cellStyle name="Note 74 2 2 2" xfId="7144" xr:uid="{28349F4D-BD6E-43C1-A89F-665BC259C2FE}"/>
    <cellStyle name="Note 74 2 2 2 2" xfId="26747" xr:uid="{3E5BE45F-37DD-4FD4-9A44-769AD232A8C3}"/>
    <cellStyle name="Note 74 2 2 3" xfId="46876" xr:uid="{995BA1F9-9EFC-46BB-99C2-90D2F0924B1F}"/>
    <cellStyle name="Note 74 2 2 4" xfId="10270" xr:uid="{CEE6CBDE-D126-4313-BF5B-4F10D012F2BE}"/>
    <cellStyle name="Note 74 2 3" xfId="5566" xr:uid="{A509227C-7F16-4752-AFA5-9AD66B1717EE}"/>
    <cellStyle name="Note 74 2 3 2" xfId="19764" xr:uid="{9342C598-B84C-4A18-8535-CCF6B247B0F0}"/>
    <cellStyle name="Note 74 2 4" xfId="36752" xr:uid="{E019B90A-C210-4887-8C21-1FD3C348C8EF}"/>
    <cellStyle name="Note 74 2 5" xfId="8692" xr:uid="{A998600C-1DE4-44C0-B274-154946295DA0}"/>
    <cellStyle name="Note 74 3" xfId="3222" xr:uid="{22AA83FF-049C-49CD-B3F3-4FB8A4FF4CF5}"/>
    <cellStyle name="Note 74 3 2" xfId="6356" xr:uid="{1605746F-2DD9-4A83-8DE8-E53B28EC1279}"/>
    <cellStyle name="Note 74 3 2 2" xfId="23217" xr:uid="{2AFD343C-0C73-44F8-8102-7969EFBD6E4C}"/>
    <cellStyle name="Note 74 3 3" xfId="41227" xr:uid="{A5FF2B87-37E5-4C62-8C8C-2BF6C9043CD7}"/>
    <cellStyle name="Note 74 3 4" xfId="9482" xr:uid="{E60C53D0-B937-49BB-8E35-83590142E0EB}"/>
    <cellStyle name="Note 74 4" xfId="4783" xr:uid="{19E9F6E8-DD0D-41D5-8649-A1A62AF7ACCA}"/>
    <cellStyle name="Note 74 4 2" xfId="15449" xr:uid="{188F35AB-EB2A-4ACE-B9EF-57E6DF343369}"/>
    <cellStyle name="Note 74 5" xfId="31066" xr:uid="{0051F8C2-5196-4A24-955A-2191E3982C66}"/>
    <cellStyle name="Note 74 6" xfId="7914" xr:uid="{E2B8D0B4-3B13-4698-A619-148A7920AAD7}"/>
    <cellStyle name="Note 75" xfId="1574" xr:uid="{522903B9-0036-479C-B5E3-029304CEDA50}"/>
    <cellStyle name="Note 75 2" xfId="2418" xr:uid="{821D9BDA-A90E-48D3-BFC2-72EBBD761063}"/>
    <cellStyle name="Note 75 2 2" xfId="4011" xr:uid="{A8806E99-C155-4349-B571-7E0FA2400147}"/>
    <cellStyle name="Note 75 2 2 2" xfId="7145" xr:uid="{312537A5-750D-4A53-B7C2-D0BE43438FE6}"/>
    <cellStyle name="Note 75 2 2 2 2" xfId="26748" xr:uid="{7D9A7304-A3C0-462F-A0D1-E5BDB59CAE4E}"/>
    <cellStyle name="Note 75 2 2 3" xfId="46877" xr:uid="{9171CE31-7C91-404F-BA89-0C6CB18B3CF6}"/>
    <cellStyle name="Note 75 2 2 4" xfId="10271" xr:uid="{74733465-8E97-4ADB-BF62-012DFB19F3AC}"/>
    <cellStyle name="Note 75 2 3" xfId="5567" xr:uid="{EFCD45C6-54ED-4F7C-9D72-88DE4A0F9D3B}"/>
    <cellStyle name="Note 75 2 3 2" xfId="19765" xr:uid="{7C8BED21-0C26-4B41-9DC8-CC39C81B93F7}"/>
    <cellStyle name="Note 75 2 4" xfId="36753" xr:uid="{033A3DBE-D7E6-4788-9E53-725D7E334570}"/>
    <cellStyle name="Note 75 2 5" xfId="8693" xr:uid="{8C3C4771-8169-4340-BB55-44D6BD1CA46D}"/>
    <cellStyle name="Note 75 3" xfId="3223" xr:uid="{B591A01B-5509-47BD-B7EF-9C4510F9320F}"/>
    <cellStyle name="Note 75 3 2" xfId="6357" xr:uid="{EF337757-A95F-4602-A80E-3E3BED145F5B}"/>
    <cellStyle name="Note 75 3 2 2" xfId="23218" xr:uid="{E7DD3A3E-AB75-4EFD-AF23-0743BADC6AE7}"/>
    <cellStyle name="Note 75 3 3" xfId="41228" xr:uid="{0BDF63EF-6534-4417-A22C-17BCF801DB0A}"/>
    <cellStyle name="Note 75 3 4" xfId="9483" xr:uid="{A1BBDD07-142A-415E-A48E-1A9CD17364D8}"/>
    <cellStyle name="Note 75 4" xfId="4784" xr:uid="{EBF88B89-A388-4CE3-AB41-207A84C3D97F}"/>
    <cellStyle name="Note 75 4 2" xfId="15450" xr:uid="{63957A82-9B8B-49D5-B350-1ECAFBAEE2A8}"/>
    <cellStyle name="Note 75 5" xfId="31067" xr:uid="{D4EBAB28-673F-49AD-96C3-68B18C617EDC}"/>
    <cellStyle name="Note 75 6" xfId="7915" xr:uid="{69D4262F-BCDF-4A16-8978-6507B8DDD726}"/>
    <cellStyle name="Note 76" xfId="1575" xr:uid="{FE812B60-69CC-4A02-9F52-FD1CF1251651}"/>
    <cellStyle name="Note 76 2" xfId="2419" xr:uid="{54C878B0-E6BC-430B-82D5-6772D0DE68F2}"/>
    <cellStyle name="Note 76 2 2" xfId="4012" xr:uid="{FF387098-4CB0-4164-9C68-85BA652C905D}"/>
    <cellStyle name="Note 76 2 2 2" xfId="7146" xr:uid="{2D13E525-284C-4A8D-B20D-17ACBA94D53E}"/>
    <cellStyle name="Note 76 2 2 2 2" xfId="26749" xr:uid="{4C58C9A9-4F09-497A-BD92-4B3D45F7B3BC}"/>
    <cellStyle name="Note 76 2 2 3" xfId="46878" xr:uid="{8B452C53-51FD-4BCE-A4C4-4FD2FE856D71}"/>
    <cellStyle name="Note 76 2 2 4" xfId="10272" xr:uid="{397B53FB-E0A1-40FD-A3A9-CB8CE794BF4D}"/>
    <cellStyle name="Note 76 2 3" xfId="5568" xr:uid="{212ADFE7-DB47-4AA6-A22D-0AAC1F512D4C}"/>
    <cellStyle name="Note 76 2 3 2" xfId="19766" xr:uid="{6D3727AA-8A1E-4E59-AA43-44342767DAAF}"/>
    <cellStyle name="Note 76 2 4" xfId="36754" xr:uid="{A8397CC5-3ED7-40D1-9F88-BA6FFE30B828}"/>
    <cellStyle name="Note 76 2 5" xfId="8694" xr:uid="{2BE3A8E9-2708-446D-857E-1E7CD9545491}"/>
    <cellStyle name="Note 76 3" xfId="3224" xr:uid="{9381C154-9E85-4E98-8244-1F56DB8F7603}"/>
    <cellStyle name="Note 76 3 2" xfId="6358" xr:uid="{8115A09F-3829-4474-8B21-B93B6C6C7727}"/>
    <cellStyle name="Note 76 3 2 2" xfId="23219" xr:uid="{5F71518F-08B4-4453-836E-EFCA9E59033D}"/>
    <cellStyle name="Note 76 3 3" xfId="41229" xr:uid="{C6D45833-7A41-49DF-9091-3C89B193CB5B}"/>
    <cellStyle name="Note 76 3 4" xfId="9484" xr:uid="{A874ED3A-1860-49C8-AA62-59B44EC4FE40}"/>
    <cellStyle name="Note 76 4" xfId="4785" xr:uid="{7D277F7F-407A-41FA-964F-924330BED7B3}"/>
    <cellStyle name="Note 76 4 2" xfId="15451" xr:uid="{93A29218-B4FE-462C-A9F4-4468450C2805}"/>
    <cellStyle name="Note 76 5" xfId="31068" xr:uid="{3CCCBB74-6858-46F3-A37C-1EC93DD5FEE9}"/>
    <cellStyle name="Note 76 6" xfId="7916" xr:uid="{62592939-6DA0-4D99-9BA1-2F13AE7B5782}"/>
    <cellStyle name="Note 77" xfId="1576" xr:uid="{4BE45DD5-DD1D-4EC8-B6D0-83DD16149C3C}"/>
    <cellStyle name="Note 77 2" xfId="2420" xr:uid="{52B8FC46-6280-46F7-B276-A491B8072A92}"/>
    <cellStyle name="Note 77 2 2" xfId="4013" xr:uid="{E58AA0D4-9E24-4FBF-8957-F2609D9ECC31}"/>
    <cellStyle name="Note 77 2 2 2" xfId="7147" xr:uid="{AA5F91C2-90FA-4360-A527-8247EF0497BC}"/>
    <cellStyle name="Note 77 2 2 2 2" xfId="26750" xr:uid="{A33C6650-2110-496C-9AD8-2E19B351A231}"/>
    <cellStyle name="Note 77 2 2 3" xfId="46879" xr:uid="{52E37506-8B28-4E90-BD2D-57081468DA2D}"/>
    <cellStyle name="Note 77 2 2 4" xfId="10273" xr:uid="{C1492A30-7764-4E3F-BD66-B5D4420436C8}"/>
    <cellStyle name="Note 77 2 3" xfId="5569" xr:uid="{E97BBAF2-CCF8-4BCB-B5F6-7FAD1C5B645B}"/>
    <cellStyle name="Note 77 2 3 2" xfId="19767" xr:uid="{4167475D-8C79-49E9-B9B8-24309B858899}"/>
    <cellStyle name="Note 77 2 4" xfId="36755" xr:uid="{3A4E45A7-C2C4-47FD-BC62-13BE47535198}"/>
    <cellStyle name="Note 77 2 5" xfId="8695" xr:uid="{6D46E78D-2AAB-4F41-B821-D89A48DCF153}"/>
    <cellStyle name="Note 77 3" xfId="3225" xr:uid="{381BF7F9-6419-4D37-B21C-EE7AE8CD5EDC}"/>
    <cellStyle name="Note 77 3 2" xfId="6359" xr:uid="{C72A2533-3F3A-427C-B7F8-4A54E64A2591}"/>
    <cellStyle name="Note 77 3 2 2" xfId="23220" xr:uid="{DCA218C9-B04B-4521-B0D4-6C90119C59FF}"/>
    <cellStyle name="Note 77 3 3" xfId="41230" xr:uid="{6CB1CCD5-E5AE-4206-8241-B3B0AC17AC06}"/>
    <cellStyle name="Note 77 3 4" xfId="9485" xr:uid="{F7758578-4917-47ED-B988-F50CECBD10EB}"/>
    <cellStyle name="Note 77 4" xfId="4786" xr:uid="{7AFE4055-0A2A-4FFF-831E-6B0B0BF0FFBC}"/>
    <cellStyle name="Note 77 4 2" xfId="15452" xr:uid="{EBB915A2-B8D5-422C-ABF5-FF1E88FC2639}"/>
    <cellStyle name="Note 77 5" xfId="31069" xr:uid="{FD555B4D-F30F-4002-93D3-A46D02469DC0}"/>
    <cellStyle name="Note 77 6" xfId="7917" xr:uid="{748ED0BB-E06E-4289-AC58-14DB71F88C65}"/>
    <cellStyle name="Note 78" xfId="1577" xr:uid="{8600718E-8035-4510-9684-F34E61B2ACBD}"/>
    <cellStyle name="Note 78 2" xfId="2421" xr:uid="{D09238AA-4EC3-440E-8C3D-9266F86D1ADD}"/>
    <cellStyle name="Note 78 2 2" xfId="4014" xr:uid="{C0160512-AABC-45A5-B7D3-6B0CD89FCC24}"/>
    <cellStyle name="Note 78 2 2 2" xfId="7148" xr:uid="{872FDEE6-EAED-4A2D-983A-FBDE9AD46F7B}"/>
    <cellStyle name="Note 78 2 2 2 2" xfId="26751" xr:uid="{BDF931E6-77C4-49F5-9CAD-DB987D2B027F}"/>
    <cellStyle name="Note 78 2 2 3" xfId="46880" xr:uid="{1CAB4388-100D-4C9E-92EB-F344D388D775}"/>
    <cellStyle name="Note 78 2 2 4" xfId="10274" xr:uid="{D59F0638-36FB-4B5A-BA60-67255B0CA7B2}"/>
    <cellStyle name="Note 78 2 3" xfId="5570" xr:uid="{E91C6B8A-E938-4D82-AE63-108C03529153}"/>
    <cellStyle name="Note 78 2 3 2" xfId="19768" xr:uid="{C830621B-EEAD-4FBD-A7BC-E85845BCA08D}"/>
    <cellStyle name="Note 78 2 4" xfId="36756" xr:uid="{E69BBD0B-0887-4A22-A258-6C7DB6B28634}"/>
    <cellStyle name="Note 78 2 5" xfId="8696" xr:uid="{1D1C5263-6593-4AF4-961C-0CE6DB5D439F}"/>
    <cellStyle name="Note 78 3" xfId="3226" xr:uid="{93463857-514A-4972-995B-7E552CA624F4}"/>
    <cellStyle name="Note 78 3 2" xfId="6360" xr:uid="{A6D2BF76-2D76-4301-AF7D-351ACABB2B2B}"/>
    <cellStyle name="Note 78 3 2 2" xfId="23221" xr:uid="{9D593DB6-685B-450C-87E0-3AF409A8DF01}"/>
    <cellStyle name="Note 78 3 3" xfId="41231" xr:uid="{9B002F97-5BC1-41A0-BBD8-B90099993433}"/>
    <cellStyle name="Note 78 3 4" xfId="9486" xr:uid="{52666077-8890-46C8-B286-8392D8D76457}"/>
    <cellStyle name="Note 78 4" xfId="4787" xr:uid="{08B481F6-76CD-4205-9301-EE22AABD7191}"/>
    <cellStyle name="Note 78 4 2" xfId="15453" xr:uid="{A10491D3-BC1D-4975-9EE8-691305AC86C6}"/>
    <cellStyle name="Note 78 5" xfId="31070" xr:uid="{661FDBE1-7EFF-4694-BD84-9BBE8A97CF8E}"/>
    <cellStyle name="Note 78 6" xfId="7918" xr:uid="{7ED0C0BE-9119-41A6-AC78-2FC9E576FC00}"/>
    <cellStyle name="Note 79" xfId="1578" xr:uid="{E3D056E3-1154-4760-8D06-1E577CE55921}"/>
    <cellStyle name="Note 79 2" xfId="2422" xr:uid="{87B549E5-9DB7-4341-906A-A800EAEB7CF1}"/>
    <cellStyle name="Note 79 2 2" xfId="4015" xr:uid="{829A67B1-3E39-4C1C-810B-582D5C556DDE}"/>
    <cellStyle name="Note 79 2 2 2" xfId="7149" xr:uid="{0C3C11A3-31B4-41E2-B07E-25291A75F03E}"/>
    <cellStyle name="Note 79 2 2 2 2" xfId="26752" xr:uid="{9E91532B-1805-41E1-9FD0-CF44EB4EE248}"/>
    <cellStyle name="Note 79 2 2 3" xfId="46881" xr:uid="{8590FB16-8241-42E3-81EE-1D49817608AC}"/>
    <cellStyle name="Note 79 2 2 4" xfId="10275" xr:uid="{5814A2D3-CD90-46E3-9B5E-4145F4E10FA8}"/>
    <cellStyle name="Note 79 2 3" xfId="5571" xr:uid="{3AB56839-2520-41CE-9EC1-66914BB3116E}"/>
    <cellStyle name="Note 79 2 3 2" xfId="19769" xr:uid="{A7EB3FD4-94F9-4763-B029-DC0619F56F0E}"/>
    <cellStyle name="Note 79 2 4" xfId="36757" xr:uid="{C165E08A-DD35-4C8A-B011-A69064F766A1}"/>
    <cellStyle name="Note 79 2 5" xfId="8697" xr:uid="{DD6B7D57-9B8B-4237-B0EC-24567BFAE3BB}"/>
    <cellStyle name="Note 79 3" xfId="3227" xr:uid="{4CE1FA92-EF2F-4336-BA3F-F100D458DBD0}"/>
    <cellStyle name="Note 79 3 2" xfId="6361" xr:uid="{DA3008A6-6715-4118-8A51-99BAFC81BDF9}"/>
    <cellStyle name="Note 79 3 2 2" xfId="23222" xr:uid="{8E436EBF-60EF-4746-ADEB-9C8A52F3031B}"/>
    <cellStyle name="Note 79 3 3" xfId="41232" xr:uid="{BD9E5C1E-B24D-47D7-8475-C7234A1A136D}"/>
    <cellStyle name="Note 79 3 4" xfId="9487" xr:uid="{3F87C62E-1CF7-4A56-B882-D388F9E6EF5D}"/>
    <cellStyle name="Note 79 4" xfId="4788" xr:uid="{4247FB1F-F70F-4060-92A3-A0BFBB5E4849}"/>
    <cellStyle name="Note 79 4 2" xfId="15454" xr:uid="{F4A13BF8-B9AC-4B9B-AC9D-4D8F60441857}"/>
    <cellStyle name="Note 79 5" xfId="31071" xr:uid="{D20E788F-2CBF-44E6-8182-09CA1DFD342A}"/>
    <cellStyle name="Note 79 6" xfId="7919" xr:uid="{803CE015-A220-4CF6-B6BA-EAE626021783}"/>
    <cellStyle name="Note 8" xfId="1579" xr:uid="{DC325CCB-C8F0-478B-B1B7-27F92189B9E5}"/>
    <cellStyle name="Note 8 10" xfId="7920" xr:uid="{345B3471-F3D9-4014-8B7E-5C4C4B43CD8A}"/>
    <cellStyle name="Note 8 11" xfId="56212" xr:uid="{B13582E7-783A-47EC-AD67-A0B8850BE7E9}"/>
    <cellStyle name="Note 8 12" xfId="56531" xr:uid="{C75F63C7-5D44-45C8-AFA1-EFCC0FFCADCB}"/>
    <cellStyle name="Note 8 13" xfId="56783" xr:uid="{BE1521E4-DFBF-47ED-9929-4E23AEC26FFC}"/>
    <cellStyle name="Note 8 2" xfId="2423" xr:uid="{6EB5D2D7-4A2E-4A27-A405-E9F12129E764}"/>
    <cellStyle name="Note 8 2 10" xfId="56213" xr:uid="{9518483A-A644-4F93-A73E-9986808ADAC5}"/>
    <cellStyle name="Note 8 2 11" xfId="56532" xr:uid="{9F85480C-1B75-4DD4-9083-9FDD17D9B2D3}"/>
    <cellStyle name="Note 8 2 12" xfId="56784" xr:uid="{C190B6E5-87C4-4ABD-BE09-B3604499F10E}"/>
    <cellStyle name="Note 8 2 2" xfId="4016" xr:uid="{E2D43DCE-7298-46A4-9EF6-CE703B65AAE4}"/>
    <cellStyle name="Note 8 2 2 2" xfId="7150" xr:uid="{C9AA767A-6B67-4F11-AFFC-7FF661686367}"/>
    <cellStyle name="Note 8 2 2 2 2" xfId="18754" xr:uid="{A303AC02-18E2-46C2-B425-8E78BD9D67DC}"/>
    <cellStyle name="Note 8 2 2 2 2 2" xfId="25749" xr:uid="{64E01F97-DCBC-4E56-84BF-9D6C5C8C77F2}"/>
    <cellStyle name="Note 8 2 2 2 2 2 2" xfId="46882" xr:uid="{408CD063-554D-4510-9704-03728854F742}"/>
    <cellStyle name="Note 8 2 2 2 2 3" xfId="36758" xr:uid="{9840BADC-5EFE-4FAF-A13F-3B11988329AB}"/>
    <cellStyle name="Note 8 2 2 2 3" xfId="22236" xr:uid="{03FBF71B-748F-443F-99E2-08FD100F2E9D}"/>
    <cellStyle name="Note 8 2 2 2 3 2" xfId="41001" xr:uid="{1D5E4B3E-60C3-4206-8B46-820C87FB638B}"/>
    <cellStyle name="Note 8 2 2 2 4" xfId="30843" xr:uid="{335AFA0F-D791-4EE1-AC5A-1C7499167DCA}"/>
    <cellStyle name="Note 8 2 2 2 5" xfId="12395" xr:uid="{54D41C70-BC5B-4902-9645-A92D2B4DFD64}"/>
    <cellStyle name="Note 8 2 2 3" xfId="17324" xr:uid="{EC7AAE0A-A057-432C-ADA3-053BD73AC5BC}"/>
    <cellStyle name="Note 8 2 2 3 2" xfId="20865" xr:uid="{9A100C8D-F264-40AD-BB6F-E2F5E82C2E25}"/>
    <cellStyle name="Note 8 2 2 3 2 2" xfId="27844" xr:uid="{1EC1A29D-C548-41D5-8C47-8CBCB0A77290}"/>
    <cellStyle name="Note 8 2 2 3 2 2 2" xfId="46884" xr:uid="{BB8E0F89-828C-4156-AB0B-2EF9483F8FC4}"/>
    <cellStyle name="Note 8 2 2 3 2 3" xfId="36760" xr:uid="{0D24A91E-75CF-41AE-A5F7-B417E878A38A}"/>
    <cellStyle name="Note 8 2 2 3 3" xfId="24408" xr:uid="{4C0B2B12-99D7-47CE-A55B-05BCECE7F0A6}"/>
    <cellStyle name="Note 8 2 2 3 3 2" xfId="46883" xr:uid="{4D5A5818-48EA-4201-970D-17096553A941}"/>
    <cellStyle name="Note 8 2 2 3 4" xfId="36759" xr:uid="{30F10CE0-F58D-4550-A03B-8E9B25039614}"/>
    <cellStyle name="Note 8 2 2 4" xfId="18164" xr:uid="{0FFBECFA-8AB3-4961-947F-5586CE993CE6}"/>
    <cellStyle name="Note 8 2 2 4 2" xfId="25159" xr:uid="{20054CD8-373F-4F0E-ADAA-A00F5C91003B}"/>
    <cellStyle name="Note 8 2 2 4 2 2" xfId="46885" xr:uid="{450C6AEB-8990-4604-A78B-A22136928F4F}"/>
    <cellStyle name="Note 8 2 2 4 3" xfId="36761" xr:uid="{04AE45F2-B57B-48EA-8B09-FBC7905D57C2}"/>
    <cellStyle name="Note 8 2 2 5" xfId="21671" xr:uid="{5D1F98C3-74A3-42A3-BC41-F50002865602}"/>
    <cellStyle name="Note 8 2 2 6" xfId="11736" xr:uid="{064E851D-D26E-4690-9826-D36C198942B2}"/>
    <cellStyle name="Note 8 2 2 7" xfId="29997" xr:uid="{F1447CA7-588A-4999-8EAD-4790C669E8E5}"/>
    <cellStyle name="Note 8 2 2 8" xfId="10276" xr:uid="{3DCA1EF2-9AF9-4A08-8CF6-3251A32A445D}"/>
    <cellStyle name="Note 8 2 3" xfId="5572" xr:uid="{06DCAD67-DA05-465A-BC7A-6D6C84A83D7A}"/>
    <cellStyle name="Note 8 2 3 2" xfId="18471" xr:uid="{BF52FEBE-C611-4C9C-9A0E-316B99BC7315}"/>
    <cellStyle name="Note 8 2 3 2 2" xfId="25466" xr:uid="{61CC6D93-5FCF-4E18-831C-59D9D1F7EB28}"/>
    <cellStyle name="Note 8 2 3 2 2 2" xfId="46886" xr:uid="{A211E1AD-F4E2-4031-872C-75CD73A3BFA4}"/>
    <cellStyle name="Note 8 2 3 2 3" xfId="36762" xr:uid="{18575BA8-56F5-448F-9DDC-07905F098850}"/>
    <cellStyle name="Note 8 2 3 3" xfId="21960" xr:uid="{4BEF02C0-9EC7-4DFD-81B6-D27D1027D237}"/>
    <cellStyle name="Note 8 2 3 3 2" xfId="41002" xr:uid="{752FA2E5-C409-4E0E-BF3F-8B4C83637C36}"/>
    <cellStyle name="Note 8 2 3 4" xfId="30844" xr:uid="{502F2166-6902-469D-AE1E-4F26419B27BE}"/>
    <cellStyle name="Note 8 2 3 5" xfId="12112" xr:uid="{A08F855D-09AC-469C-A442-56D293A7AD69}"/>
    <cellStyle name="Note 8 2 4" xfId="16572" xr:uid="{4D4E144F-4602-4E05-97C3-E8D6330BAA8F}"/>
    <cellStyle name="Note 8 2 4 2" xfId="20225" xr:uid="{21155B51-3D3E-4968-9D12-044EB53E115A}"/>
    <cellStyle name="Note 8 2 4 2 2" xfId="27204" xr:uid="{1C04EB03-8DA6-4E6E-8B5D-ABB89E169AD2}"/>
    <cellStyle name="Note 8 2 4 2 2 2" xfId="46888" xr:uid="{63336ECB-4028-4AD6-92F0-94B6ACD48835}"/>
    <cellStyle name="Note 8 2 4 2 3" xfId="36764" xr:uid="{ECC5E633-E563-4E91-975D-AFF9E7617A40}"/>
    <cellStyle name="Note 8 2 4 3" xfId="23774" xr:uid="{53ABDDD4-3C56-4066-BC16-69A584B5A30D}"/>
    <cellStyle name="Note 8 2 4 3 2" xfId="46887" xr:uid="{002F4155-EA46-49CE-B1E1-B0E52F144303}"/>
    <cellStyle name="Note 8 2 4 4" xfId="36763" xr:uid="{AAF9DF60-41F1-4317-BC47-A6AB300B794A}"/>
    <cellStyle name="Note 8 2 5" xfId="17885" xr:uid="{64A49BB0-A5E2-48C7-91E7-86E3DD97050F}"/>
    <cellStyle name="Note 8 2 5 2" xfId="24880" xr:uid="{75D0C271-8151-415D-B1E6-0F60A62E2279}"/>
    <cellStyle name="Note 8 2 5 2 2" xfId="46889" xr:uid="{8643095F-DE36-4DBA-9851-3F2885B63947}"/>
    <cellStyle name="Note 8 2 5 3" xfId="36765" xr:uid="{DAC0DA11-AEAE-45D6-B902-43C685C3FE61}"/>
    <cellStyle name="Note 8 2 6" xfId="21395" xr:uid="{ADD02A69-AF5E-4577-994D-6F3513E1BD33}"/>
    <cellStyle name="Note 8 2 7" xfId="11446" xr:uid="{1D2F2232-C187-4DA6-9846-91FBDE4E9D09}"/>
    <cellStyle name="Note 8 2 8" xfId="29996" xr:uid="{D2090C03-D166-45A6-9CB7-5C49F0EC07CF}"/>
    <cellStyle name="Note 8 2 9" xfId="8698" xr:uid="{0A0FA012-FDF6-46F1-9D55-9AA221C35C50}"/>
    <cellStyle name="Note 8 3" xfId="3228" xr:uid="{0336A162-FC41-4185-889B-8EB25524AAAB}"/>
    <cellStyle name="Note 8 3 2" xfId="6362" xr:uid="{74B42020-9143-47CE-8A53-1C67274D6314}"/>
    <cellStyle name="Note 8 3 2 2" xfId="18616" xr:uid="{812A864B-CC06-4D01-B1A4-E37924E75C8B}"/>
    <cellStyle name="Note 8 3 2 2 2" xfId="25611" xr:uid="{4B84AD0B-00F2-48D1-8368-1AD52E2A1CEA}"/>
    <cellStyle name="Note 8 3 2 2 2 2" xfId="46890" xr:uid="{45E7C2AC-B9F5-4CD6-95C4-14A95D8DBF8F}"/>
    <cellStyle name="Note 8 3 2 2 3" xfId="36766" xr:uid="{D6007C8A-C81B-4492-B0C4-C62E6198EB07}"/>
    <cellStyle name="Note 8 3 2 3" xfId="22100" xr:uid="{4EA059BE-1C55-4300-97D0-DFC40E981CD8}"/>
    <cellStyle name="Note 8 3 2 3 2" xfId="41003" xr:uid="{8A4ED2FE-E425-4254-8F82-09FEF5795B51}"/>
    <cellStyle name="Note 8 3 2 4" xfId="30845" xr:uid="{B69760CB-7F68-4628-8980-CF2C88367D62}"/>
    <cellStyle name="Note 8 3 2 5" xfId="12257" xr:uid="{044AA4F8-6A08-4950-91C5-DF76BF92127A}"/>
    <cellStyle name="Note 8 3 3" xfId="17003" xr:uid="{577205E3-F8A3-4EAF-AE1F-97DAB36FA603}"/>
    <cellStyle name="Note 8 3 3 2" xfId="20555" xr:uid="{693503F1-112B-4B57-8C9A-D27FEBB0F103}"/>
    <cellStyle name="Note 8 3 3 2 2" xfId="27534" xr:uid="{C12DE2CE-C2AE-47CD-99E3-1520B20712AE}"/>
    <cellStyle name="Note 8 3 3 2 2 2" xfId="46892" xr:uid="{7BC269DA-7F70-42F0-BA07-8FCD7D62DAEE}"/>
    <cellStyle name="Note 8 3 3 2 3" xfId="36768" xr:uid="{3C0BD74A-64F6-423A-B73D-3115CBC22CF2}"/>
    <cellStyle name="Note 8 3 3 3" xfId="24098" xr:uid="{F79CA1A6-05E2-40BF-AB05-19C1B4780E27}"/>
    <cellStyle name="Note 8 3 3 3 2" xfId="46891" xr:uid="{0E7449CB-38F1-4184-949A-9BC4C8DF9165}"/>
    <cellStyle name="Note 8 3 3 4" xfId="36767" xr:uid="{FD18B24A-12DE-496F-BCAA-9F1CA571425E}"/>
    <cellStyle name="Note 8 3 4" xfId="18025" xr:uid="{3A49AD60-D54B-41A9-A2B6-F712230F3F53}"/>
    <cellStyle name="Note 8 3 4 2" xfId="25020" xr:uid="{C2894434-7ED7-4AC9-B7BA-9B485F8411F9}"/>
    <cellStyle name="Note 8 3 4 2 2" xfId="46893" xr:uid="{16CBCEA9-7729-4001-8BD7-C8EF5A5559C0}"/>
    <cellStyle name="Note 8 3 4 3" xfId="36769" xr:uid="{4830A3DF-4E60-4775-A4FE-CBF45C8F9C29}"/>
    <cellStyle name="Note 8 3 5" xfId="21535" xr:uid="{44ED31DF-E675-446D-9528-F90E030E500A}"/>
    <cellStyle name="Note 8 3 6" xfId="11597" xr:uid="{C03F111A-BAA3-4E4E-9EFD-75F0A0DC607B}"/>
    <cellStyle name="Note 8 3 7" xfId="29998" xr:uid="{C46A9509-04C2-4B9A-87FB-AAF14646C70C}"/>
    <cellStyle name="Note 8 3 8" xfId="9488" xr:uid="{12EA7C9B-7066-4C00-BDF6-4F6C486F1D35}"/>
    <cellStyle name="Note 8 4" xfId="4789" xr:uid="{F461E17D-C3B9-4475-852A-913ACEE9A5F7}"/>
    <cellStyle name="Note 8 4 2" xfId="18320" xr:uid="{56AFD577-0641-4AD6-9EC2-D3B0928F148A}"/>
    <cellStyle name="Note 8 4 2 2" xfId="25315" xr:uid="{F4397D8B-10AA-45FF-A617-E7666180042D}"/>
    <cellStyle name="Note 8 4 2 2 2" xfId="46894" xr:uid="{4449A18C-5A9F-45BD-842C-62EB0F4C335A}"/>
    <cellStyle name="Note 8 4 2 3" xfId="36770" xr:uid="{968255B5-54F8-4E32-8AD6-451BF89B776C}"/>
    <cellStyle name="Note 8 4 3" xfId="21823" xr:uid="{AD4537C1-2F57-48A6-B2B4-36CF786032F3}"/>
    <cellStyle name="Note 8 4 3 2" xfId="41004" xr:uid="{B30F6940-C17C-4D45-A375-9656ECC52A83}"/>
    <cellStyle name="Note 8 4 4" xfId="30846" xr:uid="{F4BFF935-7876-4D2D-ADA2-A68ADE85036D}"/>
    <cellStyle name="Note 8 4 5" xfId="11957" xr:uid="{4D899779-5542-4481-A4A0-9E8C4AFEE6D9}"/>
    <cellStyle name="Note 8 5" xfId="16048" xr:uid="{55234E9F-536C-42C3-9A9F-7193854ACEBE}"/>
    <cellStyle name="Note 8 5 2" xfId="19906" xr:uid="{0211A023-8F91-4BCC-8A51-85936E8630E5}"/>
    <cellStyle name="Note 8 5 2 2" xfId="26885" xr:uid="{F0F400E7-0AF6-4F14-9121-03F62C916330}"/>
    <cellStyle name="Note 8 5 2 2 2" xfId="46896" xr:uid="{F9636B91-4D05-4576-BF91-F562713F31D8}"/>
    <cellStyle name="Note 8 5 2 3" xfId="36772" xr:uid="{9D377110-0760-4B43-8F21-5FFDE6D9F7B9}"/>
    <cellStyle name="Note 8 5 3" xfId="23462" xr:uid="{108CEDA0-8781-4B3D-B95C-447B05A544F5}"/>
    <cellStyle name="Note 8 5 3 2" xfId="46895" xr:uid="{B9DCB3F8-0431-4F9A-B0C4-531F0C003A48}"/>
    <cellStyle name="Note 8 5 4" xfId="36771" xr:uid="{96C73CDD-EEA0-41DB-8ACB-7B71C16141B9}"/>
    <cellStyle name="Note 8 6" xfId="17747" xr:uid="{A06ED3EA-5733-4338-902B-E8D4A3C5218E}"/>
    <cellStyle name="Note 8 6 2" xfId="24742" xr:uid="{63CCE45D-CE67-470C-B71E-45B448977FE5}"/>
    <cellStyle name="Note 8 6 2 2" xfId="46897" xr:uid="{16F3A9FF-9B45-43D5-B8C2-EE83821E3F5A}"/>
    <cellStyle name="Note 8 6 3" xfId="36773" xr:uid="{950FB697-221B-4505-9020-1D61F6860B66}"/>
    <cellStyle name="Note 8 7" xfId="21259" xr:uid="{77B1B8B8-17A9-4F3A-9E4F-472E343C6995}"/>
    <cellStyle name="Note 8 8" xfId="11072" xr:uid="{FE81939A-B70C-4906-9DA3-82C8E952828F}"/>
    <cellStyle name="Note 8 9" xfId="29995" xr:uid="{49CF453F-A21C-4A78-BB7F-22B36A8A030A}"/>
    <cellStyle name="Note 80" xfId="1580" xr:uid="{B1E65605-108A-4D58-B95D-BAC6BB3FACF8}"/>
    <cellStyle name="Note 80 2" xfId="2424" xr:uid="{AD218006-DAE3-41AF-92E5-731B6C11B392}"/>
    <cellStyle name="Note 80 2 2" xfId="4017" xr:uid="{CC1599CB-515E-4562-80EA-6271A8534595}"/>
    <cellStyle name="Note 80 2 2 2" xfId="7151" xr:uid="{7DD3C962-9763-4A43-8D72-252473A768C1}"/>
    <cellStyle name="Note 80 2 2 2 2" xfId="26753" xr:uid="{00874319-89B6-45C1-8A5C-F1C74D7BB71E}"/>
    <cellStyle name="Note 80 2 2 3" xfId="46898" xr:uid="{6A57B318-6376-43EB-9D8C-3EF6FC628993}"/>
    <cellStyle name="Note 80 2 2 4" xfId="10277" xr:uid="{3E7B8153-5358-4B51-AD57-775FE6C3CCF3}"/>
    <cellStyle name="Note 80 2 3" xfId="5573" xr:uid="{2C43DDF6-677B-42E1-9318-35D09BD55E37}"/>
    <cellStyle name="Note 80 2 3 2" xfId="19770" xr:uid="{73A40E5B-8A87-4FEC-8D4B-9917F0ABEA9F}"/>
    <cellStyle name="Note 80 2 4" xfId="36774" xr:uid="{44CFDBE4-095E-4407-9B26-93FFEDAD45A3}"/>
    <cellStyle name="Note 80 2 5" xfId="8699" xr:uid="{D07A6C82-8828-4BCF-BD7E-B8B74748B39A}"/>
    <cellStyle name="Note 80 3" xfId="3229" xr:uid="{2651D72C-8740-41CC-BE02-90A6BFF484E3}"/>
    <cellStyle name="Note 80 3 2" xfId="6363" xr:uid="{092C6DD3-BA80-4408-AC20-1EC883363F2D}"/>
    <cellStyle name="Note 80 3 2 2" xfId="23223" xr:uid="{2DCC4C9B-F2F5-410A-8BE7-6C8E59CFAF76}"/>
    <cellStyle name="Note 80 3 3" xfId="41233" xr:uid="{25FA42C7-44DB-4581-9864-38BB1363DDA7}"/>
    <cellStyle name="Note 80 3 4" xfId="9489" xr:uid="{1FC97FD5-C5A9-496A-965E-972BFF4B3528}"/>
    <cellStyle name="Note 80 4" xfId="4790" xr:uid="{4C866101-A1BB-4ECD-889A-EBCAD1C1B4F8}"/>
    <cellStyle name="Note 80 4 2" xfId="15455" xr:uid="{C4ADEAF3-75E4-4C68-AD40-68BB7BC674E1}"/>
    <cellStyle name="Note 80 5" xfId="31072" xr:uid="{88A7F07E-7E2D-4C5A-96CC-76C6BCD83F5B}"/>
    <cellStyle name="Note 80 6" xfId="7921" xr:uid="{923CDD84-BB20-41B9-B460-B46D5B3E0BDF}"/>
    <cellStyle name="Note 81" xfId="1581" xr:uid="{A3B64F36-7541-473D-8190-CDEC8645C7D6}"/>
    <cellStyle name="Note 81 2" xfId="2425" xr:uid="{7F57EA40-F21C-49A9-A0B0-F9489CD684B3}"/>
    <cellStyle name="Note 81 2 2" xfId="4018" xr:uid="{93B39789-C51D-4BC6-9183-EF225362B1A0}"/>
    <cellStyle name="Note 81 2 2 2" xfId="7152" xr:uid="{DA3D1536-A8B5-42C5-9DE1-9F0F6BFF1EFD}"/>
    <cellStyle name="Note 81 2 2 2 2" xfId="26754" xr:uid="{BD9757F6-3BDC-4A39-88CB-3A3C89864E5B}"/>
    <cellStyle name="Note 81 2 2 3" xfId="46899" xr:uid="{254FE5A3-F5CC-4B4D-9195-5EC930D0B2A7}"/>
    <cellStyle name="Note 81 2 2 4" xfId="10278" xr:uid="{BB3B80DE-6651-49DD-AC95-EF885CCDDD2A}"/>
    <cellStyle name="Note 81 2 3" xfId="5574" xr:uid="{BC2AB3A7-7375-4FB8-8CFE-A259C1CAD75B}"/>
    <cellStyle name="Note 81 2 3 2" xfId="19771" xr:uid="{E77D2226-87A3-4DCA-90E1-630C4068FBA7}"/>
    <cellStyle name="Note 81 2 4" xfId="36775" xr:uid="{4446A010-5F2B-4022-AFDA-DDB5C6603AA2}"/>
    <cellStyle name="Note 81 2 5" xfId="8700" xr:uid="{00A09AE4-E31D-4C57-AD10-7D27E2AF614B}"/>
    <cellStyle name="Note 81 3" xfId="3230" xr:uid="{6201EB4B-E4B4-492E-AA80-B0F6EF854E4F}"/>
    <cellStyle name="Note 81 3 2" xfId="6364" xr:uid="{31A0E67C-DA01-4A79-A62C-76CE2BE7CE6D}"/>
    <cellStyle name="Note 81 3 2 2" xfId="23224" xr:uid="{604B0DC0-3719-4817-ABEF-4295A764E111}"/>
    <cellStyle name="Note 81 3 3" xfId="41234" xr:uid="{0097C2BF-790D-4BE9-AC1C-70F73C7BC0A5}"/>
    <cellStyle name="Note 81 3 4" xfId="9490" xr:uid="{B282C3BE-55D5-4D4A-BC21-5741C6842888}"/>
    <cellStyle name="Note 81 4" xfId="4791" xr:uid="{49CCF567-3DBB-4595-85D6-0B21AAF6E0E3}"/>
    <cellStyle name="Note 81 4 2" xfId="15456" xr:uid="{82DEE7BA-6504-4BF5-B53C-20791DE34118}"/>
    <cellStyle name="Note 81 5" xfId="31073" xr:uid="{5382B933-B5A7-4000-A389-3413EFEDCB43}"/>
    <cellStyle name="Note 81 6" xfId="7922" xr:uid="{07552B55-088F-4CFC-AE51-8158C8CF983D}"/>
    <cellStyle name="Note 82" xfId="1582" xr:uid="{3230B468-5B03-4AF1-B151-60111632B18F}"/>
    <cellStyle name="Note 82 2" xfId="2426" xr:uid="{C63B5084-6496-4448-BBF6-0957A1D79FCA}"/>
    <cellStyle name="Note 82 2 2" xfId="4019" xr:uid="{146CF54E-476B-4D45-BC7C-233682E2BD82}"/>
    <cellStyle name="Note 82 2 2 2" xfId="7153" xr:uid="{A28F8C18-27E4-40FB-8938-89EA5C00A6BD}"/>
    <cellStyle name="Note 82 2 2 2 2" xfId="26755" xr:uid="{015327BD-B236-4125-A9C7-672182BC6A4C}"/>
    <cellStyle name="Note 82 2 2 3" xfId="46900" xr:uid="{2A4DD0E6-BC27-45BA-9572-A2CD7278C415}"/>
    <cellStyle name="Note 82 2 2 4" xfId="10279" xr:uid="{0F747ADD-6A66-41A7-8D44-4B21D6F7294B}"/>
    <cellStyle name="Note 82 2 3" xfId="5575" xr:uid="{29EBFC55-7727-4E8D-9357-4676018B93CA}"/>
    <cellStyle name="Note 82 2 3 2" xfId="19772" xr:uid="{FB71CF8D-43F7-4BA9-BCF7-234486F1C16F}"/>
    <cellStyle name="Note 82 2 4" xfId="36776" xr:uid="{BCB3F956-A426-4079-B4FD-817B247DCE2C}"/>
    <cellStyle name="Note 82 2 5" xfId="8701" xr:uid="{57E1E1D6-4DCE-4333-BB74-12023E82F67A}"/>
    <cellStyle name="Note 82 3" xfId="3231" xr:uid="{DF7C3EA6-638E-476C-9D74-E5978D625EE7}"/>
    <cellStyle name="Note 82 3 2" xfId="6365" xr:uid="{87715EAD-8CDA-4F74-8D72-A20F8E631249}"/>
    <cellStyle name="Note 82 3 2 2" xfId="23225" xr:uid="{E551860D-3D76-4D9B-9EA8-6D4D94D430D5}"/>
    <cellStyle name="Note 82 3 3" xfId="41235" xr:uid="{4E8F0F78-DFB9-4900-A7AB-8EE236E786FC}"/>
    <cellStyle name="Note 82 3 4" xfId="9491" xr:uid="{F0A4E51A-5643-4F97-9807-9EB3A9145ADF}"/>
    <cellStyle name="Note 82 4" xfId="4792" xr:uid="{77CE25FD-E868-4D05-836B-7522D12B724F}"/>
    <cellStyle name="Note 82 4 2" xfId="15457" xr:uid="{C9765A22-5CB4-4CCD-8593-537B283354EC}"/>
    <cellStyle name="Note 82 5" xfId="31074" xr:uid="{091C695D-5A49-48C2-965D-806A1CCDA738}"/>
    <cellStyle name="Note 82 6" xfId="7923" xr:uid="{79982737-E368-41B8-B0DC-6FF64412412B}"/>
    <cellStyle name="Note 83" xfId="1583" xr:uid="{77A8AB3A-580B-475C-8841-F309FF593604}"/>
    <cellStyle name="Note 83 2" xfId="2427" xr:uid="{886821E1-E9EE-4E22-9464-7D5D198E33D8}"/>
    <cellStyle name="Note 83 2 2" xfId="4020" xr:uid="{865FD320-ACCE-41B1-A39A-A5EE0D383119}"/>
    <cellStyle name="Note 83 2 2 2" xfId="7154" xr:uid="{8207664E-B990-4987-B27D-602C923B3F38}"/>
    <cellStyle name="Note 83 2 2 2 2" xfId="26756" xr:uid="{1A030EEC-CE1F-4A60-B8D1-9A9989DECE92}"/>
    <cellStyle name="Note 83 2 2 3" xfId="46901" xr:uid="{C9DBECC0-8874-4301-B9D2-EC82D7966C9C}"/>
    <cellStyle name="Note 83 2 2 4" xfId="10280" xr:uid="{AC264C7F-CA68-4EAF-920C-A59CDC224696}"/>
    <cellStyle name="Note 83 2 3" xfId="5576" xr:uid="{BA447981-44AE-46DA-9F5B-DF1CB4D681DD}"/>
    <cellStyle name="Note 83 2 3 2" xfId="19773" xr:uid="{9B2358F8-CD05-4141-966B-07D32D76AEAB}"/>
    <cellStyle name="Note 83 2 4" xfId="36777" xr:uid="{9A7B41CC-3F58-4514-9BB4-FC13B934A5BC}"/>
    <cellStyle name="Note 83 2 5" xfId="8702" xr:uid="{6CEF5CCD-B23F-423C-8485-24AEC16F33A7}"/>
    <cellStyle name="Note 83 3" xfId="3232" xr:uid="{B6B1B572-FCA6-4AD7-8AE8-4457F723A502}"/>
    <cellStyle name="Note 83 3 2" xfId="6366" xr:uid="{FF9DD81D-2EFB-43D4-BC6A-CD8165BA7024}"/>
    <cellStyle name="Note 83 3 2 2" xfId="23226" xr:uid="{85995536-EE12-4C56-8826-1E405D888103}"/>
    <cellStyle name="Note 83 3 3" xfId="41236" xr:uid="{EFB89618-C394-40F3-AA01-8955975A30E2}"/>
    <cellStyle name="Note 83 3 4" xfId="9492" xr:uid="{A1764063-D643-474D-B6C8-237828917345}"/>
    <cellStyle name="Note 83 4" xfId="4793" xr:uid="{7D7C04D8-CE23-4613-877A-2599CA12F70F}"/>
    <cellStyle name="Note 83 4 2" xfId="15458" xr:uid="{84EF72B4-FA1F-40A9-B436-6FB77B92B758}"/>
    <cellStyle name="Note 83 5" xfId="31075" xr:uid="{E8BE13B3-CB51-4047-9177-7FCCB34B6E9E}"/>
    <cellStyle name="Note 83 6" xfId="7924" xr:uid="{9EA642C7-7708-44E2-B0BB-847D07B5D7DE}"/>
    <cellStyle name="Note 84" xfId="1584" xr:uid="{9FED94A8-B0F3-42E9-9257-AD0536372258}"/>
    <cellStyle name="Note 84 2" xfId="2428" xr:uid="{647E4ADA-0755-451A-9F99-7D19AAABE7F7}"/>
    <cellStyle name="Note 84 2 2" xfId="4021" xr:uid="{D2DEF652-BB33-46FA-8518-3536E5150186}"/>
    <cellStyle name="Note 84 2 2 2" xfId="7155" xr:uid="{92772D86-6A1E-4142-A57B-90EED9244883}"/>
    <cellStyle name="Note 84 2 2 2 2" xfId="26757" xr:uid="{443A6626-C69B-46EE-9FFC-3E1A14A479AD}"/>
    <cellStyle name="Note 84 2 2 3" xfId="46902" xr:uid="{C0BD1B62-FAA2-4E77-A389-AA8DDC125779}"/>
    <cellStyle name="Note 84 2 2 4" xfId="10281" xr:uid="{D3767AC8-60E7-4991-A10B-79E420ECCC02}"/>
    <cellStyle name="Note 84 2 3" xfId="5577" xr:uid="{22A551C4-A053-4E8A-B9DB-29B9351C4882}"/>
    <cellStyle name="Note 84 2 3 2" xfId="19774" xr:uid="{22CDA84B-ECF1-4924-8DBA-6AA036891809}"/>
    <cellStyle name="Note 84 2 4" xfId="36778" xr:uid="{033306FA-6F2E-4F54-9662-653894EFE360}"/>
    <cellStyle name="Note 84 2 5" xfId="8703" xr:uid="{CCCE6D7B-5EA2-4837-B2DE-370B6A4D929D}"/>
    <cellStyle name="Note 84 3" xfId="3233" xr:uid="{7EF84395-EB4D-48AF-BDAB-F0D39A98049A}"/>
    <cellStyle name="Note 84 3 2" xfId="6367" xr:uid="{A15C12C0-A6D8-4E53-B7D7-3F3C1E4504D1}"/>
    <cellStyle name="Note 84 3 2 2" xfId="23227" xr:uid="{C85C917F-7962-4CD3-B018-FC060C0733D7}"/>
    <cellStyle name="Note 84 3 3" xfId="41237" xr:uid="{3E41E546-1A0B-4700-8867-2E6B5A038366}"/>
    <cellStyle name="Note 84 3 4" xfId="9493" xr:uid="{B223B743-5550-484E-82D2-FDC8C08FE743}"/>
    <cellStyle name="Note 84 4" xfId="4794" xr:uid="{EE0907D3-A228-4238-A330-D6E737A65BEF}"/>
    <cellStyle name="Note 84 4 2" xfId="15459" xr:uid="{B7968C6D-4024-473E-AE1D-ED3CA478C294}"/>
    <cellStyle name="Note 84 5" xfId="31076" xr:uid="{E35A1B73-287D-40C1-B70D-4E8AD74CC6C5}"/>
    <cellStyle name="Note 84 6" xfId="7925" xr:uid="{955914D0-F2C0-42E0-AD3E-50B3F08E5A31}"/>
    <cellStyle name="Note 85" xfId="1585" xr:uid="{F34D331E-6DE1-4D3A-86B2-5557693F8041}"/>
    <cellStyle name="Note 85 2" xfId="2429" xr:uid="{218ED92F-02B7-429A-B5C6-445E391AFDC7}"/>
    <cellStyle name="Note 85 2 2" xfId="4022" xr:uid="{DC41668D-0729-4DB5-8C19-57AAEED81849}"/>
    <cellStyle name="Note 85 2 2 2" xfId="7156" xr:uid="{0D212BFC-FCCF-4B54-8BDF-5FB88536AAB7}"/>
    <cellStyle name="Note 85 2 2 2 2" xfId="26758" xr:uid="{A04052A5-2812-4136-9493-E0EF284A31FD}"/>
    <cellStyle name="Note 85 2 2 3" xfId="46903" xr:uid="{9A469735-4601-49DC-9993-1422CCD2C3D4}"/>
    <cellStyle name="Note 85 2 2 4" xfId="10282" xr:uid="{E3B2EC8D-85B6-426A-B43C-9B2FBE8FFDF6}"/>
    <cellStyle name="Note 85 2 3" xfId="5578" xr:uid="{CFEF0999-BF06-4D4B-B964-47E19AA4081D}"/>
    <cellStyle name="Note 85 2 3 2" xfId="19775" xr:uid="{A55A6A33-58B1-4864-8F1B-DF484DB1AE37}"/>
    <cellStyle name="Note 85 2 4" xfId="36779" xr:uid="{FD704792-4051-4318-A910-6C3CFE6C61A4}"/>
    <cellStyle name="Note 85 2 5" xfId="8704" xr:uid="{AD3FA42F-F001-4404-B629-48F790032C13}"/>
    <cellStyle name="Note 85 3" xfId="3234" xr:uid="{DEC8E736-B891-4548-84D2-AD5686B76D38}"/>
    <cellStyle name="Note 85 3 2" xfId="6368" xr:uid="{FAEB646B-801E-43DC-9D5A-2F08B553CC7D}"/>
    <cellStyle name="Note 85 3 2 2" xfId="23228" xr:uid="{7DF754C8-834A-469C-BCBC-B94608A0C975}"/>
    <cellStyle name="Note 85 3 3" xfId="41238" xr:uid="{E3FFBBAE-91DF-4F74-A154-9A3FF296546C}"/>
    <cellStyle name="Note 85 3 4" xfId="9494" xr:uid="{DDA85A2F-E19E-4BFF-B407-30F278EC5AEB}"/>
    <cellStyle name="Note 85 4" xfId="4795" xr:uid="{87AE2358-4625-42B5-A76E-FA4EF404314B}"/>
    <cellStyle name="Note 85 4 2" xfId="15460" xr:uid="{B042AF86-65DD-4D6C-B695-0D169B2CBA69}"/>
    <cellStyle name="Note 85 5" xfId="31077" xr:uid="{96B805C6-89C1-4DA7-8C36-8BFDEC5622A5}"/>
    <cellStyle name="Note 85 6" xfId="7926" xr:uid="{301FF8AC-96EE-4C39-A34A-2F229B9851E4}"/>
    <cellStyle name="Note 86" xfId="1586" xr:uid="{2ED9FCB4-5746-41E2-A108-7DC91FF3644A}"/>
    <cellStyle name="Note 86 2" xfId="2430" xr:uid="{E35409CF-0DD4-4B62-8731-A968B400E5B0}"/>
    <cellStyle name="Note 86 2 2" xfId="4023" xr:uid="{8E682A0E-468B-4046-92F2-D162DDBA6DDB}"/>
    <cellStyle name="Note 86 2 2 2" xfId="7157" xr:uid="{B8FE16C2-1ACB-44CC-86BF-F57AA45C8061}"/>
    <cellStyle name="Note 86 2 2 2 2" xfId="26759" xr:uid="{77350A05-8923-4106-A60C-1F53EC45C499}"/>
    <cellStyle name="Note 86 2 2 3" xfId="46904" xr:uid="{0937412E-7060-4A88-A20E-0D2118EFD2B4}"/>
    <cellStyle name="Note 86 2 2 4" xfId="10283" xr:uid="{18317CE9-B7D6-40D3-9B5A-58507EBE8FFA}"/>
    <cellStyle name="Note 86 2 3" xfId="5579" xr:uid="{814C17F5-7243-4044-A570-C7B36C1919BE}"/>
    <cellStyle name="Note 86 2 3 2" xfId="19776" xr:uid="{ED7E1C9B-5EDE-4DFE-83FD-8E530C5FD98C}"/>
    <cellStyle name="Note 86 2 4" xfId="36780" xr:uid="{310741D7-166E-432F-93F5-80CD3B7BE603}"/>
    <cellStyle name="Note 86 2 5" xfId="8705" xr:uid="{9E2EB690-DAA7-4E4B-BB90-87EF26759179}"/>
    <cellStyle name="Note 86 3" xfId="3235" xr:uid="{53E5E835-AD55-4410-A792-20AC4F6FC5F7}"/>
    <cellStyle name="Note 86 3 2" xfId="6369" xr:uid="{D9C53B84-14B5-46D4-ABF9-32A2D02449F8}"/>
    <cellStyle name="Note 86 3 2 2" xfId="23229" xr:uid="{75C557E8-E1DE-4735-9D06-02708F5B9FA4}"/>
    <cellStyle name="Note 86 3 3" xfId="41239" xr:uid="{02D81D1F-51EA-42E6-ACB2-B7373CD2A3D0}"/>
    <cellStyle name="Note 86 3 4" xfId="9495" xr:uid="{360AAB14-766A-4B84-A0A1-FD322A24C61F}"/>
    <cellStyle name="Note 86 4" xfId="4796" xr:uid="{C95BE899-374E-484A-BA37-B62C34494406}"/>
    <cellStyle name="Note 86 4 2" xfId="15461" xr:uid="{C80774A9-45F9-4FAD-8270-B026D9B99F7E}"/>
    <cellStyle name="Note 86 5" xfId="31078" xr:uid="{17FBEE05-8C8F-4CF1-A0E0-C018C7EBD6BA}"/>
    <cellStyle name="Note 86 6" xfId="7927" xr:uid="{6215D79C-75B9-44B1-BCBC-18C2FEAAF8B5}"/>
    <cellStyle name="Note 87" xfId="1587" xr:uid="{6481A313-D0B5-4EB1-AFF2-10D3FE81DFA3}"/>
    <cellStyle name="Note 87 2" xfId="2431" xr:uid="{A7C92C60-8856-43C5-8193-1FE160113AE6}"/>
    <cellStyle name="Note 87 2 2" xfId="4024" xr:uid="{8C8FAF72-4D26-4F1A-BDF0-6B0D6451CF60}"/>
    <cellStyle name="Note 87 2 2 2" xfId="7158" xr:uid="{14B21EC4-EADB-42AA-B1A1-2136E1F120BF}"/>
    <cellStyle name="Note 87 2 2 2 2" xfId="26760" xr:uid="{9D96543B-051D-4E50-B17D-78D60911DE00}"/>
    <cellStyle name="Note 87 2 2 3" xfId="46905" xr:uid="{613C1701-9380-41A9-AFE2-643C4544B805}"/>
    <cellStyle name="Note 87 2 2 4" xfId="10284" xr:uid="{96587191-430F-4C3C-8E8B-6030AFD57133}"/>
    <cellStyle name="Note 87 2 3" xfId="5580" xr:uid="{C3D341A3-7ACF-4FE4-BDAA-2EBB2B196F5A}"/>
    <cellStyle name="Note 87 2 3 2" xfId="19777" xr:uid="{CEF2089C-2B62-4B11-8101-8B6D5DACDD17}"/>
    <cellStyle name="Note 87 2 4" xfId="36781" xr:uid="{35954244-C1BB-4C2F-901A-B6EC65EA6F5F}"/>
    <cellStyle name="Note 87 2 5" xfId="8706" xr:uid="{C262D2E4-68A4-4306-9DAF-2C89ED89D764}"/>
    <cellStyle name="Note 87 3" xfId="3236" xr:uid="{8DDDA4FB-7B17-4DDB-8F5E-399A89866723}"/>
    <cellStyle name="Note 87 3 2" xfId="6370" xr:uid="{FE4C98EB-9AFF-4552-815A-BFECE822D8F3}"/>
    <cellStyle name="Note 87 3 2 2" xfId="23230" xr:uid="{038C5FEA-4AA6-4F8D-B90E-71CA17556A03}"/>
    <cellStyle name="Note 87 3 3" xfId="41240" xr:uid="{ABB1BA32-9911-48F2-8602-421B6E2835FB}"/>
    <cellStyle name="Note 87 3 4" xfId="9496" xr:uid="{D427F958-123A-4845-9E40-C91A47BD68C1}"/>
    <cellStyle name="Note 87 4" xfId="4797" xr:uid="{EB3E3CB7-3213-4D8B-B30B-40EAF728BA92}"/>
    <cellStyle name="Note 87 4 2" xfId="15462" xr:uid="{7BE0B005-C7CB-4B8E-89FD-8C340BDD4C37}"/>
    <cellStyle name="Note 87 5" xfId="31079" xr:uid="{88D69504-F9AC-4C99-9917-8B29638092A1}"/>
    <cellStyle name="Note 87 6" xfId="7928" xr:uid="{B9A326EB-E242-45F6-8846-08DB53CBBD8F}"/>
    <cellStyle name="Note 88" xfId="1588" xr:uid="{C0A2C929-8BE2-4FC7-BD3D-0C42898593EA}"/>
    <cellStyle name="Note 88 2" xfId="2432" xr:uid="{73B4167E-4DE2-4035-8300-8BC8BE5004BD}"/>
    <cellStyle name="Note 88 2 2" xfId="4025" xr:uid="{C6266E1E-3363-407A-BA41-D30802DDAF60}"/>
    <cellStyle name="Note 88 2 2 2" xfId="7159" xr:uid="{44D5BDE4-A30B-46C6-A3CC-3207831D6BEE}"/>
    <cellStyle name="Note 88 2 2 2 2" xfId="26761" xr:uid="{C7DE3912-E790-4165-995A-AE8F35CF2E45}"/>
    <cellStyle name="Note 88 2 2 3" xfId="46906" xr:uid="{45AE75F7-6EC9-4689-BA66-9007327D9966}"/>
    <cellStyle name="Note 88 2 2 4" xfId="10285" xr:uid="{DDC2A318-61F8-4034-BAEB-D6966EA7F71D}"/>
    <cellStyle name="Note 88 2 3" xfId="5581" xr:uid="{87F35CB1-E271-4AD7-AE02-AE0D9122C411}"/>
    <cellStyle name="Note 88 2 3 2" xfId="19778" xr:uid="{E771C04C-ADEE-480B-BFB3-B403EE37A8FB}"/>
    <cellStyle name="Note 88 2 4" xfId="36782" xr:uid="{815E2042-5C98-41DF-B8F5-2E5E40B3D4F9}"/>
    <cellStyle name="Note 88 2 5" xfId="8707" xr:uid="{8ABDC4DC-49A9-45C6-A0BD-E784B7F3F072}"/>
    <cellStyle name="Note 88 3" xfId="3237" xr:uid="{554E195D-A9EA-434A-8254-E74AAC8709C1}"/>
    <cellStyle name="Note 88 3 2" xfId="6371" xr:uid="{DB1E583D-6191-440E-A6F2-CEBC366B283B}"/>
    <cellStyle name="Note 88 3 2 2" xfId="23231" xr:uid="{88ECA94B-2F64-46CD-9E51-C142D4B8F5AA}"/>
    <cellStyle name="Note 88 3 3" xfId="41241" xr:uid="{0D71CD64-9248-4B0C-9151-3D79C73C39DA}"/>
    <cellStyle name="Note 88 3 4" xfId="9497" xr:uid="{AD198C5D-3B0B-4D44-A527-2C981092B4DA}"/>
    <cellStyle name="Note 88 4" xfId="4798" xr:uid="{E784EACB-F2C4-4A56-963B-BF52312A221C}"/>
    <cellStyle name="Note 88 4 2" xfId="15463" xr:uid="{DF4F37A0-9E21-4A0B-B73C-64960A935448}"/>
    <cellStyle name="Note 88 5" xfId="31080" xr:uid="{3483B584-78AE-452D-9413-7C37D57D49F0}"/>
    <cellStyle name="Note 88 6" xfId="7929" xr:uid="{80EECECD-B04C-440F-B88E-F3843018E2C3}"/>
    <cellStyle name="Note 89" xfId="1589" xr:uid="{D324118F-13F6-4F08-93B8-62D1B505A24B}"/>
    <cellStyle name="Note 89 2" xfId="2433" xr:uid="{70480387-FFCD-4405-854C-4AE63BF02883}"/>
    <cellStyle name="Note 89 2 2" xfId="4026" xr:uid="{1B150D6F-E41A-4B30-8CD3-5525F2995C38}"/>
    <cellStyle name="Note 89 2 2 2" xfId="7160" xr:uid="{5C969C0D-EE15-4F20-BA69-31003D96EB4C}"/>
    <cellStyle name="Note 89 2 2 2 2" xfId="26762" xr:uid="{D0F65489-2FF4-41D2-8125-24B6EB9D0D4B}"/>
    <cellStyle name="Note 89 2 2 3" xfId="46907" xr:uid="{6C903375-A427-4919-946A-905402F89739}"/>
    <cellStyle name="Note 89 2 2 4" xfId="10286" xr:uid="{A9C2FA1D-7D23-40D4-8ED6-19B6DDAC552E}"/>
    <cellStyle name="Note 89 2 3" xfId="5582" xr:uid="{C182DD95-1115-4FB8-869E-6F89CB527BD6}"/>
    <cellStyle name="Note 89 2 3 2" xfId="19779" xr:uid="{047AE172-3950-49E1-A918-3EE774FBA71E}"/>
    <cellStyle name="Note 89 2 4" xfId="36783" xr:uid="{B2B1DC62-AB5D-43EE-B556-B3D5316CF911}"/>
    <cellStyle name="Note 89 2 5" xfId="8708" xr:uid="{7EC9C90F-DFAF-497B-8B9F-F11021136868}"/>
    <cellStyle name="Note 89 3" xfId="3238" xr:uid="{5B6A30D6-63AB-4AB5-97AE-A3DAB06F1FC6}"/>
    <cellStyle name="Note 89 3 2" xfId="6372" xr:uid="{11375131-0B73-4895-81B0-CCC3F64B67B4}"/>
    <cellStyle name="Note 89 3 2 2" xfId="23232" xr:uid="{AC467F38-DC62-4463-B543-7DAD990BA67F}"/>
    <cellStyle name="Note 89 3 3" xfId="41242" xr:uid="{B49C33DF-3864-48DE-ACAD-CF536F491354}"/>
    <cellStyle name="Note 89 3 4" xfId="9498" xr:uid="{8DEBC6CB-310B-42B6-997F-BFF2B1C55F5D}"/>
    <cellStyle name="Note 89 4" xfId="4799" xr:uid="{D0260C89-C44B-46D5-AB24-35F6E44747DA}"/>
    <cellStyle name="Note 89 4 2" xfId="15464" xr:uid="{485F8340-0BD1-454D-98CF-A0ED8969D522}"/>
    <cellStyle name="Note 89 5" xfId="31081" xr:uid="{B80EC5E9-8346-4DA9-A357-A11319F8CBE1}"/>
    <cellStyle name="Note 89 6" xfId="7930" xr:uid="{EE5B7A9A-2F7E-481F-9A34-1F1A83CAFEDE}"/>
    <cellStyle name="Note 9" xfId="1590" xr:uid="{2BDFBA75-9D74-451E-885D-C9878FF89C3A}"/>
    <cellStyle name="Note 9 10" xfId="7931" xr:uid="{AB3239D2-B78D-4071-BE21-F529E64B482B}"/>
    <cellStyle name="Note 9 11" xfId="56214" xr:uid="{99FE5AE2-C371-4D63-B6D7-12861AA83A01}"/>
    <cellStyle name="Note 9 12" xfId="56533" xr:uid="{EE5EE5B6-3E37-4D55-9224-7AE8404B181D}"/>
    <cellStyle name="Note 9 13" xfId="56785" xr:uid="{D2AD1D86-4A99-4785-864A-4F0236DD0972}"/>
    <cellStyle name="Note 9 2" xfId="2434" xr:uid="{F74BCD53-56C6-477C-93E2-D26E0F58522C}"/>
    <cellStyle name="Note 9 2 2" xfId="4027" xr:uid="{4E0C0545-F198-4CB5-B1E6-88F505AB362E}"/>
    <cellStyle name="Note 9 2 2 2" xfId="7161" xr:uid="{0B773D7A-F44B-446E-AE8C-148B6BB5E37C}"/>
    <cellStyle name="Note 9 2 2 2 2" xfId="18767" xr:uid="{D23C43FF-AEA9-4108-9AAC-0C722FC16CD3}"/>
    <cellStyle name="Note 9 2 2 2 2 2" xfId="25762" xr:uid="{7F85C81B-0660-47DC-A180-5DE51A411ED9}"/>
    <cellStyle name="Note 9 2 2 2 2 2 2" xfId="46908" xr:uid="{86D0A493-EF4D-4EEA-9DE3-7D1DE2A38358}"/>
    <cellStyle name="Note 9 2 2 2 2 3" xfId="36784" xr:uid="{25BF23E0-2B35-4754-9D97-879EBC87153D}"/>
    <cellStyle name="Note 9 2 2 2 3" xfId="22249" xr:uid="{F42ED189-A0E1-4FF5-9E1F-4D7AD8A17BD3}"/>
    <cellStyle name="Note 9 2 2 2 3 2" xfId="41006" xr:uid="{807CCD4A-A08E-4A23-90C0-DD1C90E89117}"/>
    <cellStyle name="Note 9 2 2 2 4" xfId="30848" xr:uid="{4D923223-F87D-42A3-A1ED-598647E60C3E}"/>
    <cellStyle name="Note 9 2 2 2 5" xfId="12408" xr:uid="{427CE50F-3FCA-4AE2-834C-915AD43335D8}"/>
    <cellStyle name="Note 9 2 2 3" xfId="17337" xr:uid="{A0457AB3-4A86-4DF6-B7FE-952EB00F2C48}"/>
    <cellStyle name="Note 9 2 2 3 2" xfId="20878" xr:uid="{A686D55B-249C-48F4-BBB9-CCD89D954F08}"/>
    <cellStyle name="Note 9 2 2 3 2 2" xfId="27857" xr:uid="{227FA8D0-249F-4D4C-80CE-B102981B8674}"/>
    <cellStyle name="Note 9 2 2 3 2 2 2" xfId="46910" xr:uid="{1E3EDD97-95E8-49A7-BB7A-C1105D11938E}"/>
    <cellStyle name="Note 9 2 2 3 2 3" xfId="36786" xr:uid="{5BEEB240-DCA2-4189-8FEB-74C9CAA63DE0}"/>
    <cellStyle name="Note 9 2 2 3 3" xfId="24421" xr:uid="{8AFC38C5-98F3-43B6-A077-1BC0C8F1EC6B}"/>
    <cellStyle name="Note 9 2 2 3 3 2" xfId="46909" xr:uid="{E4C6297D-BA09-4FA8-930E-987B9E421B1A}"/>
    <cellStyle name="Note 9 2 2 3 4" xfId="36785" xr:uid="{F925347C-8148-4035-8863-4957FB47F26D}"/>
    <cellStyle name="Note 9 2 2 4" xfId="18177" xr:uid="{760D7EB3-A135-47B7-8AE8-4A27FEAB2953}"/>
    <cellStyle name="Note 9 2 2 4 2" xfId="25172" xr:uid="{347EAE5A-CF16-4240-8D25-F592F422BCA5}"/>
    <cellStyle name="Note 9 2 2 4 2 2" xfId="46911" xr:uid="{4CF8309C-3BA7-41CC-850A-CE6574A33067}"/>
    <cellStyle name="Note 9 2 2 4 3" xfId="36787" xr:uid="{B1304B79-0D01-4DE1-8CF7-D001CFED5A3C}"/>
    <cellStyle name="Note 9 2 2 5" xfId="21684" xr:uid="{EB275430-6A0E-46C0-B4A8-6FEA2242D84E}"/>
    <cellStyle name="Note 9 2 2 5 2" xfId="41005" xr:uid="{D413D387-F739-46AE-9CBD-EF37573F7BD9}"/>
    <cellStyle name="Note 9 2 2 6" xfId="11749" xr:uid="{39B7BC4F-04E9-4AD1-A54B-65232601BFFC}"/>
    <cellStyle name="Note 9 2 2 7" xfId="30847" xr:uid="{E8D5E22F-6F96-4509-834D-88C3FACA9A7D}"/>
    <cellStyle name="Note 9 2 2 8" xfId="10287" xr:uid="{7F4F27A3-DEC3-4749-85BF-2AAC3A9D886C}"/>
    <cellStyle name="Note 9 2 3" xfId="5583" xr:uid="{32621908-FEB0-4917-83FE-6ABCB5CA6DBA}"/>
    <cellStyle name="Note 9 2 3 2" xfId="18484" xr:uid="{A4B63F24-C68B-489E-968D-1F001D105AE1}"/>
    <cellStyle name="Note 9 2 3 2 2" xfId="25479" xr:uid="{29F22741-99DD-401B-9DC0-47235355E542}"/>
    <cellStyle name="Note 9 2 3 2 2 2" xfId="46912" xr:uid="{1352BADE-5EDF-438A-9311-285680276487}"/>
    <cellStyle name="Note 9 2 3 2 3" xfId="36788" xr:uid="{308ED808-B290-4F17-84A9-A97CA6C45B8D}"/>
    <cellStyle name="Note 9 2 3 3" xfId="21973" xr:uid="{D2992730-1B56-4318-BBC6-6BA6C92B6D37}"/>
    <cellStyle name="Note 9 2 3 3 2" xfId="41007" xr:uid="{4E500098-8CE1-4238-B86E-27090E838DA9}"/>
    <cellStyle name="Note 9 2 3 4" xfId="30849" xr:uid="{0781FADD-074E-45A7-BCB6-E5B7B216021C}"/>
    <cellStyle name="Note 9 2 3 5" xfId="12125" xr:uid="{FF10697E-5DD7-4636-93EC-1C98EEFEEBD2}"/>
    <cellStyle name="Note 9 2 4" xfId="16585" xr:uid="{EC03B73B-E920-46C6-84C3-0653288D0222}"/>
    <cellStyle name="Note 9 2 4 2" xfId="20238" xr:uid="{C9CDA926-1276-479B-BAF4-95BA0B79E9AC}"/>
    <cellStyle name="Note 9 2 4 2 2" xfId="27217" xr:uid="{A78AB675-9E19-4202-A454-AC89E4D33482}"/>
    <cellStyle name="Note 9 2 4 2 2 2" xfId="46914" xr:uid="{B2271C73-0637-476F-95AA-3100C4B88D94}"/>
    <cellStyle name="Note 9 2 4 2 3" xfId="36790" xr:uid="{C3A5878F-50B6-4F51-8B14-07497C094CAD}"/>
    <cellStyle name="Note 9 2 4 3" xfId="23787" xr:uid="{D73B349A-C1A7-438B-BA78-ABB68F98257B}"/>
    <cellStyle name="Note 9 2 4 3 2" xfId="46913" xr:uid="{A61DA0D1-11C6-43DC-8918-B95138BEE1EB}"/>
    <cellStyle name="Note 9 2 4 4" xfId="36789" xr:uid="{81FF7504-FE8D-4B13-B71C-CC9312DDCB14}"/>
    <cellStyle name="Note 9 2 5" xfId="17898" xr:uid="{01E40E7E-D1A8-48E7-B5F1-CAEB3F1D2103}"/>
    <cellStyle name="Note 9 2 5 2" xfId="24893" xr:uid="{FBB14C04-3ED4-407A-8984-3F9EA9204A28}"/>
    <cellStyle name="Note 9 2 5 2 2" xfId="46915" xr:uid="{B3913D09-0E0F-487E-AFDC-D5A3855609F2}"/>
    <cellStyle name="Note 9 2 5 3" xfId="36791" xr:uid="{F7CE7355-4B94-45B3-83BC-7EAE125EB9B4}"/>
    <cellStyle name="Note 9 2 6" xfId="21408" xr:uid="{E5F4F85E-9DDD-4900-8176-99AAE63A4401}"/>
    <cellStyle name="Note 9 2 7" xfId="11460" xr:uid="{BEB4355B-2C57-4E18-BBC6-089E3CE2B08A}"/>
    <cellStyle name="Note 9 2 8" xfId="30000" xr:uid="{5745CF05-2D0E-4AE8-96FF-0B425AE0CAFA}"/>
    <cellStyle name="Note 9 2 9" xfId="8709" xr:uid="{6D89B82C-FE56-4E39-8782-61D547AB9176}"/>
    <cellStyle name="Note 9 3" xfId="3239" xr:uid="{925156C0-9033-4C7B-972B-5114AE3059D3}"/>
    <cellStyle name="Note 9 3 2" xfId="6373" xr:uid="{7F158796-B2ED-4EBC-933F-8DBA115423F3}"/>
    <cellStyle name="Note 9 3 2 2" xfId="18629" xr:uid="{1169A770-7FE3-4F5B-A5FF-F4A58E58219D}"/>
    <cellStyle name="Note 9 3 2 2 2" xfId="25624" xr:uid="{B61C1E8C-7908-4279-B9B5-8F8DBE991A99}"/>
    <cellStyle name="Note 9 3 2 2 2 2" xfId="46916" xr:uid="{0CFCB3D2-D6BC-4627-8619-6D9FFC503E63}"/>
    <cellStyle name="Note 9 3 2 2 3" xfId="36792" xr:uid="{01B9662B-A35A-4108-B5E8-A0A94A9F55B9}"/>
    <cellStyle name="Note 9 3 2 3" xfId="22113" xr:uid="{23B30D55-1770-4563-9713-0C412370576B}"/>
    <cellStyle name="Note 9 3 2 3 2" xfId="41009" xr:uid="{BE677EFB-A7A4-452A-ACE3-E3868CBC7A7E}"/>
    <cellStyle name="Note 9 3 2 4" xfId="30851" xr:uid="{4C9BA49D-6020-4003-9E13-8BCFB9C3DEEB}"/>
    <cellStyle name="Note 9 3 2 5" xfId="12270" xr:uid="{9D6C36E7-81DA-4C1B-9D5F-50E3614EAB0F}"/>
    <cellStyle name="Note 9 3 3" xfId="17016" xr:uid="{73E40197-09B6-4A65-92B0-9FE2FE1EA310}"/>
    <cellStyle name="Note 9 3 3 2" xfId="20568" xr:uid="{280A12D6-CEB3-4186-90A8-E4F89D917429}"/>
    <cellStyle name="Note 9 3 3 2 2" xfId="27547" xr:uid="{D31B2CEC-45DB-4A40-AC0E-9FA846C07D7B}"/>
    <cellStyle name="Note 9 3 3 2 2 2" xfId="46918" xr:uid="{B7301A7C-8250-4CFD-8A95-1E7685EF1A29}"/>
    <cellStyle name="Note 9 3 3 2 3" xfId="36794" xr:uid="{230D3785-45EB-4B0E-B5A2-1BB283E0DC3B}"/>
    <cellStyle name="Note 9 3 3 3" xfId="24111" xr:uid="{F8B42BF8-8FF3-4BBF-8F58-9F710186BF56}"/>
    <cellStyle name="Note 9 3 3 3 2" xfId="46917" xr:uid="{33B3C490-19DE-43C5-BBB6-16FDE7F4711A}"/>
    <cellStyle name="Note 9 3 3 4" xfId="36793" xr:uid="{42766F51-FEB3-4561-AB3F-C23B3C41A7C5}"/>
    <cellStyle name="Note 9 3 4" xfId="18038" xr:uid="{AA9287CA-9643-426C-8C15-041F5593F7D0}"/>
    <cellStyle name="Note 9 3 4 2" xfId="25033" xr:uid="{77CD28D2-25D7-461D-A1CB-45C5FFE942A5}"/>
    <cellStyle name="Note 9 3 4 2 2" xfId="46919" xr:uid="{5B1A3FC6-4EA5-4147-98D3-7661266BFCE1}"/>
    <cellStyle name="Note 9 3 4 3" xfId="36795" xr:uid="{9B44861E-B442-4843-8D84-43FA76798C9C}"/>
    <cellStyle name="Note 9 3 5" xfId="21548" xr:uid="{2C43688D-9B71-4350-AD41-A888A7E55E35}"/>
    <cellStyle name="Note 9 3 5 2" xfId="41008" xr:uid="{3A034F03-C9BD-4125-A13D-19793C198E18}"/>
    <cellStyle name="Note 9 3 6" xfId="11610" xr:uid="{73016A5F-579D-4DA2-A480-7E0FA0BC7D20}"/>
    <cellStyle name="Note 9 3 7" xfId="30850" xr:uid="{19CE02A7-9476-49B3-B8FC-6F9E7B5EF2BE}"/>
    <cellStyle name="Note 9 3 8" xfId="9499" xr:uid="{B168E1D8-E567-454B-A8E2-87AD8B9BC756}"/>
    <cellStyle name="Note 9 4" xfId="4800" xr:uid="{363B7E0E-8B39-495F-873B-3E2618324440}"/>
    <cellStyle name="Note 9 4 2" xfId="18333" xr:uid="{524E6124-8783-48F9-8040-4AA18DBADCA8}"/>
    <cellStyle name="Note 9 4 2 2" xfId="25328" xr:uid="{6DFE66F8-EE57-4E49-95EC-5E0894D0BE08}"/>
    <cellStyle name="Note 9 4 2 2 2" xfId="46920" xr:uid="{EA922F04-E7C6-48B1-9C35-E3B0383AEC37}"/>
    <cellStyle name="Note 9 4 2 3" xfId="36796" xr:uid="{4451BBDF-CA36-4B10-BB94-60AA3E23B8F4}"/>
    <cellStyle name="Note 9 4 3" xfId="21836" xr:uid="{C94DD44B-AF95-4BE5-A8A1-8E8F2B18C1E4}"/>
    <cellStyle name="Note 9 4 3 2" xfId="41010" xr:uid="{B978BA15-FDF7-4DAD-A122-7622076AC194}"/>
    <cellStyle name="Note 9 4 4" xfId="30852" xr:uid="{B04A2F34-B172-4D42-983F-00DABD1D563C}"/>
    <cellStyle name="Note 9 4 5" xfId="11971" xr:uid="{A9BD1CE6-AE36-425E-95E1-46DFA36CB347}"/>
    <cellStyle name="Note 9 5" xfId="16062" xr:uid="{728687E9-9477-48C8-A40D-9A8D42A8AE81}"/>
    <cellStyle name="Note 9 5 2" xfId="19919" xr:uid="{CCEFF610-F1D2-4FF6-8B21-5CB0F6DB0F32}"/>
    <cellStyle name="Note 9 5 2 2" xfId="26898" xr:uid="{8A3FA606-0300-4EEA-8D7A-B465F6976EE6}"/>
    <cellStyle name="Note 9 5 2 2 2" xfId="46922" xr:uid="{B2C58D55-68B3-4766-BDE8-438AFA732619}"/>
    <cellStyle name="Note 9 5 2 3" xfId="36798" xr:uid="{7AF8381E-635D-4148-8BDA-0E9D9433C02B}"/>
    <cellStyle name="Note 9 5 3" xfId="23475" xr:uid="{6A7C9625-E7DE-481E-A918-1D33A685ED21}"/>
    <cellStyle name="Note 9 5 3 2" xfId="46921" xr:uid="{D6C314F8-506D-4610-ABE8-C033362656B5}"/>
    <cellStyle name="Note 9 5 4" xfId="36797" xr:uid="{F0CC2FEF-3842-4954-86AE-F7A2AC9CC8C7}"/>
    <cellStyle name="Note 9 6" xfId="17760" xr:uid="{B9702BEB-F2BB-40EE-9273-B121B6F1BF5F}"/>
    <cellStyle name="Note 9 6 2" xfId="24755" xr:uid="{63F30C55-4158-4494-8DD3-00C4E4056394}"/>
    <cellStyle name="Note 9 6 2 2" xfId="46923" xr:uid="{132A0862-04E0-435D-86E0-AB02B1418684}"/>
    <cellStyle name="Note 9 6 3" xfId="36799" xr:uid="{28359CD4-E987-4656-9A5B-980665B29686}"/>
    <cellStyle name="Note 9 7" xfId="21272" xr:uid="{3CDA070D-29C7-445C-84B5-E918A64AC47A}"/>
    <cellStyle name="Note 9 8" xfId="11094" xr:uid="{AC4F9CE9-7983-4710-96B8-D2D53C0582FF}"/>
    <cellStyle name="Note 9 9" xfId="29999" xr:uid="{298658B1-09C7-4885-A930-9B98CC6CFF74}"/>
    <cellStyle name="Note 90" xfId="1591" xr:uid="{02B51ED0-AAF2-45F5-9579-FCFACEF8A04B}"/>
    <cellStyle name="Note 90 2" xfId="2435" xr:uid="{8A80DF4E-121D-4EA2-8CDE-B1EA8AF885F4}"/>
    <cellStyle name="Note 90 2 2" xfId="4028" xr:uid="{9534C65A-4532-4E28-8D09-8F4BDD43F29D}"/>
    <cellStyle name="Note 90 2 2 2" xfId="7162" xr:uid="{219D54AD-2874-4D0C-8FD7-02E0E1565074}"/>
    <cellStyle name="Note 90 2 2 2 2" xfId="26763" xr:uid="{14F3A1DF-5FE7-4865-AA8C-A9BE85DCEFD4}"/>
    <cellStyle name="Note 90 2 2 3" xfId="46924" xr:uid="{A0433E60-5DE0-4FD2-AFC7-D997F57BA0E6}"/>
    <cellStyle name="Note 90 2 2 4" xfId="10288" xr:uid="{388B35EF-DDC4-4817-9DA6-136E891451F4}"/>
    <cellStyle name="Note 90 2 3" xfId="5584" xr:uid="{FC10A741-0184-4ECE-A759-8361035A73B6}"/>
    <cellStyle name="Note 90 2 3 2" xfId="19780" xr:uid="{98C84375-0BC7-4447-8C34-74CE89EF322B}"/>
    <cellStyle name="Note 90 2 4" xfId="36800" xr:uid="{D9FE1285-6535-4670-A6A6-53760195FB42}"/>
    <cellStyle name="Note 90 2 5" xfId="8710" xr:uid="{45BDD238-CF3F-4BEB-BB23-6FCE7947C13E}"/>
    <cellStyle name="Note 90 3" xfId="3240" xr:uid="{F09A708C-8438-4845-8FCF-08E13EC52882}"/>
    <cellStyle name="Note 90 3 2" xfId="6374" xr:uid="{D0DC9D74-875B-421C-BA35-E26C6593DE8F}"/>
    <cellStyle name="Note 90 3 2 2" xfId="23233" xr:uid="{38AFBC4F-BA1A-4232-95C8-2C268569ECC2}"/>
    <cellStyle name="Note 90 3 3" xfId="41243" xr:uid="{612305A8-F351-4F92-8E02-A5E3D649348D}"/>
    <cellStyle name="Note 90 3 4" xfId="9500" xr:uid="{361D612E-77F8-4AC3-B51B-657B1C578461}"/>
    <cellStyle name="Note 90 4" xfId="4801" xr:uid="{B72EF0C8-A96A-4C5C-8F86-478B1E44F174}"/>
    <cellStyle name="Note 90 4 2" xfId="15465" xr:uid="{44F1E42D-9E4E-43D2-9C5B-F70EF3858F47}"/>
    <cellStyle name="Note 90 5" xfId="31082" xr:uid="{6665F32E-D2E2-4888-B141-B1D8059D0827}"/>
    <cellStyle name="Note 90 6" xfId="7932" xr:uid="{3B94F3E2-9DB9-4924-B94A-A70401605C7D}"/>
    <cellStyle name="Note 91" xfId="1592" xr:uid="{BD71BBE9-3F5A-45B3-BCA0-EA22048BB23D}"/>
    <cellStyle name="Note 91 2" xfId="2436" xr:uid="{711AD3A8-A8EE-4DF1-84D5-A3F9EE179DB9}"/>
    <cellStyle name="Note 91 2 2" xfId="4029" xr:uid="{6C2E989D-551F-47AA-A0D9-17CEE4837EEA}"/>
    <cellStyle name="Note 91 2 2 2" xfId="7163" xr:uid="{6DD3D4F2-8631-458C-BA41-E52F4F7636E3}"/>
    <cellStyle name="Note 91 2 2 2 2" xfId="26764" xr:uid="{0EF2EF7F-EC90-4332-8153-B22DF0863A3C}"/>
    <cellStyle name="Note 91 2 2 3" xfId="46925" xr:uid="{ED5B603B-579B-452C-BAEC-0499B84EDC0A}"/>
    <cellStyle name="Note 91 2 2 4" xfId="10289" xr:uid="{56979EC3-EC2B-429C-A812-8E3918C395D1}"/>
    <cellStyle name="Note 91 2 3" xfId="5585" xr:uid="{E001090F-55E5-4006-AF70-5AD81A8981FF}"/>
    <cellStyle name="Note 91 2 3 2" xfId="19781" xr:uid="{CC146CC5-33FF-4BBF-9CA5-32DF3B2F8ABB}"/>
    <cellStyle name="Note 91 2 4" xfId="36801" xr:uid="{B6E7DBFE-42B4-48EE-8B13-41A88D98E6E1}"/>
    <cellStyle name="Note 91 2 5" xfId="8711" xr:uid="{D43A6554-7D27-4643-9D2B-830D2683E00D}"/>
    <cellStyle name="Note 91 3" xfId="3241" xr:uid="{0D30B80C-727B-4875-A7A1-846CBD950FC1}"/>
    <cellStyle name="Note 91 3 2" xfId="6375" xr:uid="{FF5DF527-2F5A-4443-9A8D-41A54DAF584F}"/>
    <cellStyle name="Note 91 3 2 2" xfId="23234" xr:uid="{AAB0C64E-1984-4E5F-BC18-7DBA8BD41CBC}"/>
    <cellStyle name="Note 91 3 3" xfId="41244" xr:uid="{FB84757A-6C4A-4AD9-B215-D3F856A7FD2C}"/>
    <cellStyle name="Note 91 3 4" xfId="9501" xr:uid="{1B4B7122-5EB2-4AF3-B0F0-002AD3FFB9A5}"/>
    <cellStyle name="Note 91 4" xfId="4802" xr:uid="{EDE1DC4A-9400-4CF9-9874-DD3D1EE4F016}"/>
    <cellStyle name="Note 91 4 2" xfId="15466" xr:uid="{18558AA4-D834-48E0-9032-71166EF43A9A}"/>
    <cellStyle name="Note 91 5" xfId="31083" xr:uid="{631A0611-B329-4E2B-8DFE-5AEBF2D12130}"/>
    <cellStyle name="Note 91 6" xfId="7933" xr:uid="{F7B97AE9-454D-4877-9C8F-1A01B74C2989}"/>
    <cellStyle name="Note 92" xfId="1593" xr:uid="{4A363F51-7092-462F-936D-19C4CEAEF9CE}"/>
    <cellStyle name="Note 92 2" xfId="2437" xr:uid="{DC9C5C46-31D2-48CA-A733-1991F0D2CA34}"/>
    <cellStyle name="Note 92 2 2" xfId="4030" xr:uid="{E745ECED-1046-4A80-B074-C10B2951A8A2}"/>
    <cellStyle name="Note 92 2 2 2" xfId="7164" xr:uid="{2A87B4CF-4CA0-44D4-A1B5-211F902D60F3}"/>
    <cellStyle name="Note 92 2 2 2 2" xfId="26765" xr:uid="{0AB03433-A53F-4FA0-815A-0D96D3BA5BE8}"/>
    <cellStyle name="Note 92 2 2 3" xfId="46926" xr:uid="{FC2B87C1-07FD-4D55-A193-D7833F33EE91}"/>
    <cellStyle name="Note 92 2 2 4" xfId="10290" xr:uid="{ECE61718-B564-4236-95CE-E2267F5B5FB5}"/>
    <cellStyle name="Note 92 2 3" xfId="5586" xr:uid="{E00A1B08-7F41-4AAF-9D57-2E5498583CC7}"/>
    <cellStyle name="Note 92 2 3 2" xfId="19782" xr:uid="{753F409B-4984-454F-8B31-65B313A23D72}"/>
    <cellStyle name="Note 92 2 4" xfId="36802" xr:uid="{A19C7956-0653-4A04-BCBF-C46730CD9772}"/>
    <cellStyle name="Note 92 2 5" xfId="8712" xr:uid="{8F5D2300-1747-4D6C-BDEB-6FA3A689F947}"/>
    <cellStyle name="Note 92 3" xfId="3242" xr:uid="{6FCECACB-5496-4403-BEF9-51D5FF9AE240}"/>
    <cellStyle name="Note 92 3 2" xfId="6376" xr:uid="{AC1CD310-4E6E-4D1D-A7D0-2C7022A35013}"/>
    <cellStyle name="Note 92 3 2 2" xfId="23235" xr:uid="{947E07A6-2D12-44F4-BC85-B2D02275B22C}"/>
    <cellStyle name="Note 92 3 3" xfId="41245" xr:uid="{115983E3-320B-44E0-857B-8570C8B1C39E}"/>
    <cellStyle name="Note 92 3 4" xfId="9502" xr:uid="{0B08522F-ECBD-4B11-A10F-212E887072D2}"/>
    <cellStyle name="Note 92 4" xfId="4803" xr:uid="{219E9AAB-CD15-4111-AC5C-FD0927F4A8CF}"/>
    <cellStyle name="Note 92 4 2" xfId="15467" xr:uid="{9F95F0FD-8896-4FBD-B75E-14B206A38E74}"/>
    <cellStyle name="Note 92 5" xfId="31084" xr:uid="{97C8A500-EC81-4922-BFF9-2A2312984D47}"/>
    <cellStyle name="Note 92 6" xfId="7934" xr:uid="{9DD64792-FDB4-49A4-87A2-F175816B0C23}"/>
    <cellStyle name="Note 93" xfId="1594" xr:uid="{0EBC9406-EE52-4971-BD1C-427D72AE4D2B}"/>
    <cellStyle name="Note 93 2" xfId="2438" xr:uid="{1368C913-FCD0-4A23-8CD5-DEB32DA5BAF1}"/>
    <cellStyle name="Note 93 2 2" xfId="4031" xr:uid="{0D4BB8A2-2E9C-4A9B-8B80-D8D5B8E52713}"/>
    <cellStyle name="Note 93 2 2 2" xfId="7165" xr:uid="{F6AEC23F-3805-4FBE-A5E3-492F36FA49ED}"/>
    <cellStyle name="Note 93 2 2 2 2" xfId="26766" xr:uid="{A0375718-9868-473A-B96E-7CB6D5CE552D}"/>
    <cellStyle name="Note 93 2 2 3" xfId="46927" xr:uid="{64AF6E85-3C86-4283-8D5D-4A3064F16CC7}"/>
    <cellStyle name="Note 93 2 2 4" xfId="10291" xr:uid="{48F09F2E-4D3E-4C41-9620-2173CD690F10}"/>
    <cellStyle name="Note 93 2 3" xfId="5587" xr:uid="{0A968EB8-635C-4CEF-87BB-1524AD5ECAAB}"/>
    <cellStyle name="Note 93 2 3 2" xfId="19783" xr:uid="{5DAE4742-44A8-4BD6-BDA8-3E6FBCDE9235}"/>
    <cellStyle name="Note 93 2 4" xfId="36803" xr:uid="{01A664F6-2088-45FF-BFB2-3D0F3509C44E}"/>
    <cellStyle name="Note 93 2 5" xfId="8713" xr:uid="{BF173875-73D6-4032-A454-B34273FEA275}"/>
    <cellStyle name="Note 93 3" xfId="3243" xr:uid="{453DE412-4E4B-406F-942F-AB4AF290039C}"/>
    <cellStyle name="Note 93 3 2" xfId="6377" xr:uid="{2A3B3DD9-47F3-453A-BEE3-CE80824A0060}"/>
    <cellStyle name="Note 93 3 2 2" xfId="23236" xr:uid="{6D3F4206-9FAD-466E-AA71-CB6EF981ED2F}"/>
    <cellStyle name="Note 93 3 3" xfId="41246" xr:uid="{55A13DE7-847F-4D25-8391-338C76BD1DFF}"/>
    <cellStyle name="Note 93 3 4" xfId="9503" xr:uid="{8FA8401D-E3C6-479E-AE06-B658E8C17556}"/>
    <cellStyle name="Note 93 4" xfId="4804" xr:uid="{74299BFE-AFAB-4DC5-81C5-938FE37F8050}"/>
    <cellStyle name="Note 93 4 2" xfId="15468" xr:uid="{A6633CDA-59D1-4C81-94C4-F51B8129FA0B}"/>
    <cellStyle name="Note 93 5" xfId="31085" xr:uid="{7FC71014-BD99-4628-970D-CDE38A9F0190}"/>
    <cellStyle name="Note 93 6" xfId="7935" xr:uid="{0272E7BF-C8CE-4F8C-98DB-5AEF24799F7C}"/>
    <cellStyle name="Note 94" xfId="1595" xr:uid="{C850189D-7772-4CAA-A489-7EE95B0A4D95}"/>
    <cellStyle name="Note 94 2" xfId="2439" xr:uid="{877DE2FB-F508-4D52-83A8-6F3FE55436A6}"/>
    <cellStyle name="Note 94 2 2" xfId="4032" xr:uid="{CB10572A-0A0D-45D9-B057-B5263B2177E6}"/>
    <cellStyle name="Note 94 2 2 2" xfId="7166" xr:uid="{5BA3B3DA-FA50-41E7-B5EE-DB606FC8ADDE}"/>
    <cellStyle name="Note 94 2 2 2 2" xfId="26767" xr:uid="{6D98DBA8-23ED-4D87-86C9-22D18CFA3535}"/>
    <cellStyle name="Note 94 2 2 3" xfId="46928" xr:uid="{63BF3EB8-28E4-43E1-804E-9A76E47F4D5C}"/>
    <cellStyle name="Note 94 2 2 4" xfId="10292" xr:uid="{816D7F60-A1EF-4B3D-AEC9-238B081CC62C}"/>
    <cellStyle name="Note 94 2 3" xfId="5588" xr:uid="{7EB1F3D7-8D23-405F-B713-03FB153F95A5}"/>
    <cellStyle name="Note 94 2 3 2" xfId="19784" xr:uid="{094944C6-D473-49A2-BE61-E984DBB6A9ED}"/>
    <cellStyle name="Note 94 2 4" xfId="36804" xr:uid="{21484447-0FD1-41B3-87D7-3379E1B5C1A4}"/>
    <cellStyle name="Note 94 2 5" xfId="8714" xr:uid="{CE76F03E-60B9-42D3-9BA1-19077596B786}"/>
    <cellStyle name="Note 94 3" xfId="3244" xr:uid="{E4E73440-4A45-42ED-AEE6-DA785D5724FB}"/>
    <cellStyle name="Note 94 3 2" xfId="6378" xr:uid="{3E8B30B4-9594-4943-883D-87C1F533452A}"/>
    <cellStyle name="Note 94 3 2 2" xfId="23237" xr:uid="{DA5C324F-D1E1-41E2-9305-5B6629164C5E}"/>
    <cellStyle name="Note 94 3 3" xfId="41247" xr:uid="{2825A447-C3F0-452D-8344-BDE48BA74F2B}"/>
    <cellStyle name="Note 94 3 4" xfId="9504" xr:uid="{582C83B6-0265-4F02-9258-1DE10E036D13}"/>
    <cellStyle name="Note 94 4" xfId="4805" xr:uid="{93E6EEB1-4CE5-430D-BC6D-D99556C7BBEF}"/>
    <cellStyle name="Note 94 4 2" xfId="15469" xr:uid="{D586A0D8-9DE7-40AC-BA3B-790A3BD2671A}"/>
    <cellStyle name="Note 94 5" xfId="31086" xr:uid="{B608665C-13F2-40C0-8E22-540CC237E90E}"/>
    <cellStyle name="Note 94 6" xfId="7936" xr:uid="{CD5E6FAD-1ACE-4F2C-B20E-C2B794CF86ED}"/>
    <cellStyle name="Note 95" xfId="1596" xr:uid="{F12AE4DC-1003-4A48-B2C9-AEB0CAF0FE31}"/>
    <cellStyle name="Note 95 2" xfId="2440" xr:uid="{E57273CF-A9CA-4478-8DF9-FD236D341346}"/>
    <cellStyle name="Note 95 2 2" xfId="4033" xr:uid="{E2E3BE65-0816-4FE7-9092-6B89730D3BD5}"/>
    <cellStyle name="Note 95 2 2 2" xfId="7167" xr:uid="{816159A7-A58E-465A-82BD-CE1981DF239E}"/>
    <cellStyle name="Note 95 2 2 2 2" xfId="26768" xr:uid="{55927525-44C0-42CB-A5CC-8E17ECB758F1}"/>
    <cellStyle name="Note 95 2 2 3" xfId="46929" xr:uid="{F86889E0-B78A-4785-8059-F9293AB500FF}"/>
    <cellStyle name="Note 95 2 2 4" xfId="10293" xr:uid="{6875D9A7-F4BC-41AD-90FB-B45716379C33}"/>
    <cellStyle name="Note 95 2 3" xfId="5589" xr:uid="{79254CB2-62E8-40C7-9CA0-7FB71788EF81}"/>
    <cellStyle name="Note 95 2 3 2" xfId="19785" xr:uid="{9C128691-9E28-41A4-A027-948601FB3710}"/>
    <cellStyle name="Note 95 2 4" xfId="36805" xr:uid="{EF85AD91-2CF6-4078-A60D-56BC8D19C82F}"/>
    <cellStyle name="Note 95 2 5" xfId="8715" xr:uid="{C15691E7-3865-43A8-824C-5AA641B97540}"/>
    <cellStyle name="Note 95 3" xfId="3245" xr:uid="{0348A398-FA53-4814-AFA5-D7FD00BC2FFE}"/>
    <cellStyle name="Note 95 3 2" xfId="6379" xr:uid="{8CEC1743-C1D5-475D-B083-74D22E8A35CD}"/>
    <cellStyle name="Note 95 3 2 2" xfId="23238" xr:uid="{7A2EE8FF-696D-4382-88E3-831E84F56893}"/>
    <cellStyle name="Note 95 3 3" xfId="41248" xr:uid="{CEBA5385-BBE6-4B19-B612-A5827E1A26A7}"/>
    <cellStyle name="Note 95 3 4" xfId="9505" xr:uid="{3B56E21B-B2A5-4287-B83F-CD535E2B3DE6}"/>
    <cellStyle name="Note 95 4" xfId="4806" xr:uid="{74004171-9F1C-4489-BA55-687836F55C28}"/>
    <cellStyle name="Note 95 4 2" xfId="15470" xr:uid="{31BF6EB5-AC5B-4DC2-B688-C120C4407EEC}"/>
    <cellStyle name="Note 95 5" xfId="31087" xr:uid="{DFCE3426-366A-4551-B58B-A6DB7B94D238}"/>
    <cellStyle name="Note 95 6" xfId="7937" xr:uid="{C12C2A59-8686-4C62-8152-77A26FCD35E9}"/>
    <cellStyle name="Note 96" xfId="1597" xr:uid="{BDA992A6-4F11-4C80-8CC5-76BBB45B7359}"/>
    <cellStyle name="Note 96 2" xfId="2441" xr:uid="{D3926294-B7F5-4CB7-B2FA-294319BD896E}"/>
    <cellStyle name="Note 96 2 2" xfId="4034" xr:uid="{7C39A7C9-0DE0-4BAD-BE3F-5A430BA4F094}"/>
    <cellStyle name="Note 96 2 2 2" xfId="7168" xr:uid="{4FE99260-4B42-4B4E-82B4-F6208219B9A0}"/>
    <cellStyle name="Note 96 2 2 2 2" xfId="26769" xr:uid="{8010F27A-2C27-47D6-96F6-014FEA49C227}"/>
    <cellStyle name="Note 96 2 2 3" xfId="46930" xr:uid="{04C19D64-6532-4789-A0BB-32EC7649FCB6}"/>
    <cellStyle name="Note 96 2 2 4" xfId="10294" xr:uid="{D9C2ADED-009B-4958-B0FC-72DB327A342F}"/>
    <cellStyle name="Note 96 2 3" xfId="5590" xr:uid="{7C38A4A6-CE20-402D-9282-AF22E7A271FB}"/>
    <cellStyle name="Note 96 2 3 2" xfId="19786" xr:uid="{A8C8AB11-5A6D-4AB6-8FA3-D3E83A301C56}"/>
    <cellStyle name="Note 96 2 4" xfId="36806" xr:uid="{188DF87E-CC55-417D-88FE-A795E7BE52D2}"/>
    <cellStyle name="Note 96 2 5" xfId="8716" xr:uid="{765E6ED1-C11C-4BE7-809F-673D12205E49}"/>
    <cellStyle name="Note 96 3" xfId="3246" xr:uid="{40C5C777-6F40-4802-8FA7-9EB31F1E5D24}"/>
    <cellStyle name="Note 96 3 2" xfId="6380" xr:uid="{28642808-5854-4B97-84F8-FB790FE837FE}"/>
    <cellStyle name="Note 96 3 2 2" xfId="23239" xr:uid="{CD178529-9AC9-4F39-B050-F619221EA41D}"/>
    <cellStyle name="Note 96 3 3" xfId="41249" xr:uid="{9D3FAF9F-5236-47E9-96F9-3F4AF7117C2D}"/>
    <cellStyle name="Note 96 3 4" xfId="9506" xr:uid="{6B154AE3-DE08-4B79-830C-401746F867B9}"/>
    <cellStyle name="Note 96 4" xfId="4807" xr:uid="{57960FF8-F758-42AD-937A-5145F10EFFC0}"/>
    <cellStyle name="Note 96 4 2" xfId="15471" xr:uid="{9954F330-FC63-4EA3-85EB-5BD0D86AC9CA}"/>
    <cellStyle name="Note 96 5" xfId="31088" xr:uid="{26F6ED15-84E1-47F1-88A5-32BB33D809F7}"/>
    <cellStyle name="Note 96 6" xfId="7938" xr:uid="{1A3A4637-DBC9-467F-84A1-3B7D710415F0}"/>
    <cellStyle name="Note 97" xfId="1598" xr:uid="{04DDBFC1-D300-4765-8676-DAEE11DC482E}"/>
    <cellStyle name="Note 97 2" xfId="2442" xr:uid="{086979F9-7D43-4501-8DEA-AF2E9792BF9E}"/>
    <cellStyle name="Note 97 2 2" xfId="4035" xr:uid="{DFF223A4-F1A2-4C0F-9E6C-6CE2A28E1C1C}"/>
    <cellStyle name="Note 97 2 2 2" xfId="7169" xr:uid="{194B6CE7-10D4-4042-B22A-E1D796EAE776}"/>
    <cellStyle name="Note 97 2 2 2 2" xfId="26770" xr:uid="{59F87BA1-CE3D-4367-9E62-9681331C18BB}"/>
    <cellStyle name="Note 97 2 2 3" xfId="46931" xr:uid="{4512FC62-F0A9-41A0-B979-35C99245C883}"/>
    <cellStyle name="Note 97 2 2 4" xfId="10295" xr:uid="{4401FE4A-F775-47D7-BE39-F2C42D7A94E9}"/>
    <cellStyle name="Note 97 2 3" xfId="5591" xr:uid="{AB89C377-F4D0-425F-9425-6C79D54A9070}"/>
    <cellStyle name="Note 97 2 3 2" xfId="19787" xr:uid="{D70CACFA-94C2-4574-8143-5EAB2A48FA14}"/>
    <cellStyle name="Note 97 2 4" xfId="36807" xr:uid="{2D1FBAEB-6E67-4EC3-BB53-15754B500C38}"/>
    <cellStyle name="Note 97 2 5" xfId="8717" xr:uid="{EEB64ABC-87FE-464E-BADF-18D2B496E40E}"/>
    <cellStyle name="Note 97 3" xfId="3247" xr:uid="{776C61E6-C338-45E2-ADA2-D4751BC23965}"/>
    <cellStyle name="Note 97 3 2" xfId="6381" xr:uid="{CF717672-4043-490F-BA17-B7EAE164CA19}"/>
    <cellStyle name="Note 97 3 2 2" xfId="23240" xr:uid="{44A0E69D-C959-425C-9D71-D77C19AB166B}"/>
    <cellStyle name="Note 97 3 3" xfId="41250" xr:uid="{EB392223-6D67-44A6-B561-64ADAF2E6910}"/>
    <cellStyle name="Note 97 3 4" xfId="9507" xr:uid="{683A21EC-3322-4E61-9B39-DB473B552F85}"/>
    <cellStyle name="Note 97 4" xfId="4808" xr:uid="{F0EF2232-478D-4F25-A233-5EC75F8FBFF8}"/>
    <cellStyle name="Note 97 4 2" xfId="15472" xr:uid="{25E82D9B-E711-49B6-9651-62EF834F9428}"/>
    <cellStyle name="Note 97 5" xfId="31089" xr:uid="{B1CFDB70-32F0-4F7F-9433-184C8C8B8D83}"/>
    <cellStyle name="Note 97 6" xfId="7939" xr:uid="{6DF53311-4454-4E44-9457-9465E5580A2E}"/>
    <cellStyle name="Note 98" xfId="1599" xr:uid="{613A9436-2B46-4038-9012-1C0AEA91E766}"/>
    <cellStyle name="Note 98 2" xfId="2443" xr:uid="{5F38121B-49B7-47C2-9311-8FFB3419DF65}"/>
    <cellStyle name="Note 98 2 2" xfId="4036" xr:uid="{60E9E8CD-E4E9-4B50-9EBB-BFF1B32DCB01}"/>
    <cellStyle name="Note 98 2 2 2" xfId="7170" xr:uid="{50C7D391-B641-4B72-B40C-95D7B407CC3D}"/>
    <cellStyle name="Note 98 2 2 2 2" xfId="26771" xr:uid="{FFEE9F77-2644-46E3-B7C4-62E458CAC799}"/>
    <cellStyle name="Note 98 2 2 3" xfId="46932" xr:uid="{A17ACE46-406D-4023-BBCC-AB57AEA022AB}"/>
    <cellStyle name="Note 98 2 2 4" xfId="10296" xr:uid="{04714497-AF7B-4EFF-8831-73286B2AEA4A}"/>
    <cellStyle name="Note 98 2 3" xfId="5592" xr:uid="{A5B8EA3D-6F3E-441B-97D3-79BE0A8F0BF6}"/>
    <cellStyle name="Note 98 2 3 2" xfId="19788" xr:uid="{1E8D787F-A4CF-494F-B898-64BC1F911E1F}"/>
    <cellStyle name="Note 98 2 4" xfId="36808" xr:uid="{BF595CD3-1D70-4EE3-A3C6-B665792C9A60}"/>
    <cellStyle name="Note 98 2 5" xfId="8718" xr:uid="{81F00220-0094-4403-AEBF-D2808F30BB9B}"/>
    <cellStyle name="Note 98 3" xfId="3248" xr:uid="{71182404-455D-40EA-B5A1-4DFBC6D39531}"/>
    <cellStyle name="Note 98 3 2" xfId="6382" xr:uid="{629F9D9F-2D4F-487A-8FF1-0B88BFFA9827}"/>
    <cellStyle name="Note 98 3 2 2" xfId="23241" xr:uid="{68C9737C-85A3-44DF-AAE9-5A5C9EE8FE65}"/>
    <cellStyle name="Note 98 3 3" xfId="41251" xr:uid="{F8D331F2-1A26-4E9E-9BA2-35A1DD2D7AC0}"/>
    <cellStyle name="Note 98 3 4" xfId="9508" xr:uid="{1D20FCD7-1047-4D6B-B9FE-82314CEECC20}"/>
    <cellStyle name="Note 98 4" xfId="4809" xr:uid="{9EE6811B-4E48-4DCF-A18A-3A07F418D936}"/>
    <cellStyle name="Note 98 4 2" xfId="15473" xr:uid="{77945AD1-FA2A-4AF3-A73F-663399E4C9E8}"/>
    <cellStyle name="Note 98 5" xfId="31090" xr:uid="{32197156-AD78-43AB-9BD8-78F1A3E6E284}"/>
    <cellStyle name="Note 98 6" xfId="7940" xr:uid="{6B4A44E4-9C44-41CA-85DB-65116509CD48}"/>
    <cellStyle name="Note 99" xfId="1600" xr:uid="{ECB87C83-452C-42B0-8750-5FFB5BDEDFB9}"/>
    <cellStyle name="Note 99 2" xfId="2444" xr:uid="{CF51198F-BE51-484E-8101-0ACAB1B061FF}"/>
    <cellStyle name="Note 99 2 2" xfId="4037" xr:uid="{07FFF86E-73E9-4554-9A04-AF5DA727E592}"/>
    <cellStyle name="Note 99 2 2 2" xfId="7171" xr:uid="{9482444C-7134-4E72-BEC2-E39FD0AF1E6D}"/>
    <cellStyle name="Note 99 2 2 2 2" xfId="26772" xr:uid="{E7D7ADD3-E812-4C25-B938-6BAC33B86F4C}"/>
    <cellStyle name="Note 99 2 2 3" xfId="46933" xr:uid="{99906549-27D2-4884-B695-C90F807244AB}"/>
    <cellStyle name="Note 99 2 2 4" xfId="10297" xr:uid="{ACF6B685-14D0-4B24-894B-E084CE1D4344}"/>
    <cellStyle name="Note 99 2 3" xfId="5593" xr:uid="{75102410-CF44-4060-8232-1DF7CFD4370C}"/>
    <cellStyle name="Note 99 2 3 2" xfId="19789" xr:uid="{89484882-4F28-4322-BCB2-A968A277D2CE}"/>
    <cellStyle name="Note 99 2 4" xfId="36809" xr:uid="{957D8EF8-1CCF-4232-B75F-D8A9411E8328}"/>
    <cellStyle name="Note 99 2 5" xfId="8719" xr:uid="{12849118-B52E-4E7D-A564-71243D1FE929}"/>
    <cellStyle name="Note 99 3" xfId="3249" xr:uid="{B548F256-9C06-4CF1-8E75-3C072853043D}"/>
    <cellStyle name="Note 99 3 2" xfId="6383" xr:uid="{7F800260-BA6D-4989-B2F2-5845CDA086BF}"/>
    <cellStyle name="Note 99 3 2 2" xfId="23242" xr:uid="{8518CDCA-39D8-4F0B-9585-4B58880F91DE}"/>
    <cellStyle name="Note 99 3 3" xfId="41252" xr:uid="{134BDEAF-5F36-4DA9-B184-E3FE038217DE}"/>
    <cellStyle name="Note 99 3 4" xfId="9509" xr:uid="{2D6EF030-361E-4339-9603-F9CC5F2A1EFC}"/>
    <cellStyle name="Note 99 4" xfId="4810" xr:uid="{919C2BFE-782C-40D3-B2BA-A207903FF310}"/>
    <cellStyle name="Note 99 4 2" xfId="15474" xr:uid="{727948A9-6B70-4892-8CDA-6C58C4D0BA36}"/>
    <cellStyle name="Note 99 5" xfId="31091" xr:uid="{46C7A290-92A0-4C1D-8ACB-C95EEF80E1C6}"/>
    <cellStyle name="Note 99 6" xfId="7941" xr:uid="{B6891DE4-E0CF-4CBF-878C-3A377116C7B4}"/>
    <cellStyle name="Note heading" xfId="838" xr:uid="{034E4569-7FF8-4642-86E9-2EF5F0375ECB}"/>
    <cellStyle name="NPPESalesPct" xfId="839" xr:uid="{30793225-9B8B-41A4-96DB-9DFAF2CD57D7}"/>
    <cellStyle name="NPPESalesPct 2" xfId="13407" xr:uid="{ECE647BC-7F88-42FF-A6AB-7361B1CDD2D0}"/>
    <cellStyle name="nr_label" xfId="36860" xr:uid="{E80DF722-72A1-4A54-A861-A5B55D23E8BC}"/>
    <cellStyle name="NWI%S" xfId="840" xr:uid="{8D5386AD-2506-4A09-B50D-2905202CB29C}"/>
    <cellStyle name="NWI%S 2" xfId="13408" xr:uid="{0CE29867-4E52-46ED-9352-25792A00F1D1}"/>
    <cellStyle name="Ø_x0009__x0014_Üé_x0009__x0014_õù_x0009__x0009_íù_x0009__x0014_úú_x0009__x0014_úú_x0009__x0013_█°_x0009__x0014_úú_x0009__x0014_õù_x0009__x0018__x000b__x000b__x0008__x0001_ဠ" xfId="13409" xr:uid="{7A4E67A4-4D8B-4906-A37B-43ACDB6BA873}"/>
    <cellStyle name="Ø_x0009__x0014_Üé_x0009__x0014_õù_x0009__x0009_íù_x0009__x0014_úú_x0009__x0014_úú_x0009__x0013_█°_x0009__x0014_úú_x0009__x0014_õù_x0009__x0018__x000b__x000b__x0008__x0001_ဠ 2" xfId="16473" xr:uid="{6755FAF5-D285-445E-A5BB-39E77DE92261}"/>
    <cellStyle name="Œ…‹æØ‚è [0.00]_B-1" xfId="841" xr:uid="{DA989385-3077-47C7-9E3F-EEB8205CC80E}"/>
    <cellStyle name="Œ…‹æØ‚è_Contents" xfId="842" xr:uid="{7DA3A9FF-CDDA-47A4-AC2E-794B13DCEC22}"/>
    <cellStyle name="Ohne F" xfId="843" xr:uid="{FF7A51F0-DDED-491F-9C8D-84F287262FCE}"/>
    <cellStyle name="Omet" xfId="844" xr:uid="{A9AA07B2-F7B8-42E0-9868-8BB935056BA8}"/>
    <cellStyle name="ON HOLD" xfId="36861" xr:uid="{951D9382-4092-4F97-A0DD-25F5BDAE0F47}"/>
    <cellStyle name="_x0014_õù_x0009__x0009_íù_x0009__x0014_█4" xfId="13410" xr:uid="{B6AE47C6-0F3D-4758-9CF8-E66037903FDB}"/>
    <cellStyle name="_x0014_õù_x0009__x0009_íù_x0009__x0014_█4 2" xfId="16474" xr:uid="{4631DD33-9444-4745-906B-850501231CFC}"/>
    <cellStyle name="Output" xfId="18" builtinId="21" customBuiltin="1"/>
    <cellStyle name="Output 10" xfId="21205" xr:uid="{E6ADEB72-E94B-4F29-B703-51C5A9D5DD0C}"/>
    <cellStyle name="Output 10 10" xfId="55069" xr:uid="{F0B8B311-0917-45AA-BF4F-D425979F96D0}"/>
    <cellStyle name="Output 10 11" xfId="30077" xr:uid="{2AA88514-69F7-4C5C-A843-B6400FF2440A}"/>
    <cellStyle name="Output 10 2" xfId="28529" xr:uid="{46D1F473-AAAE-4196-BF32-AF906C4E1DCE}"/>
    <cellStyle name="Output 10 2 2" xfId="40249" xr:uid="{7408DADE-0704-4C0E-B0CF-7FA2F1E068FF}"/>
    <cellStyle name="Output 10 3" xfId="47154" xr:uid="{08C960E2-E377-4BFA-868A-844BFEEF8742}"/>
    <cellStyle name="Output 10 4" xfId="37907" xr:uid="{7B4C9DA3-8D65-40DF-9FD2-E29D13C7754F}"/>
    <cellStyle name="Output 10 5" xfId="38125" xr:uid="{03334250-18C4-4111-9A70-832183B6C581}"/>
    <cellStyle name="Output 10 6" xfId="50271" xr:uid="{9079F14E-0F7B-4022-A2D2-B3CA4FE909AF}"/>
    <cellStyle name="Output 10 7" xfId="49888" xr:uid="{AE36750B-F215-46ED-9241-695D5C383C98}"/>
    <cellStyle name="Output 10 8" xfId="53918" xr:uid="{A565138C-4A6E-44DF-BAEB-B1B8984ACB5D}"/>
    <cellStyle name="Output 10 9" xfId="53262" xr:uid="{437A6BB3-BEF3-421C-AC55-6944AEAF5238}"/>
    <cellStyle name="Output 11" xfId="10872" xr:uid="{9E558929-5575-4AB0-A58D-D2ED17C63E5E}"/>
    <cellStyle name="Output 11 2" xfId="37563" xr:uid="{262F65DD-17FC-42DB-99CE-6992B36F9609}"/>
    <cellStyle name="Output 12" xfId="28124" xr:uid="{B4B52E73-8E49-45A0-BC69-13BDAF443136}"/>
    <cellStyle name="Output 12 2" xfId="37614" xr:uid="{EC3F6261-2C07-464F-B050-098938E60BED}"/>
    <cellStyle name="Output 13" xfId="50103" xr:uid="{E6493F2E-45CC-482D-9094-F8D486E66FD0}"/>
    <cellStyle name="Output 14" xfId="53664" xr:uid="{720CCFDC-EA26-4952-9DBF-C59D86E1E8DC}"/>
    <cellStyle name="Output 2" xfId="846" xr:uid="{45D4DA39-C0DF-485E-A631-4BFCDF1F6ED7}"/>
    <cellStyle name="Output 2 10" xfId="39397" xr:uid="{1C8EB00C-0398-47A9-B9E7-3E8301E3ECC3}"/>
    <cellStyle name="Output 2 11" xfId="39327" xr:uid="{5714F4E5-0F7F-41B4-A717-81E09B204ED6}"/>
    <cellStyle name="Output 2 12" xfId="51553" xr:uid="{52BC2AFC-030D-43CF-8CCE-DF188A2DC554}"/>
    <cellStyle name="Output 2 13" xfId="52747" xr:uid="{37F95AB2-2033-4E84-89A2-3029C0D26C8F}"/>
    <cellStyle name="Output 2 14" xfId="30001" xr:uid="{D1598DA9-7F20-43EB-8171-E76200F89767}"/>
    <cellStyle name="Output 2 15" xfId="7452" xr:uid="{70CCDEF6-CC8F-498F-82E8-A479C821C138}"/>
    <cellStyle name="Output 2 16" xfId="55973" xr:uid="{00C18A01-2826-4FEA-A8C8-87CC5299CB41}"/>
    <cellStyle name="Output 2 17" xfId="56312" xr:uid="{FC0D0BBD-C5AD-4BFF-A884-E90C7A0882C0}"/>
    <cellStyle name="Output 2 2" xfId="1639" xr:uid="{7BFE225D-AE0D-4BD1-954D-0872AE5F4626}"/>
    <cellStyle name="Output 2 2 10" xfId="7948" xr:uid="{214D7929-5E0F-4EC4-B465-2EFF03828292}"/>
    <cellStyle name="Output 2 2 2" xfId="2453" xr:uid="{BC0A21D1-753E-438E-A66C-43DF7FA1556A}"/>
    <cellStyle name="Output 2 2 2 2" xfId="4046" xr:uid="{DF1463B7-A5EC-4087-8C97-BC35D17A0DFD}"/>
    <cellStyle name="Output 2 2 2 2 10" xfId="41973" xr:uid="{9EB1FD61-1A0D-4F2A-A9CB-9136B1DDEDCA}"/>
    <cellStyle name="Output 2 2 2 2 11" xfId="10306" xr:uid="{BC6E5F67-C20A-451F-A228-09F10809A51B}"/>
    <cellStyle name="Output 2 2 2 2 2" xfId="7180" xr:uid="{6D7553A8-BB00-4C21-A963-F9CEDCFEBE4F}"/>
    <cellStyle name="Output 2 2 2 2 2 2" xfId="47685" xr:uid="{D268A13A-DA8F-4C64-9AB2-60EBC4C54E62}"/>
    <cellStyle name="Output 2 2 2 2 2 3" xfId="28721" xr:uid="{CE4C118F-2FF8-4933-A69C-13BE30292896}"/>
    <cellStyle name="Output 2 2 2 2 3" xfId="25830" xr:uid="{6D99A6DF-127E-4FDF-9854-0A9AE5115BCF}"/>
    <cellStyle name="Output 2 2 2 2 3 2" xfId="48267" xr:uid="{6D29CAEC-824B-4882-A669-AD1CC4D31BD3}"/>
    <cellStyle name="Output 2 2 2 2 4" xfId="39013" xr:uid="{E09EBB9E-DE11-4B5D-A88E-78E69F6C0EFE}"/>
    <cellStyle name="Output 2 2 2 2 5" xfId="50693" xr:uid="{EB4D34D0-8971-4209-9EF0-3BB75A35CE2F}"/>
    <cellStyle name="Output 2 2 2 2 6" xfId="49764" xr:uid="{431EFBDF-794C-4C3B-95C4-216EBDA8C557}"/>
    <cellStyle name="Output 2 2 2 2 7" xfId="54442" xr:uid="{E5ABD876-0CA2-4295-AA60-9ABB5B48A2AB}"/>
    <cellStyle name="Output 2 2 2 2 8" xfId="53101" xr:uid="{E0360CE3-6C22-487C-A880-BC145E0890E5}"/>
    <cellStyle name="Output 2 2 2 2 9" xfId="53437" xr:uid="{24AF8ABC-487A-43A8-9C07-4AB63C601A6A}"/>
    <cellStyle name="Output 2 2 2 3" xfId="5602" xr:uid="{E6B9F36B-28F6-4A57-A364-D4270EADA72B}"/>
    <cellStyle name="Output 2 2 2 3 2" xfId="37217" xr:uid="{8FDF0B7C-0792-4200-8683-F31ACC4593A6}"/>
    <cellStyle name="Output 2 2 2 3 3" xfId="28435" xr:uid="{E24AD31B-81E9-4659-816A-4AB3BAD6848C}"/>
    <cellStyle name="Output 2 2 2 4" xfId="18835" xr:uid="{255AD2A2-6F76-455B-9DFF-9EBFEDF9EDA2}"/>
    <cellStyle name="Output 2 2 2 4 2" xfId="39271" xr:uid="{ED049D63-0619-4759-B586-B7D3AAE4ADBE}"/>
    <cellStyle name="Output 2 2 2 5" xfId="51463" xr:uid="{763A506B-A1DB-4457-A904-BABDE0A23926}"/>
    <cellStyle name="Output 2 2 2 6" xfId="52636" xr:uid="{5E61C263-8268-4F68-9315-CB27FF25ACF3}"/>
    <cellStyle name="Output 2 2 2 7" xfId="31886" xr:uid="{A08554DA-1574-44CA-81BB-1CC2FA7F35A0}"/>
    <cellStyle name="Output 2 2 2 8" xfId="8728" xr:uid="{9B93243A-A319-4AE9-BFB8-75BA6D566751}"/>
    <cellStyle name="Output 2 2 3" xfId="2582" xr:uid="{1EAD640D-4DF8-41B4-899E-67D1A67D644F}"/>
    <cellStyle name="Output 2 2 3 2" xfId="4175" xr:uid="{F10EA754-E990-4144-8231-8B7A8DE637FD}"/>
    <cellStyle name="Output 2 2 3 2 10" xfId="41974" xr:uid="{14E2DBBF-5A17-48EA-9F37-220146F22BA3}"/>
    <cellStyle name="Output 2 2 3 2 11" xfId="10435" xr:uid="{569D246D-8BAF-48B4-981E-C912CD55217A}"/>
    <cellStyle name="Output 2 2 3 2 2" xfId="7309" xr:uid="{86887413-848F-4526-AF81-F07ED2D97268}"/>
    <cellStyle name="Output 2 2 3 2 2 2" xfId="47686" xr:uid="{CA7CE06D-D23F-4AB7-BA6E-1D8F48DEA0EA}"/>
    <cellStyle name="Output 2 2 3 2 3" xfId="38889" xr:uid="{8FC32282-8AD1-45A2-8B9A-7A3A3437FF6C}"/>
    <cellStyle name="Output 2 2 3 2 4" xfId="48555" xr:uid="{42BC28B9-4794-4297-AC4A-2E96CACAA2F1}"/>
    <cellStyle name="Output 2 2 3 2 5" xfId="50694" xr:uid="{5AE84DCB-FDA8-48F5-9375-E56E1356719D}"/>
    <cellStyle name="Output 2 2 3 2 6" xfId="51184" xr:uid="{80AE5664-2DCB-4F66-85BB-AC4B527D7E83}"/>
    <cellStyle name="Output 2 2 3 2 7" xfId="54443" xr:uid="{0EB0B7CC-EC94-4020-A890-86D2D05F6310}"/>
    <cellStyle name="Output 2 2 3 2 8" xfId="51744" xr:uid="{22492D01-F5C3-4E6B-8B6E-D47894765A3A}"/>
    <cellStyle name="Output 2 2 3 2 9" xfId="52031" xr:uid="{070F96BF-0819-48FE-AB74-253593BC5B13}"/>
    <cellStyle name="Output 2 2 3 3" xfId="5731" xr:uid="{83D1591B-585E-4E07-87C7-4BB64DD3FBF2}"/>
    <cellStyle name="Output 2 2 3 3 2" xfId="37216" xr:uid="{8E969DBE-4BC9-44BF-80E8-B2BBC34A0907}"/>
    <cellStyle name="Output 2 2 3 3 3" xfId="28202" xr:uid="{B4EDA04A-A9E5-421E-9F22-81636826F848}"/>
    <cellStyle name="Output 2 2 3 4" xfId="37663" xr:uid="{A95EC313-F619-4F72-B290-B4821850F392}"/>
    <cellStyle name="Output 2 2 3 5" xfId="50032" xr:uid="{7CB88B52-1F4B-4509-A9E1-4C20FA82F652}"/>
    <cellStyle name="Output 2 2 3 6" xfId="55277" xr:uid="{2EAA5F7C-4CB9-4B7C-B327-471E8C8AEDE2}"/>
    <cellStyle name="Output 2 2 3 7" xfId="31887" xr:uid="{96A36C43-CE6D-4DCA-998C-6504F215AAC5}"/>
    <cellStyle name="Output 2 2 3 8" xfId="8857" xr:uid="{C23DD269-92A0-45C5-8506-D691994A2640}"/>
    <cellStyle name="Output 2 2 4" xfId="2639" xr:uid="{CE8106E0-C7B9-4770-9046-D53E4CB254F3}"/>
    <cellStyle name="Output 2 2 4 10" xfId="40212" xr:uid="{78739793-8CAC-4F1F-8308-9D59D6B40122}"/>
    <cellStyle name="Output 2 2 4 11" xfId="8914" xr:uid="{0568F6C7-D6E6-4C51-8C63-1FD483470FED}"/>
    <cellStyle name="Output 2 2 4 2" xfId="4232" xr:uid="{2E9EBC1D-7AE2-4DD2-A61D-36458FBCE078}"/>
    <cellStyle name="Output 2 2 4 2 2" xfId="7366" xr:uid="{6C8D8A65-E082-4A1B-A2EC-765EDF637BF3}"/>
    <cellStyle name="Output 2 2 4 2 2 2" xfId="47133" xr:uid="{7E91E612-A2C4-4C64-9443-83E211C2D71E}"/>
    <cellStyle name="Output 2 2 4 2 3" xfId="10492" xr:uid="{0E649FFB-4712-4350-A2E4-E33CE49BD266}"/>
    <cellStyle name="Output 2 2 4 3" xfId="5788" xr:uid="{DF5D43C6-DA09-4145-A5C6-FA6351F4678C}"/>
    <cellStyle name="Output 2 2 4 3 2" xfId="47043" xr:uid="{8C235DEA-406B-4DCB-8776-CFB89B8C78C8}"/>
    <cellStyle name="Output 2 2 4 4" xfId="39042" xr:uid="{F58FFA2E-7085-459A-849B-D40543B88942}"/>
    <cellStyle name="Output 2 2 4 5" xfId="50251" xr:uid="{ED344F88-DF3B-4F5E-94BB-6D709DD600FB}"/>
    <cellStyle name="Output 2 2 4 6" xfId="49896" xr:uid="{EEDA31B3-79EF-43CC-A929-2EC6F8F4B7AA}"/>
    <cellStyle name="Output 2 2 4 7" xfId="53897" xr:uid="{6EF95E48-EB2E-42B0-BDF2-5425901FDDAF}"/>
    <cellStyle name="Output 2 2 4 8" xfId="53270" xr:uid="{1B16C420-1AAA-4FC1-B8A3-1061E65414DF}"/>
    <cellStyle name="Output 2 2 4 9" xfId="52430" xr:uid="{3A26359F-0B4C-4DEA-8FBE-39E1746FBF70}"/>
    <cellStyle name="Output 2 2 5" xfId="1786" xr:uid="{A6F4513F-1483-493D-9F88-0B728D5C8BBB}"/>
    <cellStyle name="Output 2 2 5 2" xfId="3379" xr:uid="{AE884389-8974-48CA-ADD9-19D4B2E001CA}"/>
    <cellStyle name="Output 2 2 5 2 2" xfId="6513" xr:uid="{C37EF264-6346-4CAB-B05F-560BCC028DF7}"/>
    <cellStyle name="Output 2 2 5 2 3" xfId="9639" xr:uid="{1385B920-3B85-4512-B4C2-F860EFD18E6B}"/>
    <cellStyle name="Output 2 2 5 3" xfId="4935" xr:uid="{9C6A730E-FDD3-45D4-A32F-4E9B3C1F46C3}"/>
    <cellStyle name="Output 2 2 5 3 2" xfId="38253" xr:uid="{278E6469-7331-49F5-8ACA-FC3314EBE418}"/>
    <cellStyle name="Output 2 2 5 4" xfId="8070" xr:uid="{3C6F2A87-1D4E-47EA-840E-7799F6AABE34}"/>
    <cellStyle name="Output 2 2 6" xfId="3256" xr:uid="{9D706D7B-A309-4A0E-B1C9-6D4F718F3C2B}"/>
    <cellStyle name="Output 2 2 6 2" xfId="6390" xr:uid="{03CA31E1-5F99-40B9-9F3C-A65E38B6E458}"/>
    <cellStyle name="Output 2 2 6 2 2" xfId="38169" xr:uid="{07538765-F238-42BB-8E93-B33A4EF7F725}"/>
    <cellStyle name="Output 2 2 6 3" xfId="9516" xr:uid="{BE20040A-2A59-4A08-ADDF-21E6BAD295EA}"/>
    <cellStyle name="Output 2 2 7" xfId="12501" xr:uid="{DE7AC03A-160D-4BDE-8557-A759E4B0A1DF}"/>
    <cellStyle name="Output 2 2 7 2" xfId="50108" xr:uid="{A9FC7120-745C-4141-BE79-2EBF011DC3E6}"/>
    <cellStyle name="Output 2 2 8" xfId="55712" xr:uid="{6C25193A-CBFE-4E99-A665-D9E98D60D884}"/>
    <cellStyle name="Output 2 2 9" xfId="30002" xr:uid="{03486D38-0BA5-418F-86FD-A2D7076C860C}"/>
    <cellStyle name="Output 2 3" xfId="1741" xr:uid="{7F2B5744-B596-48F7-9FE2-E1D7303238D9}"/>
    <cellStyle name="Output 2 3 10" xfId="8025" xr:uid="{F9FF73F0-380E-4754-A3EE-65AFBEF01603}"/>
    <cellStyle name="Output 2 3 2" xfId="3334" xr:uid="{1C74EDED-38A7-4663-8331-A21E7F5C907C}"/>
    <cellStyle name="Output 2 3 2 2" xfId="6468" xr:uid="{E759DF4A-51AC-4E46-B84E-F1F32D0F2CEF}"/>
    <cellStyle name="Output 2 3 2 2 10" xfId="41975" xr:uid="{99907CAD-0F5A-4788-B002-6CCEF19989EB}"/>
    <cellStyle name="Output 2 3 2 2 2" xfId="47687" xr:uid="{730D82BC-CAD6-4FF2-8B22-E2E49FCB47BB}"/>
    <cellStyle name="Output 2 3 2 2 3" xfId="38211" xr:uid="{42DC851E-45C9-4133-982D-56747272CB15}"/>
    <cellStyle name="Output 2 3 2 2 4" xfId="39462" xr:uid="{8EA946AC-B508-496F-8868-2246269600DB}"/>
    <cellStyle name="Output 2 3 2 2 5" xfId="50695" xr:uid="{33DC6A50-040E-4E6A-8709-81AD71E106A9}"/>
    <cellStyle name="Output 2 3 2 2 6" xfId="51185" xr:uid="{AFD95348-EDEA-4693-B0EC-A92D162A27E6}"/>
    <cellStyle name="Output 2 3 2 2 7" xfId="54444" xr:uid="{63CB41DA-28A4-448B-BDA1-BDB9273FCA86}"/>
    <cellStyle name="Output 2 3 2 2 8" xfId="53798" xr:uid="{259F3EFC-AC90-4BC3-BC74-78E9F721619C}"/>
    <cellStyle name="Output 2 3 2 2 9" xfId="54846" xr:uid="{63D059BB-140A-4D90-B6BC-15ECDE7FAE92}"/>
    <cellStyle name="Output 2 3 2 3" xfId="37215" xr:uid="{87DAABC5-FEED-4606-8072-79C77A8DBFDA}"/>
    <cellStyle name="Output 2 3 2 4" xfId="39340" xr:uid="{75DE250A-B6D1-4F29-88E1-DDF5116CF8BF}"/>
    <cellStyle name="Output 2 3 2 5" xfId="49273" xr:uid="{024872C0-EA49-4000-BCE4-658E41D734F0}"/>
    <cellStyle name="Output 2 3 2 6" xfId="53584" xr:uid="{DEBF8DCA-73BA-409E-8E69-1696FBAA6B97}"/>
    <cellStyle name="Output 2 3 2 7" xfId="31888" xr:uid="{DD73173E-BB6F-4540-860F-0509889B708A}"/>
    <cellStyle name="Output 2 3 2 8" xfId="9594" xr:uid="{DFA668E0-2A05-441C-B279-1CDEAA2DA013}"/>
    <cellStyle name="Output 2 3 3" xfId="4890" xr:uid="{5D3EEE1F-73AF-41B9-B7CB-58F3DDDA3701}"/>
    <cellStyle name="Output 2 3 3 2" xfId="41976" xr:uid="{2B12AA21-590D-4EFA-A9AE-BF0AE6200057}"/>
    <cellStyle name="Output 2 3 3 2 2" xfId="47688" xr:uid="{1A3B3AAA-F9F8-465B-8EA3-913BFE27F5E0}"/>
    <cellStyle name="Output 2 3 3 2 3" xfId="47474" xr:uid="{EFE9E66B-9C02-4B9B-87AC-D6FF002E5C46}"/>
    <cellStyle name="Output 2 3 3 2 4" xfId="38852" xr:uid="{2E4FE6F3-438E-4BED-A0AC-12509FA16F7D}"/>
    <cellStyle name="Output 2 3 3 2 5" xfId="50696" xr:uid="{622BB00F-CC6A-4472-BE2E-AC099B69A464}"/>
    <cellStyle name="Output 2 3 3 2 6" xfId="49763" xr:uid="{5916D38E-0D68-44BB-88EC-D55CB36B5CC7}"/>
    <cellStyle name="Output 2 3 3 2 7" xfId="54445" xr:uid="{BC5B6E28-AB49-4D59-AFCA-CB8C65782FED}"/>
    <cellStyle name="Output 2 3 3 2 8" xfId="55018" xr:uid="{36FDB14C-3EBA-4B96-9430-B655AD149824}"/>
    <cellStyle name="Output 2 3 3 2 9" xfId="51829" xr:uid="{9DE13366-CAEB-48CE-90CE-D3E27615603C}"/>
    <cellStyle name="Output 2 3 3 3" xfId="37214" xr:uid="{BE2EC2F6-4221-415A-B027-EFB92DEAB604}"/>
    <cellStyle name="Output 2 3 3 4" xfId="39341" xr:uid="{4C21D20C-1D72-41A1-83CC-B6341A3F53FD}"/>
    <cellStyle name="Output 2 3 3 5" xfId="49272" xr:uid="{CA52C613-5484-4F79-BE35-E16EE8A850EB}"/>
    <cellStyle name="Output 2 3 3 6" xfId="55534" xr:uid="{0B4DB24E-CE0A-4A38-B916-13D8EDF67C43}"/>
    <cellStyle name="Output 2 3 3 7" xfId="31889" xr:uid="{F0DEE9BE-3772-4273-A3EE-DBC379695CEE}"/>
    <cellStyle name="Output 2 3 3 8" xfId="12925" xr:uid="{21B87A58-4F91-4D10-A513-7B1C524B9FC1}"/>
    <cellStyle name="Output 2 3 4" xfId="40213" xr:uid="{85D313B0-D0DF-456E-AC3D-175E2254F86D}"/>
    <cellStyle name="Output 2 3 4 2" xfId="47134" xr:uid="{AEA966CD-7CF2-4D49-AF16-06A8F974ADC0}"/>
    <cellStyle name="Output 2 3 4 3" xfId="48409" xr:uid="{1C960810-786A-4307-AB3B-98B1DF8A283A}"/>
    <cellStyle name="Output 2 3 4 4" xfId="47246" xr:uid="{68EFF903-BFBD-4581-8882-CE66224A81AF}"/>
    <cellStyle name="Output 2 3 4 5" xfId="50252" xr:uid="{155F0C51-8C57-43A5-BBE3-DBBDF888EE2C}"/>
    <cellStyle name="Output 2 3 4 6" xfId="49134" xr:uid="{26DE1477-2DEB-4434-84FA-920A91DA07B5}"/>
    <cellStyle name="Output 2 3 4 7" xfId="53898" xr:uid="{0751EF2C-5B9C-4412-B447-27D7EFE95542}"/>
    <cellStyle name="Output 2 3 4 8" xfId="55188" xr:uid="{BD65D6A8-BD37-4730-A890-7EA597B760EC}"/>
    <cellStyle name="Output 2 3 4 9" xfId="52515" xr:uid="{E642A972-ADAA-4B35-B1D0-5DEEEB41982E}"/>
    <cellStyle name="Output 2 3 5" xfId="37591" xr:uid="{FD8D0CC7-66C0-4EF6-AEE6-C3F9A3E1EFF8}"/>
    <cellStyle name="Output 2 3 6" xfId="37608" xr:uid="{E768D1B1-7EFB-4ECD-BB3F-DA8828D724D0}"/>
    <cellStyle name="Output 2 3 7" xfId="50107" xr:uid="{6AEA13A7-1396-479F-BD46-4E533AAF05D3}"/>
    <cellStyle name="Output 2 3 8" xfId="53329" xr:uid="{53D66B56-F2E4-40FE-9B7C-FC146A20B277}"/>
    <cellStyle name="Output 2 3 9" xfId="30003" xr:uid="{83654985-6CAB-4269-B2E7-745A6D7924B4}"/>
    <cellStyle name="Output 2 4" xfId="1851" xr:uid="{2FAB1772-7C64-403C-B6B0-519A7E817A12}"/>
    <cellStyle name="Output 2 4 10" xfId="8135" xr:uid="{C776E637-3517-41CA-8EAC-E7B7B80D17A8}"/>
    <cellStyle name="Output 2 4 11" xfId="56215" xr:uid="{BDE13194-7BB3-4A3F-B142-48E04F34072F}"/>
    <cellStyle name="Output 2 4 12" xfId="56534" xr:uid="{E938B775-47C0-4724-96EE-1E278F7C413A}"/>
    <cellStyle name="Output 2 4 2" xfId="3444" xr:uid="{1EE4AAC3-3248-4101-B551-20932314BC63}"/>
    <cellStyle name="Output 2 4 2 2" xfId="6578" xr:uid="{0B894BE1-5BC5-407B-BD4C-CB89D15EF8E1}"/>
    <cellStyle name="Output 2 4 2 2 10" xfId="41977" xr:uid="{D098969E-93C4-46B8-9F83-3FEE37EC6A30}"/>
    <cellStyle name="Output 2 4 2 2 11" xfId="28531" xr:uid="{B410E26F-B32B-43DD-B7DF-3E26CB8DA64F}"/>
    <cellStyle name="Output 2 4 2 2 2" xfId="47689" xr:uid="{D1628233-50EF-48EB-A476-804E8057B184}"/>
    <cellStyle name="Output 2 4 2 2 3" xfId="48266" xr:uid="{A7A79C6D-C080-4B99-824C-C3AEE7E9C543}"/>
    <cellStyle name="Output 2 4 2 2 4" xfId="48092" xr:uid="{08FCEB37-352D-4CF2-8BE3-9621C9B02404}"/>
    <cellStyle name="Output 2 4 2 2 5" xfId="50697" xr:uid="{4D732BE8-C7B0-4363-A3BE-709D29AF0652}"/>
    <cellStyle name="Output 2 4 2 2 6" xfId="49762" xr:uid="{21E3B90F-8D49-4227-BBF1-A01715AE3ED3}"/>
    <cellStyle name="Output 2 4 2 2 7" xfId="54446" xr:uid="{A68DD813-D90A-41D8-A0CC-3B8F6B6539BD}"/>
    <cellStyle name="Output 2 4 2 2 8" xfId="53100" xr:uid="{F9B36863-571F-439A-942A-A89BF7F71C6A}"/>
    <cellStyle name="Output 2 4 2 2 9" xfId="52485" xr:uid="{599D1D48-8259-4F01-81AC-AEF4F7C82F84}"/>
    <cellStyle name="Output 2 4 2 3" xfId="22357" xr:uid="{E600404B-4BA3-4E38-ACA7-45CD6C032670}"/>
    <cellStyle name="Output 2 4 2 3 2" xfId="37213" xr:uid="{0DA35A93-5176-4A5B-8324-96F378CADA06}"/>
    <cellStyle name="Output 2 4 2 4" xfId="39342" xr:uid="{D3897452-3C77-48DE-A4B4-FC02E024DC91}"/>
    <cellStyle name="Output 2 4 2 5" xfId="49612" xr:uid="{FD004F7D-5FD7-483F-9719-AF62707AA863}"/>
    <cellStyle name="Output 2 4 2 6" xfId="54270" xr:uid="{55581497-FE44-474B-A01B-F3A06CA56ADC}"/>
    <cellStyle name="Output 2 4 2 7" xfId="31890" xr:uid="{7F1EF94B-0404-4999-A315-3CAB04BA59F8}"/>
    <cellStyle name="Output 2 4 2 8" xfId="9704" xr:uid="{04FD1579-4BA3-4E6A-9AE0-E206B1A3B5A1}"/>
    <cellStyle name="Output 2 4 3" xfId="5000" xr:uid="{42A90541-24C3-4E5D-AA8D-CFB7399F0669}"/>
    <cellStyle name="Output 2 4 3 2" xfId="41978" xr:uid="{2A0C37A3-E8D2-4918-9161-477DC386D02E}"/>
    <cellStyle name="Output 2 4 3 2 2" xfId="47690" xr:uid="{6BB8FB65-67E6-43BA-90B3-4439EF29B335}"/>
    <cellStyle name="Output 2 4 3 2 3" xfId="38890" xr:uid="{EC182B64-8686-495E-83D3-487D9C807FA6}"/>
    <cellStyle name="Output 2 4 3 2 4" xfId="48554" xr:uid="{59BE0BF8-4271-4175-A257-81F41FCCEFF3}"/>
    <cellStyle name="Output 2 4 3 2 5" xfId="50698" xr:uid="{E03BCFFB-E8CB-4E7A-BDE6-1A9CF83A2E96}"/>
    <cellStyle name="Output 2 4 3 2 6" xfId="51182" xr:uid="{B1447E63-85F7-4CC0-A8BA-07F3BF37339A}"/>
    <cellStyle name="Output 2 4 3 2 7" xfId="54447" xr:uid="{9811FC75-9A54-42B4-BDA6-716DC3A7412D}"/>
    <cellStyle name="Output 2 4 3 2 8" xfId="55016" xr:uid="{609D5A6F-D1F8-4998-9E4E-3277E6507063}"/>
    <cellStyle name="Output 2 4 3 2 9" xfId="53950" xr:uid="{5D386739-76A5-4741-A910-82084608B8BD}"/>
    <cellStyle name="Output 2 4 3 3" xfId="39575" xr:uid="{8944586C-00D4-4F9D-8CC3-F231F34BE2A2}"/>
    <cellStyle name="Output 2 4 3 4" xfId="39343" xr:uid="{EFB77AB9-EC15-49A2-AD46-F1B18B75C0AD}"/>
    <cellStyle name="Output 2 4 3 5" xfId="49611" xr:uid="{38A9C4B3-7199-453A-806D-4682D0B96D2E}"/>
    <cellStyle name="Output 2 4 3 6" xfId="53728" xr:uid="{C25B0458-79A6-4431-9495-9F0337C9F735}"/>
    <cellStyle name="Output 2 4 3 7" xfId="31891" xr:uid="{C4C42363-B150-4A37-A390-61F730006D36}"/>
    <cellStyle name="Output 2 4 3 8" xfId="28221" xr:uid="{D784623A-C331-47EA-8603-C45CCEFDE6FE}"/>
    <cellStyle name="Output 2 4 4" xfId="12926" xr:uid="{3ECB3439-3FD2-4006-8DD3-5166561DE5A3}"/>
    <cellStyle name="Output 2 4 4 10" xfId="40214" xr:uid="{7A4828B8-CCF4-495C-AEC0-52073153A317}"/>
    <cellStyle name="Output 2 4 4 2" xfId="47135" xr:uid="{2639EB7E-6FF3-44C6-A70A-94FBE9F3D3C7}"/>
    <cellStyle name="Output 2 4 4 3" xfId="38795" xr:uid="{A3EB7120-41FC-477C-8DFB-A54E67891494}"/>
    <cellStyle name="Output 2 4 4 4" xfId="38742" xr:uid="{E28E81F5-FEE9-4DD5-9C2F-103359AC6B7F}"/>
    <cellStyle name="Output 2 4 4 5" xfId="50253" xr:uid="{31F6EC19-53CA-40BB-AE5A-D89E019C13EB}"/>
    <cellStyle name="Output 2 4 4 6" xfId="50177" xr:uid="{E878EB26-8320-4CD5-BB2B-115603CB2F3F}"/>
    <cellStyle name="Output 2 4 4 7" xfId="53899" xr:uid="{BAA60712-2900-4698-AD7F-230F6CBB0B0A}"/>
    <cellStyle name="Output 2 4 4 8" xfId="55189" xr:uid="{95E526A3-BD15-45A5-A88E-772989D18B3F}"/>
    <cellStyle name="Output 2 4 4 9" xfId="54810" xr:uid="{94186EA1-19D9-4A5A-A8CB-2794BA71E96A}"/>
    <cellStyle name="Output 2 4 5" xfId="39396" xr:uid="{9AB00C88-E9F2-4AED-9FEC-F6EEA63ADF2D}"/>
    <cellStyle name="Output 2 4 6" xfId="39405" xr:uid="{7CE421B2-1041-49E6-A938-06A46F7A5336}"/>
    <cellStyle name="Output 2 4 7" xfId="49442" xr:uid="{25DEC084-2C64-4B30-B40D-14545C2ED452}"/>
    <cellStyle name="Output 2 4 8" xfId="55544" xr:uid="{4C1D5E14-68FB-4716-9763-529326640F98}"/>
    <cellStyle name="Output 2 4 9" xfId="30004" xr:uid="{1E7878D7-D7A8-47DA-BD69-756211D30D82}"/>
    <cellStyle name="Output 2 5" xfId="2459" xr:uid="{A147E0C6-9544-43B1-BCE1-AD794F244A81}"/>
    <cellStyle name="Output 2 5 10" xfId="8734" xr:uid="{68B5649E-1D34-4202-8791-BC9BFD0F9C3A}"/>
    <cellStyle name="Output 2 5 2" xfId="4052" xr:uid="{C2AB2DA9-2BA8-4B46-ADE7-759AE0E1BD68}"/>
    <cellStyle name="Output 2 5 2 2" xfId="7186" xr:uid="{1BB926BD-A3FC-43D5-9F4C-C67F58028FCF}"/>
    <cellStyle name="Output 2 5 2 2 10" xfId="41979" xr:uid="{BF695586-ABD9-47FF-BCDA-D39CB57A97E1}"/>
    <cellStyle name="Output 2 5 2 2 11" xfId="28547" xr:uid="{5F6BAAED-D3EF-4C6C-A67D-5612FA6AB67D}"/>
    <cellStyle name="Output 2 5 2 2 2" xfId="47691" xr:uid="{E928E99A-15A9-4ACA-AE77-D29021CFA03A}"/>
    <cellStyle name="Output 2 5 2 2 3" xfId="38212" xr:uid="{E5DF966C-181E-4745-984F-8CC3C7644724}"/>
    <cellStyle name="Output 2 5 2 2 4" xfId="38608" xr:uid="{682313B1-133D-44BD-A800-CF7A29592575}"/>
    <cellStyle name="Output 2 5 2 2 5" xfId="50699" xr:uid="{1CE39269-1139-4D5A-9DE5-F42B16FBD0A7}"/>
    <cellStyle name="Output 2 5 2 2 6" xfId="51183" xr:uid="{90903165-BE3A-472E-BB31-E359E79F5891}"/>
    <cellStyle name="Output 2 5 2 2 7" xfId="54448" xr:uid="{6780A536-BE84-48D4-9098-E5E4F2B190CA}"/>
    <cellStyle name="Output 2 5 2 2 8" xfId="55017" xr:uid="{55249302-63EF-4424-A51C-125700A0A80B}"/>
    <cellStyle name="Output 2 5 2 2 9" xfId="53438" xr:uid="{7D6EFF4F-8977-4A9E-8F3C-A56E247C5C8A}"/>
    <cellStyle name="Output 2 5 2 3" xfId="23243" xr:uid="{530DC4F6-491F-4E42-9788-11DA070D3ACE}"/>
    <cellStyle name="Output 2 5 2 3 2" xfId="37212" xr:uid="{34A55E67-028A-4BB3-9CBE-95E807433271}"/>
    <cellStyle name="Output 2 5 2 4" xfId="38640" xr:uid="{DD92C590-6E75-4CAB-A7C2-5CD854DF6ECB}"/>
    <cellStyle name="Output 2 5 2 5" xfId="49610" xr:uid="{3256321D-65A7-49BA-A79B-56AD01440C06}"/>
    <cellStyle name="Output 2 5 2 6" xfId="55617" xr:uid="{A33C195C-A3C7-42C9-B1BD-10379D6ACE10}"/>
    <cellStyle name="Output 2 5 2 7" xfId="31892" xr:uid="{C3688A8B-D3F3-4C4B-B37F-45191158F24B}"/>
    <cellStyle name="Output 2 5 2 8" xfId="10312" xr:uid="{30454B94-FE4C-4B48-8BF2-00B01F842771}"/>
    <cellStyle name="Output 2 5 3" xfId="5608" xr:uid="{6849051F-835A-4351-A4C8-E51A200C51DF}"/>
    <cellStyle name="Output 2 5 3 2" xfId="41980" xr:uid="{804F73A8-E872-42FA-A724-E81658D50BFE}"/>
    <cellStyle name="Output 2 5 3 2 2" xfId="47692" xr:uid="{63FCDC83-62C9-487A-9AE4-42ED4116503A}"/>
    <cellStyle name="Output 2 5 3 2 3" xfId="47473" xr:uid="{416EFC3E-34D4-40C1-B1D4-60B3DFEBD5F4}"/>
    <cellStyle name="Output 2 5 3 2 4" xfId="48327" xr:uid="{F4167D45-BAF8-459C-AD20-C071FAFBC70A}"/>
    <cellStyle name="Output 2 5 3 2 5" xfId="50700" xr:uid="{2D486901-9EB2-4CDA-9D16-843BCF7554FD}"/>
    <cellStyle name="Output 2 5 3 2 6" xfId="49761" xr:uid="{EFA6DAAB-64EC-41BC-AB42-E6290563716B}"/>
    <cellStyle name="Output 2 5 3 2 7" xfId="54449" xr:uid="{50371A6C-638B-4309-99D4-8E0F37B6B50A}"/>
    <cellStyle name="Output 2 5 3 2 8" xfId="53099" xr:uid="{B33791B4-9492-4683-A266-BDD580FDC485}"/>
    <cellStyle name="Output 2 5 3 2 9" xfId="51830" xr:uid="{72DEA9B3-3AAA-4745-B5CC-DCAF35908B6E}"/>
    <cellStyle name="Output 2 5 3 3" xfId="37211" xr:uid="{D1FE56A5-14F1-4F2C-862A-B3B1448F30C5}"/>
    <cellStyle name="Output 2 5 3 4" xfId="38641" xr:uid="{FE4A1296-938D-45E6-8E98-F0EE82E0134C}"/>
    <cellStyle name="Output 2 5 3 5" xfId="49271" xr:uid="{79AB3FC4-BBC6-4C63-B29A-64D53B5AD5D8}"/>
    <cellStyle name="Output 2 5 3 6" xfId="52748" xr:uid="{28A66A66-36A2-4FBA-B553-99564AD70B4B}"/>
    <cellStyle name="Output 2 5 3 7" xfId="31893" xr:uid="{16F2F222-8AD3-460E-819D-CC24FF694E7E}"/>
    <cellStyle name="Output 2 5 3 8" xfId="28252" xr:uid="{53C52A2C-5496-4095-82E0-4079E0F6FFF4}"/>
    <cellStyle name="Output 2 5 4" xfId="15475" xr:uid="{C5BA18B7-BB35-4F52-B118-4D45C9150D05}"/>
    <cellStyle name="Output 2 5 4 10" xfId="40215" xr:uid="{01AE4BBC-1425-4EA6-9448-0D1D4304271A}"/>
    <cellStyle name="Output 2 5 4 2" xfId="47136" xr:uid="{A0F38464-FB7A-4522-92BE-9B4723279AE3}"/>
    <cellStyle name="Output 2 5 4 3" xfId="38299" xr:uid="{7ACB059D-8670-45C1-8FD8-EC8A10131C92}"/>
    <cellStyle name="Output 2 5 4 4" xfId="38804" xr:uid="{2ECC2DA9-AB7E-4FA8-99F9-AEE3DCD6E315}"/>
    <cellStyle name="Output 2 5 4 5" xfId="50254" xr:uid="{CBE27EB8-1CA5-45BF-93D2-AA392333640A}"/>
    <cellStyle name="Output 2 5 4 6" xfId="51315" xr:uid="{6B2A1408-31E4-4444-8480-ED2D7B322862}"/>
    <cellStyle name="Output 2 5 4 7" xfId="53900" xr:uid="{53425DFC-7A24-4B3C-9B5E-739CB1264F52}"/>
    <cellStyle name="Output 2 5 4 8" xfId="53269" xr:uid="{DCEB0B15-6417-4BB6-9BDA-C002D431A535}"/>
    <cellStyle name="Output 2 5 4 9" xfId="53403" xr:uid="{3C2E066A-EB2A-45F1-8DF9-CF5D10F171CD}"/>
    <cellStyle name="Output 2 5 5" xfId="37590" xr:uid="{AB37D146-F269-4B49-85D2-31CF4A8CF7CA}"/>
    <cellStyle name="Output 2 5 6" xfId="37609" xr:uid="{CE15A648-1993-43DD-B01E-D27F7812ADFC}"/>
    <cellStyle name="Output 2 5 7" xfId="49441" xr:uid="{7F1F0F28-ED79-40ED-B64A-A8431E5A677D}"/>
    <cellStyle name="Output 2 5 8" xfId="53661" xr:uid="{99D5C411-E845-4C75-BF34-9C5E684940DB}"/>
    <cellStyle name="Output 2 5 9" xfId="30005" xr:uid="{7F6CC039-410F-4F30-80FF-FDAFD811F134}"/>
    <cellStyle name="Output 2 6" xfId="2760" xr:uid="{7171A557-C7BA-44D6-996A-31DC888BCEE5}"/>
    <cellStyle name="Output 2 6 2" xfId="5894" xr:uid="{BFA3F979-D785-4A1D-A45A-45AB374E601C}"/>
    <cellStyle name="Output 2 6 2 2" xfId="15476" xr:uid="{BFB0BD5D-5E3F-46CD-B852-360F88D857A5}"/>
    <cellStyle name="Output 2 6 3" xfId="9020" xr:uid="{DE9010CA-29DA-4878-9452-349425DFD153}"/>
    <cellStyle name="Output 2 7" xfId="4319" xr:uid="{7755F9DB-78FC-430E-8AA6-BA9467FBFC84}"/>
    <cellStyle name="Output 2 7 2" xfId="19839" xr:uid="{78743A24-BDE0-4718-B73D-2D6FA97F6295}"/>
    <cellStyle name="Output 2 7 2 2" xfId="26818" xr:uid="{E9E1E28F-E66B-4D16-976D-B8CDDF5905E4}"/>
    <cellStyle name="Output 2 7 2 2 10" xfId="46934" xr:uid="{4E02D3A8-FBA4-4AD3-B32D-3C5B88F696B8}"/>
    <cellStyle name="Output 2 7 2 2 2" xfId="28759" xr:uid="{53A04AE2-E6C2-48D4-9717-5C04B3CBEB83}"/>
    <cellStyle name="Output 2 7 2 2 2 2" xfId="48817" xr:uid="{D5A628D1-38A0-41DE-B7BE-FE1A2101347C}"/>
    <cellStyle name="Output 2 7 2 2 3" xfId="48950" xr:uid="{B5EB645A-1A21-442F-A264-DEBCDFAE8534}"/>
    <cellStyle name="Output 2 7 2 2 4" xfId="49044" xr:uid="{699C11EB-F8E8-45CB-B4FD-A1D70C392AAD}"/>
    <cellStyle name="Output 2 7 2 2 5" xfId="51580" xr:uid="{4925C224-908D-4447-B364-9616D0DCDE0F}"/>
    <cellStyle name="Output 2 7 2 2 6" xfId="51659" xr:uid="{1C05445D-2B3A-4B57-92B2-EDC521BE04BE}"/>
    <cellStyle name="Output 2 7 2 2 7" xfId="55587" xr:uid="{32AE4B5B-64A2-47BF-B636-615B0592CB9C}"/>
    <cellStyle name="Output 2 7 2 2 8" xfId="55748" xr:uid="{304157D6-DC26-4910-8CEF-9AF88E8B98D0}"/>
    <cellStyle name="Output 2 7 2 2 9" xfId="55838" xr:uid="{DDF2857C-AC98-437C-ACD4-EBAF4A846A19}"/>
    <cellStyle name="Output 2 7 2 3" xfId="28490" xr:uid="{193C2BD7-BDAD-45FD-86DB-C3C6F6BC5C09}"/>
    <cellStyle name="Output 2 7 2 3 2" xfId="38492" xr:uid="{5FA07259-79EA-4D6E-93E1-388012262067}"/>
    <cellStyle name="Output 2 7 2 4" xfId="38311" xr:uid="{45A38E3E-714C-4FD7-A896-96E4A2634EE8}"/>
    <cellStyle name="Output 2 7 2 5" xfId="49926" xr:uid="{5F8FA484-C4C2-4CEC-A038-119E27ED15CE}"/>
    <cellStyle name="Output 2 7 2 6" xfId="55306" xr:uid="{27FFEE04-C86B-4C37-9DBF-907024451C21}"/>
    <cellStyle name="Output 2 7 2 7" xfId="36810" xr:uid="{9912656F-40C3-43CC-92DA-68D53F3D1A0F}"/>
    <cellStyle name="Output 2 7 3" xfId="28360" xr:uid="{BE56FC06-758A-4641-9917-5A1F9880CF0D}"/>
    <cellStyle name="Output 2 7 3 10" xfId="41981" xr:uid="{C0249669-B8BD-413C-84BB-659BD70194C1}"/>
    <cellStyle name="Output 2 7 3 2" xfId="47693" xr:uid="{77CC8FC0-2598-417B-A85D-DB52C81C4636}"/>
    <cellStyle name="Output 2 7 3 3" xfId="48265" xr:uid="{AB5FDD3A-A624-4105-8CBB-C4DB15959B16}"/>
    <cellStyle name="Output 2 7 3 4" xfId="47190" xr:uid="{AFD77370-6C0E-426D-BEF8-B59CB6480684}"/>
    <cellStyle name="Output 2 7 3 5" xfId="50701" xr:uid="{E9ACDDD2-D3C1-42D1-A954-27EF13E8B82D}"/>
    <cellStyle name="Output 2 7 3 6" xfId="49760" xr:uid="{3AEB531D-FBDB-48F4-8A47-360357672027}"/>
    <cellStyle name="Output 2 7 3 7" xfId="54450" xr:uid="{76DEAFD1-9FAA-4A39-ACBB-F1D3062B4A43}"/>
    <cellStyle name="Output 2 7 3 8" xfId="53098" xr:uid="{4133FD62-3ACC-47A1-A586-7A7B3DAD93F8}"/>
    <cellStyle name="Output 2 7 3 9" xfId="52921" xr:uid="{ACA69C0F-26C2-4BF0-A9D5-D35B1960F38E}"/>
    <cellStyle name="Output 2 7 4" xfId="37259" xr:uid="{53B5883D-B227-4E5C-9D90-EC69686BCB32}"/>
    <cellStyle name="Output 2 7 5" xfId="37287" xr:uid="{7C105736-1F4E-4AEF-B75C-C7970BD65C55}"/>
    <cellStyle name="Output 2 7 6" xfId="49270" xr:uid="{372B193B-B815-4A5F-B05A-A67BDEABD806}"/>
    <cellStyle name="Output 2 7 7" xfId="53709" xr:uid="{73E73117-0D16-4064-A332-A8C2E3843B15}"/>
    <cellStyle name="Output 2 7 8" xfId="31894" xr:uid="{1D7C13EB-E24A-4349-9800-B4DBCD2DF6B2}"/>
    <cellStyle name="Output 2 7 9" xfId="15951" xr:uid="{511B17FF-CC92-4130-AF4E-564CEB06C0EB}"/>
    <cellStyle name="Output 2 8" xfId="28125" xr:uid="{5705FE80-A16E-4F71-BDB2-D2DBC45CAC4D}"/>
    <cellStyle name="Output 2 8 2" xfId="41982" xr:uid="{81EE30C5-F931-4B13-8A5D-C4A62B12784D}"/>
    <cellStyle name="Output 2 8 2 2" xfId="47694" xr:uid="{A6827A0D-1B70-4F38-A28A-33A9C18EB206}"/>
    <cellStyle name="Output 2 8 2 3" xfId="38891" xr:uid="{9C92BEA2-A59A-40BF-B101-0B621B46B48E}"/>
    <cellStyle name="Output 2 8 2 4" xfId="38710" xr:uid="{27A10F7A-FC3F-4A2A-B482-4AA29D36FD80}"/>
    <cellStyle name="Output 2 8 2 5" xfId="50702" xr:uid="{3F6FB193-DCDA-4337-B7B4-91233D44F99F}"/>
    <cellStyle name="Output 2 8 2 6" xfId="49107" xr:uid="{D89291AD-28FE-4894-9853-CA783501DD52}"/>
    <cellStyle name="Output 2 8 2 7" xfId="54451" xr:uid="{8D7D8ACD-104C-4D24-8128-554ABA0534EE}"/>
    <cellStyle name="Output 2 8 2 8" xfId="55014" xr:uid="{4F9A8904-6BC2-4510-A43C-3CA657BEACD6}"/>
    <cellStyle name="Output 2 8 2 9" xfId="53439" xr:uid="{C5279281-4914-4425-BFBE-DAA7204E1166}"/>
    <cellStyle name="Output 2 8 3" xfId="39249" xr:uid="{DA71DACC-C44E-4CC0-9A4A-BDCD8863EC75}"/>
    <cellStyle name="Output 2 8 4" xfId="38642" xr:uid="{34245380-4AF4-4F82-9552-09B595074D6C}"/>
    <cellStyle name="Output 2 8 5" xfId="51462" xr:uid="{3100EAB1-BA9A-4A86-B161-5F552776F2E6}"/>
    <cellStyle name="Output 2 8 6" xfId="55610" xr:uid="{B7E7B3F7-B1F3-4A6A-8384-3F10D9A16EFE}"/>
    <cellStyle name="Output 2 8 7" xfId="31895" xr:uid="{E627B94B-9479-4995-BBA1-992916D1ED70}"/>
    <cellStyle name="Output 2 9" xfId="10873" xr:uid="{DF892894-33E2-4EC1-B689-5336F9D517E6}"/>
    <cellStyle name="Output 2 9 10" xfId="40211" xr:uid="{09AA52F3-42A8-4AC9-B5D5-0CB128C11DE0}"/>
    <cellStyle name="Output 2 9 2" xfId="47132" xr:uid="{32B5CF70-5AE9-4456-9FBC-A4D4F9F8AD1D}"/>
    <cellStyle name="Output 2 9 3" xfId="38794" xr:uid="{40C8FDBE-3BA2-4C40-AC7E-C484123942F9}"/>
    <cellStyle name="Output 2 9 4" xfId="39041" xr:uid="{7A6DB243-DB22-4C1D-A6F3-4506DC23F3B9}"/>
    <cellStyle name="Output 2 9 5" xfId="50250" xr:uid="{DAD55627-A8EE-4D66-AE05-13FCE97A7E7B}"/>
    <cellStyle name="Output 2 9 6" xfId="49897" xr:uid="{EFAB148C-10DE-4961-8C4A-311BF7627410}"/>
    <cellStyle name="Output 2 9 7" xfId="53896" xr:uid="{55684035-F6C4-4D72-96E4-4805C865263F}"/>
    <cellStyle name="Output 2 9 8" xfId="53271" xr:uid="{FC906296-4289-4F09-93E6-60ACFE144463}"/>
    <cellStyle name="Output 2 9 9" xfId="52429" xr:uid="{52B23E56-8F0E-49AA-AFDA-2685A652739E}"/>
    <cellStyle name="Output 3" xfId="845" xr:uid="{C1302904-47A3-4976-8515-01140FE0E3A4}"/>
    <cellStyle name="Output 3 10" xfId="50237" xr:uid="{D0F51127-7F9B-424B-9EBA-2366BB179EB4}"/>
    <cellStyle name="Output 3 11" xfId="55545" xr:uid="{B07E100D-CBD9-468A-B7C5-8A08DD7981D4}"/>
    <cellStyle name="Output 3 12" xfId="30006" xr:uid="{8EDB4412-8ED7-4FDE-B9EB-50F81206F04C}"/>
    <cellStyle name="Output 3 13" xfId="7451" xr:uid="{D24017E1-C55E-4C2A-B55F-002E5EF67410}"/>
    <cellStyle name="Output 3 14" xfId="55974" xr:uid="{2CCBBFD4-A342-4FB9-85FC-2FACC009D451}"/>
    <cellStyle name="Output 3 15" xfId="56313" xr:uid="{75858885-02FE-4EA7-9383-08DE088AE009}"/>
    <cellStyle name="Output 3 2" xfId="1750" xr:uid="{2C51F7AA-9619-4A87-A8E7-BBAA792F7DED}"/>
    <cellStyle name="Output 3 2 10" xfId="8034" xr:uid="{8F38B721-24D4-4DD4-929F-604C399CB7B8}"/>
    <cellStyle name="Output 3 2 11" xfId="56216" xr:uid="{F66181B5-F1C9-4563-8F26-63072C705583}"/>
    <cellStyle name="Output 3 2 2" xfId="3343" xr:uid="{2C16CA0A-F8C6-4123-A6BC-7F6FB10FF41D}"/>
    <cellStyle name="Output 3 2 2 2" xfId="6477" xr:uid="{083A869E-C10B-4FB5-92C7-B116C937CB87}"/>
    <cellStyle name="Output 3 2 2 2 10" xfId="41983" xr:uid="{E5132B97-A40B-4729-B78F-1016332DF5A9}"/>
    <cellStyle name="Output 3 2 2 2 11" xfId="25831" xr:uid="{3B1F8DFF-79CF-47F1-A963-69603927C859}"/>
    <cellStyle name="Output 3 2 2 2 2" xfId="28722" xr:uid="{DED167B8-A221-4E6F-9BBF-AFA09B5293D9}"/>
    <cellStyle name="Output 3 2 2 2 2 2" xfId="47695" xr:uid="{406B5CBE-E5DE-43B1-91BC-5D3509984F63}"/>
    <cellStyle name="Output 3 2 2 2 3" xfId="38213" xr:uid="{6D2EE79C-E177-4419-9365-BE2246DDDF22}"/>
    <cellStyle name="Output 3 2 2 2 4" xfId="48556" xr:uid="{7323F8D8-22ED-4B5D-9830-7E89652BE13C}"/>
    <cellStyle name="Output 3 2 2 2 5" xfId="50703" xr:uid="{E222281E-0E56-4710-84E2-29AB2AC0C852}"/>
    <cellStyle name="Output 3 2 2 2 6" xfId="50160" xr:uid="{46342AAF-5859-43F3-BD44-2677AF372739}"/>
    <cellStyle name="Output 3 2 2 2 7" xfId="54452" xr:uid="{8FBF6D2F-84CA-49C8-AE9D-24617EB1A940}"/>
    <cellStyle name="Output 3 2 2 2 8" xfId="55015" xr:uid="{78547433-0352-46EC-B45A-B4D7455A5D14}"/>
    <cellStyle name="Output 3 2 2 2 9" xfId="52575" xr:uid="{764B1F29-8520-4935-B97D-15C62407A56A}"/>
    <cellStyle name="Output 3 2 2 3" xfId="28436" xr:uid="{EB12733A-B0FE-47CD-8897-8701CD801C3A}"/>
    <cellStyle name="Output 3 2 2 3 2" xfId="39248" xr:uid="{6FC25EB9-2A12-4AEA-80A2-B989E9F714F0}"/>
    <cellStyle name="Output 3 2 2 4" xfId="18836" xr:uid="{A8A2A62A-AA2F-4358-9F75-5CA8044C4B48}"/>
    <cellStyle name="Output 3 2 2 4 2" xfId="37664" xr:uid="{92962DD2-188B-4E90-A8A1-29CCDAFE5341}"/>
    <cellStyle name="Output 3 2 2 5" xfId="50031" xr:uid="{E00098A1-3581-4FDD-B8DB-ADCC6B550339}"/>
    <cellStyle name="Output 3 2 2 6" xfId="53290" xr:uid="{BC1176EE-34D8-4E6C-89D7-0CBEF0FF16DD}"/>
    <cellStyle name="Output 3 2 2 7" xfId="31896" xr:uid="{D85B2054-BA45-4EC9-AE04-1428085EB58D}"/>
    <cellStyle name="Output 3 2 2 8" xfId="9603" xr:uid="{EBE51C89-EF29-4471-8239-3E7C23C0CFB5}"/>
    <cellStyle name="Output 3 2 3" xfId="4899" xr:uid="{5C0952AA-CAD7-433B-9A5A-7F3263CD6494}"/>
    <cellStyle name="Output 3 2 3 2" xfId="41984" xr:uid="{C3EA5298-CCA2-4B73-80D1-4AC4A8153E98}"/>
    <cellStyle name="Output 3 2 3 2 2" xfId="47696" xr:uid="{A0851C02-1F65-4DBB-B13A-2D9F0C99286E}"/>
    <cellStyle name="Output 3 2 3 2 3" xfId="47472" xr:uid="{9CDEDE67-3BF3-4B78-887E-11DCD881B7AE}"/>
    <cellStyle name="Output 3 2 3 2 4" xfId="38287" xr:uid="{0FC242F8-3519-4AAE-9B14-8969027BF1F7}"/>
    <cellStyle name="Output 3 2 3 2 5" xfId="50704" xr:uid="{C6807BC2-78FB-42E9-BAB4-8FDDE484FBE3}"/>
    <cellStyle name="Output 3 2 3 2 6" xfId="51181" xr:uid="{CCAFE71C-163D-489B-ADB9-576AC1DCECE7}"/>
    <cellStyle name="Output 3 2 3 2 7" xfId="54453" xr:uid="{A395F793-B2BF-493C-880B-3DF7198D459E}"/>
    <cellStyle name="Output 3 2 3 2 8" xfId="53097" xr:uid="{BA47AE2C-5F3F-49C0-BA3D-265F457EFB7F}"/>
    <cellStyle name="Output 3 2 3 2 9" xfId="55219" xr:uid="{0180D535-330B-4E7B-A279-F377C284F2DA}"/>
    <cellStyle name="Output 3 2 3 3" xfId="38396" xr:uid="{D627FA37-5169-482B-9BC9-646F4A80B84C}"/>
    <cellStyle name="Output 3 2 3 4" xfId="38643" xr:uid="{EB28DED4-22AD-44F8-ABAA-56BCC867564A}"/>
    <cellStyle name="Output 3 2 3 5" xfId="49269" xr:uid="{442EE2FA-34F2-42DA-89EA-1A1C5A8F3423}"/>
    <cellStyle name="Output 3 2 3 6" xfId="52252" xr:uid="{DBB25D61-5266-439C-A324-F40F1C8E329D}"/>
    <cellStyle name="Output 3 2 3 7" xfId="31897" xr:uid="{CE8CB751-611F-4C9B-BA7F-00309268A228}"/>
    <cellStyle name="Output 3 2 3 8" xfId="28203" xr:uid="{39DD6AC6-7D76-4008-B7F4-BB737BC2A694}"/>
    <cellStyle name="Output 3 2 4" xfId="12502" xr:uid="{84F7F879-92D8-400C-BBF9-EF361C2C9317}"/>
    <cellStyle name="Output 3 2 4 10" xfId="40217" xr:uid="{1032CAC5-8E16-4D92-B03C-88A1F9F537F5}"/>
    <cellStyle name="Output 3 2 4 2" xfId="47138" xr:uid="{72B1B8FC-918E-4926-B4A6-C348A69BD421}"/>
    <cellStyle name="Output 3 2 4 3" xfId="38796" xr:uid="{639E062C-DF66-467E-92AB-535455EEB7C8}"/>
    <cellStyle name="Output 3 2 4 4" xfId="37091" xr:uid="{673A3DE7-450F-47B0-96A8-599138A9D13A}"/>
    <cellStyle name="Output 3 2 4 5" xfId="50256" xr:uid="{CF47980C-0C30-4052-BA61-35F038957F2E}"/>
    <cellStyle name="Output 3 2 4 6" xfId="49894" xr:uid="{F9188F6A-87EF-44EA-94FD-3977FA123A44}"/>
    <cellStyle name="Output 3 2 4 7" xfId="53902" xr:uid="{65F5D8B4-5283-4525-9B43-0A4661B77B9A}"/>
    <cellStyle name="Output 3 2 4 8" xfId="51774" xr:uid="{4371A4EC-6135-4524-B8CA-DB27A7CDD9B3}"/>
    <cellStyle name="Output 3 2 4 9" xfId="53151" xr:uid="{AB1EC74C-D429-49EB-A111-11E2EC167D1A}"/>
    <cellStyle name="Output 3 2 5" xfId="37588" xr:uid="{12DCDB75-679B-4565-83C4-878F87372438}"/>
    <cellStyle name="Output 3 2 6" xfId="37610" xr:uid="{4976F201-F899-4DD0-87F0-5966B6C849DB}"/>
    <cellStyle name="Output 3 2 7" xfId="51552" xr:uid="{725FC135-DF8F-4175-A08F-0F2041AF6D99}"/>
    <cellStyle name="Output 3 2 8" xfId="54056" xr:uid="{ECCC9CA2-6E52-4AD3-88A3-3E4FE7881428}"/>
    <cellStyle name="Output 3 2 9" xfId="30007" xr:uid="{32EE4FB7-D187-4FC4-920C-77CC11B9E831}"/>
    <cellStyle name="Output 3 3" xfId="1865" xr:uid="{C2CED673-9260-47A1-ABAA-9FB1AFD7D156}"/>
    <cellStyle name="Output 3 3 10" xfId="8149" xr:uid="{97E46203-1FAF-41F3-8481-7A6B3DE96034}"/>
    <cellStyle name="Output 3 3 2" xfId="3458" xr:uid="{EF358037-58C7-4C8A-8122-124BE02F6A43}"/>
    <cellStyle name="Output 3 3 2 2" xfId="6592" xr:uid="{A7A1F3C4-D0BB-4C25-8746-12FA5B534BFF}"/>
    <cellStyle name="Output 3 3 2 2 10" xfId="41985" xr:uid="{E9CAE7A0-6C71-4FFB-9AEB-43A84F1735E2}"/>
    <cellStyle name="Output 3 3 2 2 11" xfId="28548" xr:uid="{FD07B8B5-A47C-4348-A8BA-DF1FCE4BA337}"/>
    <cellStyle name="Output 3 3 2 2 2" xfId="47697" xr:uid="{95FB4FAF-A415-43B1-A19B-D653F68A8367}"/>
    <cellStyle name="Output 3 3 2 2 3" xfId="48264" xr:uid="{4A38BD35-A728-46BE-BF11-9CFCA6CD1C6D}"/>
    <cellStyle name="Output 3 3 2 2 4" xfId="39012" xr:uid="{44F8658D-C8FC-49E9-A27C-83F40C2E93F9}"/>
    <cellStyle name="Output 3 3 2 2 5" xfId="50705" xr:uid="{1B58807D-A983-4297-A164-20A7C8769639}"/>
    <cellStyle name="Output 3 3 2 2 6" xfId="49759" xr:uid="{181EE246-A729-4E4F-B9F0-51249FB5A14A}"/>
    <cellStyle name="Output 3 3 2 2 7" xfId="54454" xr:uid="{3D72F1F0-A572-4A66-9BB9-38E0B8D4BBF7}"/>
    <cellStyle name="Output 3 3 2 2 8" xfId="53096" xr:uid="{6D20759B-9E16-45AD-8952-7A904D64DCD3}"/>
    <cellStyle name="Output 3 3 2 2 9" xfId="54847" xr:uid="{3FFBE285-8A4F-417C-A8E4-AA83D0C1A1CC}"/>
    <cellStyle name="Output 3 3 2 3" xfId="23244" xr:uid="{A4A497ED-65A1-41D3-8B37-D3532389DB2B}"/>
    <cellStyle name="Output 3 3 2 3 2" xfId="39247" xr:uid="{AD496C86-5380-4682-8857-11739B0DD194}"/>
    <cellStyle name="Output 3 3 2 4" xfId="37665" xr:uid="{01554080-B40C-487C-9EDB-02A473A331FA}"/>
    <cellStyle name="Output 3 3 2 5" xfId="49268" xr:uid="{CDD2B451-7B33-41B1-8E0F-CFE6C7C4AD04}"/>
    <cellStyle name="Output 3 3 2 6" xfId="55205" xr:uid="{3103FA48-E509-44A8-881C-2A0382E22D8E}"/>
    <cellStyle name="Output 3 3 2 7" xfId="31898" xr:uid="{3D6655A7-D1EB-4D99-A7B4-E37818CF3112}"/>
    <cellStyle name="Output 3 3 2 8" xfId="9718" xr:uid="{B1C6D62E-9863-49E9-9048-C9A39C93FF72}"/>
    <cellStyle name="Output 3 3 3" xfId="5014" xr:uid="{0FD48D3C-0444-4951-9B10-67B268F44D5C}"/>
    <cellStyle name="Output 3 3 3 2" xfId="41986" xr:uid="{F93BF280-A5FF-474B-ACB3-7FCBED0F184A}"/>
    <cellStyle name="Output 3 3 3 2 2" xfId="47698" xr:uid="{6FE30A31-E0E4-4966-B756-5DA6B4FA456D}"/>
    <cellStyle name="Output 3 3 3 2 3" xfId="38892" xr:uid="{53E3820B-A2A0-4044-B44D-BB5BC700858D}"/>
    <cellStyle name="Output 3 3 3 2 4" xfId="47057" xr:uid="{C6926BB5-21FA-403F-AE8C-4623A667DA00}"/>
    <cellStyle name="Output 3 3 3 2 5" xfId="50706" xr:uid="{75C43366-8CAF-46FE-89BA-31CAF2DD26A1}"/>
    <cellStyle name="Output 3 3 3 2 6" xfId="49758" xr:uid="{383863B1-4FA0-422F-A593-53384AB776F1}"/>
    <cellStyle name="Output 3 3 3 2 7" xfId="54455" xr:uid="{D1D2C073-D26C-4931-96DF-8516EEA12FC7}"/>
    <cellStyle name="Output 3 3 3 2 8" xfId="51743" xr:uid="{6BEC2C83-7159-412A-A824-0690E29C43F5}"/>
    <cellStyle name="Output 3 3 3 2 9" xfId="52776" xr:uid="{3C653486-1E4D-4A0A-B190-1939F8CCEFD1}"/>
    <cellStyle name="Output 3 3 3 3" xfId="37210" xr:uid="{005AB2BB-AE2B-4EE3-8B49-F4CFB342A8FE}"/>
    <cellStyle name="Output 3 3 3 4" xfId="37996" xr:uid="{2701D2CD-B419-4B4C-B4AA-F391D9B60859}"/>
    <cellStyle name="Output 3 3 3 5" xfId="49267" xr:uid="{F03CE47D-5C2F-4401-AEB6-165659C4FF40}"/>
    <cellStyle name="Output 3 3 3 6" xfId="52253" xr:uid="{C6645D20-0755-447B-A586-FA59EFF136CC}"/>
    <cellStyle name="Output 3 3 3 7" xfId="31899" xr:uid="{D98CB441-EF8F-4BAB-8441-07EF23028E26}"/>
    <cellStyle name="Output 3 3 3 8" xfId="28253" xr:uid="{1B5BE45B-4BCF-4BF4-9D76-B4054A3E4352}"/>
    <cellStyle name="Output 3 3 4" xfId="15477" xr:uid="{A0725A8D-6071-4F3E-9F53-9C61A74AE455}"/>
    <cellStyle name="Output 3 3 4 10" xfId="40218" xr:uid="{B2C88E24-3856-4B3F-A746-0A036FE29CF8}"/>
    <cellStyle name="Output 3 3 4 2" xfId="47139" xr:uid="{9769A49C-95E7-49A0-8130-36D7F8E5A529}"/>
    <cellStyle name="Output 3 3 4 3" xfId="48406" xr:uid="{8914F13B-7724-4339-BFC3-0F8E2F301572}"/>
    <cellStyle name="Output 3 3 4 4" xfId="38552" xr:uid="{27C1C1AB-F680-47A6-B256-47BB4A90598A}"/>
    <cellStyle name="Output 3 3 4 5" xfId="50257" xr:uid="{93B676AD-7F35-4C0E-8DCB-7E5FCAE58F82}"/>
    <cellStyle name="Output 3 3 4 6" xfId="49133" xr:uid="{F324175B-F980-4B6D-BDF1-8FF420CDCBE5}"/>
    <cellStyle name="Output 3 3 4 7" xfId="53903" xr:uid="{6CDE9F7F-C0E0-42BA-AA5C-71C36FCCC15B}"/>
    <cellStyle name="Output 3 3 4 8" xfId="53814" xr:uid="{29299E03-58A7-461D-9679-51CF6A47F072}"/>
    <cellStyle name="Output 3 3 4 9" xfId="53948" xr:uid="{486DE3B2-5321-4D69-9677-FCA3B98B2471}"/>
    <cellStyle name="Output 3 3 5" xfId="37587" xr:uid="{617533A6-F604-4F1B-8E1B-E0CAECC7BDA8}"/>
    <cellStyle name="Output 3 3 6" xfId="39260" xr:uid="{07BBB2B6-8682-4580-B3B2-EFC8C61735F9}"/>
    <cellStyle name="Output 3 3 7" xfId="50106" xr:uid="{A00B16AC-82CA-4DE0-9F21-6F2722A88537}"/>
    <cellStyle name="Output 3 3 8" xfId="52571" xr:uid="{3EB4EED1-69DD-4D89-8D82-77E692A0520C}"/>
    <cellStyle name="Output 3 3 9" xfId="30008" xr:uid="{3AE0BE21-8F3D-4909-8B18-95321FE77F15}"/>
    <cellStyle name="Output 3 4" xfId="1852" xr:uid="{80BF5982-77EB-44A9-8626-842A7FA515CE}"/>
    <cellStyle name="Output 3 4 2" xfId="3445" xr:uid="{7C5C848F-7579-41B6-9206-CCAFD4B17436}"/>
    <cellStyle name="Output 3 4 2 2" xfId="6579" xr:uid="{7CAF94C2-DD7F-4AC4-BF33-19D8F9CAEB6E}"/>
    <cellStyle name="Output 3 4 2 3" xfId="9705" xr:uid="{7C7F411A-EB5F-4249-9112-820B8A5676D8}"/>
    <cellStyle name="Output 3 4 3" xfId="5001" xr:uid="{786B75FE-5F5A-4BBB-B257-5998F5620458}"/>
    <cellStyle name="Output 3 4 3 2" xfId="15478" xr:uid="{D8DD909A-5BB7-4B43-9391-3C33264DAFC6}"/>
    <cellStyle name="Output 3 4 4" xfId="8136" xr:uid="{755CDBF2-9310-4941-B429-41A71B6C0D5C}"/>
    <cellStyle name="Output 3 5" xfId="2759" xr:uid="{C49FF4EC-664D-4532-8279-6AC04FAD8B69}"/>
    <cellStyle name="Output 3 5 2" xfId="5893" xr:uid="{CBBFA03D-9FD7-4F45-9564-88F6448D65F0}"/>
    <cellStyle name="Output 3 5 2 10" xfId="41987" xr:uid="{6F8D7729-44EC-4FC8-9597-839075C8D108}"/>
    <cellStyle name="Output 3 5 2 11" xfId="24686" xr:uid="{56FF15A6-C128-4C82-A22C-695FD898785F}"/>
    <cellStyle name="Output 3 5 2 2" xfId="28683" xr:uid="{B7C3D207-AF0E-452F-B749-00458CF14C1B}"/>
    <cellStyle name="Output 3 5 2 2 2" xfId="47699" xr:uid="{B309B59F-4BB5-46A2-B432-3B0C5D571EED}"/>
    <cellStyle name="Output 3 5 2 3" xfId="38214" xr:uid="{857701C6-61B7-4CE0-8D62-E189F180589F}"/>
    <cellStyle name="Output 3 5 2 4" xfId="38615" xr:uid="{78D92CA1-ECA7-4CD5-8162-7E53849B4632}"/>
    <cellStyle name="Output 3 5 2 5" xfId="50707" xr:uid="{42101851-ABC8-476D-BB3F-70AA9C674634}"/>
    <cellStyle name="Output 3 5 2 6" xfId="49106" xr:uid="{78D9A4B3-1107-4211-AE4D-61F7B11C0A1E}"/>
    <cellStyle name="Output 3 5 2 7" xfId="54456" xr:uid="{C82217F2-48B3-4B65-A7D1-D7F43E72A477}"/>
    <cellStyle name="Output 3 5 2 8" xfId="53797" xr:uid="{471B10CC-9CC0-4DA4-8914-92D2B2DF5F23}"/>
    <cellStyle name="Output 3 5 2 9" xfId="52922" xr:uid="{C27BB90A-37FA-49E4-B085-ED05C4B11F93}"/>
    <cellStyle name="Output 3 5 3" xfId="28389" xr:uid="{5B36986C-B702-43CD-A33F-F98C92BFF727}"/>
    <cellStyle name="Output 3 5 3 2" xfId="39246" xr:uid="{DA3D47BE-AA65-4DA5-A39D-0FD9E37A605A}"/>
    <cellStyle name="Output 3 5 4" xfId="17686" xr:uid="{FE6537F7-02D4-4401-B17D-4767BDE7E6F4}"/>
    <cellStyle name="Output 3 5 4 2" xfId="37666" xr:uid="{A945A36C-4473-4110-A1F6-0B9483EC82EB}"/>
    <cellStyle name="Output 3 5 5" xfId="49266" xr:uid="{C610565E-5688-4102-9669-09C944E9E1DB}"/>
    <cellStyle name="Output 3 5 6" xfId="54271" xr:uid="{7E3BAB72-2208-403D-980F-3A1FA3C8903F}"/>
    <cellStyle name="Output 3 5 7" xfId="31900" xr:uid="{107B644A-E816-46DE-9136-6BCC385FE0F0}"/>
    <cellStyle name="Output 3 5 8" xfId="9019" xr:uid="{5383C0FB-1B11-4320-B9C1-C428D117DBCC}"/>
    <cellStyle name="Output 3 6" xfId="4318" xr:uid="{5B54D9F0-12C8-4985-A22D-AD96148C5FC1}"/>
    <cellStyle name="Output 3 6 2" xfId="41988" xr:uid="{025ED766-0999-445B-A950-696E4AE4FD56}"/>
    <cellStyle name="Output 3 6 2 2" xfId="47700" xr:uid="{940C4639-77A9-4B5D-9B17-7771878CA3E0}"/>
    <cellStyle name="Output 3 6 2 3" xfId="47471" xr:uid="{7AA7598D-965F-4490-AD7B-A41074E2BA85}"/>
    <cellStyle name="Output 3 6 2 4" xfId="37915" xr:uid="{F96C4971-A655-45C9-9B59-254A7F22C80A}"/>
    <cellStyle name="Output 3 6 2 5" xfId="50708" xr:uid="{8683E6F5-D103-4D70-9EB4-1F4912D971B6}"/>
    <cellStyle name="Output 3 6 2 6" xfId="50159" xr:uid="{1814C4DF-DC73-4ACA-9C12-BC0D6B67264D}"/>
    <cellStyle name="Output 3 6 2 7" xfId="54457" xr:uid="{590192A8-E242-494A-8B15-2201F972F996}"/>
    <cellStyle name="Output 3 6 2 8" xfId="55013" xr:uid="{A88597EE-BFFD-46E5-8DEE-9764118C1E1A}"/>
    <cellStyle name="Output 3 6 2 9" xfId="53952" xr:uid="{B5935173-61CA-46E2-9005-8D2EA463A73A}"/>
    <cellStyle name="Output 3 6 3" xfId="37209" xr:uid="{A6EEE875-C013-4CD3-A43A-E603C57FA11F}"/>
    <cellStyle name="Output 3 6 4" xfId="38155" xr:uid="{61FE4E97-8F96-4AEF-9D50-F0E7EA030119}"/>
    <cellStyle name="Output 3 6 5" xfId="49609" xr:uid="{62485EDC-28FD-4520-8B13-E8DD200EA4FB}"/>
    <cellStyle name="Output 3 6 6" xfId="52596" xr:uid="{DB85FF57-12EE-45D5-BD7D-F68C2347B273}"/>
    <cellStyle name="Output 3 6 7" xfId="31901" xr:uid="{32C7F37F-81CE-4822-A3C0-09732CB7EE32}"/>
    <cellStyle name="Output 3 6 8" xfId="28126" xr:uid="{F9018BDE-08D4-42F2-98B8-4E0DA7197DEA}"/>
    <cellStyle name="Output 3 7" xfId="10874" xr:uid="{ED571832-9472-4731-B977-0F1E06441ECB}"/>
    <cellStyle name="Output 3 7 10" xfId="40216" xr:uid="{72D2E0DF-4E5E-46AD-A809-13B85F6F3713}"/>
    <cellStyle name="Output 3 7 2" xfId="47137" xr:uid="{46599BEE-45D6-4D2A-86A8-1DB809B67FE2}"/>
    <cellStyle name="Output 3 7 3" xfId="48408" xr:uid="{C022C0D1-1E13-4360-A857-8B4E264DF6C3}"/>
    <cellStyle name="Output 3 7 4" xfId="48056" xr:uid="{26AD6DF5-58BB-4218-9CA3-51E11E30CAD3}"/>
    <cellStyle name="Output 3 7 5" xfId="50255" xr:uid="{DA9FA32E-21F1-4F3C-8E73-2A57429418A8}"/>
    <cellStyle name="Output 3 7 6" xfId="49895" xr:uid="{646C2AD7-3850-4674-90F1-16CEEF713240}"/>
    <cellStyle name="Output 3 7 7" xfId="53901" xr:uid="{FA338D40-D1DF-451A-8421-C1278A4C7257}"/>
    <cellStyle name="Output 3 7 8" xfId="53268" xr:uid="{E4B65965-CC08-4027-B78A-CC1A7837D99A}"/>
    <cellStyle name="Output 3 7 9" xfId="55494" xr:uid="{53F6448C-1EF2-46E7-B9DF-AB028B3A8B60}"/>
    <cellStyle name="Output 3 8" xfId="37589" xr:uid="{8ADCAF04-F286-49D4-8D77-A5D7726ECFE5}"/>
    <cellStyle name="Output 3 9" xfId="39406" xr:uid="{06D1C080-7668-4FCB-BCB3-4E5A543CBE09}"/>
    <cellStyle name="Output 4" xfId="1638" xr:uid="{7ACEC094-F501-4F13-A974-43E48FECD087}"/>
    <cellStyle name="Output 4 10" xfId="56314" xr:uid="{F5D19C4E-3D0D-4077-AFA7-B42DC5952062}"/>
    <cellStyle name="Output 4 2" xfId="2452" xr:uid="{86A378B0-2F05-43C3-BA2D-7AA942073F63}"/>
    <cellStyle name="Output 4 2 10" xfId="8727" xr:uid="{FFF0D8A9-27D8-4555-9508-87923E369CC0}"/>
    <cellStyle name="Output 4 2 11" xfId="55976" xr:uid="{02E6F2E4-C52B-49A3-9F7F-946588689DFD}"/>
    <cellStyle name="Output 4 2 12" xfId="56315" xr:uid="{E5949D08-3CFE-4020-9631-D18BAC483392}"/>
    <cellStyle name="Output 4 2 2" xfId="4045" xr:uid="{5BDE1B12-CE8B-4DEF-AC31-259499BC9EE0}"/>
    <cellStyle name="Output 4 2 2 2" xfId="7179" xr:uid="{0E5610D0-5C49-4888-80EE-293FABDDFD28}"/>
    <cellStyle name="Output 4 2 2 2 10" xfId="41989" xr:uid="{A498EBAF-C2D9-4AC1-B8EC-6D42FB28C072}"/>
    <cellStyle name="Output 4 2 2 2 11" xfId="28533" xr:uid="{D0A622D1-A3E2-41B6-B190-1AA411EA48D6}"/>
    <cellStyle name="Output 4 2 2 2 2" xfId="47701" xr:uid="{70E42875-610C-4777-B9AF-5DF594EDB44A}"/>
    <cellStyle name="Output 4 2 2 2 3" xfId="48263" xr:uid="{BD5715C3-3233-442B-81BB-6F1F3F92E9F3}"/>
    <cellStyle name="Output 4 2 2 2 4" xfId="39526" xr:uid="{BD845AB5-1BF7-4EA1-9208-4E2C894EBFD4}"/>
    <cellStyle name="Output 4 2 2 2 5" xfId="50709" xr:uid="{6A233A58-8681-47C8-B1D1-CD54EF71D8E6}"/>
    <cellStyle name="Output 4 2 2 2 6" xfId="51180" xr:uid="{436FDED5-03D3-4352-9DDB-D4A2AE4438EE}"/>
    <cellStyle name="Output 4 2 2 2 7" xfId="54458" xr:uid="{FD5AB6A0-AB20-47AC-A941-D2C9D7F8D556}"/>
    <cellStyle name="Output 4 2 2 2 8" xfId="53095" xr:uid="{0EC9EA36-B12D-4B6D-88E7-FCA4FAA7305D}"/>
    <cellStyle name="Output 4 2 2 2 9" xfId="53440" xr:uid="{EFC0F9AC-2DA6-4427-9E9E-C517932C84EC}"/>
    <cellStyle name="Output 4 2 2 3" xfId="22361" xr:uid="{2E154419-2747-41F9-9A15-F99D4A23E67F}"/>
    <cellStyle name="Output 4 2 2 3 2" xfId="39245" xr:uid="{B61250CE-262D-40F2-9B32-1B07ADB83CB8}"/>
    <cellStyle name="Output 4 2 2 4" xfId="37667" xr:uid="{8412E58C-D9E7-413E-8A79-2840B73688FC}"/>
    <cellStyle name="Output 4 2 2 5" xfId="49265" xr:uid="{18DF04D9-C465-4B50-9E92-A9506CD8BB2B}"/>
    <cellStyle name="Output 4 2 2 6" xfId="52254" xr:uid="{D0185B57-B009-44B5-BFE8-8211BEEC680D}"/>
    <cellStyle name="Output 4 2 2 7" xfId="31902" xr:uid="{C8249542-D379-430B-9A36-4BCF14C1C007}"/>
    <cellStyle name="Output 4 2 2 8" xfId="10305" xr:uid="{12F3A062-64E5-4819-9FF0-1D66BF87D91C}"/>
    <cellStyle name="Output 4 2 3" xfId="5601" xr:uid="{97C84287-0247-4518-AA45-37A6921FA5FC}"/>
    <cellStyle name="Output 4 2 3 2" xfId="41990" xr:uid="{60900258-2B4D-40ED-AC2E-4C46D6CD6D1A}"/>
    <cellStyle name="Output 4 2 3 2 2" xfId="47702" xr:uid="{1C8170F0-A4E6-47CC-8D86-F4C3E07CDE5F}"/>
    <cellStyle name="Output 4 2 3 2 3" xfId="38041" xr:uid="{FB56BA6C-90D9-4D16-9B82-CA9859605B13}"/>
    <cellStyle name="Output 4 2 3 2 4" xfId="48441" xr:uid="{71C6D7A7-BE3A-4FE8-B821-7B8C79EE090D}"/>
    <cellStyle name="Output 4 2 3 2 5" xfId="50710" xr:uid="{ECFABEC0-1DCE-49C2-A8E1-18006BFDD47B}"/>
    <cellStyle name="Output 4 2 3 2 6" xfId="49757" xr:uid="{86120BAC-94A3-44F5-86E0-32A91F66F7D0}"/>
    <cellStyle name="Output 4 2 3 2 7" xfId="54459" xr:uid="{F496E4FB-AE90-47B2-B610-7EEBB2FD9F09}"/>
    <cellStyle name="Output 4 2 3 2 8" xfId="53094" xr:uid="{10947DF8-8B03-4B98-9E8F-457C9B755AFE}"/>
    <cellStyle name="Output 4 2 3 2 9" xfId="53441" xr:uid="{DEAE11D4-FD5B-435A-A813-C527C2DE9A86}"/>
    <cellStyle name="Output 4 2 3 3" xfId="37208" xr:uid="{F5F31340-278F-4854-A91B-03076A86891A}"/>
    <cellStyle name="Output 4 2 3 4" xfId="37668" xr:uid="{CE8DC969-C2A3-49C9-997F-3EA873BEFDE7}"/>
    <cellStyle name="Output 4 2 3 5" xfId="49264" xr:uid="{FDB24069-BCD6-451D-BF05-84E2C82A9921}"/>
    <cellStyle name="Output 4 2 3 6" xfId="52638" xr:uid="{1A1308BA-2C99-48AD-A8E6-3C0158B76947}"/>
    <cellStyle name="Output 4 2 3 7" xfId="31903" xr:uid="{BD072871-5247-4C2F-9086-6A2664E7F2B5}"/>
    <cellStyle name="Output 4 2 3 8" xfId="28228" xr:uid="{150E2163-14D0-4B94-ADA5-1E39E792F0F7}"/>
    <cellStyle name="Output 4 2 4" xfId="13411" xr:uid="{76309D47-8F0E-48B1-A60E-8391374B37FA}"/>
    <cellStyle name="Output 4 2 4 10" xfId="40219" xr:uid="{BBB7E594-0919-4787-A27C-3DB12CA635E0}"/>
    <cellStyle name="Output 4 2 4 2" xfId="47140" xr:uid="{1AD1547C-208A-48A4-AD93-CE390869CC19}"/>
    <cellStyle name="Output 4 2 4 3" xfId="48407" xr:uid="{0BEC7942-508B-48C0-9824-0020DB7FFFFC}"/>
    <cellStyle name="Output 4 2 4 4" xfId="37969" xr:uid="{B30860CD-8A35-4DF1-A9E8-A7A48E9FC726}"/>
    <cellStyle name="Output 4 2 4 5" xfId="50258" xr:uid="{6421DDAA-AE07-44B5-A2C7-D50ED001BCB1}"/>
    <cellStyle name="Output 4 2 4 6" xfId="50176" xr:uid="{576E9CF4-5D71-4FAB-8BC7-1A48B46BA35A}"/>
    <cellStyle name="Output 4 2 4 7" xfId="53904" xr:uid="{5D70BAD8-C7BE-48C8-B545-0C596FF14A23}"/>
    <cellStyle name="Output 4 2 4 8" xfId="55187" xr:uid="{4F48B2EC-A763-4D0B-B7C4-0AB4FD632E00}"/>
    <cellStyle name="Output 4 2 4 9" xfId="55315" xr:uid="{5C933B9E-8F1F-458C-8339-90DB0889AAEB}"/>
    <cellStyle name="Output 4 2 5" xfId="39395" xr:uid="{6D867FD3-D126-4391-8172-221142E36DC7}"/>
    <cellStyle name="Output 4 2 6" xfId="37611" xr:uid="{FFF8D0A6-3F06-4FBF-841C-5EB86A44B46C}"/>
    <cellStyle name="Output 4 2 7" xfId="49440" xr:uid="{B99B1399-6DE0-40FA-B748-D7A06D58666B}"/>
    <cellStyle name="Output 4 2 8" xfId="54057" xr:uid="{0052FC02-9EFB-4637-AEA5-CACAD2759C24}"/>
    <cellStyle name="Output 4 2 9" xfId="30009" xr:uid="{E3641B9A-C5E7-4F64-8C7D-A91E1F5103E9}"/>
    <cellStyle name="Output 4 3" xfId="2581" xr:uid="{4B10CAA8-78A7-4E8F-B08D-1F93C6460DCF}"/>
    <cellStyle name="Output 4 3 2" xfId="4174" xr:uid="{BDDA710D-19E8-4EE7-906F-B4D6135B18AE}"/>
    <cellStyle name="Output 4 3 2 2" xfId="7308" xr:uid="{19EC6BA2-1F6C-4642-889E-146D0A86B5ED}"/>
    <cellStyle name="Output 4 3 2 3" xfId="10434" xr:uid="{9698E1F0-C3E5-4F37-83DD-30EF4C93F2B6}"/>
    <cellStyle name="Output 4 3 3" xfId="5730" xr:uid="{DAFBD071-C636-41DB-A916-5D668A558081}"/>
    <cellStyle name="Output 4 3 3 2" xfId="13412" xr:uid="{EF71CE8A-95C5-48E7-B5B0-A951A675E748}"/>
    <cellStyle name="Output 4 3 4" xfId="30010" xr:uid="{930FB5C2-08ED-4EE9-8CD4-409DAF1079FD}"/>
    <cellStyle name="Output 4 3 5" xfId="8856" xr:uid="{59D70B54-ACE1-4147-85C6-F112171762FF}"/>
    <cellStyle name="Output 4 4" xfId="2638" xr:uid="{4C7FDDDE-9E63-4010-BFA2-8897A480FB17}"/>
    <cellStyle name="Output 4 4 2" xfId="4231" xr:uid="{AA96F00B-8BA8-45BD-9AE5-62FEE2324D27}"/>
    <cellStyle name="Output 4 4 2 2" xfId="7365" xr:uid="{F34A9765-21ED-475F-8AD5-B1FDF56D09F7}"/>
    <cellStyle name="Output 4 4 2 2 10" xfId="46936" xr:uid="{D6D14340-519D-4A85-A2D2-5B3AEEAA8DE0}"/>
    <cellStyle name="Output 4 4 2 2 11" xfId="27144" xr:uid="{3FBBE651-1E2D-49B9-8259-DA945DD57037}"/>
    <cellStyle name="Output 4 4 2 2 2" xfId="28770" xr:uid="{628B9063-E322-4AA1-A38B-238D5BC912DD}"/>
    <cellStyle name="Output 4 4 2 2 2 2" xfId="48819" xr:uid="{66825C98-A515-4F5D-A6BE-81F7C1A80BB0}"/>
    <cellStyle name="Output 4 4 2 2 3" xfId="48952" xr:uid="{D9619E6A-A4E6-407E-971A-C0C079153AD1}"/>
    <cellStyle name="Output 4 4 2 2 4" xfId="49046" xr:uid="{6A133F33-95E6-419C-B2DC-D7B49E93A747}"/>
    <cellStyle name="Output 4 4 2 2 5" xfId="51582" xr:uid="{81C01690-7C54-475B-9699-EB36E6D05D53}"/>
    <cellStyle name="Output 4 4 2 2 6" xfId="51661" xr:uid="{906EDD2D-67A5-4C10-A1E5-B556C5E346B7}"/>
    <cellStyle name="Output 4 4 2 2 7" xfId="55589" xr:uid="{D6C713A3-4F4C-4C8F-B926-A0A6437AE219}"/>
    <cellStyle name="Output 4 4 2 2 8" xfId="55750" xr:uid="{E4D5EEF4-B96B-4109-AF6A-2429AAC7FB0D}"/>
    <cellStyle name="Output 4 4 2 2 9" xfId="55840" xr:uid="{2B0647E1-9184-46E3-A66B-3C4510099FF5}"/>
    <cellStyle name="Output 4 4 2 3" xfId="28503" xr:uid="{9661BAAA-F9F3-4DB0-B74E-5475A6B6BAE8}"/>
    <cellStyle name="Output 4 4 2 3 2" xfId="38490" xr:uid="{9EB3CA14-398C-4241-91D6-8D7B09CCE2C4}"/>
    <cellStyle name="Output 4 4 2 4" xfId="20165" xr:uid="{119D6509-9862-4425-B378-4127809716C4}"/>
    <cellStyle name="Output 4 4 2 4 2" xfId="48461" xr:uid="{0C706B62-BBB4-486F-851A-E9CE3D704D15}"/>
    <cellStyle name="Output 4 4 2 5" xfId="49140" xr:uid="{24BAB64A-5489-44DD-B6EF-B261205FB7B6}"/>
    <cellStyle name="Output 4 4 2 6" xfId="51768" xr:uid="{1F16981A-63F9-4E9F-9CCF-A43BEA16E82E}"/>
    <cellStyle name="Output 4 4 2 7" xfId="36812" xr:uid="{A5B48C70-C21D-48FA-B988-F85004159854}"/>
    <cellStyle name="Output 4 4 2 8" xfId="10491" xr:uid="{1B19E15C-7D92-476A-81D4-2E228C1EFB58}"/>
    <cellStyle name="Output 4 4 3" xfId="5787" xr:uid="{B63BE43F-E1F4-402D-8FB2-98BBDB6D12FE}"/>
    <cellStyle name="Output 4 4 3 10" xfId="46935" xr:uid="{D6A5C9C7-4F88-4EDF-8A72-7E1EB4FB52B2}"/>
    <cellStyle name="Output 4 4 3 11" xfId="28371" xr:uid="{EF576E93-061F-4D12-BE45-EDA5209E2769}"/>
    <cellStyle name="Output 4 4 3 2" xfId="48818" xr:uid="{0399D464-BAA6-434A-A5AB-29828E84E961}"/>
    <cellStyle name="Output 4 4 3 3" xfId="48951" xr:uid="{4834ECA0-C8C4-460C-86D5-C03BDF71C662}"/>
    <cellStyle name="Output 4 4 3 4" xfId="49045" xr:uid="{79E52498-D916-43CB-96BD-63F6F2A39D5B}"/>
    <cellStyle name="Output 4 4 3 5" xfId="51581" xr:uid="{6AD967F7-2D18-4EC7-B509-88048EB98B1A}"/>
    <cellStyle name="Output 4 4 3 6" xfId="51660" xr:uid="{85AF93CE-8CC5-4060-BD2B-92B35AF04AB1}"/>
    <cellStyle name="Output 4 4 3 7" xfId="55588" xr:uid="{63FEFCB7-198D-4A4A-A03B-91E63DBE8F78}"/>
    <cellStyle name="Output 4 4 3 8" xfId="55749" xr:uid="{5692695A-E2AE-46A2-BF0F-7787DF33A1DB}"/>
    <cellStyle name="Output 4 4 3 9" xfId="55839" xr:uid="{A444538A-E0D7-479D-80E7-34D340AF8D8A}"/>
    <cellStyle name="Output 4 4 4" xfId="16475" xr:uid="{088CD9E7-9E1D-4123-B308-369D4B1DF43F}"/>
    <cellStyle name="Output 4 4 4 2" xfId="38491" xr:uid="{22849DF3-D84A-4564-9011-956BB5B191F6}"/>
    <cellStyle name="Output 4 4 5" xfId="47046" xr:uid="{8B330984-16AD-4E3A-AF76-6BA5D0D5505C}"/>
    <cellStyle name="Output 4 4 6" xfId="49501" xr:uid="{CDBD6438-B57F-4019-815F-41539F118B08}"/>
    <cellStyle name="Output 4 4 7" xfId="54019" xr:uid="{B4A603C4-DA20-457F-812C-F7D2735EF116}"/>
    <cellStyle name="Output 4 4 8" xfId="36811" xr:uid="{30DC52F9-8223-4AE3-9269-99D47DD34EB1}"/>
    <cellStyle name="Output 4 4 9" xfId="8913" xr:uid="{1896EB06-3B2A-4D47-A588-0657996D003E}"/>
    <cellStyle name="Output 4 5" xfId="1989" xr:uid="{27A8B5C6-2F2C-4F90-87D2-0301091957A5}"/>
    <cellStyle name="Output 4 5 2" xfId="3582" xr:uid="{7A6B288B-BA6F-4DDD-8481-BCCE38E92CBC}"/>
    <cellStyle name="Output 4 5 2 2" xfId="6716" xr:uid="{50D6EC5E-1A94-485F-8E4A-D16ABB40E6F7}"/>
    <cellStyle name="Output 4 5 2 3" xfId="9842" xr:uid="{40F8F43C-DA9E-4C97-ADD8-03FA4792B11A}"/>
    <cellStyle name="Output 4 5 3" xfId="5138" xr:uid="{E1A05EA1-A4C2-4473-8E0B-247883C47DD3}"/>
    <cellStyle name="Output 4 5 4" xfId="8264" xr:uid="{E1927616-0605-4C41-9CFC-961295CC9773}"/>
    <cellStyle name="Output 4 6" xfId="3255" xr:uid="{FA7F904B-5364-44E8-9FB3-77A9AD9E3D4F}"/>
    <cellStyle name="Output 4 6 2" xfId="6389" xr:uid="{A58D157D-904B-4567-AE9E-D9BEB7222D58}"/>
    <cellStyle name="Output 4 6 3" xfId="9515" xr:uid="{7E5890C3-A753-4C8E-9539-C2C56292E909}"/>
    <cellStyle name="Output 4 7" xfId="10875" xr:uid="{B2D626B3-FA70-45F1-A74B-DBF4897ACDC8}"/>
    <cellStyle name="Output 4 8" xfId="7947" xr:uid="{6F4F39E1-962B-4786-8626-E5DC16C8DB28}"/>
    <cellStyle name="Output 4 9" xfId="55975" xr:uid="{DDB620A4-2CFB-4FBF-812C-3435659691FB}"/>
    <cellStyle name="Output 5" xfId="11893" xr:uid="{A32F1963-35DA-42AD-8179-F7A79DB10F55}"/>
    <cellStyle name="Output 5 2" xfId="12534" xr:uid="{5D7ACC56-F604-40E7-BF29-31857923F83A}"/>
    <cellStyle name="Output 5 2 2" xfId="18849" xr:uid="{C2E47D8B-1C6F-4C1D-8FC2-CD872336D605}"/>
    <cellStyle name="Output 5 2 2 2" xfId="25844" xr:uid="{61E7E951-C7CA-4482-8DE2-53E7C2234B98}"/>
    <cellStyle name="Output 5 2 2 2 10" xfId="41991" xr:uid="{5A890DD1-16FF-4556-AB64-3F53DEF1900A}"/>
    <cellStyle name="Output 5 2 2 2 2" xfId="28735" xr:uid="{67478434-189F-480E-B3F7-388121D3FB37}"/>
    <cellStyle name="Output 5 2 2 2 2 2" xfId="47703" xr:uid="{E221E9AB-AAAF-4E0E-AE86-8485149D1490}"/>
    <cellStyle name="Output 5 2 2 2 3" xfId="38215" xr:uid="{CCAEB91F-8AE1-43A4-BF07-444E385D8118}"/>
    <cellStyle name="Output 5 2 2 2 4" xfId="48094" xr:uid="{30246BB4-A676-4282-B395-7E9FCA2FD070}"/>
    <cellStyle name="Output 5 2 2 2 5" xfId="50711" xr:uid="{4DFDC328-C6CC-4E91-B1C3-7DF88C924771}"/>
    <cellStyle name="Output 5 2 2 2 6" xfId="49756" xr:uid="{81FB42EE-09E2-409C-9DE7-616C847AA17F}"/>
    <cellStyle name="Output 5 2 2 2 7" xfId="54460" xr:uid="{017E3C31-51B9-4A35-9CB6-1E0D0004ACA4}"/>
    <cellStyle name="Output 5 2 2 2 8" xfId="51742" xr:uid="{6EBFC0F8-33A9-4258-B1CA-021A7F14BC48}"/>
    <cellStyle name="Output 5 2 2 2 9" xfId="53248" xr:uid="{9FCCC8CF-C88B-4101-957F-015BA10E04CB}"/>
    <cellStyle name="Output 5 2 2 3" xfId="28449" xr:uid="{2905D929-0336-4FD1-8A8C-D04BB3A7D6FE}"/>
    <cellStyle name="Output 5 2 2 3 2" xfId="37207" xr:uid="{244D52D2-E0C7-4C90-94AD-DB127E6B3F01}"/>
    <cellStyle name="Output 5 2 2 4" xfId="37669" xr:uid="{BDC5DD0D-D07C-4F8F-882E-3BDFEEB0E867}"/>
    <cellStyle name="Output 5 2 2 5" xfId="49608" xr:uid="{3312796F-8FB7-48C0-A751-5003980A5DB7}"/>
    <cellStyle name="Output 5 2 2 6" xfId="52637" xr:uid="{9FB7DB8E-1496-41B6-A420-71EC17571B85}"/>
    <cellStyle name="Output 5 2 2 7" xfId="31904" xr:uid="{CC789DDF-E186-4B9D-9272-099FF51BFC3B}"/>
    <cellStyle name="Output 5 2 3" xfId="28216" xr:uid="{6EF1FCEA-EB7E-4F8A-BC62-0840FE776471}"/>
    <cellStyle name="Output 5 2 3 2" xfId="41992" xr:uid="{D9654B29-713F-40E0-8D92-DB1CD33BEFEA}"/>
    <cellStyle name="Output 5 2 3 2 2" xfId="47704" xr:uid="{1A1CDB83-0F66-4311-BBC3-DD633912769E}"/>
    <cellStyle name="Output 5 2 3 2 3" xfId="47470" xr:uid="{780C5A02-8A75-468A-AA9B-1B5F56E8A6C1}"/>
    <cellStyle name="Output 5 2 3 2 4" xfId="39011" xr:uid="{0B5CBF98-364D-482D-B78B-B76406A2A296}"/>
    <cellStyle name="Output 5 2 3 2 5" xfId="50712" xr:uid="{6C98D874-EC20-46B6-B021-0A523C592D82}"/>
    <cellStyle name="Output 5 2 3 2 6" xfId="49105" xr:uid="{9D97FEE8-13A0-4148-BC91-ABF93C910280}"/>
    <cellStyle name="Output 5 2 3 2 7" xfId="54461" xr:uid="{D5378713-5E64-496B-BD4B-6E8766507D4C}"/>
    <cellStyle name="Output 5 2 3 2 8" xfId="53796" xr:uid="{098EA07E-A3D4-4232-ADBD-146897277AF8}"/>
    <cellStyle name="Output 5 2 3 2 9" xfId="52923" xr:uid="{FE3F4142-C513-42FA-BF16-5FA81E060886}"/>
    <cellStyle name="Output 5 2 3 3" xfId="37206" xr:uid="{798C0FA1-1C53-4F06-B497-D36731D14DB9}"/>
    <cellStyle name="Output 5 2 3 4" xfId="37670" xr:uid="{AB1C7DE7-E2A6-414C-817E-C63ABE9316D6}"/>
    <cellStyle name="Output 5 2 3 5" xfId="50139" xr:uid="{7D532C16-C656-429F-8DBB-709E1302F27F}"/>
    <cellStyle name="Output 5 2 3 6" xfId="55276" xr:uid="{006343B4-F2E6-442B-923C-6ADBEA8C90A1}"/>
    <cellStyle name="Output 5 2 3 7" xfId="31905" xr:uid="{0D3E2139-36D3-402B-BE09-82A5AEDFC4D5}"/>
    <cellStyle name="Output 5 2 4" xfId="41011" xr:uid="{4B7F664E-A39B-4B2F-9FA1-F437BF550AD2}"/>
    <cellStyle name="Output 5 2 4 2" xfId="47283" xr:uid="{16D41684-D766-4CA8-911B-3C0241C1B1A9}"/>
    <cellStyle name="Output 5 2 4 3" xfId="38810" xr:uid="{0D6C7B9E-BDF2-4AE0-86A0-12971724ED89}"/>
    <cellStyle name="Output 5 2 4 4" xfId="48318" xr:uid="{C7A96D0E-790B-4510-98A4-D9D40306A712}"/>
    <cellStyle name="Output 5 2 4 5" xfId="50353" xr:uid="{DB21F053-5AE4-4EC4-8856-70BECC3FFD6C}"/>
    <cellStyle name="Output 5 2 4 6" xfId="51292" xr:uid="{586536FA-6454-49DB-8336-A281AC14EC4A}"/>
    <cellStyle name="Output 5 2 4 7" xfId="54062" xr:uid="{29C8C758-DBA6-4458-B0F9-6E5ECAC0348F}"/>
    <cellStyle name="Output 5 2 4 8" xfId="55148" xr:uid="{DC41B1CD-A89C-48CD-B271-A7F9C208FCF3}"/>
    <cellStyle name="Output 5 2 4 9" xfId="52890" xr:uid="{796FFFCD-E667-4DB2-8EC3-1A71D28C5A16}"/>
    <cellStyle name="Output 5 2 5" xfId="38129" xr:uid="{2B3B42A4-796E-452C-A030-0C80C570A90D}"/>
    <cellStyle name="Output 5 2 6" xfId="39439" xr:uid="{824E2351-D405-4621-9CFE-1BAE315D3067}"/>
    <cellStyle name="Output 5 2 7" xfId="49409" xr:uid="{3153326C-9808-4D6B-A928-1ECEE53DB55F}"/>
    <cellStyle name="Output 5 2 8" xfId="53619" xr:uid="{CB931D76-ADA9-4CA0-9499-C4D1F1E35592}"/>
    <cellStyle name="Output 5 2 9" xfId="30853" xr:uid="{11AAC2D0-6E04-4A4A-A744-ACDE565763B6}"/>
    <cellStyle name="Output 5 3" xfId="16430" xr:uid="{81A1C6F8-B346-4A58-AF31-3696AACA805C}"/>
    <cellStyle name="Output 5 3 2" xfId="20159" xr:uid="{C9C7ABED-041D-4B3F-ADC3-A8BA10CCF0FB}"/>
    <cellStyle name="Output 5 3 2 2" xfId="27138" xr:uid="{A51F5DD1-084B-45FE-BD0E-9EC1C8969F0E}"/>
    <cellStyle name="Output 5 3 2 2 10" xfId="46938" xr:uid="{C04DDC1F-4B8D-4BCF-AC62-D2951071DAC0}"/>
    <cellStyle name="Output 5 3 2 2 2" xfId="28765" xr:uid="{A42E9740-45F2-47BD-970E-9BA0632072C6}"/>
    <cellStyle name="Output 5 3 2 2 2 2" xfId="48821" xr:uid="{1E5ED26D-D1C8-41C6-8ADC-05C51EE9CA6E}"/>
    <cellStyle name="Output 5 3 2 2 3" xfId="48954" xr:uid="{59980630-BD29-4B50-ABF2-9ECB2B05B8E6}"/>
    <cellStyle name="Output 5 3 2 2 4" xfId="49048" xr:uid="{EE3EE632-DF92-449D-AE59-D38983271472}"/>
    <cellStyle name="Output 5 3 2 2 5" xfId="51584" xr:uid="{7DA284A6-2A66-4BC0-8273-2D5C32090ED0}"/>
    <cellStyle name="Output 5 3 2 2 6" xfId="51663" xr:uid="{7D63226C-3636-4DDD-9C24-7E59A29AB252}"/>
    <cellStyle name="Output 5 3 2 2 7" xfId="55591" xr:uid="{6C5F78EB-95E7-4269-BE90-D39A67BD1A6B}"/>
    <cellStyle name="Output 5 3 2 2 8" xfId="55752" xr:uid="{B90C2616-FC3E-467D-BD32-5627830FC5BB}"/>
    <cellStyle name="Output 5 3 2 2 9" xfId="55842" xr:uid="{48AB59BA-0710-4918-AF74-8CA9CE126E98}"/>
    <cellStyle name="Output 5 3 2 3" xfId="28498" xr:uid="{09A9C7AE-C0EA-434E-977A-2F337A460E59}"/>
    <cellStyle name="Output 5 3 2 3 2" xfId="37973" xr:uid="{1D3A0CBA-C1D1-4AE8-AF83-D63C4C1103FC}"/>
    <cellStyle name="Output 5 3 2 4" xfId="48459" xr:uid="{5467EA61-FD39-4140-AD86-4D09C8C085F8}"/>
    <cellStyle name="Output 5 3 2 5" xfId="49925" xr:uid="{A7B696A8-64C3-48BD-9092-68A2AF538FFD}"/>
    <cellStyle name="Output 5 3 2 6" xfId="52555" xr:uid="{F53E2EED-AC6C-46A7-8301-1225A8A0639D}"/>
    <cellStyle name="Output 5 3 2 7" xfId="36814" xr:uid="{CB8A2F81-D904-4717-BA33-0CF43FA146CC}"/>
    <cellStyle name="Output 5 3 3" xfId="28366" xr:uid="{0C5F85A0-77D9-444B-82EF-8BED6E149445}"/>
    <cellStyle name="Output 5 3 3 10" xfId="46937" xr:uid="{73ED5F0F-B60F-4A11-8CFE-6AD20C6494B3}"/>
    <cellStyle name="Output 5 3 3 2" xfId="48820" xr:uid="{921266F9-DC85-48EA-86F7-B629741DA7AC}"/>
    <cellStyle name="Output 5 3 3 3" xfId="48953" xr:uid="{BAF3CE85-5360-4B50-841F-88BF380E2066}"/>
    <cellStyle name="Output 5 3 3 4" xfId="49047" xr:uid="{D47CF1A8-377E-49A3-9679-E4E9F02E08C4}"/>
    <cellStyle name="Output 5 3 3 5" xfId="51583" xr:uid="{77FC999A-6446-4C55-91E8-8CE3ECB880C2}"/>
    <cellStyle name="Output 5 3 3 6" xfId="51662" xr:uid="{D84E816A-3D20-4BA8-98BC-E41B2BEBDC76}"/>
    <cellStyle name="Output 5 3 3 7" xfId="55590" xr:uid="{0D7D29C2-3023-47B9-8F02-6D1ED836E169}"/>
    <cellStyle name="Output 5 3 3 8" xfId="55751" xr:uid="{864AE53D-064A-4819-AD12-5EDEA0B9EF6C}"/>
    <cellStyle name="Output 5 3 3 9" xfId="55841" xr:uid="{59F4394C-6771-48D7-B983-52FA46394450}"/>
    <cellStyle name="Output 5 3 4" xfId="38489" xr:uid="{0449A2AE-4955-4AAC-8561-7C017865CD89}"/>
    <cellStyle name="Output 5 3 5" xfId="38028" xr:uid="{16B1D0FB-F3BB-4798-9DAA-66ECD4F2187A}"/>
    <cellStyle name="Output 5 3 6" xfId="51343" xr:uid="{3C3EBAAF-50FA-4851-9DE5-20A1DFE7C3B0}"/>
    <cellStyle name="Output 5 3 7" xfId="52873" xr:uid="{B2B083E2-6B4C-42D6-B6B6-572192651820}"/>
    <cellStyle name="Output 5 3 8" xfId="36813" xr:uid="{B8078942-B45A-4551-86FF-7C0F3564190A}"/>
    <cellStyle name="Output 5 4" xfId="18268" xr:uid="{8530296B-0CB2-451E-BF25-FA861D916986}"/>
    <cellStyle name="Output 5 4 2" xfId="25263" xr:uid="{22FE2D33-7E53-42AB-8DAA-5A6CDDA2C7C7}"/>
    <cellStyle name="Output 5 4 2 10" xfId="46939" xr:uid="{495B4853-88C6-4B5F-A3B8-4DE2B5F3EE82}"/>
    <cellStyle name="Output 5 4 2 2" xfId="28693" xr:uid="{ACB9F72A-B730-49ED-BD2F-5806F4B3E01F}"/>
    <cellStyle name="Output 5 4 2 2 2" xfId="48822" xr:uid="{DAF00384-0B8C-44FF-B963-85D65DA551DB}"/>
    <cellStyle name="Output 5 4 2 3" xfId="48955" xr:uid="{AA4DE87A-DB8D-48B5-86CA-F4C2C9619FB3}"/>
    <cellStyle name="Output 5 4 2 4" xfId="49049" xr:uid="{2586AD0A-A221-4CDC-98D2-4BC4F50BF60B}"/>
    <cellStyle name="Output 5 4 2 5" xfId="51585" xr:uid="{20063946-776D-4F32-B0C0-D09DA91B0EFD}"/>
    <cellStyle name="Output 5 4 2 6" xfId="51664" xr:uid="{CB827F6E-A61F-49FB-A1A8-FB7A95B559B6}"/>
    <cellStyle name="Output 5 4 2 7" xfId="55592" xr:uid="{FCB084D4-E02D-44C8-AA7F-4B6CA25A4E36}"/>
    <cellStyle name="Output 5 4 2 8" xfId="55753" xr:uid="{42C5C80E-0C10-4F39-AD2D-EE12C53D627B}"/>
    <cellStyle name="Output 5 4 2 9" xfId="55843" xr:uid="{F4B6EFEB-B341-4DE5-A92F-39654CC626EE}"/>
    <cellStyle name="Output 5 4 3" xfId="28405" xr:uid="{A9DF6C24-9BD6-44A7-B2C7-624A5F31AC31}"/>
    <cellStyle name="Output 5 4 3 2" xfId="38488" xr:uid="{6B7E71D6-865C-4083-9AAC-48DEACE62083}"/>
    <cellStyle name="Output 5 4 4" xfId="48460" xr:uid="{E6BF0C88-C63A-4418-A155-A5925B0C252C}"/>
    <cellStyle name="Output 5 4 5" xfId="51341" xr:uid="{0D3CCDB5-FA82-4276-9CE6-56E83868E479}"/>
    <cellStyle name="Output 5 4 6" xfId="52172" xr:uid="{B793822A-D474-482A-9F82-147247D2C8A7}"/>
    <cellStyle name="Output 5 4 7" xfId="36815" xr:uid="{E00C5399-5D12-4F11-9568-112004CDB7F7}"/>
    <cellStyle name="Output 5 5" xfId="28174" xr:uid="{5E942B3E-E1EE-41A7-B61D-A45DEF1D4FC0}"/>
    <cellStyle name="Output 5 6" xfId="30011" xr:uid="{0A00BF50-5333-4E3D-BBC0-0FA85233C1BF}"/>
    <cellStyle name="Output 6" xfId="12500" xr:uid="{3014CAD4-76DA-4CBD-9903-D66A85EC7FE6}"/>
    <cellStyle name="Output 6 2" xfId="16936" xr:uid="{353C2967-34BB-4AE3-A4CF-4352F42EB5BD}"/>
    <cellStyle name="Output 6 2 2" xfId="20495" xr:uid="{B199DADA-EB6C-4851-8462-B4AE1242FA4A}"/>
    <cellStyle name="Output 6 2 2 2" xfId="27474" xr:uid="{8C0E068D-6356-4FC2-BBE5-996F0626308F}"/>
    <cellStyle name="Output 6 2 2 2 10" xfId="46941" xr:uid="{36A8F230-6D12-40C3-B34E-A180C91A23AC}"/>
    <cellStyle name="Output 6 2 2 2 2" xfId="28777" xr:uid="{941D5C24-84EC-4D0A-8BA6-34B11DB9EDA3}"/>
    <cellStyle name="Output 6 2 2 2 2 2" xfId="48824" xr:uid="{11644A1C-D7E0-49B5-ABDF-76958AC75A72}"/>
    <cellStyle name="Output 6 2 2 2 3" xfId="48957" xr:uid="{2B35DDE1-7695-4BE2-BCE4-A68101169007}"/>
    <cellStyle name="Output 6 2 2 2 4" xfId="49051" xr:uid="{4A6D0D72-F612-4ACD-BA5D-368ECE1BD12B}"/>
    <cellStyle name="Output 6 2 2 2 5" xfId="51587" xr:uid="{5D5EC3C8-2857-49AA-9B01-A2C005A25925}"/>
    <cellStyle name="Output 6 2 2 2 6" xfId="51666" xr:uid="{34EECD21-375E-4D26-A82A-41BC0DDF4E35}"/>
    <cellStyle name="Output 6 2 2 2 7" xfId="55594" xr:uid="{04E2DE15-4D92-439E-ACD1-EA8446210C4C}"/>
    <cellStyle name="Output 6 2 2 2 8" xfId="55755" xr:uid="{344FF1E2-DCCD-4256-BE0B-437B021043F0}"/>
    <cellStyle name="Output 6 2 2 2 9" xfId="55845" xr:uid="{244D1803-D634-4FA9-A04F-18F9BA45B970}"/>
    <cellStyle name="Output 6 2 2 3" xfId="28510" xr:uid="{A45ED2C3-B2DB-4AE4-9B0B-A7C079A40706}"/>
    <cellStyle name="Output 6 2 2 3 2" xfId="38486" xr:uid="{E3A216FE-ED58-4391-8800-F4A834FFFCC6}"/>
    <cellStyle name="Output 6 2 2 4" xfId="38763" xr:uid="{1C75123F-1156-4C75-A373-E844BDA82509}"/>
    <cellStyle name="Output 6 2 2 5" xfId="49924" xr:uid="{E7C6791F-843D-49BE-BC45-62FD6A4C151F}"/>
    <cellStyle name="Output 6 2 2 6" xfId="52849" xr:uid="{C1C27E76-3E18-4C7B-BDEE-521ADB127BB7}"/>
    <cellStyle name="Output 6 2 2 7" xfId="36817" xr:uid="{132D4799-40D2-492D-A12C-8007C57ECB03}"/>
    <cellStyle name="Output 6 2 3" xfId="28379" xr:uid="{F0226333-496F-4B8C-A779-5913CFB4CA16}"/>
    <cellStyle name="Output 6 2 3 10" xfId="46940" xr:uid="{95634F49-F574-461A-BBA4-5F918384015D}"/>
    <cellStyle name="Output 6 2 3 2" xfId="48823" xr:uid="{66D30B4E-83B2-4C28-BEB5-682DB432DC4C}"/>
    <cellStyle name="Output 6 2 3 3" xfId="48956" xr:uid="{8760F54C-1A38-457C-A614-736D06C8EC7C}"/>
    <cellStyle name="Output 6 2 3 4" xfId="49050" xr:uid="{31E3C7F6-566D-482F-A501-2A7434BC4690}"/>
    <cellStyle name="Output 6 2 3 5" xfId="51586" xr:uid="{50D57EE7-85C2-4AD9-A934-0454C1B35037}"/>
    <cellStyle name="Output 6 2 3 6" xfId="51665" xr:uid="{18C19CE0-E745-4A01-8385-C724D10A0095}"/>
    <cellStyle name="Output 6 2 3 7" xfId="55593" xr:uid="{8F56406E-64EA-4180-9A04-4CFDA5387C46}"/>
    <cellStyle name="Output 6 2 3 8" xfId="55754" xr:uid="{2071463A-4B10-4532-84F7-58887C519691}"/>
    <cellStyle name="Output 6 2 3 9" xfId="55844" xr:uid="{3BC91E5C-EE9E-40CB-AADF-FCD5099A2081}"/>
    <cellStyle name="Output 6 2 4" xfId="38487" xr:uid="{469675E0-9D1D-411A-BF80-B2F23F88A4E8}"/>
    <cellStyle name="Output 6 2 5" xfId="38762" xr:uid="{52C6FF10-080E-4A13-947D-DC4E453A042A}"/>
    <cellStyle name="Output 6 2 6" xfId="51342" xr:uid="{304D669E-9B82-47EC-8504-E7204D4D2AFB}"/>
    <cellStyle name="Output 6 2 7" xfId="53883" xr:uid="{A5D4D998-A4DF-47A7-AF7A-0AF597FC3C28}"/>
    <cellStyle name="Output 6 2 8" xfId="36816" xr:uid="{B64315C3-8634-4CE1-9890-ACA2B65DF181}"/>
    <cellStyle name="Output 6 3" xfId="18834" xr:uid="{0AA670E2-8C38-48A2-9F0B-3F7146ABF08A}"/>
    <cellStyle name="Output 6 3 2" xfId="25829" xr:uid="{6AD1EDB4-43BF-4149-B22E-0DB625CF9579}"/>
    <cellStyle name="Output 6 3 2 10" xfId="46942" xr:uid="{A5DB61ED-08F7-47B8-8869-91749E0F2A21}"/>
    <cellStyle name="Output 6 3 2 2" xfId="28720" xr:uid="{D16E3603-C11A-4400-9F35-999934641F39}"/>
    <cellStyle name="Output 6 3 2 2 2" xfId="48825" xr:uid="{45FB8A31-290E-482C-BC88-15CD8F1F7FEF}"/>
    <cellStyle name="Output 6 3 2 3" xfId="48958" xr:uid="{94DBB638-52FD-4DAD-9115-E84EF6B2119A}"/>
    <cellStyle name="Output 6 3 2 4" xfId="49052" xr:uid="{33967673-4C06-417A-86F1-4E0F8828E872}"/>
    <cellStyle name="Output 6 3 2 5" xfId="51588" xr:uid="{48779519-E075-4075-80E6-BEB046D12AAF}"/>
    <cellStyle name="Output 6 3 2 6" xfId="51667" xr:uid="{D02C7B5F-A303-4D15-BF77-1A711A4D3B8F}"/>
    <cellStyle name="Output 6 3 2 7" xfId="55595" xr:uid="{EF7BE15E-FF01-49F2-9DB4-FB2E4E8774BD}"/>
    <cellStyle name="Output 6 3 2 8" xfId="55756" xr:uid="{D6FFAF49-7933-4185-9499-5DBFC922829F}"/>
    <cellStyle name="Output 6 3 2 9" xfId="55846" xr:uid="{A56EAF5E-9614-4613-B113-164FC6863184}"/>
    <cellStyle name="Output 6 3 3" xfId="28434" xr:uid="{89C024D9-1252-436B-AD18-14721B9F3CEA}"/>
    <cellStyle name="Output 6 3 3 2" xfId="38485" xr:uid="{F5822C49-0805-4E18-9198-0936506A4FCE}"/>
    <cellStyle name="Output 6 3 4" xfId="47239" xr:uid="{9D7F3EE8-2E79-42B8-AD67-C9C0DE91C353}"/>
    <cellStyle name="Output 6 3 5" xfId="49923" xr:uid="{49CF27C2-D136-4358-8D1B-BD7C23D65BD0}"/>
    <cellStyle name="Output 6 3 6" xfId="52850" xr:uid="{D27F9F7C-2B01-44CF-8DF3-3320B4948D1B}"/>
    <cellStyle name="Output 6 3 7" xfId="36818" xr:uid="{ED9746B2-D5A0-494F-BE5B-0B4EC6F9E2E9}"/>
    <cellStyle name="Output 6 4" xfId="28201" xr:uid="{93D10885-18B1-4443-97F0-A3ECAF4690AE}"/>
    <cellStyle name="Output 6 5" xfId="30012" xr:uid="{A3B9968F-E94C-4177-B769-CD856DE44B2E}"/>
    <cellStyle name="Output 7" xfId="16923" xr:uid="{C31BF407-9E2B-49EF-BAE3-E9F1108B0FF0}"/>
    <cellStyle name="Output 7 2" xfId="20491" xr:uid="{A89B01B8-1B60-4318-A72E-9A1C9E291D04}"/>
    <cellStyle name="Output 7 2 2" xfId="27470" xr:uid="{F5ECC3D9-DB2C-4099-9D5B-E36F950951B9}"/>
    <cellStyle name="Output 7 2 2 10" xfId="41994" xr:uid="{141F6E5C-D1EC-4A40-B36C-1BE53F1134CA}"/>
    <cellStyle name="Output 7 2 2 2" xfId="28774" xr:uid="{6B32E716-A65C-46A7-B856-848AA4D58B52}"/>
    <cellStyle name="Output 7 2 2 2 2" xfId="47706" xr:uid="{44257E13-B454-4D35-B04F-386005E8AD50}"/>
    <cellStyle name="Output 7 2 2 3" xfId="38893" xr:uid="{52E347F5-8D03-4AF9-845D-BBF08EF2AE2F}"/>
    <cellStyle name="Output 7 2 2 4" xfId="38709" xr:uid="{68DE7235-E857-4593-8F75-C44594814FEC}"/>
    <cellStyle name="Output 7 2 2 5" xfId="50714" xr:uid="{45844A68-1B67-4A02-A9D9-BC7E34021430}"/>
    <cellStyle name="Output 7 2 2 6" xfId="51179" xr:uid="{CF95D4E8-0649-4BF9-A81A-5C974349EDCD}"/>
    <cellStyle name="Output 7 2 2 7" xfId="54463" xr:uid="{8FBA2A20-E677-46E8-B574-36982B2A5D90}"/>
    <cellStyle name="Output 7 2 2 8" xfId="53093" xr:uid="{E11810E7-7B8D-411C-99FC-B40D0997B2B1}"/>
    <cellStyle name="Output 7 2 2 9" xfId="52192" xr:uid="{FF7468F4-E57A-41BB-9B05-F627E644E5F4}"/>
    <cellStyle name="Output 7 2 3" xfId="28507" xr:uid="{BF4E793F-EE4B-4881-AFA2-8B7E46CF0DD5}"/>
    <cellStyle name="Output 7 2 3 2" xfId="37204" xr:uid="{FABEDA71-F5DA-4DF3-8111-59185B8B812C}"/>
    <cellStyle name="Output 7 2 4" xfId="38156" xr:uid="{FB5C32E3-D39B-4729-92FB-272E9B5B60FE}"/>
    <cellStyle name="Output 7 2 5" xfId="50193" xr:uid="{2E6CA828-2387-4CBC-9D59-BB2B98AA1C0C}"/>
    <cellStyle name="Output 7 2 6" xfId="53651" xr:uid="{DF1AF9D6-2634-4E4A-A9D8-AE39259A922A}"/>
    <cellStyle name="Output 7 2 7" xfId="31907" xr:uid="{5598AF5D-647B-4D4E-ACF4-53E1C16F7B56}"/>
    <cellStyle name="Output 7 3" xfId="28376" xr:uid="{416C2A0D-65B4-4828-8067-C763ED57BE97}"/>
    <cellStyle name="Output 7 3 2" xfId="41995" xr:uid="{D882EB94-54DE-47AD-A93B-1513D6B66BD0}"/>
    <cellStyle name="Output 7 3 2 2" xfId="47707" xr:uid="{66579C75-5D07-4BD9-A7F2-CC768EBD0815}"/>
    <cellStyle name="Output 7 3 2 3" xfId="38216" xr:uid="{EDE23AC0-D5DF-4D14-9719-D1CCE6B5813E}"/>
    <cellStyle name="Output 7 3 2 4" xfId="37569" xr:uid="{3B95F33F-F27D-4D60-9BAF-85986F9B0930}"/>
    <cellStyle name="Output 7 3 2 5" xfId="50715" xr:uid="{C30D37CE-4F0A-4554-A703-671345F5F737}"/>
    <cellStyle name="Output 7 3 2 6" xfId="49755" xr:uid="{19019792-2F47-4015-998D-2F2C0C254FA0}"/>
    <cellStyle name="Output 7 3 2 7" xfId="54464" xr:uid="{1815B4BD-781E-4F01-8A31-B8A6C0005607}"/>
    <cellStyle name="Output 7 3 2 8" xfId="53092" xr:uid="{F1118013-6F55-453D-B036-CEBAB9B7456B}"/>
    <cellStyle name="Output 7 3 2 9" xfId="52860" xr:uid="{FE0C78E2-A0A6-4C84-BF1E-0961ACBA8994}"/>
    <cellStyle name="Output 7 3 3" xfId="37203" xr:uid="{38F3C0D7-3591-4F52-9E10-C4CB6216140A}"/>
    <cellStyle name="Output 7 3 4" xfId="37672" xr:uid="{17B87E22-0D1F-495D-B0EF-015BD9419853}"/>
    <cellStyle name="Output 7 3 5" xfId="49263" xr:uid="{6B7A3131-2E02-4BA9-B0CD-1074C7FBE381}"/>
    <cellStyle name="Output 7 3 6" xfId="52255" xr:uid="{30EB21FF-9007-4E3E-B9A7-7BD6D778FCAC}"/>
    <cellStyle name="Output 7 3 7" xfId="31908" xr:uid="{B8A9F870-F27D-46DF-9409-2C541A621D89}"/>
    <cellStyle name="Output 7 4" xfId="41993" xr:uid="{D65ADF2E-220D-4FD7-A578-3869B2011491}"/>
    <cellStyle name="Output 7 4 2" xfId="47705" xr:uid="{181037CC-4C89-43AD-B603-939FBCAB6679}"/>
    <cellStyle name="Output 7 4 3" xfId="48262" xr:uid="{B5BD72C8-C136-494E-B570-707DECE8665B}"/>
    <cellStyle name="Output 7 4 4" xfId="38293" xr:uid="{34C472BF-A20B-4E33-8709-B8F5A50276F6}"/>
    <cellStyle name="Output 7 4 5" xfId="50713" xr:uid="{AE4B0794-B4D5-42DC-A0EB-3D0B61FACB46}"/>
    <cellStyle name="Output 7 4 6" xfId="50158" xr:uid="{53C89756-F3B5-4573-82F0-1BEBDCADFED3}"/>
    <cellStyle name="Output 7 4 7" xfId="54462" xr:uid="{4FC0453C-FD8C-4709-9CA5-313F536BA187}"/>
    <cellStyle name="Output 7 4 8" xfId="55012" xr:uid="{582F230B-6BEB-4E29-890A-103E4B3FCBE4}"/>
    <cellStyle name="Output 7 4 9" xfId="51885" xr:uid="{AF289C13-65AB-46EF-92A6-E78897371173}"/>
    <cellStyle name="Output 7 5" xfId="37205" xr:uid="{651A0B1C-70D4-46E3-9524-E5E247B14AB2}"/>
    <cellStyle name="Output 7 6" xfId="37671" xr:uid="{3FE08B00-E449-449B-B544-F9F5B74D8CFA}"/>
    <cellStyle name="Output 7 7" xfId="49558" xr:uid="{73CA89FF-3039-4AE9-8739-375C015321E4}"/>
    <cellStyle name="Output 7 8" xfId="53365" xr:uid="{8DDB07B6-666B-43EA-8066-CE234B3D77D8}"/>
    <cellStyle name="Output 7 9" xfId="31906" xr:uid="{90FAC6D3-25A0-4433-8FE5-812F80A13094}"/>
    <cellStyle name="Output 8" xfId="15950" xr:uid="{887F23E8-18B8-4F24-BB86-BCFE78DB185D}"/>
    <cellStyle name="Output 8 2" xfId="19838" xr:uid="{19C34B1A-E8FC-4BE8-8232-AEC53844F97F}"/>
    <cellStyle name="Output 8 2 2" xfId="26817" xr:uid="{4B401298-CE72-4F05-9123-18AD57084576}"/>
    <cellStyle name="Output 8 2 2 10" xfId="46944" xr:uid="{0CFA4EC6-8DB6-47FD-AD88-A36E40511B55}"/>
    <cellStyle name="Output 8 2 2 2" xfId="28758" xr:uid="{A9E68832-589A-4D50-9A88-78D1F7D5E002}"/>
    <cellStyle name="Output 8 2 2 2 2" xfId="48827" xr:uid="{583FCED5-20CB-4E65-8034-530EEE0A5C34}"/>
    <cellStyle name="Output 8 2 2 3" xfId="48960" xr:uid="{2FC1ED08-088F-4029-8047-CDC04ACB0E4D}"/>
    <cellStyle name="Output 8 2 2 4" xfId="49054" xr:uid="{405D1B52-35AF-4A6A-90B3-B7200B9DC3DA}"/>
    <cellStyle name="Output 8 2 2 5" xfId="51590" xr:uid="{7FF3C387-6B04-4B0F-A4D1-7C5DCC7C176F}"/>
    <cellStyle name="Output 8 2 2 6" xfId="51669" xr:uid="{97EBC7BE-8A85-4EC9-8C74-39B8F693183B}"/>
    <cellStyle name="Output 8 2 2 7" xfId="55597" xr:uid="{39C08344-BBB0-4D25-9AAB-0C4A2A8135C5}"/>
    <cellStyle name="Output 8 2 2 8" xfId="55758" xr:uid="{F8105A1D-14FC-42C4-BD6F-8E250E007A3C}"/>
    <cellStyle name="Output 8 2 2 9" xfId="55848" xr:uid="{50B39CEB-2EC5-49AD-B0C8-1E189F146C3A}"/>
    <cellStyle name="Output 8 2 3" xfId="28489" xr:uid="{0A52AB8D-F4C9-452C-9D51-239E9960EEBC}"/>
    <cellStyle name="Output 8 2 3 2" xfId="37971" xr:uid="{F9E28A8E-C5BB-443E-B4B0-4BC5C9FEAD9D}"/>
    <cellStyle name="Output 8 2 4" xfId="38764" xr:uid="{B8AD4F3F-1399-4C13-BAE9-37261F96757B}"/>
    <cellStyle name="Output 8 2 5" xfId="51340" xr:uid="{30327622-DFEC-45DA-940B-5D701BC182DD}"/>
    <cellStyle name="Output 8 2 6" xfId="54803" xr:uid="{33296290-A2FC-475C-B433-FD87398C9468}"/>
    <cellStyle name="Output 8 2 7" xfId="36820" xr:uid="{EA1666FB-5220-4B7F-B77E-7CF37275A3C5}"/>
    <cellStyle name="Output 8 3" xfId="28359" xr:uid="{6DADD70E-E59D-422A-9CD1-D707622EA187}"/>
    <cellStyle name="Output 8 3 10" xfId="46943" xr:uid="{DF4A237E-9384-422E-A268-B53043CEF4CA}"/>
    <cellStyle name="Output 8 3 2" xfId="48826" xr:uid="{448325CE-0B88-49DB-9AD4-9123612EE58B}"/>
    <cellStyle name="Output 8 3 3" xfId="48959" xr:uid="{0E44C8F1-F2DD-44FC-9CEB-A39332EF26DB}"/>
    <cellStyle name="Output 8 3 4" xfId="49053" xr:uid="{D46F5DD8-3474-40E9-A95D-83DE881509E6}"/>
    <cellStyle name="Output 8 3 5" xfId="51589" xr:uid="{08D3C5C0-A18A-415A-9D4C-D3D6779A2ABB}"/>
    <cellStyle name="Output 8 3 6" xfId="51668" xr:uid="{4ABD8E97-ADE5-443D-AEBE-898ACF2981FE}"/>
    <cellStyle name="Output 8 3 7" xfId="55596" xr:uid="{9D2E1930-3FB0-4637-9E48-59BA53DBC872}"/>
    <cellStyle name="Output 8 3 8" xfId="55757" xr:uid="{71A0838A-AAF1-4538-B84D-7FD4E8941D02}"/>
    <cellStyle name="Output 8 3 9" xfId="55847" xr:uid="{E55E219C-28FA-4BE8-877C-52A6ED4BBC40}"/>
    <cellStyle name="Output 8 4" xfId="37972" xr:uid="{377ECF01-2BE1-436B-B5C9-540904A1B9D3}"/>
    <cellStyle name="Output 8 5" xfId="48458" xr:uid="{0C3E1194-4D70-470A-B9CF-21405D93BAE7}"/>
    <cellStyle name="Output 8 6" xfId="50182" xr:uid="{C83BE25F-4BE8-4C33-AF31-F74881C5BE64}"/>
    <cellStyle name="Output 8 7" xfId="53395" xr:uid="{27495C83-292F-4735-89E5-C6B119D2E615}"/>
    <cellStyle name="Output 8 8" xfId="36819" xr:uid="{085AE044-6A6E-49D6-92AE-670E543B60AE}"/>
    <cellStyle name="Output 9" xfId="17685" xr:uid="{4670322B-32D7-4714-B6BA-BAEA75ABDEA8}"/>
    <cellStyle name="Output 9 2" xfId="24685" xr:uid="{9F38D384-C234-4E47-80A2-952B8A414DAC}"/>
    <cellStyle name="Output 9 2 10" xfId="46945" xr:uid="{994E7504-0413-41A8-9B47-9DE857CF3F25}"/>
    <cellStyle name="Output 9 2 2" xfId="28682" xr:uid="{20EA25E8-FED9-441F-821D-3697F229F930}"/>
    <cellStyle name="Output 9 2 2 2" xfId="48828" xr:uid="{CD0B8091-DC35-4726-A0B4-E8B99CB01931}"/>
    <cellStyle name="Output 9 2 3" xfId="48961" xr:uid="{B671170F-E2EA-480D-8E33-AB2B50F1580D}"/>
    <cellStyle name="Output 9 2 4" xfId="49055" xr:uid="{92449E03-DAB6-4545-88EC-BA4E08FE76D5}"/>
    <cellStyle name="Output 9 2 5" xfId="51591" xr:uid="{45117BC4-8BD5-40FD-A3FA-43A6774CC599}"/>
    <cellStyle name="Output 9 2 6" xfId="51670" xr:uid="{3A23377B-D1BA-472A-96F5-A579336AF69B}"/>
    <cellStyle name="Output 9 2 7" xfId="55598" xr:uid="{90A49096-FFB8-49FF-AEE0-C0B935A1111D}"/>
    <cellStyle name="Output 9 2 8" xfId="55759" xr:uid="{032ABDE7-7802-4C7E-A17A-A9E7EECF80FA}"/>
    <cellStyle name="Output 9 2 9" xfId="55849" xr:uid="{5140C5AB-4CD2-4C83-949A-CA569F3C84A3}"/>
    <cellStyle name="Output 9 3" xfId="28388" xr:uid="{4351A004-BFB8-4F9C-856B-80138B4D6120}"/>
    <cellStyle name="Output 9 3 2" xfId="38484" xr:uid="{612FA593-1A58-4930-8FB3-0603A9B17533}"/>
    <cellStyle name="Output 9 4" xfId="38243" xr:uid="{E216326A-94C7-4C65-A1FA-B78E5CF4281D}"/>
    <cellStyle name="Output 9 5" xfId="49922" xr:uid="{9BA2178F-2905-4C6F-8EC8-45ED69D7D3DA}"/>
    <cellStyle name="Output 9 6" xfId="55307" xr:uid="{604127AC-9BCE-4A45-B870-0EB943AB724E}"/>
    <cellStyle name="Output 9 7" xfId="36821" xr:uid="{9386133D-16E3-4781-9332-01D9274CDA77}"/>
    <cellStyle name="Output Amounts" xfId="13413" xr:uid="{F3E1014E-B55C-4D3C-BC22-DE274A5B5367}"/>
    <cellStyle name="Output Line Items" xfId="13414" xr:uid="{E9982B0C-EC77-4DCB-B574-37FD8FA07C7D}"/>
    <cellStyle name="P/N" xfId="847" xr:uid="{A7CC0DAF-5863-4716-8117-7F12F04B8D04}"/>
    <cellStyle name="Page Number" xfId="848" xr:uid="{E0C61971-D37F-45ED-AC1A-A28759B2974C}"/>
    <cellStyle name="pc1" xfId="849" xr:uid="{EAE7C827-92A8-46DF-A382-485496863F48}"/>
    <cellStyle name="per.style" xfId="850" xr:uid="{F83B9FF3-B85A-4A8A-B4CA-8B9C507958B8}"/>
    <cellStyle name="Percen - Style2" xfId="851" xr:uid="{15E2FB1A-CA84-421D-ABCD-6CC8F6305BE9}"/>
    <cellStyle name="Percent" xfId="8" builtinId="5"/>
    <cellStyle name="Percent (0)" xfId="853" xr:uid="{F6B937A4-7A48-4DB7-8518-E3C981E03E08}"/>
    <cellStyle name="Percent (0.0)" xfId="13415" xr:uid="{C3B920EF-310D-4B23-B44B-BE06ECA53CF8}"/>
    <cellStyle name="Percent [0]" xfId="854" xr:uid="{8458A894-BCB2-4396-8E99-880CA6FB73FF}"/>
    <cellStyle name="Percent [0] 2" xfId="16479" xr:uid="{099F084D-B00D-489D-A336-8561827D196C}"/>
    <cellStyle name="Percent [0] 3" xfId="13416" xr:uid="{32247D57-C67E-4D38-8DBD-E8ECDCAD99F7}"/>
    <cellStyle name="Percent [00]" xfId="855" xr:uid="{FC2468BB-8CBA-41B4-BA93-1D1510EC2D30}"/>
    <cellStyle name="Percent [00] 2" xfId="13417" xr:uid="{76BD40F2-1164-4937-87F9-040D6C412AB5}"/>
    <cellStyle name="Percent [1]" xfId="856" xr:uid="{AA2151DF-CC6C-49D7-AF9A-61246B1A6553}"/>
    <cellStyle name="Percent [1]--" xfId="13419" xr:uid="{7B37DD0A-6304-4A54-ADDB-F6D16A97FBF2}"/>
    <cellStyle name="Percent [1] --" xfId="13420" xr:uid="{1BE96C5F-7458-4C99-B61E-31D84C5BBD9E}"/>
    <cellStyle name="Percent [1] 2" xfId="13421" xr:uid="{D3B9B43E-DE57-442F-8227-B75A59D158E4}"/>
    <cellStyle name="Percent [1] 2 2" xfId="15953" xr:uid="{E248A9DF-864E-44E9-A6D3-472F1BB44625}"/>
    <cellStyle name="Percent [1] 3" xfId="15952" xr:uid="{F10F276F-9445-44D9-8655-74E321AC26CA}"/>
    <cellStyle name="Percent [1] 4" xfId="15938" xr:uid="{E2074E9A-3991-40FE-BACC-A1DD688027B0}"/>
    <cellStyle name="Percent [1] 5" xfId="13418" xr:uid="{CC74D713-8AE8-49A1-A3C6-BEAB408BD96B}"/>
    <cellStyle name="Percent [1] 6" xfId="30013" xr:uid="{9CBF6280-3B35-495C-978F-A1219C7AF49E}"/>
    <cellStyle name="Percent [1] 7" xfId="55977" xr:uid="{9988E31F-2261-4EB6-A925-98D30BDE03F8}"/>
    <cellStyle name="Percent [1] 8" xfId="56316" xr:uid="{509A971F-995E-4B76-B432-F50F735FECF9}"/>
    <cellStyle name="Percent [1] 9" xfId="56590" xr:uid="{27CAA8C9-6E0F-4772-83D7-6D7C9A92B1AB}"/>
    <cellStyle name="Percent [1]_~5352285" xfId="13422" xr:uid="{7DAF283D-E814-4061-B127-A801C53E9ADF}"/>
    <cellStyle name="Percent [2]" xfId="137" xr:uid="{BC883612-606E-4EB2-9FF4-BE6CF075D5C0}"/>
    <cellStyle name="Percent [2] 2" xfId="857" xr:uid="{F3233B9F-9BDB-49AA-9B33-11C52218B310}"/>
    <cellStyle name="Percent [2] 2 2" xfId="13423" xr:uid="{F56BCDFA-E213-47C8-B36B-474808AAC4CC}"/>
    <cellStyle name="Percent [2] 2 3" xfId="15479" xr:uid="{0D730B96-5E93-4A36-ADDB-F98D3F3D6ED4}"/>
    <cellStyle name="Percent [2] 3" xfId="13424" xr:uid="{49FE5B8C-57A0-47A9-A002-D73A01C3BD90}"/>
    <cellStyle name="Percent [2] 3 2" xfId="13425" xr:uid="{98A386C6-A877-4654-8987-D5FEB83B33F7}"/>
    <cellStyle name="Percent [2] 4" xfId="36947" xr:uid="{875856AD-A240-4B8B-9733-2BA8633CF939}"/>
    <cellStyle name="Percent [2] 5" xfId="36948" xr:uid="{C01BF5A2-301F-41B4-AB84-DAE2D210116A}"/>
    <cellStyle name="Percent [3]" xfId="13426" xr:uid="{F43C9BAF-6AA2-41A2-9E0E-ABDAE1C6CAFE}"/>
    <cellStyle name="Percent [3]--" xfId="13427" xr:uid="{439523EF-73C5-42A2-9F1C-96349CDC8214}"/>
    <cellStyle name="Percent 10" xfId="1601" xr:uid="{74E49C28-B6EA-4748-8F18-F82684DA982F}"/>
    <cellStyle name="Percent 10 2" xfId="1602" xr:uid="{3AF17214-8BFB-4AED-88A0-B838762A8F08}"/>
    <cellStyle name="Percent 10 2 2" xfId="15480" xr:uid="{F494EC10-13FF-4360-A833-04A46B92C603}"/>
    <cellStyle name="Percent 10 2 3" xfId="11343" xr:uid="{7C36B558-F4AB-491D-AFDF-F64CC5FC28BB}"/>
    <cellStyle name="Percent 10 2 3 2" xfId="31909" xr:uid="{9ECEA299-4864-4322-96C3-44172DF6309A}"/>
    <cellStyle name="Percent 10 2 4" xfId="30014" xr:uid="{5C6A80CB-DF73-483A-929B-34BDABE14D5E}"/>
    <cellStyle name="Percent 10 3" xfId="12927" xr:uid="{A7D71B74-6960-4A77-884A-0DE75EDFC416}"/>
    <cellStyle name="Percent 10 3 2" xfId="15481" xr:uid="{5B257622-E983-4A06-8100-297CC96A4F8A}"/>
    <cellStyle name="Percent 10 4" xfId="15482" xr:uid="{0D2FE0CD-FC04-4162-BC2A-00BE99547814}"/>
    <cellStyle name="Percent 10 5" xfId="15483" xr:uid="{0B447470-716B-4E6A-A034-5A02DD4D1321}"/>
    <cellStyle name="Percent 10 6" xfId="1714" xr:uid="{0D7AABFC-AA5F-4FDE-98AA-731D8E8B9FB1}"/>
    <cellStyle name="Percent 10 7" xfId="10877" xr:uid="{C08CCAFA-7B5C-40CE-977B-7026959B1BB7}"/>
    <cellStyle name="Percent 100" xfId="15484" xr:uid="{7530FC6A-E142-49BB-8333-AE2239264555}"/>
    <cellStyle name="Percent 100 2" xfId="40220" xr:uid="{2EE5EC33-DDE8-4885-AD49-0CAE6886A358}"/>
    <cellStyle name="Percent 101" xfId="15485" xr:uid="{CFC4151A-63DF-4A4D-94F7-40657E9A3BB2}"/>
    <cellStyle name="Percent 101 2" xfId="40221" xr:uid="{01C4D123-6820-49D3-B8EA-EBEFCE73DB53}"/>
    <cellStyle name="Percent 102" xfId="15486" xr:uid="{9BEEC2FD-36D4-47A8-9A95-56F40C3E90CA}"/>
    <cellStyle name="Percent 102 2" xfId="19790" xr:uid="{CF90EBD0-B53B-46BF-B7DA-8D2CDCD64765}"/>
    <cellStyle name="Percent 102 2 2" xfId="26773" xr:uid="{3BD70E20-CABC-4A81-A909-2CA9A97CA9CF}"/>
    <cellStyle name="Percent 102 2 2 2" xfId="46946" xr:uid="{B111ABC4-4F34-40B6-96AB-36F0EF848D2D}"/>
    <cellStyle name="Percent 102 2 3" xfId="36822" xr:uid="{9065D4D4-8D06-444D-AB08-78EF35372EFC}"/>
    <cellStyle name="Percent 102 3" xfId="23245" xr:uid="{FEC02FF8-CB52-45F9-8792-ED1966D7347F}"/>
    <cellStyle name="Percent 102 3 2" xfId="41394" xr:uid="{ED04CB34-1502-4AA2-B422-9199D37CE95A}"/>
    <cellStyle name="Percent 102 4" xfId="31215" xr:uid="{B40083C1-FDF0-4E73-8BC5-F7A2D8156883}"/>
    <cellStyle name="Percent 103" xfId="17627" xr:uid="{F17C5428-D2C0-48C3-8D50-36F59BECC810}"/>
    <cellStyle name="Percent 103 2" xfId="31910" xr:uid="{C2FAB99D-DEBD-4E01-B3C9-E65ADBDEC01F}"/>
    <cellStyle name="Percent 104" xfId="17687" xr:uid="{BD527821-98FC-4907-8E60-65F1C7FC1784}"/>
    <cellStyle name="Percent 105" xfId="21145" xr:uid="{C410516D-EAB8-4CD6-A82D-DCE86A8DBCB5}"/>
    <cellStyle name="Percent 105 2" xfId="28104" xr:uid="{66846CE8-08EA-4842-A8AE-4F70CAE267D4}"/>
    <cellStyle name="Percent 105 2 2" xfId="46969" xr:uid="{6E057C36-8752-4AEA-AB5A-CF7CA578784C}"/>
    <cellStyle name="Percent 105 3" xfId="36882" xr:uid="{4E571247-8A9D-44AC-AE9B-0049983E96F7}"/>
    <cellStyle name="Percent 105 4" xfId="1692" xr:uid="{80BD601E-30B3-459F-B9FA-9C5EDE3BCB99}"/>
    <cellStyle name="Percent 105 4 2" xfId="2472" xr:uid="{42BE3757-2033-4125-A4DB-8CA954248976}"/>
    <cellStyle name="Percent 105 4 2 2" xfId="4065" xr:uid="{27085BDD-551C-4B65-A6E5-B72035378260}"/>
    <cellStyle name="Percent 105 4 2 2 2" xfId="7199" xr:uid="{A501D224-204A-4A56-AF02-F5A0ED3E3ED7}"/>
    <cellStyle name="Percent 105 4 2 2 3" xfId="10325" xr:uid="{23D661B2-8B44-4531-8B10-404412EE7831}"/>
    <cellStyle name="Percent 105 4 2 3" xfId="5621" xr:uid="{2285F9B4-582F-4DEB-ABE9-822A3A7F0332}"/>
    <cellStyle name="Percent 105 4 2 3 2" xfId="28106" xr:uid="{6514A7AA-E49A-408F-BF3A-2F97AA93CE4B}"/>
    <cellStyle name="Percent 105 4 2 4" xfId="46959" xr:uid="{2C7BD7A6-C5CB-44C1-B924-91259DE9ACA2}"/>
    <cellStyle name="Percent 105 4 2 5" xfId="8747" xr:uid="{A2BD4403-96C5-411B-9156-AAF0FD4D4991}"/>
    <cellStyle name="Percent 105 4 3" xfId="3299" xr:uid="{AE4FA9E1-6DE0-4692-8330-30A6F83693AD}"/>
    <cellStyle name="Percent 105 4 3 2" xfId="6433" xr:uid="{82628392-4E79-44C6-B522-CC24AFEFE742}"/>
    <cellStyle name="Percent 105 4 3 3" xfId="9559" xr:uid="{16321980-F876-4B2F-A69A-4439DB858586}"/>
    <cellStyle name="Percent 105 4 4" xfId="4855" xr:uid="{ACB992F9-E700-44C4-B39B-7C8D2950F9B8}"/>
    <cellStyle name="Percent 105 4 4 2" xfId="21148" xr:uid="{1C97238C-DC40-458D-B530-8222F1C2A629}"/>
    <cellStyle name="Percent 105 4 5" xfId="36846" xr:uid="{B1601654-813E-4464-9BAB-2BFE69AE62D3}"/>
    <cellStyle name="Percent 105 4 6" xfId="7991" xr:uid="{3AEB8F76-ECC5-45FE-98C1-D7CC766C767D}"/>
    <cellStyle name="Percent 105 4 7" xfId="56243" xr:uid="{FFB535F1-FB63-4231-8C9D-B40145C36103}"/>
    <cellStyle name="Percent 105 4 8" xfId="56549" xr:uid="{8EA7608D-08F2-42CF-815D-516798F8E88D}"/>
    <cellStyle name="Percent 105 4 9" xfId="56789" xr:uid="{DFA3951E-8CFC-44E4-9AC6-997E6E7B76F1}"/>
    <cellStyle name="Percent 106" xfId="21206" xr:uid="{8FD2C1B9-B1EE-45FC-8E4C-4BC7C48D5BD0}"/>
    <cellStyle name="Percent 107" xfId="10876" xr:uid="{7097D0E7-877B-42D3-959E-0E6B2B7577A2}"/>
    <cellStyle name="Percent 108" xfId="28127" xr:uid="{F1D35496-D63E-4187-A652-508DB7DBD8B3}"/>
    <cellStyle name="Percent 109" xfId="28780" xr:uid="{D95A22CD-EF86-494B-B6F4-CF247C6D8629}"/>
    <cellStyle name="Percent 109 2" xfId="37552" xr:uid="{7D38456F-557E-4BBE-B9A4-8BAFE6386A68}"/>
    <cellStyle name="Percent 11" xfId="1603" xr:uid="{4CF36CD4-98F9-447C-9BD3-28712EC81BF1}"/>
    <cellStyle name="Percent 11 2" xfId="1604" xr:uid="{BBE9E9E9-B37C-418E-93A0-E06B7C3095E6}"/>
    <cellStyle name="Percent 11 2 2" xfId="15487" xr:uid="{E69BEC2B-F087-4663-A3C5-B7D18CFFF006}"/>
    <cellStyle name="Percent 11 2 3" xfId="11344" xr:uid="{DD6BD8D4-7680-472A-B792-909D91385975}"/>
    <cellStyle name="Percent 11 2 4" xfId="30015" xr:uid="{92E686D7-F2E7-4813-9A8F-8A9BCC49D5C2}"/>
    <cellStyle name="Percent 11 3" xfId="15488" xr:uid="{2055283F-59C6-46E0-BE1C-6A76A8EBA0F4}"/>
    <cellStyle name="Percent 11 3 2" xfId="15489" xr:uid="{3B74EBB9-EEB8-463C-B844-73B175F7EB0A}"/>
    <cellStyle name="Percent 11 4" xfId="15490" xr:uid="{C624519B-9893-4FFE-9CE0-4119FAACFA96}"/>
    <cellStyle name="Percent 11 5" xfId="16943" xr:uid="{006C3277-1041-4A6F-8C5A-C6E939DF3DAB}"/>
    <cellStyle name="Percent 11 6" xfId="10878" xr:uid="{5B702734-A147-4198-9F80-4C7C2166B1D7}"/>
    <cellStyle name="Percent 110" xfId="48978" xr:uid="{C0BE8266-0DB7-4846-9FF2-735724C4D189}"/>
    <cellStyle name="Percent 111" xfId="49450" xr:uid="{9328B494-86EE-409C-874E-0633BC700C55}"/>
    <cellStyle name="Percent 112" xfId="49439" xr:uid="{6C72C10A-D0E0-443C-911C-5CCD335FCEF1}"/>
    <cellStyle name="Percent 113" xfId="52231" xr:uid="{0ABB8BEA-F381-4738-9D72-40B372F2CF3E}"/>
    <cellStyle name="Percent 114" xfId="52207" xr:uid="{440908B7-EE64-41AC-B771-B7633CB858F3}"/>
    <cellStyle name="Percent 115" xfId="53548" xr:uid="{176B4040-5D45-4DF4-A73D-EEBD6AC470D1}"/>
    <cellStyle name="Percent 116" xfId="56232" xr:uid="{AE8B6E3B-919D-4470-9F5F-34EC5445FB96}"/>
    <cellStyle name="Percent 117" xfId="56546" xr:uid="{CEB7F4F8-A445-4659-AA7B-105B234FB25E}"/>
    <cellStyle name="Percent 118" xfId="56786" xr:uid="{D49B9D56-D6B8-4C51-96B6-3C020BB33022}"/>
    <cellStyle name="Percent 119" xfId="56807" xr:uid="{88512150-99A9-4A26-8063-3DA9252ABDAF}"/>
    <cellStyle name="Percent 12" xfId="1605" xr:uid="{3057DDF4-EC5B-4630-BB8A-BE3AD347757C}"/>
    <cellStyle name="Percent 12 2" xfId="1606" xr:uid="{3EEC23EB-61A4-4072-B86F-22FAAE1BE9BD}"/>
    <cellStyle name="Percent 12 2 2" xfId="77" xr:uid="{91C299EC-F858-44B3-9E97-69574467A80D}"/>
    <cellStyle name="Percent 12 2 2 2" xfId="37056" xr:uid="{26F1EB4F-EFA2-4B51-8A52-01097F0C7416}"/>
    <cellStyle name="Percent 12 2 3" xfId="30016" xr:uid="{F5E53769-7778-4146-A2C9-E6D1300BCE31}"/>
    <cellStyle name="Percent 12 2 4" xfId="56217" xr:uid="{19D96ED7-A550-446B-8631-4D43A6BD73CE}"/>
    <cellStyle name="Percent 12 3" xfId="1607" xr:uid="{9BFB8AF2-D169-4B92-91EB-DEC74B96FFC1}"/>
    <cellStyle name="Percent 12 3 2" xfId="1608" xr:uid="{58D0EC7A-EDDD-415E-A574-999164367A97}"/>
    <cellStyle name="Percent 12 3 2 2" xfId="15491" xr:uid="{6AAF10BD-BE6B-4319-8DFC-199A380EC8D5}"/>
    <cellStyle name="Percent 12 3 3" xfId="11345" xr:uid="{B5F8615B-74F6-46E3-9D3D-76147F3FB2E9}"/>
    <cellStyle name="Percent 12 4" xfId="1609" xr:uid="{9A322755-542A-488F-8F6A-857FC64F5AB6}"/>
    <cellStyle name="Percent 12 4 2" xfId="15492" xr:uid="{83BF5FAC-E8D3-4C19-AE95-387E73579ABB}"/>
    <cellStyle name="Percent 12 5" xfId="10879" xr:uid="{E901EF9D-1A4F-469A-9627-2D873335BE2E}"/>
    <cellStyle name="Percent 120" xfId="51" xr:uid="{2876F28F-42C3-4BF4-BE8C-11D974C3D137}"/>
    <cellStyle name="Percent 13" xfId="1610" xr:uid="{E52204B6-7593-4BDA-B84C-D6EC125E70E1}"/>
    <cellStyle name="Percent 13 2" xfId="11346" xr:uid="{82A90BD0-CA46-438B-8F85-519834100BC4}"/>
    <cellStyle name="Percent 13 2 2" xfId="15493" xr:uid="{76AD96AA-159F-49FA-8690-A52934956735}"/>
    <cellStyle name="Percent 13 2 3" xfId="30017" xr:uid="{F7FA8389-E266-492C-BC73-2C9631A4E99F}"/>
    <cellStyle name="Percent 13 3" xfId="15494" xr:uid="{DBC40B7E-CDD6-4257-92DC-BDD0769F54E5}"/>
    <cellStyle name="Percent 13 3 2" xfId="15495" xr:uid="{EBB4F98B-92CC-44E8-9BE5-A12072EFAC65}"/>
    <cellStyle name="Percent 13 4" xfId="15496" xr:uid="{CA1EE795-AC71-4DAF-B6C5-3FF7BB64FE26}"/>
    <cellStyle name="Percent 13 5" xfId="10880" xr:uid="{96691C1C-2672-46C8-97D1-CE237213E7B9}"/>
    <cellStyle name="Percent 14" xfId="1611" xr:uid="{1C5E8E14-505E-4481-9D6A-999F408985AB}"/>
    <cellStyle name="Percent 14 2" xfId="11347" xr:uid="{55F687AC-D3D9-4EBE-8F95-E02186A9372B}"/>
    <cellStyle name="Percent 14 2 2" xfId="15497" xr:uid="{305A91EB-AE31-477B-9A02-50895C4813E1}"/>
    <cellStyle name="Percent 14 2 3" xfId="30018" xr:uid="{D38ECC16-D420-4377-8006-B8E184C0B8E9}"/>
    <cellStyle name="Percent 14 3" xfId="15498" xr:uid="{542F03B9-24BF-4920-B6C0-9765B5770EFB}"/>
    <cellStyle name="Percent 14 3 2" xfId="15499" xr:uid="{43474203-EC4D-4F39-9FE4-9CB9F7FCEEB2}"/>
    <cellStyle name="Percent 14 4" xfId="15500" xr:uid="{E69CA712-3324-4B2C-B3D0-E0A22497CAC0}"/>
    <cellStyle name="Percent 14 5" xfId="10881" xr:uid="{EE7D5EB0-0FB1-42BE-AD44-3082331F5143}"/>
    <cellStyle name="Percent 15" xfId="852" xr:uid="{2F836F97-4DE8-4123-A26E-1EA75F5DB85F}"/>
    <cellStyle name="Percent 15 2" xfId="11348" xr:uid="{7B7205DD-CC1F-4B20-85BB-DB0F562C7945}"/>
    <cellStyle name="Percent 15 2 2" xfId="30019" xr:uid="{964179FB-F6CC-4838-A4CA-56DBAAF099F8}"/>
    <cellStyle name="Percent 15 3" xfId="15501" xr:uid="{E764EB3A-2DB4-4A5A-8469-BC13660DF0FD}"/>
    <cellStyle name="Percent 15 3 2" xfId="15502" xr:uid="{36190438-BA51-4A2D-94DE-F4EBAB3A0A12}"/>
    <cellStyle name="Percent 15 4" xfId="15503" xr:uid="{2EF6BD02-5B66-4C67-B4D4-3BBB7C17AA88}"/>
    <cellStyle name="Percent 15 5" xfId="10882" xr:uid="{5A34A314-6AB7-4E09-89C8-26C73A94141D}"/>
    <cellStyle name="Percent 16" xfId="1061" xr:uid="{2E8647B7-7D46-4A54-B925-D828C4F5E4E1}"/>
    <cellStyle name="Percent 16 2" xfId="1991" xr:uid="{DEA1929B-E0FF-47B8-BB38-7261B5D7FA28}"/>
    <cellStyle name="Percent 16 2 2" xfId="3584" xr:uid="{698583DE-9C75-409D-951A-04ECA0384078}"/>
    <cellStyle name="Percent 16 2 2 2" xfId="6718" xr:uid="{372A64BF-6161-436F-BCC1-0E612A86FA05}"/>
    <cellStyle name="Percent 16 2 2 3" xfId="9844" xr:uid="{B80B0445-DB2E-40FB-830F-90858C337529}"/>
    <cellStyle name="Percent 16 2 3" xfId="5140" xr:uid="{40CB2F91-125E-4105-BA08-AFFB9A091646}"/>
    <cellStyle name="Percent 16 2 3 2" xfId="11349" xr:uid="{2594496E-1F5F-414B-AF9E-AD9AD200BFDE}"/>
    <cellStyle name="Percent 16 2 4" xfId="30020" xr:uid="{54E6BEB7-3C17-4887-BC20-6FF880E2726A}"/>
    <cellStyle name="Percent 16 2 5" xfId="8266" xr:uid="{17C92541-7690-4269-AF22-CEE0B7C0EDD6}"/>
    <cellStyle name="Percent 16 3" xfId="2814" xr:uid="{711C850A-FA57-4950-9BF2-611CA61B6580}"/>
    <cellStyle name="Percent 16 3 2" xfId="5948" xr:uid="{A6C6A270-6429-4291-BC60-48914EE9C050}"/>
    <cellStyle name="Percent 16 3 2 2" xfId="15505" xr:uid="{F1B255D5-6B18-4C7E-B83F-6FD32B21512D}"/>
    <cellStyle name="Percent 16 3 3" xfId="15504" xr:uid="{4C4DD44F-276F-4FE1-A928-2667D1A17D34}"/>
    <cellStyle name="Percent 16 3 4" xfId="9074" xr:uid="{7E66C616-E55C-4148-86BA-670FE19AABC0}"/>
    <cellStyle name="Percent 16 4" xfId="4375" xr:uid="{96C02A31-073B-4D20-AF17-123FD057571F}"/>
    <cellStyle name="Percent 16 4 2" xfId="15506" xr:uid="{2748C42B-39CA-40B7-8F50-C546FD01E669}"/>
    <cellStyle name="Percent 16 5" xfId="10883" xr:uid="{4FA2561E-9E99-42D9-B6BC-D42ECD36C3D1}"/>
    <cellStyle name="Percent 16 6" xfId="7506" xr:uid="{06A24742-5790-47AE-BF59-F671FA7B68B7}"/>
    <cellStyle name="Percent 17" xfId="1640" xr:uid="{44668412-06CC-4D82-B541-126A16A9CD25}"/>
    <cellStyle name="Percent 17 2" xfId="11350" xr:uid="{28EE81EB-E043-4DA4-8609-4C9835D0F702}"/>
    <cellStyle name="Percent 17 2 2" xfId="15507" xr:uid="{1045C1A1-C64D-4758-9FED-0D21ABFF83F3}"/>
    <cellStyle name="Percent 17 3" xfId="15508" xr:uid="{42F35DE6-BC64-4FCE-BDD3-CE68B3150EE1}"/>
    <cellStyle name="Percent 17 4" xfId="10884" xr:uid="{0A03CCF3-067E-4CDA-B292-6AB7331AF211}"/>
    <cellStyle name="Percent 18" xfId="1719" xr:uid="{3631694D-E8B6-47A0-8444-47B062F21BCA}"/>
    <cellStyle name="Percent 18 2" xfId="3323" xr:uid="{DFF88072-6B92-42AF-B800-2B0B8FCF2558}"/>
    <cellStyle name="Percent 18 2 2" xfId="6457" xr:uid="{1C32667B-750E-4CC8-999D-D1F8AD764655}"/>
    <cellStyle name="Percent 18 2 2 2" xfId="15509" xr:uid="{C4A6D46C-6F08-4197-BF5B-EC6DACFC24A1}"/>
    <cellStyle name="Percent 18 2 3" xfId="11351" xr:uid="{DC2FC4C9-61CD-4B8F-9113-E3F660A32B21}"/>
    <cellStyle name="Percent 18 2 4" xfId="9583" xr:uid="{B1363C5C-EAD7-4C05-8337-096F6FDC0361}"/>
    <cellStyle name="Percent 18 3" xfId="4879" xr:uid="{071B4782-B234-4A26-AF20-BE6AA0BA0862}"/>
    <cellStyle name="Percent 18 3 2" xfId="15510" xr:uid="{E968DE68-E4AE-493B-B734-8DA4DE0F5850}"/>
    <cellStyle name="Percent 18 4" xfId="10885" xr:uid="{D4CA269A-9291-49E4-9719-31E3F15D7575}"/>
    <cellStyle name="Percent 18 5" xfId="8014" xr:uid="{767455D9-9F77-47DD-9667-8606D6386AC9}"/>
    <cellStyle name="Percent 19" xfId="1721" xr:uid="{482A56C1-968A-4833-A4F2-4B2732548BEA}"/>
    <cellStyle name="Percent 19 2" xfId="1629" xr:uid="{F3D3502D-6D6C-48C2-9407-749386FC0FAA}"/>
    <cellStyle name="Percent 19 2 2" xfId="13428" xr:uid="{6EF3B6E2-DAB8-4555-8BA9-BC9C4A4DF835}"/>
    <cellStyle name="Percent 19 2 3" xfId="15511" xr:uid="{6A20BBBF-C741-4687-8C7D-7CC009621359}"/>
    <cellStyle name="Percent 19 2 4" xfId="11224" xr:uid="{9BE168AC-975B-4435-9151-2384118AE9C6}"/>
    <cellStyle name="Percent 19 3" xfId="13429" xr:uid="{6146F587-6BA6-45CF-BB2F-23445BE26BF9}"/>
    <cellStyle name="Percent 19 3 2" xfId="30021" xr:uid="{10DCE898-3F98-462F-ADF3-2B09D26F060A}"/>
    <cellStyle name="Percent 19 4" xfId="11017" xr:uid="{2A662433-680D-4C31-BE16-FE1357F091AE}"/>
    <cellStyle name="Percent 2" xfId="4" xr:uid="{00000000-0005-0000-0000-000006000000}"/>
    <cellStyle name="Percent 2 10" xfId="4263" xr:uid="{2D056BEB-EE2C-4678-B406-A58DA9E6D33B}"/>
    <cellStyle name="Percent 2 10 2" xfId="11353" xr:uid="{A296E3CC-AF1B-4576-9834-030E32EE84AF}"/>
    <cellStyle name="Percent 2 10 3" xfId="10886" xr:uid="{04610B7D-2189-48C0-AE53-966C3B761085}"/>
    <cellStyle name="Percent 2 11" xfId="10887" xr:uid="{276B29AE-278B-47EC-860C-7DE653C0ABAD}"/>
    <cellStyle name="Percent 2 11 2" xfId="11354" xr:uid="{657C5BAD-9F8C-4190-AC33-59C2EAE311EE}"/>
    <cellStyle name="Percent 2 12" xfId="10888" xr:uid="{BFA7C4F0-1D85-4B5D-8D7D-12484DE38BD5}"/>
    <cellStyle name="Percent 2 12 2" xfId="11355" xr:uid="{DE5F8635-17A0-4127-9081-0618114E89DC}"/>
    <cellStyle name="Percent 2 13" xfId="10889" xr:uid="{3F21DC27-89C7-46CC-8A14-AEC0D53B686E}"/>
    <cellStyle name="Percent 2 13 2" xfId="11356" xr:uid="{CA1F8904-B34B-464A-AB23-7DAE79267D92}"/>
    <cellStyle name="Percent 2 14" xfId="10890" xr:uid="{10783554-49BD-49BB-B77F-4B822F1C93AD}"/>
    <cellStyle name="Percent 2 14 2" xfId="11357" xr:uid="{FE5D8995-6EC4-483B-AE66-060DA90CF152}"/>
    <cellStyle name="Percent 2 15" xfId="10891" xr:uid="{EABC5E07-D460-4286-9B5D-3C9222E32C23}"/>
    <cellStyle name="Percent 2 15 2" xfId="11358" xr:uid="{D73C745E-FDB4-4377-B324-DAAE7E888BC0}"/>
    <cellStyle name="Percent 2 16" xfId="10892" xr:uid="{ED989013-C9B7-4DC0-B5CF-95B4D18EF1B8}"/>
    <cellStyle name="Percent 2 16 2" xfId="11359" xr:uid="{4536FB77-F4F8-41BE-838C-CF352DF73060}"/>
    <cellStyle name="Percent 2 17" xfId="10893" xr:uid="{775AB42E-59F2-4C91-87B4-6E998FDAB486}"/>
    <cellStyle name="Percent 2 17 2" xfId="11360" xr:uid="{35118F22-BC37-46C2-B6A3-9B28E7214471}"/>
    <cellStyle name="Percent 2 18" xfId="11352" xr:uid="{B20A22EF-1858-463A-92F7-E009A53225DD}"/>
    <cellStyle name="Percent 2 18 2" xfId="15512" xr:uid="{01FB15C4-D36E-4F4D-9A1C-4465CBFC98CE}"/>
    <cellStyle name="Percent 2 18 3" xfId="15513" xr:uid="{33F70159-3142-4A0F-AF9C-D0629F21604A}"/>
    <cellStyle name="Percent 2 19" xfId="12928" xr:uid="{6A8997F9-BDB8-4A2E-A397-A01C871F108E}"/>
    <cellStyle name="Percent 2 19 2" xfId="37038" xr:uid="{82A29289-5CCF-4016-849C-0C654F69CB65}"/>
    <cellStyle name="Percent 2 19 3" xfId="30022" xr:uid="{B5BFC8F9-D57F-4C3D-832F-ECB1DEE4C7F7}"/>
    <cellStyle name="Percent 2 2" xfId="224" xr:uid="{AE10E36C-4CE2-4BCC-BFCC-67FFBE95F2CF}"/>
    <cellStyle name="Percent 2 2 2" xfId="859" xr:uid="{97DE881B-B885-4A09-8D90-6298FEEB65AD}"/>
    <cellStyle name="Percent 2 2 2 2" xfId="11361" xr:uid="{1FAE7AF0-E385-49C1-9880-03159A788B6F}"/>
    <cellStyle name="Percent 2 2 2 2 2" xfId="31911" xr:uid="{923FCB4F-80C4-4D5C-B809-AF258210622B}"/>
    <cellStyle name="Percent 2 2 2 3" xfId="30023" xr:uid="{52BFE0A0-E3C3-4605-97C4-33B0F2A63A7C}"/>
    <cellStyle name="Percent 2 2 3" xfId="15514" xr:uid="{34995EDB-B5E4-41EF-AEA3-FB70C295A35F}"/>
    <cellStyle name="Percent 2 2 3 2" xfId="31912" xr:uid="{29C4CD9E-84C9-4A4D-8ACE-20AB00166944}"/>
    <cellStyle name="Percent 2 2 4" xfId="15515" xr:uid="{96C7D897-FC7B-42F9-8A18-DA3168FB2396}"/>
    <cellStyle name="Percent 2 2 5" xfId="15516" xr:uid="{212215E3-3479-4CBA-A3AF-204561D984CA}"/>
    <cellStyle name="Percent 2 2 6" xfId="15517" xr:uid="{C7888C3D-E450-4526-982B-95B5B92145C8}"/>
    <cellStyle name="Percent 2 2 7" xfId="15954" xr:uid="{8C6E1D15-C07D-4C52-8C9A-9D661998727A}"/>
    <cellStyle name="Percent 2 2 7 2" xfId="31913" xr:uid="{DAA5FDD0-F0DA-4D40-8B51-1911F8334923}"/>
    <cellStyle name="Percent 2 2 8" xfId="10894" xr:uid="{081522E8-BE3C-4562-8C32-AB5515421E90}"/>
    <cellStyle name="Percent 2 20" xfId="12929" xr:uid="{13528474-7DCF-45CE-82CD-2A18BE277F1F}"/>
    <cellStyle name="Percent 2 21" xfId="15518" xr:uid="{B06E02FF-A036-48B3-8765-3437F2B1D320}"/>
    <cellStyle name="Percent 2 22" xfId="31914" xr:uid="{EACED76D-4400-409E-83DE-ECF27F411479}"/>
    <cellStyle name="Percent 2 23" xfId="7392" xr:uid="{033C11F6-C76D-4C78-B303-844265813B55}"/>
    <cellStyle name="Percent 2 24" xfId="56796" xr:uid="{98FB4D02-FC46-41EF-B0B8-41E12391B4E0}"/>
    <cellStyle name="Percent 2 25" xfId="87" xr:uid="{CB4B8AB7-37B1-441B-84C8-2E3949BB4ADC}"/>
    <cellStyle name="Percent 2 3" xfId="61" xr:uid="{EC65FA1D-C120-47D8-9FBA-A47687081ED6}"/>
    <cellStyle name="Percent 2 3 2" xfId="1050" xr:uid="{A3AF3F1E-448A-4D1C-9476-B693DD4A04D5}"/>
    <cellStyle name="Percent 2 3 2 2" xfId="15519" xr:uid="{506786DF-D975-40DB-9D99-F48B1DCBE2F8}"/>
    <cellStyle name="Percent 2 3 2 3" xfId="16483" xr:uid="{A020FA76-A465-4B88-8DE3-3485B4980FE8}"/>
    <cellStyle name="Percent 2 3 2 4" xfId="11525" xr:uid="{20F4AFF7-DFC3-49E1-84BD-7BD701FAC4FB}"/>
    <cellStyle name="Percent 2 3 2 5" xfId="30024" xr:uid="{16E10F06-721D-4AF1-85EE-E147D5EA1879}"/>
    <cellStyle name="Percent 2 3 2 6" xfId="56218" xr:uid="{F48EE5A9-54D6-4AC1-BF9A-FB08D9CFD6E5}"/>
    <cellStyle name="Percent 2 3 3" xfId="15520" xr:uid="{01B47BC5-16F3-4016-8807-F8F970317290}"/>
    <cellStyle name="Percent 2 3 4" xfId="15521" xr:uid="{15A185D9-7A35-4030-B31F-B20BF2C22677}"/>
    <cellStyle name="Percent 2 3 5" xfId="15955" xr:uid="{DBE22104-537F-45EF-9250-183AB4A79F64}"/>
    <cellStyle name="Percent 2 3 6" xfId="10895" xr:uid="{72A401FB-256A-467B-A5F8-D2453FC612D7}"/>
    <cellStyle name="Percent 2 4" xfId="138" xr:uid="{0470644D-7952-4BBB-BC92-E7AD43ED4DB8}"/>
    <cellStyle name="Percent 2 4 2" xfId="1066" xr:uid="{CB5C7ED7-84CF-4B47-B935-9A56DA028EE0}"/>
    <cellStyle name="Percent 2 4 3" xfId="15522" xr:uid="{2D5B679D-F5FD-462C-BF2A-022E6A4943BB}"/>
    <cellStyle name="Percent 2 4 4" xfId="15523" xr:uid="{0191A1D2-02A0-48E0-8983-74A9D553E303}"/>
    <cellStyle name="Percent 2 5" xfId="301" xr:uid="{B955CF81-B868-4373-B99B-9C2E9C6B16F0}"/>
    <cellStyle name="Percent 2 5 2" xfId="1825" xr:uid="{9716B630-929C-4872-AFC7-9BF49D0FEA92}"/>
    <cellStyle name="Percent 2 5 2 2" xfId="3418" xr:uid="{6D5D75D3-6CA3-41FC-AFF5-936A2AF802A4}"/>
    <cellStyle name="Percent 2 5 2 2 2" xfId="6552" xr:uid="{53F693CB-7F97-420F-85C4-08B442346236}"/>
    <cellStyle name="Percent 2 5 2 2 3" xfId="9678" xr:uid="{E7BB8636-C80A-4E44-A115-52ACF5CD15EB}"/>
    <cellStyle name="Percent 2 5 2 3" xfId="4974" xr:uid="{072488A7-D32A-4DD0-919C-43C619CFA918}"/>
    <cellStyle name="Percent 2 5 2 3 2" xfId="11362" xr:uid="{9D20D33E-4849-412F-ABAA-F744AFC8740F}"/>
    <cellStyle name="Percent 2 5 2 4" xfId="8109" xr:uid="{5EBA4F66-1364-49D0-AED7-28027805E49D}"/>
    <cellStyle name="Percent 2 5 3" xfId="2727" xr:uid="{DCACF58C-CFD7-4EEF-8EE6-3A7306DE5C59}"/>
    <cellStyle name="Percent 2 5 3 2" xfId="5861" xr:uid="{F10D8BCD-D503-4F59-9F96-4618C743EEBE}"/>
    <cellStyle name="Percent 2 5 3 3" xfId="8987" xr:uid="{8D043E63-42D7-44D5-8677-9AF95015D096}"/>
    <cellStyle name="Percent 2 5 4" xfId="4286" xr:uid="{1F35C838-8920-4C8C-8346-829893AAA9C6}"/>
    <cellStyle name="Percent 2 5 4 2" xfId="10896" xr:uid="{C3A49404-4A5D-428A-B574-251F2AFBE9B3}"/>
    <cellStyle name="Percent 2 5 5" xfId="7419" xr:uid="{C70AD0EB-6079-404F-ABC7-AC47D0A314C8}"/>
    <cellStyle name="Percent 2 6" xfId="858" xr:uid="{74C6FBAC-7AA9-49B1-AC22-35DE5B022457}"/>
    <cellStyle name="Percent 2 6 2" xfId="11363" xr:uid="{89BAFDA8-DA1B-4F49-A4E3-EABE42A0687E}"/>
    <cellStyle name="Percent 2 6 3" xfId="10897" xr:uid="{39FB2EA2-2722-44A1-9CE6-FD0F57FABFFF}"/>
    <cellStyle name="Percent 2 7" xfId="1760" xr:uid="{42732658-C4E0-442D-BFF0-8A6DCAE057D6}"/>
    <cellStyle name="Percent 2 7 2" xfId="3353" xr:uid="{83ADBAFC-1AA7-4B32-AE08-445794FA7B99}"/>
    <cellStyle name="Percent 2 7 2 2" xfId="6487" xr:uid="{CC9505A3-5F80-495B-B8AC-200CA06606BB}"/>
    <cellStyle name="Percent 2 7 2 2 2" xfId="11364" xr:uid="{3925B4E4-6A9E-4781-84D6-1D806A8F787E}"/>
    <cellStyle name="Percent 2 7 2 3" xfId="9613" xr:uid="{E277909B-E7BA-49CC-A12B-362442016B6D}"/>
    <cellStyle name="Percent 2 7 3" xfId="4909" xr:uid="{8AA48BE1-EA75-46EF-91DE-43354038545D}"/>
    <cellStyle name="Percent 2 7 3 2" xfId="10898" xr:uid="{CE097F6C-62A6-4B00-8716-362039FDDA90}"/>
    <cellStyle name="Percent 2 7 4" xfId="8044" xr:uid="{B33FB8EA-56F2-451C-AC78-B2D40B26F973}"/>
    <cellStyle name="Percent 2 8" xfId="2692" xr:uid="{2D35A8F7-E1DE-4734-BEEC-6F904E16EA8B}"/>
    <cellStyle name="Percent 2 8 2" xfId="5829" xr:uid="{5EE518AA-7F4C-4E45-B865-37CBD58CD58E}"/>
    <cellStyle name="Percent 2 8 2 2" xfId="11365" xr:uid="{D619D10D-4316-473E-BC9A-9B3CC010C184}"/>
    <cellStyle name="Percent 2 8 3" xfId="10899" xr:uid="{7553EC08-0BC7-4417-8B1A-895DEB7E6DB5}"/>
    <cellStyle name="Percent 2 8 4" xfId="8955" xr:uid="{889FB753-66C7-4541-B6A7-463E561DBF4F}"/>
    <cellStyle name="Percent 2 9" xfId="4251" xr:uid="{F868FD0A-411A-42A8-9EB0-7EF121CC0172}"/>
    <cellStyle name="Percent 2 9 2" xfId="7383" xr:uid="{B6DC6E9A-3077-4E11-8E89-A29E74DC348A}"/>
    <cellStyle name="Percent 2 9 2 2" xfId="11366" xr:uid="{EB01962C-704C-4473-9075-E513C50D8167}"/>
    <cellStyle name="Percent 2 9 3" xfId="10900" xr:uid="{D7EA2C63-B7A3-42C0-8A09-2C7870674265}"/>
    <cellStyle name="Percent 2 9 4" xfId="10509" xr:uid="{3C33700C-B199-4B81-A460-A739D2939A12}"/>
    <cellStyle name="Percent 20" xfId="2652" xr:uid="{D1F88414-EEBC-46FC-8C09-2F99E15E5EC8}"/>
    <cellStyle name="Percent 20 2" xfId="4244" xr:uid="{63E49570-49D5-40D5-A181-4E3E16B8948E}"/>
    <cellStyle name="Percent 20 2 2" xfId="7378" xr:uid="{F81325C5-784B-4F0B-A7DB-92FDFB06A81F}"/>
    <cellStyle name="Percent 20 2 2 2" xfId="15524" xr:uid="{425E850F-0123-46E6-8FA6-08BBD3F37140}"/>
    <cellStyle name="Percent 20 2 3" xfId="15525" xr:uid="{95F46072-309D-4256-8271-15DB2C53075B}"/>
    <cellStyle name="Percent 20 2 4" xfId="15526" xr:uid="{343D089A-ABAF-44BB-A9FB-D83FDEFEB706}"/>
    <cellStyle name="Percent 20 2 5" xfId="18899" xr:uid="{49613E25-72E4-4924-A0E9-9087321A610C}"/>
    <cellStyle name="Percent 20 2 5 2" xfId="25894" xr:uid="{E44A7FE4-8C1E-42C6-B6CC-E23656C3B823}"/>
    <cellStyle name="Percent 20 2 5 2 2" xfId="46947" xr:uid="{74E12C07-2925-4E7C-9180-6A6693D27A6E}"/>
    <cellStyle name="Percent 20 2 5 3" xfId="36823" xr:uid="{A02C59DD-4A2F-4E85-9536-21E76CA93B0F}"/>
    <cellStyle name="Percent 20 2 6" xfId="22358" xr:uid="{9D3C8455-0EDE-401C-9A03-97F61DC3580F}"/>
    <cellStyle name="Percent 20 2 7" xfId="12930" xr:uid="{E0DC04DA-AA77-4F2E-9EFD-DDBC6321272E}"/>
    <cellStyle name="Percent 20 2 8" xfId="10504" xr:uid="{0CE2458C-ECB4-41B0-A94D-D2DD9C8484B2}"/>
    <cellStyle name="Percent 20 3" xfId="5800" xr:uid="{20A1318A-C4C1-4453-8C19-7697661EB0D1}"/>
    <cellStyle name="Percent 20 3 2" xfId="15527" xr:uid="{D9B297A1-E5B3-4200-B787-AE156751743A}"/>
    <cellStyle name="Percent 20 4" xfId="15528" xr:uid="{7E4DBD7E-ADE9-4693-82C2-60A0F9EA6649}"/>
    <cellStyle name="Percent 20 5" xfId="15529" xr:uid="{136DE177-DE1C-4D79-9114-AF0A55CA0942}"/>
    <cellStyle name="Percent 20 6" xfId="11894" xr:uid="{5C192FFE-E683-42CC-B48E-587C2DD16866}"/>
    <cellStyle name="Percent 20 7" xfId="8926" xr:uid="{B494C3AB-C102-4E87-A348-30EBB64707D0}"/>
    <cellStyle name="Percent 21" xfId="12503" xr:uid="{2A18C787-E024-46C0-BAEF-4A7FCF069219}"/>
    <cellStyle name="Percent 21 2" xfId="12931" xr:uid="{AD46977A-921B-41B9-BBBE-FFF5FB55CD20}"/>
    <cellStyle name="Percent 21 2 2" xfId="15530" xr:uid="{D09D42D2-26E6-4EB2-AB43-7C8DE9C8F409}"/>
    <cellStyle name="Percent 21 2 3" xfId="15531" xr:uid="{FA5021CB-35DE-44DD-AD8E-A7BE1FEBDDBF}"/>
    <cellStyle name="Percent 21 2 4" xfId="15532" xr:uid="{7BDBC010-0414-42B7-93DD-1C08F6EF5097}"/>
    <cellStyle name="Percent 21 2 5" xfId="18900" xr:uid="{C6B5E5D1-0E66-425C-868D-72FCD90E92C8}"/>
    <cellStyle name="Percent 21 2 5 2" xfId="25895" xr:uid="{C2B72D79-45E3-4FB0-BD3D-7C4EBDC5AC9C}"/>
    <cellStyle name="Percent 21 2 5 2 2" xfId="46948" xr:uid="{338FEF59-6C86-4B0B-AADB-B20B139A199F}"/>
    <cellStyle name="Percent 21 2 5 3" xfId="36824" xr:uid="{0A5766BE-8C9B-46D5-95C9-05703F61E4D5}"/>
    <cellStyle name="Percent 21 2 6" xfId="22359" xr:uid="{5F2583C1-FA38-44F7-831B-3CB7CDBFAD39}"/>
    <cellStyle name="Percent 21 3" xfId="15533" xr:uid="{86A921FE-DFD5-4EC5-909B-5F5CC70409C4}"/>
    <cellStyle name="Percent 21 4" xfId="15534" xr:uid="{D1E77257-3B93-4982-B5C5-311536D4E4E4}"/>
    <cellStyle name="Percent 21 5" xfId="15535" xr:uid="{CB89B562-56F2-4DA7-8E77-7D2C5F728D84}"/>
    <cellStyle name="Percent 22" xfId="12516" xr:uid="{27DF79CD-5654-4678-8446-32192DF4AE2F}"/>
    <cellStyle name="Percent 22 2" xfId="13430" xr:uid="{D6F65189-2FC6-4C3D-99AA-19FEC9834C5E}"/>
    <cellStyle name="Percent 22 2 2" xfId="15536" xr:uid="{49F09C3E-03B0-49A9-8661-3498E30506B6}"/>
    <cellStyle name="Percent 22 3" xfId="15537" xr:uid="{64C29B12-41DC-456B-8826-5C3A3FF11C21}"/>
    <cellStyle name="Percent 22 4" xfId="15538" xr:uid="{406F2E43-7040-416C-9931-38081060A2E3}"/>
    <cellStyle name="Percent 22 5" xfId="15539" xr:uid="{CB00F680-E09A-466E-9B24-3EE687E87C0D}"/>
    <cellStyle name="Percent 23" xfId="11526" xr:uid="{76693239-3CAB-41F1-B9EB-17BCF9AB21DA}"/>
    <cellStyle name="Percent 23 2" xfId="13431" xr:uid="{703B26D3-75B0-40CE-977A-CBA5F7EC530C}"/>
    <cellStyle name="Percent 23 2 2" xfId="15540" xr:uid="{517485E2-6C3D-480A-B1BA-E28E2B1312AB}"/>
    <cellStyle name="Percent 23 3" xfId="15541" xr:uid="{F0B98865-47DA-439A-BE3F-EE6FA072D2AB}"/>
    <cellStyle name="Percent 23 4" xfId="15542" xr:uid="{7884ED05-51A7-4358-9D68-120133C2652C}"/>
    <cellStyle name="Percent 24" xfId="12513" xr:uid="{87336327-64F9-4926-ADA2-02F156EE6228}"/>
    <cellStyle name="Percent 24 2" xfId="13432" xr:uid="{80FE1020-A0E0-47ED-B98F-0312C31C0FDC}"/>
    <cellStyle name="Percent 24 2 2" xfId="15543" xr:uid="{0E3008A6-E830-4BA1-8B75-AA6E35535EB7}"/>
    <cellStyle name="Percent 24 3" xfId="15544" xr:uid="{65ACC27B-916C-4B07-8CD5-923675FDFE18}"/>
    <cellStyle name="Percent 24 4" xfId="15545" xr:uid="{D569632F-A494-4F45-8148-42AF7789C301}"/>
    <cellStyle name="Percent 25" xfId="12515" xr:uid="{39617CAA-4696-4F2E-AD6D-E5D54E4A1981}"/>
    <cellStyle name="Percent 25 2" xfId="13433" xr:uid="{0F7B212D-FD9E-46E0-A91C-EB42CB58F3D3}"/>
    <cellStyle name="Percent 25 2 2" xfId="15546" xr:uid="{9E923FF7-BF09-4D4A-8E9E-9E0B93F13383}"/>
    <cellStyle name="Percent 25 3" xfId="15547" xr:uid="{2948CFBB-AD46-48D8-BE24-B6B271CEEB30}"/>
    <cellStyle name="Percent 25 4" xfId="15548" xr:uid="{58AF347D-CA08-413A-B175-7739EA6F6622}"/>
    <cellStyle name="Percent 26" xfId="13434" xr:uid="{9928240B-A48C-4C84-9B3E-A7BD73EB3A24}"/>
    <cellStyle name="Percent 26 2" xfId="13435" xr:uid="{39E9593C-790D-420E-BE1F-FA6B8C8F0710}"/>
    <cellStyle name="Percent 26 2 2" xfId="30025" xr:uid="{2044EEC4-9FE8-4EDA-A7DD-A9A7084EBCB6}"/>
    <cellStyle name="Percent 26 3" xfId="15549" xr:uid="{B97C2369-CE8B-4AA7-8242-E9E01B9A6B56}"/>
    <cellStyle name="Percent 26 3 2" xfId="15550" xr:uid="{B63FD974-6430-44F7-BB9E-30021B495284}"/>
    <cellStyle name="Percent 26 4" xfId="15551" xr:uid="{94CCD01A-3350-48DE-9088-41F9C170AF83}"/>
    <cellStyle name="Percent 26 5" xfId="15552" xr:uid="{BAA6013A-35BB-464B-9787-708984195EC2}"/>
    <cellStyle name="Percent 27" xfId="13436" xr:uid="{43B2DBCD-9ABF-42F2-9151-392279EFE833}"/>
    <cellStyle name="Percent 27 2" xfId="13437" xr:uid="{B07F5F1A-A11F-4062-8303-7036B8B1C974}"/>
    <cellStyle name="Percent 27 2 2" xfId="15553" xr:uid="{A0B09AD6-BB31-4199-A84C-5662C7E00DCC}"/>
    <cellStyle name="Percent 27 3" xfId="15554" xr:uid="{9432F899-D60D-4E28-A394-1BBC2A59BF7C}"/>
    <cellStyle name="Percent 28" xfId="13438" xr:uid="{F02ADDBB-859B-4C39-8F64-78BC93798229}"/>
    <cellStyle name="Percent 28 2" xfId="13439" xr:uid="{B11722E5-5DE9-41CE-9C24-B59CD61C7970}"/>
    <cellStyle name="Percent 28 2 2" xfId="15555" xr:uid="{1FA35DB5-552E-4EED-839D-161F171EAEA9}"/>
    <cellStyle name="Percent 28 3" xfId="15556" xr:uid="{692C5337-792D-42B6-9B0E-C184B71735F9}"/>
    <cellStyle name="Percent 29" xfId="13440" xr:uid="{B9B62801-06E1-444D-B9C5-8F1C620EE506}"/>
    <cellStyle name="Percent 29 2" xfId="13441" xr:uid="{BC533A7C-2B1B-413F-B185-BB3407071969}"/>
    <cellStyle name="Percent 29 3" xfId="15557" xr:uid="{A10B0295-B9CD-4353-BF2D-D8449FB4FC4F}"/>
    <cellStyle name="Percent 3" xfId="139" xr:uid="{A676BAC9-0395-4870-9D47-83A62884D2A7}"/>
    <cellStyle name="Percent 3 2" xfId="140" xr:uid="{D9136CBF-E5A7-4EB6-B43E-1C62DE008016}"/>
    <cellStyle name="Percent 3 2 2" xfId="1069" xr:uid="{2A64424B-4C3A-4450-9951-34FFB8EF400D}"/>
    <cellStyle name="Percent 3 2 2 2" xfId="11367" xr:uid="{329292C2-6FFB-4A38-8F9E-BA08CFA03610}"/>
    <cellStyle name="Percent 3 2 2 3" xfId="30026" xr:uid="{84816779-2FC9-46AF-B08F-E6D6E44C2E7C}"/>
    <cellStyle name="Percent 3 2 3" xfId="15558" xr:uid="{3E9BD0A0-8EA9-432F-903D-A1FBC4A26A0E}"/>
    <cellStyle name="Percent 3 2 4" xfId="15559" xr:uid="{11CDD3B7-1F1D-4769-A0E7-8A16CAB65E64}"/>
    <cellStyle name="Percent 3 2 5" xfId="10901" xr:uid="{3C1B74E5-5BB1-48D3-9070-91123836D7AA}"/>
    <cellStyle name="Percent 3 3" xfId="225" xr:uid="{40E90BC6-9319-411F-907F-334511596F0E}"/>
    <cellStyle name="Percent 3 3 2" xfId="11368" xr:uid="{3CA3646A-43B8-4DEC-83F0-041EB67B0E2B}"/>
    <cellStyle name="Percent 3 3 2 2" xfId="15560" xr:uid="{975E96F4-F65D-4BA3-9FA4-CD99D11B367B}"/>
    <cellStyle name="Percent 3 3 3" xfId="15561" xr:uid="{725ACB27-B8EB-42E0-8740-8DE1C32C2D96}"/>
    <cellStyle name="Percent 3 3 4" xfId="15562" xr:uid="{742DE4B2-41F4-4C6D-8284-C98E5D4E57E3}"/>
    <cellStyle name="Percent 3 3 5" xfId="15563" xr:uid="{8B876A82-1A41-4235-B9D3-07C077E66229}"/>
    <cellStyle name="Percent 3 3 6" xfId="10902" xr:uid="{669353C4-B74C-4E21-96D8-41D8DCD23CCD}"/>
    <cellStyle name="Percent 3 4" xfId="244" xr:uid="{C3038D16-8154-4217-80F7-5545D956A104}"/>
    <cellStyle name="Percent 3 4 2" xfId="15564" xr:uid="{CDF7BA98-7216-4B17-B6AE-B3A321F68A46}"/>
    <cellStyle name="Percent 3 4 3" xfId="15565" xr:uid="{B562675F-6C44-4034-86AC-226AA981CBEA}"/>
    <cellStyle name="Percent 3 5" xfId="12932" xr:uid="{0F7076AA-DC33-42E9-84FD-F500693F1F81}"/>
    <cellStyle name="Percent 3 5 2" xfId="15566" xr:uid="{5892DFAC-BF0A-485A-BDD2-3D2D48D32B8F}"/>
    <cellStyle name="Percent 3 5 3" xfId="30027" xr:uid="{DA9B0966-C889-438C-9AC4-FB8FAEEDBA27}"/>
    <cellStyle name="Percent 3 6" xfId="12933" xr:uid="{5CE84D71-9ACD-4255-89B8-630B18A8F53B}"/>
    <cellStyle name="Percent 3 7" xfId="31915" xr:uid="{3AC92B53-835C-4FDF-83DC-47FB3CEA4272}"/>
    <cellStyle name="Percent 3 8" xfId="56815" xr:uid="{4DACB25D-7B78-46C6-9CA7-BDDC4BF6DDFF}"/>
    <cellStyle name="Percent 3 9" xfId="56829" xr:uid="{856B6510-23A1-4560-B0D0-655D5B1617DF}"/>
    <cellStyle name="Percent 30" xfId="13442" xr:uid="{D7A62452-FF3B-4520-AD06-400D5911515C}"/>
    <cellStyle name="Percent 30 2" xfId="13443" xr:uid="{0473EEEF-773A-4614-AF0A-37769FB45D72}"/>
    <cellStyle name="Percent 30 3" xfId="15567" xr:uid="{428C7D86-BF01-4F10-8771-FD9B62505FA1}"/>
    <cellStyle name="Percent 30 4" xfId="15568" xr:uid="{9EC35E20-D7E4-47D5-A29B-8DF4C21240F2}"/>
    <cellStyle name="Percent 31" xfId="13444" xr:uid="{1DE8C02F-D716-405D-8245-B6A90ACAF3AD}"/>
    <cellStyle name="Percent 31 2" xfId="13445" xr:uid="{5FF1A34F-728A-4D2B-8318-45A00346EEEC}"/>
    <cellStyle name="Percent 31 3" xfId="15569" xr:uid="{2F8DB4FD-DEE5-479A-90C1-CDEC8579C1EE}"/>
    <cellStyle name="Percent 32" xfId="13446" xr:uid="{73E07185-7022-4D49-9F80-C201E48C99AE}"/>
    <cellStyle name="Percent 32 2" xfId="15570" xr:uid="{F256BACA-17BA-4E53-9137-45034878F939}"/>
    <cellStyle name="Percent 32 2 2" xfId="15571" xr:uid="{3BBDE39A-CF44-4B87-AEF0-3A497767203A}"/>
    <cellStyle name="Percent 32 3" xfId="15572" xr:uid="{7EDE2094-A696-460F-AB6D-5B2351FC4312}"/>
    <cellStyle name="Percent 33" xfId="13447" xr:uid="{D7D35289-DFCE-4BD8-BF4A-4A48550100A3}"/>
    <cellStyle name="Percent 33 2" xfId="15573" xr:uid="{86FFF750-90C0-46D6-9921-FF1530B857B9}"/>
    <cellStyle name="Percent 33 2 2" xfId="15574" xr:uid="{CEFEEF6C-E26A-4291-B9E8-94310C0B2F7F}"/>
    <cellStyle name="Percent 33 3" xfId="15575" xr:uid="{8608FBB3-AD5C-4EB7-A0F6-11D4D1B9646F}"/>
    <cellStyle name="Percent 34" xfId="13448" xr:uid="{25FFB5C8-943A-4C12-A78D-C6C8FDF0B1DA}"/>
    <cellStyle name="Percent 34 2" xfId="15576" xr:uid="{0FDCC68B-9490-4E71-89F8-437FCADFA121}"/>
    <cellStyle name="Percent 34 3" xfId="15577" xr:uid="{6BD1565B-257F-49A4-A046-669FB4904B75}"/>
    <cellStyle name="Percent 34 4" xfId="30028" xr:uid="{A738773F-9D91-4740-9152-BFFC19C31D63}"/>
    <cellStyle name="Percent 35" xfId="15578" xr:uid="{22B5E759-E528-48F0-B3BB-A67998614A9E}"/>
    <cellStyle name="Percent 35 2" xfId="15579" xr:uid="{4F13D9EC-9DC1-4275-9833-717B7F2EC0F0}"/>
    <cellStyle name="Percent 35 3" xfId="15580" xr:uid="{EA36484C-4245-402B-B25D-B9CB880B6F42}"/>
    <cellStyle name="Percent 35 4" xfId="21146" xr:uid="{FE559471-751B-4859-964E-D3ECDF886BD4}"/>
    <cellStyle name="Percent 35 4 2" xfId="36845" xr:uid="{173A768D-04B0-4FA1-A9A8-61F3F3E5B1ED}"/>
    <cellStyle name="Percent 36" xfId="15581" xr:uid="{8455CDC9-31D3-42F6-BCED-94069E59433A}"/>
    <cellStyle name="Percent 36 2" xfId="15582" xr:uid="{A609A557-16AA-4FCD-99E0-34F9685D01AC}"/>
    <cellStyle name="Percent 36 3" xfId="15583" xr:uid="{6407C4EE-A64E-46BB-A0EE-D6414666C1BA}"/>
    <cellStyle name="Percent 37" xfId="15584" xr:uid="{BCE93CCF-DFC0-491B-8CEC-B0F04F148CC2}"/>
    <cellStyle name="Percent 37 2" xfId="15585" xr:uid="{AA3847B9-1B57-4544-B351-A33A301CB3D3}"/>
    <cellStyle name="Percent 37 3" xfId="15586" xr:uid="{FF0B75FB-F7E5-469C-AE30-38FF037A3BA8}"/>
    <cellStyle name="Percent 38" xfId="15587" xr:uid="{5EF10701-AC33-4862-8234-DCAE7E2D16F6}"/>
    <cellStyle name="Percent 38 2" xfId="15588" xr:uid="{773EDA79-C211-4CBF-BD01-A96BDC51E06B}"/>
    <cellStyle name="Percent 39" xfId="15589" xr:uid="{77CF7CC0-6C15-4A6C-BADA-896B4212D467}"/>
    <cellStyle name="Percent 39 2" xfId="15590" xr:uid="{74E4C9A2-8B02-4B18-9C9F-47975632D622}"/>
    <cellStyle name="Percent 4" xfId="141" xr:uid="{D5493941-84BB-4FA8-8299-3A38610F00ED}"/>
    <cellStyle name="Percent 4 2" xfId="226" xr:uid="{64E7F186-F5E7-4D6E-984F-25462C81B4B5}"/>
    <cellStyle name="Percent 4 2 2" xfId="1612" xr:uid="{FCAE5F84-F2CA-42B8-8F30-B24E4D10CA53}"/>
    <cellStyle name="Percent 4 2 3" xfId="15591" xr:uid="{8CB13D04-86F2-40E1-9196-56F8B8190D99}"/>
    <cellStyle name="Percent 4 2 4" xfId="16484" xr:uid="{DE3FE785-5AD9-4E35-9EBE-58C78594DFD5}"/>
    <cellStyle name="Percent 4 3" xfId="1613" xr:uid="{FBC6F223-AB8E-4EA7-9CB8-3EF44838EBE3}"/>
    <cellStyle name="Percent 4 3 2" xfId="15592" xr:uid="{BBEDDBC4-02D1-487E-BF52-0E5B00BA7081}"/>
    <cellStyle name="Percent 4 3 3" xfId="15593" xr:uid="{41AB9304-D9A4-49A3-8DC7-D55CB264B731}"/>
    <cellStyle name="Percent 4 3 4" xfId="11369" xr:uid="{8517A3DA-2A15-4632-9DC8-27F38E42AEFB}"/>
    <cellStyle name="Percent 4 4" xfId="1614" xr:uid="{3B7E4BDE-5AB2-45EC-850C-612D976E98AF}"/>
    <cellStyle name="Percent 4 4 2" xfId="15595" xr:uid="{D22FFCE3-3DDB-4E92-985F-E6468E2DCD70}"/>
    <cellStyle name="Percent 4 4 2 2" xfId="15596" xr:uid="{105A543D-D462-4C8A-AF24-43ED2AD24BA0}"/>
    <cellStyle name="Percent 4 4 3" xfId="15597" xr:uid="{73EA1652-D196-47B3-A315-F6549A1794B1}"/>
    <cellStyle name="Percent 4 4 4" xfId="15594" xr:uid="{1EC5B36C-F1DB-4B60-9268-BD75CF5D1150}"/>
    <cellStyle name="Percent 4 5" xfId="15598" xr:uid="{0B1D5E10-7E6C-4954-82FB-F65984023FAE}"/>
    <cellStyle name="Percent 4 6" xfId="15599" xr:uid="{643FE674-11C8-4736-8F91-A131A392883B}"/>
    <cellStyle name="Percent 4 7" xfId="10903" xr:uid="{AFC8E32B-0D9B-4480-ABB3-0C3E0D5CDD12}"/>
    <cellStyle name="Percent 4 8" xfId="56834" xr:uid="{F43025D9-32AB-44E2-B2A9-C0F281A177E9}"/>
    <cellStyle name="Percent 40" xfId="15600" xr:uid="{CE1B5C9D-FC7F-4158-9BE0-3F976E61646E}"/>
    <cellStyle name="Percent 40 2" xfId="15601" xr:uid="{3886E456-A77C-4DB4-8C57-3258C7BB8FED}"/>
    <cellStyle name="Percent 40 3" xfId="15602" xr:uid="{D898F565-C9D0-48B2-B365-EDE70294F351}"/>
    <cellStyle name="Percent 41" xfId="15603" xr:uid="{2B3F57E6-36A6-4FEB-9C92-61CCD4E76241}"/>
    <cellStyle name="Percent 42" xfId="15604" xr:uid="{E77CCD58-3FA4-41A0-B2D6-2E4AAD24EAE3}"/>
    <cellStyle name="Percent 43" xfId="15605" xr:uid="{E76FE282-0C75-41E2-8B75-59E882AAECE3}"/>
    <cellStyle name="Percent 44" xfId="15606" xr:uid="{4485DA2D-C720-410D-B403-BE828343546D}"/>
    <cellStyle name="Percent 45" xfId="15607" xr:uid="{B2F6FFEC-74EA-4E65-AEBF-940D94D0948F}"/>
    <cellStyle name="Percent 46" xfId="15608" xr:uid="{7B1A713E-AD0C-4F00-8F98-0F849DFC3A3A}"/>
    <cellStyle name="Percent 47" xfId="15609" xr:uid="{8988955B-344D-4DE3-B076-FDD64CD4F62A}"/>
    <cellStyle name="Percent 48" xfId="15610" xr:uid="{C9F8AF3B-5CE3-4E10-A1E8-9F81010DC01B}"/>
    <cellStyle name="Percent 49" xfId="15611" xr:uid="{3D1E3F22-1F4F-47A6-B6A3-68461EAA1EBA}"/>
    <cellStyle name="Percent 5" xfId="142" xr:uid="{0D86D2E4-5A82-4507-80DE-7C1D8B21316E}"/>
    <cellStyle name="Percent 5 2" xfId="227" xr:uid="{30CFBBAA-6A3A-4AEB-BF86-15CB5A29CB0C}"/>
    <cellStyle name="Percent 5 2 2" xfId="15612" xr:uid="{31965FB4-3C9A-488B-9BD3-35374CD95A89}"/>
    <cellStyle name="Percent 5 2 3" xfId="15613" xr:uid="{F862212E-AF8E-4D66-8505-36FE2B453227}"/>
    <cellStyle name="Percent 5 2 4" xfId="16485" xr:uid="{BA26C306-B725-455C-B873-23A1344A15BE}"/>
    <cellStyle name="Percent 5 2 5" xfId="30029" xr:uid="{3748E2D5-7875-4B79-B4C6-9122F217BA3C}"/>
    <cellStyle name="Percent 5 3" xfId="1065" xr:uid="{4A5864EA-4518-40ED-9A42-BC422D6723AB}"/>
    <cellStyle name="Percent 5 3 2" xfId="15614" xr:uid="{0AEB953D-69A4-49D1-A081-76A4CDDA3876}"/>
    <cellStyle name="Percent 5 3 3" xfId="11370" xr:uid="{CB0FBAE3-0F8F-44D7-97A1-7476CB2A9F76}"/>
    <cellStyle name="Percent 5 3 4" xfId="56219" xr:uid="{4525DB0C-C719-4A85-921E-6958145C439F}"/>
    <cellStyle name="Percent 5 4" xfId="12934" xr:uid="{1BB5DCEE-E7C3-4BBC-B14D-E203DD0AAC49}"/>
    <cellStyle name="Percent 5 4 2" xfId="30030" xr:uid="{77D72B86-20ED-4162-BBB2-6B153AF1DF45}"/>
    <cellStyle name="Percent 5 5" xfId="15615" xr:uid="{A41F4248-5755-448C-BCF3-C574BD41CB01}"/>
    <cellStyle name="Percent 5 6" xfId="15616" xr:uid="{1B7AE006-4E5E-4C36-8175-0E496A6CC616}"/>
    <cellStyle name="Percent 5 7" xfId="10904" xr:uid="{806BF03D-6A0C-462E-9939-797A5963377C}"/>
    <cellStyle name="Percent 50" xfId="15617" xr:uid="{9BB760D2-8243-464B-B5BE-74DBC8D5E1DD}"/>
    <cellStyle name="Percent 51" xfId="15618" xr:uid="{E446A2DD-DA9F-438C-AB60-5DAA99FC0E59}"/>
    <cellStyle name="Percent 52" xfId="15619" xr:uid="{DB8F9DAB-3DCE-46E6-81C6-BDBDECFE2925}"/>
    <cellStyle name="Percent 53" xfId="15620" xr:uid="{F18EB042-8CA6-4BF6-958C-CEC7979BFC76}"/>
    <cellStyle name="Percent 54" xfId="15621" xr:uid="{2A477604-E637-41C0-87D0-33F9237D9C8A}"/>
    <cellStyle name="Percent 55" xfId="15622" xr:uid="{CFD1906B-F472-4BCD-8A0D-CA6861F70201}"/>
    <cellStyle name="Percent 55 2" xfId="15623" xr:uid="{138D13F6-9056-4E5C-931B-82558FB43DA4}"/>
    <cellStyle name="Percent 56" xfId="15624" xr:uid="{960F9634-0D97-4BD7-97D7-D0E39B7D323C}"/>
    <cellStyle name="Percent 56 2" xfId="15625" xr:uid="{D26A4D13-6CEC-409A-984F-14F323EB3492}"/>
    <cellStyle name="Percent 57" xfId="15626" xr:uid="{3F44BB4F-5981-4C09-8D56-3793CF1C1322}"/>
    <cellStyle name="Percent 57 2" xfId="15627" xr:uid="{B3099565-C55D-49D6-B53C-1A0EBD4F8B27}"/>
    <cellStyle name="Percent 58" xfId="15628" xr:uid="{9C797698-EB86-4700-AF42-2D48888A812D}"/>
    <cellStyle name="Percent 59" xfId="15629" xr:uid="{444BA46A-0E94-4F30-8FE3-9E86D0629A52}"/>
    <cellStyle name="Percent 6" xfId="228" xr:uid="{516564E9-DCF7-4618-8444-815EEDC87EC8}"/>
    <cellStyle name="Percent 6 2" xfId="1615" xr:uid="{D269FD79-162D-46B5-AB44-2F6AAB1F097D}"/>
    <cellStyle name="Percent 6 2 2" xfId="11371" xr:uid="{5A39AEF7-7C4A-4466-B95F-512136CA432F}"/>
    <cellStyle name="Percent 6 2 2 2" xfId="37039" xr:uid="{DE8A6F44-A1ED-41B2-A990-1EB83D64E267}"/>
    <cellStyle name="Percent 6 2 3" xfId="30031" xr:uid="{09E4D1BF-72AA-4175-8F9D-9DB7060D3F13}"/>
    <cellStyle name="Percent 6 3" xfId="12935" xr:uid="{85E81C33-BA76-47EF-9D60-84401E64CC3C}"/>
    <cellStyle name="Percent 6 3 2" xfId="15630" xr:uid="{8A7961E7-EA23-4B70-8C3C-541942373A0C}"/>
    <cellStyle name="Percent 6 4" xfId="15631" xr:uid="{69D894D8-34E0-47A8-8FA7-C144B7FF1F0D}"/>
    <cellStyle name="Percent 60" xfId="15632" xr:uid="{931805B1-F9C1-4789-B1D6-6F40A86F19B7}"/>
    <cellStyle name="Percent 60 2" xfId="15633" xr:uid="{6CECD8E5-AF49-4B72-90CF-5389520668E2}"/>
    <cellStyle name="Percent 61" xfId="15634" xr:uid="{D2AA9E8D-C77D-4E8B-9E68-5954E4FE3A59}"/>
    <cellStyle name="Percent 61 2" xfId="15635" xr:uid="{12D670BC-60DA-4051-BACC-A891D124F8CC}"/>
    <cellStyle name="Percent 62" xfId="15636" xr:uid="{E126DF70-EAEF-426B-B21F-5B838CC0E85D}"/>
    <cellStyle name="Percent 63" xfId="15637" xr:uid="{7E07B020-D2D0-45B3-BC72-B7863CE18DE9}"/>
    <cellStyle name="Percent 64" xfId="15638" xr:uid="{7BA3A164-A05F-4D50-94DC-50BA1A2D8CA5}"/>
    <cellStyle name="Percent 65" xfId="15639" xr:uid="{F1EEF02E-00CA-499C-891B-78014E7CB1EF}"/>
    <cellStyle name="Percent 66" xfId="15640" xr:uid="{B04B679B-9143-4072-981F-9B52236B0177}"/>
    <cellStyle name="Percent 67" xfId="15641" xr:uid="{CBE6122B-DA83-4C7B-BF7C-1CA2482C5705}"/>
    <cellStyle name="Percent 68" xfId="15642" xr:uid="{19CCA1BE-AEB0-420E-9AC3-7553F89802B8}"/>
    <cellStyle name="Percent 69" xfId="15643" xr:uid="{17DDB805-B8F0-4CA8-A552-E3C1927D9EE2}"/>
    <cellStyle name="Percent 7" xfId="229" xr:uid="{8AA68593-5319-4D1C-8201-6EC00E3F89D6}"/>
    <cellStyle name="Percent 7 2" xfId="1617" xr:uid="{B7854B01-D17A-49B4-AF99-07B93D6302C4}"/>
    <cellStyle name="Percent 7 2 2" xfId="1618" xr:uid="{AACE77A9-D762-45CE-A96A-BA965E7D36BD}"/>
    <cellStyle name="Percent 7 2 3" xfId="11372" xr:uid="{4DC778A2-A0EC-4C8B-966D-8BAC854FCAC5}"/>
    <cellStyle name="Percent 7 2 4" xfId="30032" xr:uid="{CEAEA59B-A4A9-4842-864F-33F58A4DEFAC}"/>
    <cellStyle name="Percent 7 3" xfId="1619" xr:uid="{EE1593A3-425D-4553-95EF-82F6D8A0D1B7}"/>
    <cellStyle name="Percent 7 3 2" xfId="15644" xr:uid="{A45D9FD8-98F8-4B66-9E28-91A00FAC25B7}"/>
    <cellStyle name="Percent 7 3 3" xfId="12936" xr:uid="{25BB09AE-FF25-4EDA-B98D-55E9A717CD88}"/>
    <cellStyle name="Percent 7 4" xfId="1616" xr:uid="{D7F2F3F1-E05E-4663-BD05-B18DE0174601}"/>
    <cellStyle name="Percent 7 4 2" xfId="15645" xr:uid="{7FA16A3B-240A-40EB-A7C1-75084FEA922B}"/>
    <cellStyle name="Percent 70" xfId="15646" xr:uid="{C701606B-37F3-4650-B6DE-9A2090CB4906}"/>
    <cellStyle name="Percent 71" xfId="15647" xr:uid="{95F30F11-021E-4FBB-977F-EA99D3FF6ADA}"/>
    <cellStyle name="Percent 72" xfId="15648" xr:uid="{7344DCC1-3089-4FE7-8C98-2DBD0458E66A}"/>
    <cellStyle name="Percent 73" xfId="15649" xr:uid="{D6BFE109-84FB-40C2-A851-926E86FD94B1}"/>
    <cellStyle name="Percent 73 2" xfId="15650" xr:uid="{FF99D517-FAE0-4416-912B-5AF1C6B7073E}"/>
    <cellStyle name="Percent 74" xfId="15651" xr:uid="{CE0D4002-E9C5-4555-94D8-B3376AF9F8B3}"/>
    <cellStyle name="Percent 75" xfId="15652" xr:uid="{746BFED0-75DB-41F7-B8B8-EBB4FED8AABC}"/>
    <cellStyle name="Percent 76" xfId="15653" xr:uid="{0B041B6C-B318-49F0-8427-F85CF508BECD}"/>
    <cellStyle name="Percent 77" xfId="15654" xr:uid="{59AE5F0B-B59C-4949-8501-26E032EC1662}"/>
    <cellStyle name="Percent 78" xfId="15655" xr:uid="{D69E418D-D099-41C6-B8E6-892189E799CF}"/>
    <cellStyle name="Percent 79" xfId="15656" xr:uid="{E6D0D5EC-7023-4515-BEA4-5B402A4D5815}"/>
    <cellStyle name="Percent 8" xfId="239" xr:uid="{212660A3-5DBC-42E8-A8BB-1E49DA10FE44}"/>
    <cellStyle name="Percent 8 2" xfId="1621" xr:uid="{3D0B05FD-03E2-4B25-86EE-07DD867CAADC}"/>
    <cellStyle name="Percent 8 2 2" xfId="1622" xr:uid="{9E4372C5-3373-40A0-A4D1-DF1C7C13EC4B}"/>
    <cellStyle name="Percent 8 2 3" xfId="1623" xr:uid="{D48DA72D-9CDE-4DDC-ADB2-C5CCA91EB499}"/>
    <cellStyle name="Percent 8 2 4" xfId="11373" xr:uid="{AE0CF369-B093-4AE4-8213-60CAD029B908}"/>
    <cellStyle name="Percent 8 2 5" xfId="30033" xr:uid="{634BB431-5962-40C5-ACFE-DB6118FD7DCD}"/>
    <cellStyle name="Percent 8 3" xfId="1624" xr:uid="{98485A30-FF8B-48FD-8925-0C0E1F64FE10}"/>
    <cellStyle name="Percent 8 3 2" xfId="15657" xr:uid="{292815E2-B05A-4E70-A42F-5B542BD8E3E5}"/>
    <cellStyle name="Percent 8 3 3" xfId="12937" xr:uid="{7996C76B-3D01-4DF7-A2C4-ED08E7053422}"/>
    <cellStyle name="Percent 8 4" xfId="1625" xr:uid="{A2D1A1E7-310D-45BC-BD80-A9A81ED99F0A}"/>
    <cellStyle name="Percent 8 4 2" xfId="15658" xr:uid="{FDDCD730-BF40-4817-BC49-314B084F8800}"/>
    <cellStyle name="Percent 8 5" xfId="1620" xr:uid="{559A5A89-3E37-4B3E-A855-3E47B30323A2}"/>
    <cellStyle name="Percent 8 5 2" xfId="15659" xr:uid="{377287D5-142F-4C82-82B0-40E247E3BFAB}"/>
    <cellStyle name="Percent 8 6" xfId="16477" xr:uid="{13997EE4-6761-4E5E-A8E7-8738FF40822E}"/>
    <cellStyle name="Percent 80" xfId="15660" xr:uid="{542F5FFE-5737-4F14-A73B-210D232DA410}"/>
    <cellStyle name="Percent 81" xfId="15661" xr:uid="{D2013557-8ACF-4991-9933-8AFBDC718337}"/>
    <cellStyle name="Percent 82" xfId="15662" xr:uid="{F4EC5068-0854-4137-909C-F0DFC74F2074}"/>
    <cellStyle name="Percent 83" xfId="15663" xr:uid="{CEF932F7-B840-4798-8EA1-C9E6167B209D}"/>
    <cellStyle name="Percent 84" xfId="15664" xr:uid="{FC4CE47E-EB34-4B01-B618-4EFC091793A1}"/>
    <cellStyle name="Percent 85" xfId="15665" xr:uid="{3ADC308E-ACC4-4608-BA9E-0BD1529CA6F8}"/>
    <cellStyle name="Percent 85 2" xfId="40222" xr:uid="{ECFEFD4C-38D4-4F38-9926-7E8D7B2771D5}"/>
    <cellStyle name="Percent 86" xfId="15666" xr:uid="{5549344B-E184-4B21-B25B-B3D8626A2752}"/>
    <cellStyle name="Percent 86 2" xfId="40223" xr:uid="{31E6280B-2C56-4661-A6FB-AD5854E98367}"/>
    <cellStyle name="Percent 87" xfId="15667" xr:uid="{4CB65EAE-71EB-4FE0-ABB9-33C37A8F67E8}"/>
    <cellStyle name="Percent 87 2" xfId="40224" xr:uid="{55A03ADD-89F1-43CE-918C-CA8038AB294C}"/>
    <cellStyle name="Percent 88" xfId="15668" xr:uid="{E352B64D-484A-470D-90F5-9EDE481EC547}"/>
    <cellStyle name="Percent 88 2" xfId="40225" xr:uid="{8A37809A-6488-4DFF-8B4B-10432CE6CA63}"/>
    <cellStyle name="Percent 89" xfId="15669" xr:uid="{9102DFFA-ACDF-40B4-B3E8-8093957075A1}"/>
    <cellStyle name="Percent 89 2" xfId="40226" xr:uid="{9A7C52FE-93BA-467A-8FFD-4277D18C55AF}"/>
    <cellStyle name="Percent 9" xfId="246" xr:uid="{DFA2C2DF-DB8E-4169-A86E-E8CF6719471B}"/>
    <cellStyle name="Percent 9 2" xfId="1627" xr:uid="{5A06C8B8-78DA-43C7-BD57-0C88BAC63E57}"/>
    <cellStyle name="Percent 9 2 2" xfId="11374" xr:uid="{4D26BA18-BF7C-46A0-A031-B3AE71334480}"/>
    <cellStyle name="Percent 9 2 3" xfId="30034" xr:uid="{FFD92B99-3283-4800-A93F-5D6F9AFA3944}"/>
    <cellStyle name="Percent 9 3" xfId="1628" xr:uid="{A09F0AEE-7AB6-4763-8807-BB204DBEBEE2}"/>
    <cellStyle name="Percent 9 3 2" xfId="15670" xr:uid="{56AE0A55-CFAB-4BEA-9B8E-7F0F728116F2}"/>
    <cellStyle name="Percent 9 3 3" xfId="12938" xr:uid="{07B9402D-2C50-4B19-96C5-23304E924F63}"/>
    <cellStyle name="Percent 9 4" xfId="1626" xr:uid="{77C676AA-8AA3-4B46-885A-06E8E8C98596}"/>
    <cellStyle name="Percent 9 4 2" xfId="15671" xr:uid="{3800E51D-5508-424A-87DC-7DC3F028E5CC}"/>
    <cellStyle name="Percent 9 5" xfId="15672" xr:uid="{F6364D7F-7A0D-400A-935C-19111EEAE145}"/>
    <cellStyle name="Percent 9 6" xfId="16428" xr:uid="{CBAE0EB7-14CB-4518-A35A-B7517BA3B969}"/>
    <cellStyle name="Percent 90" xfId="15673" xr:uid="{8D4BB6A4-D977-45DC-8521-7F24E73CF4DA}"/>
    <cellStyle name="Percent 90 2" xfId="40227" xr:uid="{36A6F012-7D55-49F9-8143-80FE416F1813}"/>
    <cellStyle name="Percent 91" xfId="15674" xr:uid="{4AB3418C-E770-4BC5-B149-5C863211C308}"/>
    <cellStyle name="Percent 91 2" xfId="40228" xr:uid="{860C4A8F-9B10-4CB9-A89D-A6E79440DA08}"/>
    <cellStyle name="Percent 92" xfId="15675" xr:uid="{46AB1103-C638-40B4-96BF-4461AFEBDA57}"/>
    <cellStyle name="Percent 92 2" xfId="40229" xr:uid="{7853E050-08AA-440A-A0A4-F6736DF25AF8}"/>
    <cellStyle name="Percent 93" xfId="15676" xr:uid="{02369ADB-4FA2-4B24-BAA2-45328FEFC0EE}"/>
    <cellStyle name="Percent 93 2" xfId="40230" xr:uid="{F51EAFEF-C3A1-4DAE-89F4-8208DD7A75A2}"/>
    <cellStyle name="Percent 94" xfId="15677" xr:uid="{11D62315-C216-4B43-A4E9-A51CC6C5941A}"/>
    <cellStyle name="Percent 94 2" xfId="40231" xr:uid="{E7688D4E-39D1-41B8-AE38-C063234BEE02}"/>
    <cellStyle name="Percent 95" xfId="15678" xr:uid="{E95408D0-A592-403C-B4AF-45E44BBA9144}"/>
    <cellStyle name="Percent 95 2" xfId="40232" xr:uid="{B20BE738-F6D3-4031-8383-CBC98B472704}"/>
    <cellStyle name="Percent 96" xfId="15679" xr:uid="{612AA244-F98B-495B-AE2F-123F4A0C117C}"/>
    <cellStyle name="Percent 96 2" xfId="40233" xr:uid="{EF83A4DF-7483-4664-9314-6B20C6E91FE9}"/>
    <cellStyle name="Percent 97" xfId="15680" xr:uid="{32427F8E-AC0D-471D-A524-71C6DC31367C}"/>
    <cellStyle name="Percent 97 2" xfId="40234" xr:uid="{F5E180BA-532A-4F78-AC52-9EEEE85DAB86}"/>
    <cellStyle name="Percent 98" xfId="15681" xr:uid="{8509C441-4D71-4931-A24D-3887C25D3A19}"/>
    <cellStyle name="Percent 98 2" xfId="40235" xr:uid="{324B7792-1FB2-4A25-8745-D28A6F8CC697}"/>
    <cellStyle name="Percent 99" xfId="15682" xr:uid="{EF77F428-63FC-4233-9B0A-9AA1AAEEB931}"/>
    <cellStyle name="Percent1" xfId="860" xr:uid="{3F8FA0DF-7414-4762-8B57-23B8EA642733}"/>
    <cellStyle name="PERCENTAGE" xfId="861" xr:uid="{2445C450-CA1F-4A2C-B1B3-CC3F1EE1089E}"/>
    <cellStyle name="PERCENTAGE 2" xfId="13449" xr:uid="{C837F6D1-2235-4B2F-A008-636E6FD21CB9}"/>
    <cellStyle name="PercentSales" xfId="862" xr:uid="{BDC79C11-05BC-4E2D-B016-1AC640FA4B1B}"/>
    <cellStyle name="PercentSales 2" xfId="13450" xr:uid="{10D7A95F-F3FD-4D05-B82E-CAED3D509786}"/>
    <cellStyle name="Pink" xfId="863" xr:uid="{42003562-0307-4ED1-8853-1E764364CB82}"/>
    <cellStyle name="Pink 2" xfId="13451" xr:uid="{57639B13-6729-4B2F-AF12-AE85DFD8C406}"/>
    <cellStyle name="Pnumber" xfId="864" xr:uid="{90A02849-15CF-4293-BFA4-3DB838599184}"/>
    <cellStyle name="Popis" xfId="865" xr:uid="{F4A49D9C-7DDC-4433-9909-6DAAFB150A43}"/>
    <cellStyle name="port" xfId="13452" xr:uid="{020355E0-A504-4818-83DC-D4FF4CFA844F}"/>
    <cellStyle name="Poznámka" xfId="866" xr:uid="{257AA2A3-D35C-407D-9C86-CA32BA668870}"/>
    <cellStyle name="pp" xfId="13453" xr:uid="{52BA905B-98D1-485C-8C2B-40DC1C234D4A}"/>
    <cellStyle name="PrePop Currency (0)" xfId="867" xr:uid="{347A2971-D82F-4156-BA16-03B48A421DDD}"/>
    <cellStyle name="PrePop Currency (0) 2" xfId="13454" xr:uid="{9071FF66-BC5C-456B-BFA5-5B23DEB864A2}"/>
    <cellStyle name="PrePop Currency (2)" xfId="868" xr:uid="{31C92723-8CB5-4CE5-90D4-5D7274FBC8CF}"/>
    <cellStyle name="PrePop Currency (2) 2" xfId="13455" xr:uid="{387F40C1-A324-4E05-AA9B-4EBE149098F0}"/>
    <cellStyle name="PrePop Units (0)" xfId="869" xr:uid="{03374812-86F4-4A87-8701-25536EBCCD9B}"/>
    <cellStyle name="PrePop Units (0) 2" xfId="13456" xr:uid="{EC85F909-69CB-478F-9C3D-6DD7DB28FEE0}"/>
    <cellStyle name="PrePop Units (1)" xfId="870" xr:uid="{E0D518B4-CBFD-434D-B67D-E8B54A133C27}"/>
    <cellStyle name="PrePop Units (1) 2" xfId="16487" xr:uid="{3AE9B2DF-0E89-4460-9207-E0D1932BC073}"/>
    <cellStyle name="PrePop Units (1) 3" xfId="13457" xr:uid="{753CC459-8492-4A94-82AD-82836FCA5746}"/>
    <cellStyle name="PrePop Units (2)" xfId="871" xr:uid="{183E8331-B6B0-4FCF-8B55-53ACC5A2D734}"/>
    <cellStyle name="PrePop Units (2) 2" xfId="13458" xr:uid="{38E39267-C7EA-42CF-AE20-DF36A19F49ED}"/>
    <cellStyle name="pricing" xfId="872" xr:uid="{789F10C8-44DA-4B33-AD02-330D7D1AAB8C}"/>
    <cellStyle name="Product" xfId="873" xr:uid="{D7FDB4E2-E5A1-471F-8459-D2981F30D6FF}"/>
    <cellStyle name="Proj" xfId="13459" xr:uid="{1B659B93-B855-4E65-B2B9-ED3EF0066485}"/>
    <cellStyle name="Protected" xfId="13460" xr:uid="{F91B612A-EB5D-4709-ADDB-5223470B82FB}"/>
    <cellStyle name="ProtectedDates" xfId="13461" xr:uid="{AE9084AD-DB25-4152-B0BF-86AB43386A68}"/>
    <cellStyle name="Prozent_laroux" xfId="874" xr:uid="{B5BC99A7-986A-46B2-8D2D-C297D3BFFE2B}"/>
    <cellStyle name="PSChar" xfId="875" xr:uid="{1948D418-B12E-4709-8385-1C7416E903F6}"/>
    <cellStyle name="PSDate" xfId="876" xr:uid="{C2DE5927-B966-49F9-820E-7813C4D49CF4}"/>
    <cellStyle name="PSDec" xfId="13462" xr:uid="{68A40982-2966-49B4-BF03-A27C3A58D7A6}"/>
    <cellStyle name="PSHeading" xfId="13463" xr:uid="{D50A21B2-6750-42BD-8FAA-38AF50C903A6}"/>
    <cellStyle name="PSInt" xfId="13464" xr:uid="{5D8762E9-3F1D-4805-B38C-1020D4B6230C}"/>
    <cellStyle name="PSSpacer" xfId="13465" xr:uid="{5252B208-5508-4E41-BA62-05628C29761C}"/>
    <cellStyle name="PwC" xfId="13466" xr:uid="{D86ED150-062E-4900-908D-F6B2D611C694}"/>
    <cellStyle name="pwstyle" xfId="13467" xr:uid="{EF208456-8216-4FC9-A4E2-88FC17A58FEE}"/>
    <cellStyle name="Quantity" xfId="143" xr:uid="{6D79D72D-BBB9-40E0-BDA2-4718F5BCBD34}"/>
    <cellStyle name="Quantity 2" xfId="877" xr:uid="{E78B8A5B-26E5-420B-9673-84BA7E416D08}"/>
    <cellStyle name="Quantity 2 2" xfId="12939" xr:uid="{73A0FADF-E197-46E4-A4D9-86FED0635C32}"/>
    <cellStyle name="Quantity 2 3" xfId="12940" xr:uid="{A7F02A1E-5661-4C69-95FE-78C25C80BB84}"/>
    <cellStyle name="Quantity 3" xfId="12941" xr:uid="{56BA597B-87F8-4B9C-8402-3DF171B87C7E}"/>
    <cellStyle name="Quantity 3 2" xfId="13468" xr:uid="{1CD93508-CC03-4D87-AA53-B9CD24C74E92}"/>
    <cellStyle name="Quantity 4" xfId="12942" xr:uid="{C86EDAEB-7B89-40D1-883D-B4AA65DED8F5}"/>
    <cellStyle name="Quantity 5" xfId="36949" xr:uid="{789AA9F0-0149-4F49-A823-6F1865AF72E7}"/>
    <cellStyle name="Quantity_2RBL" xfId="13469" xr:uid="{930A2521-8FA6-490B-BD9F-E8DF921F02D9}"/>
    <cellStyle name="R" xfId="13470" xr:uid="{336EEF2B-84A8-48D6-BE28-86329C904D5D}"/>
    <cellStyle name="red" xfId="13471" xr:uid="{880C4CC6-59A9-4417-AA0A-4AE6C94A7468}"/>
    <cellStyle name="Red font" xfId="878" xr:uid="{48159F9B-EAE6-41FD-8A05-1914C5C5D8B7}"/>
    <cellStyle name="regstoresfromspecstores" xfId="879" xr:uid="{C81D476F-A012-47BC-ACFD-3B518B19AF8D}"/>
    <cellStyle name="Reset  - Style4" xfId="880" xr:uid="{5119F226-EFFA-4212-A512-DF5CF6C4067A}"/>
    <cellStyle name="Reset  - Style7" xfId="881" xr:uid="{080F8724-89DA-47DF-8228-651E6CB2B415}"/>
    <cellStyle name="Reset range style to defaults" xfId="882" xr:uid="{6FEA314C-E9B4-4686-92C4-57C901677BFD}"/>
    <cellStyle name="RevList" xfId="883" xr:uid="{13543F46-088F-4CA2-A298-E4B2C006D67F}"/>
    <cellStyle name="Rittichai" xfId="10905" xr:uid="{BF52D625-73CF-49CA-88CB-7C622FFF347D}"/>
    <cellStyle name="Rittichai 2" xfId="12943" xr:uid="{5BFA5B48-3B6C-4140-8FDB-A0BDF8EE13ED}"/>
    <cellStyle name="SAPBEXaggData" xfId="884" xr:uid="{59EFF8B2-761C-4394-9933-133CB2DA418A}"/>
    <cellStyle name="SAPBEXaggData 10" xfId="52804" xr:uid="{4A24C428-9682-4BD1-8092-37108E99FE28}"/>
    <cellStyle name="SAPBEXaggData 11" xfId="55676" xr:uid="{172CAEA9-5057-402A-B1C1-3BED1AE771B8}"/>
    <cellStyle name="SAPBEXaggData 12" xfId="31092" xr:uid="{D4750452-F843-4ED6-A13F-7E33D305D8C9}"/>
    <cellStyle name="SAPBEXaggData 13" xfId="7453" xr:uid="{8B141EA1-D08B-4018-A9D5-35A76BFD7573}"/>
    <cellStyle name="SAPBEXaggData 2" xfId="1641" xr:uid="{0A2FA9A6-7123-42F4-AB1B-E183D53BA23F}"/>
    <cellStyle name="SAPBEXaggData 2 10" xfId="31136" xr:uid="{C2C530F5-E1E8-4849-8922-3F96D13FD7A4}"/>
    <cellStyle name="SAPBEXaggData 2 11" xfId="7949" xr:uid="{7745266F-304E-4F62-BAC7-073F5A6FE3F6}"/>
    <cellStyle name="SAPBEXaggData 2 2" xfId="2525" xr:uid="{11E37932-A3FF-4B16-B363-89C5551F12EF}"/>
    <cellStyle name="SAPBEXaggData 2 2 2" xfId="4118" xr:uid="{3E957593-2092-4150-BE44-F909A29A74A5}"/>
    <cellStyle name="SAPBEXaggData 2 2 2 10" xfId="41996" xr:uid="{036298AA-D9E3-4588-A173-214F2214C67C}"/>
    <cellStyle name="SAPBEXaggData 2 2 2 11" xfId="10378" xr:uid="{F0644980-7DE5-4F76-AC4B-48B05B2295ED}"/>
    <cellStyle name="SAPBEXaggData 2 2 2 2" xfId="7252" xr:uid="{FAAB7369-5091-4475-ACD2-359C256764DB}"/>
    <cellStyle name="SAPBEXaggData 2 2 2 2 2" xfId="47708" xr:uid="{36613945-E074-46EF-8040-97FC1238642B}"/>
    <cellStyle name="SAPBEXaggData 2 2 2 2 3" xfId="28550" xr:uid="{5CF22B4A-4C6B-4DF1-8C3D-A5B9E62DC024}"/>
    <cellStyle name="SAPBEXaggData 2 2 2 3" xfId="47469" xr:uid="{20F463B2-5120-462F-AFE2-368B0FC56D62}"/>
    <cellStyle name="SAPBEXaggData 2 2 2 4" xfId="48093" xr:uid="{769CAD3C-CD7B-402D-873F-16DA78578E66}"/>
    <cellStyle name="SAPBEXaggData 2 2 2 5" xfId="50716" xr:uid="{918D534B-3506-474A-B795-B583BAD91288}"/>
    <cellStyle name="SAPBEXaggData 2 2 2 6" xfId="51177" xr:uid="{1FEAFD84-8261-486B-A944-24FB76899DB7}"/>
    <cellStyle name="SAPBEXaggData 2 2 2 7" xfId="54465" xr:uid="{94F16860-BC13-475C-B72F-DCE422E5D92A}"/>
    <cellStyle name="SAPBEXaggData 2 2 2 8" xfId="51741" xr:uid="{86978AA8-6DE9-4D73-80E9-5CD821D7CFA6}"/>
    <cellStyle name="SAPBEXaggData 2 2 2 9" xfId="53305" xr:uid="{F92A7FEF-9CBB-4BCB-BDEF-5C2FC41206EF}"/>
    <cellStyle name="SAPBEXaggData 2 2 3" xfId="5674" xr:uid="{486C3DFD-8929-4D72-9EF5-B1E41E33B68D}"/>
    <cellStyle name="SAPBEXaggData 2 2 3 2" xfId="39499" xr:uid="{4B2427B0-FBB2-48C0-9783-EA1F55CFB7FD}"/>
    <cellStyle name="SAPBEXaggData 2 2 3 3" xfId="23248" xr:uid="{6C7D99BC-A0B0-4B3D-B302-AB37A25D08F9}"/>
    <cellStyle name="SAPBEXaggData 2 2 4" xfId="37673" xr:uid="{E7F89B2F-441B-49C1-8BE5-0FF20F35B7F4}"/>
    <cellStyle name="SAPBEXaggData 2 2 5" xfId="49607" xr:uid="{98585D9F-D937-4F07-8F98-606D1F35465F}"/>
    <cellStyle name="SAPBEXaggData 2 2 6" xfId="53841" xr:uid="{657AA3BC-63F9-4105-9B42-B1EA44222557}"/>
    <cellStyle name="SAPBEXaggData 2 2 7" xfId="52548" xr:uid="{0C8D1A2C-48D1-4732-AE91-13F8F92E000A}"/>
    <cellStyle name="SAPBEXaggData 2 2 8" xfId="31916" xr:uid="{09CA6B28-0BA1-42F7-9EDB-AC748905AA44}"/>
    <cellStyle name="SAPBEXaggData 2 2 9" xfId="8800" xr:uid="{6F388493-4812-4EBE-A054-4288D84D305D}"/>
    <cellStyle name="SAPBEXaggData 2 3" xfId="2583" xr:uid="{EE925FEB-B4C9-4881-88F5-F0D7CFCF83C3}"/>
    <cellStyle name="SAPBEXaggData 2 3 2" xfId="4176" xr:uid="{ADC093AC-6CF1-49B5-A46D-0EC8060003A1}"/>
    <cellStyle name="SAPBEXaggData 2 3 2 10" xfId="41997" xr:uid="{AD951E2A-F7FF-433D-8324-BFEE78D044BB}"/>
    <cellStyle name="SAPBEXaggData 2 3 2 11" xfId="10436" xr:uid="{DA9EB755-A438-4DE9-B575-0236132E4488}"/>
    <cellStyle name="SAPBEXaggData 2 3 2 2" xfId="7310" xr:uid="{F333276C-9A31-468B-86B2-9FB62C108134}"/>
    <cellStyle name="SAPBEXaggData 2 3 2 2 2" xfId="47709" xr:uid="{9F70DF32-8539-495C-A6C1-8E2CF2145DC7}"/>
    <cellStyle name="SAPBEXaggData 2 3 2 3" xfId="48261" xr:uid="{6B423F1F-2ADA-48BF-B448-F9B8912DBB95}"/>
    <cellStyle name="SAPBEXaggData 2 3 2 4" xfId="38708" xr:uid="{5B866B40-EDFA-4EBA-B242-F8229C18D4F4}"/>
    <cellStyle name="SAPBEXaggData 2 3 2 5" xfId="50717" xr:uid="{F465B4EC-FA28-4381-A80E-086A0F741EBC}"/>
    <cellStyle name="SAPBEXaggData 2 3 2 6" xfId="51178" xr:uid="{B5227950-4AF6-46C4-B11A-4D015224545F}"/>
    <cellStyle name="SAPBEXaggData 2 3 2 7" xfId="54466" xr:uid="{508A5FAB-CA7D-48F2-9EBD-290C0026DC5A}"/>
    <cellStyle name="SAPBEXaggData 2 3 2 8" xfId="53795" xr:uid="{EB03A408-419A-41AE-8378-C0FD75DAEAE3}"/>
    <cellStyle name="SAPBEXaggData 2 3 2 9" xfId="54849" xr:uid="{C515C7D5-09CA-4FB8-9245-1E3F0746D114}"/>
    <cellStyle name="SAPBEXaggData 2 3 3" xfId="5732" xr:uid="{DE668C24-46E6-4A62-AA72-B744FE3E46EB}"/>
    <cellStyle name="SAPBEXaggData 2 3 3 2" xfId="39538" xr:uid="{8B941A0E-E0CE-4FEE-8F43-1AD925006248}"/>
    <cellStyle name="SAPBEXaggData 2 3 3 3" xfId="28254" xr:uid="{8E190871-BF2A-4B96-AE79-D702C972EAFF}"/>
    <cellStyle name="SAPBEXaggData 2 3 4" xfId="37674" xr:uid="{7C8329B7-1E7B-46A5-B545-3D7116EDABAA}"/>
    <cellStyle name="SAPBEXaggData 2 3 5" xfId="49262" xr:uid="{954E81F2-CFF3-4A9A-82E1-DE6E8A8AE6C8}"/>
    <cellStyle name="SAPBEXaggData 2 3 6" xfId="51990" xr:uid="{FC31753F-DD30-4882-AB01-09FF81A396DC}"/>
    <cellStyle name="SAPBEXaggData 2 3 7" xfId="52256" xr:uid="{2C273A75-CE33-4CB9-B1F0-FF185C1DF0E2}"/>
    <cellStyle name="SAPBEXaggData 2 3 8" xfId="31917" xr:uid="{877ADC65-25C9-4D81-8D42-BAF52287627C}"/>
    <cellStyle name="SAPBEXaggData 2 3 9" xfId="8858" xr:uid="{DD74613D-80CC-415F-98C6-9FB026D5EFD2}"/>
    <cellStyle name="SAPBEXaggData 2 4" xfId="1992" xr:uid="{67AC582B-5278-45AC-9872-0644D33EDFC6}"/>
    <cellStyle name="SAPBEXaggData 2 4 10" xfId="41305" xr:uid="{D5E0F63C-B7FD-4D02-B2C8-8686557749B1}"/>
    <cellStyle name="SAPBEXaggData 2 4 11" xfId="8267" xr:uid="{DDEE54E1-B17F-4D56-B19E-4E4CD3081D0C}"/>
    <cellStyle name="SAPBEXaggData 2 4 2" xfId="3585" xr:uid="{505C628C-E36C-49EB-9C27-C02763380B7E}"/>
    <cellStyle name="SAPBEXaggData 2 4 2 2" xfId="6719" xr:uid="{428A5763-6FF2-4E06-9369-33F5518DECB5}"/>
    <cellStyle name="SAPBEXaggData 2 4 2 2 2" xfId="47370" xr:uid="{756CDFD4-EDDA-41A1-AEED-833D2C853D60}"/>
    <cellStyle name="SAPBEXaggData 2 4 2 3" xfId="9845" xr:uid="{ED24FBB0-7164-44A6-9657-A832FE06E22D}"/>
    <cellStyle name="SAPBEXaggData 2 4 3" xfId="5141" xr:uid="{6C6CF5D3-D6BF-4922-8AF6-2EE6C3C0D1D0}"/>
    <cellStyle name="SAPBEXaggData 2 4 3 2" xfId="37116" xr:uid="{DBEED340-06D6-4DE7-8CF9-C96A933D1A91}"/>
    <cellStyle name="SAPBEXaggData 2 4 4" xfId="38732" xr:uid="{0F56D3AD-D180-47FB-8968-4A5450192DE1}"/>
    <cellStyle name="SAPBEXaggData 2 4 5" xfId="50423" xr:uid="{03310927-50DB-42B0-8591-A15B7E829D3F}"/>
    <cellStyle name="SAPBEXaggData 2 4 6" xfId="49846" xr:uid="{9143516B-2F09-431B-AD7C-3C67B616625A}"/>
    <cellStyle name="SAPBEXaggData 2 4 7" xfId="54138" xr:uid="{6FFEF64A-1EE8-48CC-B010-503CE27852B2}"/>
    <cellStyle name="SAPBEXaggData 2 4 8" xfId="55118" xr:uid="{27EEC8F5-9D1E-4222-9BAD-4ABEA66EEA40}"/>
    <cellStyle name="SAPBEXaggData 2 4 9" xfId="54824" xr:uid="{DE841E9F-DFC8-4EDE-8DAE-7B5EBE6B8642}"/>
    <cellStyle name="SAPBEXaggData 2 5" xfId="3257" xr:uid="{5A7EDC51-3846-4090-89FE-232D5A99C4E5}"/>
    <cellStyle name="SAPBEXaggData 2 5 2" xfId="6391" xr:uid="{B95CD1CC-1FFE-4EAA-9330-DA39A59167AA}"/>
    <cellStyle name="SAPBEXaggData 2 5 2 2" xfId="38239" xr:uid="{75453192-9046-4F4F-85A0-E11A1883DEAF}"/>
    <cellStyle name="SAPBEXaggData 2 5 3" xfId="9517" xr:uid="{142918A9-EDA6-4BC5-85EC-C2097365640E}"/>
    <cellStyle name="SAPBEXaggData 2 6" xfId="4816" xr:uid="{EFD7D699-2323-44DF-A5F8-ACEAF73CF166}"/>
    <cellStyle name="SAPBEXaggData 2 6 2" xfId="38588" xr:uid="{C06F005A-D947-473B-882F-2DAA570926C4}"/>
    <cellStyle name="SAPBEXaggData 2 6 3" xfId="15684" xr:uid="{7AD594F0-32C1-44F7-BC23-B10DFC2966D9}"/>
    <cellStyle name="SAPBEXaggData 2 7" xfId="49369" xr:uid="{B7E87D66-0876-4A45-A47C-A90594D53F20}"/>
    <cellStyle name="SAPBEXaggData 2 8" xfId="52109" xr:uid="{F6783FCD-8AC1-4821-B65F-C4F5E7FF3494}"/>
    <cellStyle name="SAPBEXaggData 2 9" xfId="55580" xr:uid="{7C258C57-4D6C-435F-94A7-DF31E4C0D1FA}"/>
    <cellStyle name="SAPBEXaggData 3" xfId="1803" xr:uid="{DCA46084-7CDD-452A-87E2-F3B51FBF644D}"/>
    <cellStyle name="SAPBEXaggData 3 10" xfId="31137" xr:uid="{909C7E20-D82C-46A6-B9E2-BDB92FEAC189}"/>
    <cellStyle name="SAPBEXaggData 3 11" xfId="8087" xr:uid="{C8AC8567-2DEB-46EF-AA5B-E4AE7D278525}"/>
    <cellStyle name="SAPBEXaggData 3 2" xfId="3396" xr:uid="{F7ACCD1A-7333-425A-B7FA-196E5B3D1D2B}"/>
    <cellStyle name="SAPBEXaggData 3 2 2" xfId="6530" xr:uid="{45CD3179-0002-410F-B5CF-62C64199663D}"/>
    <cellStyle name="SAPBEXaggData 3 2 2 10" xfId="41998" xr:uid="{544F783A-7C3F-40DB-BBF6-8671EB60E75A}"/>
    <cellStyle name="SAPBEXaggData 3 2 2 11" xfId="28551" xr:uid="{1215A169-97D8-4C88-9C55-34D39DCE87B1}"/>
    <cellStyle name="SAPBEXaggData 3 2 2 2" xfId="47710" xr:uid="{4FB10EEF-6B41-484A-B242-A5C41D083657}"/>
    <cellStyle name="SAPBEXaggData 3 2 2 3" xfId="38894" xr:uid="{B71C20E5-9D1E-4326-B363-F8333E0A5F2A}"/>
    <cellStyle name="SAPBEXaggData 3 2 2 4" xfId="48095" xr:uid="{6BC2DC35-9EFB-44FA-8E96-A4858C0562E6}"/>
    <cellStyle name="SAPBEXaggData 3 2 2 5" xfId="50718" xr:uid="{2BD6F7B5-3CB1-47AE-96DA-91BC78F64A85}"/>
    <cellStyle name="SAPBEXaggData 3 2 2 6" xfId="49754" xr:uid="{2D4FDA1B-75EF-4CB7-83C7-5795E8410E5A}"/>
    <cellStyle name="SAPBEXaggData 3 2 2 7" xfId="54467" xr:uid="{963B9C08-3A1C-4045-9851-84A999D75833}"/>
    <cellStyle name="SAPBEXaggData 3 2 2 8" xfId="55011" xr:uid="{BA7F8868-DEA7-4D0A-9AD3-87FFA95EB582}"/>
    <cellStyle name="SAPBEXaggData 3 2 2 9" xfId="51831" xr:uid="{518E719D-2A88-4A37-BC3C-A5A34710FB63}"/>
    <cellStyle name="SAPBEXaggData 3 2 3" xfId="23249" xr:uid="{BBAC09D5-38FB-4D9A-9196-12410B34BC01}"/>
    <cellStyle name="SAPBEXaggData 3 2 3 2" xfId="39537" xr:uid="{5C45148D-0547-4E7F-96C8-C52D85452E15}"/>
    <cellStyle name="SAPBEXaggData 3 2 4" xfId="37675" xr:uid="{03051368-2EEF-441F-8758-851D057C7588}"/>
    <cellStyle name="SAPBEXaggData 3 2 5" xfId="49606" xr:uid="{A3EDA820-8841-4AC4-B522-98370B9C0ED2}"/>
    <cellStyle name="SAPBEXaggData 3 2 6" xfId="51989" xr:uid="{4CF0E85C-9CA8-4690-B7EF-6EDEEF2E4602}"/>
    <cellStyle name="SAPBEXaggData 3 2 7" xfId="52640" xr:uid="{1EB597A5-E9F0-43C2-8C79-57A74E377AE4}"/>
    <cellStyle name="SAPBEXaggData 3 2 8" xfId="31918" xr:uid="{F7545338-A067-4ED8-BF9C-D17AD9000004}"/>
    <cellStyle name="SAPBEXaggData 3 2 9" xfId="9656" xr:uid="{0C692991-479E-428A-ABDC-04D09768968D}"/>
    <cellStyle name="SAPBEXaggData 3 3" xfId="4952" xr:uid="{FF1EEB02-6817-49A4-B400-FE1913345E7B}"/>
    <cellStyle name="SAPBEXaggData 3 3 2" xfId="41999" xr:uid="{C84B0FB9-5BAE-488C-BEE4-E15B51F02146}"/>
    <cellStyle name="SAPBEXaggData 3 3 2 2" xfId="47711" xr:uid="{5A89F3AB-CDAA-4FB3-8507-EFC76DD33689}"/>
    <cellStyle name="SAPBEXaggData 3 3 2 3" xfId="38217" xr:uid="{6CE4242A-0AB7-44EF-A4C7-7BCD392E88D9}"/>
    <cellStyle name="SAPBEXaggData 3 3 2 4" xfId="38086" xr:uid="{A9FE84B8-AA9C-4682-B259-916D1443F904}"/>
    <cellStyle name="SAPBEXaggData 3 3 2 5" xfId="50719" xr:uid="{3FB04BB0-3665-4216-A27A-ADC39CF8E9F1}"/>
    <cellStyle name="SAPBEXaggData 3 3 2 6" xfId="49753" xr:uid="{1CB9FA27-9972-472A-A88F-771CE9C52E31}"/>
    <cellStyle name="SAPBEXaggData 3 3 2 7" xfId="54468" xr:uid="{8732AB04-6FCC-4BDB-8B90-E475AF9AC007}"/>
    <cellStyle name="SAPBEXaggData 3 3 2 8" xfId="53091" xr:uid="{09BDB550-BB31-4F85-A1C0-279B59B70AF4}"/>
    <cellStyle name="SAPBEXaggData 3 3 2 9" xfId="52924" xr:uid="{DD95AC2F-E54A-4087-BFAE-3CDD43AE5F6D}"/>
    <cellStyle name="SAPBEXaggData 3 3 3" xfId="37202" xr:uid="{17EB9698-682A-46A7-9B09-4FCD3A0EB8EF}"/>
    <cellStyle name="SAPBEXaggData 3 3 4" xfId="37467" xr:uid="{045D0BB7-2DF4-4A04-938C-BF6BD2A4392F}"/>
    <cellStyle name="SAPBEXaggData 3 3 5" xfId="50294" xr:uid="{221604AA-DED1-41B9-A8A8-841C1B7E9057}"/>
    <cellStyle name="SAPBEXaggData 3 3 6" xfId="51988" xr:uid="{8A80F5AB-503F-4F56-88DE-E1FB2376BD14}"/>
    <cellStyle name="SAPBEXaggData 3 3 7" xfId="52639" xr:uid="{99F1216F-FB05-4F99-AC19-0E20DD103697}"/>
    <cellStyle name="SAPBEXaggData 3 3 8" xfId="31919" xr:uid="{6BABF140-1488-4D2B-879D-96114634DE9D}"/>
    <cellStyle name="SAPBEXaggData 3 3 9" xfId="28255" xr:uid="{D0BBCC63-E6E0-416F-B66A-E388366A26B8}"/>
    <cellStyle name="SAPBEXaggData 3 4" xfId="15685" xr:uid="{4BED2592-A402-44E4-80AD-58F1CB167737}"/>
    <cellStyle name="SAPBEXaggData 3 4 10" xfId="41306" xr:uid="{F54BA3A1-B6DD-497A-9905-BDB503B65721}"/>
    <cellStyle name="SAPBEXaggData 3 4 2" xfId="47371" xr:uid="{0CE052EB-C9F7-4CD5-9112-7C491869CF49}"/>
    <cellStyle name="SAPBEXaggData 3 4 3" xfId="38471" xr:uid="{3F2ECA7D-30AA-46BE-B690-DD63876407B5}"/>
    <cellStyle name="SAPBEXaggData 3 4 4" xfId="47464" xr:uid="{262873CF-BF70-4B1A-A2E7-D85234040946}"/>
    <cellStyle name="SAPBEXaggData 3 4 5" xfId="50424" xr:uid="{A73E1D54-3501-4274-9377-B9D5B12782CF}"/>
    <cellStyle name="SAPBEXaggData 3 4 6" xfId="49124" xr:uid="{9C42625A-BD2D-405A-A48C-9D9D16AE3C71}"/>
    <cellStyle name="SAPBEXaggData 3 4 7" xfId="54139" xr:uid="{FA4D22E1-7641-4797-810D-DA2C37FCCFC9}"/>
    <cellStyle name="SAPBEXaggData 3 4 8" xfId="55119" xr:uid="{7A09A290-F9A6-40F0-A3A7-093F18553ACB}"/>
    <cellStyle name="SAPBEXaggData 3 4 9" xfId="54021" xr:uid="{6D312CA3-F258-4C9A-9D70-04487F4768CD}"/>
    <cellStyle name="SAPBEXaggData 3 5" xfId="37401" xr:uid="{906F78FD-B1DE-4D5F-A05D-4ABE78745E39}"/>
    <cellStyle name="SAPBEXaggData 3 6" xfId="48696" xr:uid="{3F108C17-4B94-4322-8F10-78660395BAE5}"/>
    <cellStyle name="SAPBEXaggData 3 7" xfId="50089" xr:uid="{52EF216C-CBED-4D65-932D-63E4E2C1E2E6}"/>
    <cellStyle name="SAPBEXaggData 3 8" xfId="52108" xr:uid="{CAA9E9D0-39BB-47BD-97E0-228E4DDFD574}"/>
    <cellStyle name="SAPBEXaggData 3 9" xfId="55657" xr:uid="{3736C794-0116-4E38-B387-EC1E67E801AD}"/>
    <cellStyle name="SAPBEXaggData 4" xfId="2004" xr:uid="{FE67FB5B-3872-4379-8A08-C008C4EEEF14}"/>
    <cellStyle name="SAPBEXaggData 4 2" xfId="3597" xr:uid="{2FD24307-FC6C-4876-8F56-0D545D60B50E}"/>
    <cellStyle name="SAPBEXaggData 4 2 10" xfId="42000" xr:uid="{FF30B006-DFC4-4325-83A2-99DB04F9E683}"/>
    <cellStyle name="SAPBEXaggData 4 2 11" xfId="9857" xr:uid="{A91E168E-1EB7-4B59-B159-42BAC2DAAAA2}"/>
    <cellStyle name="SAPBEXaggData 4 2 2" xfId="6731" xr:uid="{C6846814-6005-4191-9CDC-08EBAB23B4DE}"/>
    <cellStyle name="SAPBEXaggData 4 2 2 2" xfId="47712" xr:uid="{242D62DE-4F50-4FE3-823A-2F8495BF08DC}"/>
    <cellStyle name="SAPBEXaggData 4 2 2 3" xfId="28549" xr:uid="{C5575960-C664-4D21-8712-BAA3FBEFE9A8}"/>
    <cellStyle name="SAPBEXaggData 4 2 3" xfId="47468" xr:uid="{D13E8415-62DD-4F4C-9191-47B6D8CCBA4D}"/>
    <cellStyle name="SAPBEXaggData 4 2 4" xfId="38707" xr:uid="{957E3372-5B09-462D-88AF-6B1E1C4E09F4}"/>
    <cellStyle name="SAPBEXaggData 4 2 5" xfId="50720" xr:uid="{10D01C01-FFDC-480D-9121-2A596AA6EFBB}"/>
    <cellStyle name="SAPBEXaggData 4 2 6" xfId="51175" xr:uid="{6862A31F-72BA-4C77-A7F1-9BA99677B376}"/>
    <cellStyle name="SAPBEXaggData 4 2 7" xfId="54469" xr:uid="{C7BA5B24-5E92-4B76-A562-D43E5D9C5F08}"/>
    <cellStyle name="SAPBEXaggData 4 2 8" xfId="55009" xr:uid="{D9B41B3F-1468-4E69-BC3E-A8C0F7AB80C3}"/>
    <cellStyle name="SAPBEXaggData 4 2 9" xfId="54848" xr:uid="{13894CEB-7254-46AA-9C00-A6EA4F74859C}"/>
    <cellStyle name="SAPBEXaggData 4 3" xfId="5153" xr:uid="{0DFBD15F-756A-4552-980D-B77F7C93D5E0}"/>
    <cellStyle name="SAPBEXaggData 4 3 2" xfId="37201" xr:uid="{E8419452-0933-4915-955B-58A063472C44}"/>
    <cellStyle name="SAPBEXaggData 4 3 3" xfId="23247" xr:uid="{E92F4AC8-169C-4925-9781-5A8CB89A478E}"/>
    <cellStyle name="SAPBEXaggData 4 4" xfId="37468" xr:uid="{03EC92C5-F8AF-48D7-A391-93D1CCF105D2}"/>
    <cellStyle name="SAPBEXaggData 4 5" xfId="51461" xr:uid="{78E2AF42-DD1C-4BCE-88D8-698A5065B1D4}"/>
    <cellStyle name="SAPBEXaggData 4 6" xfId="52792" xr:uid="{25B81E5E-8960-4DAD-8E2A-8276D91A260E}"/>
    <cellStyle name="SAPBEXaggData 4 7" xfId="52549" xr:uid="{00BAEB4B-9491-4B50-B609-CA9247FF99DE}"/>
    <cellStyle name="SAPBEXaggData 4 8" xfId="31920" xr:uid="{52DB1C79-2550-443A-B0B6-2C4A94CA221A}"/>
    <cellStyle name="SAPBEXaggData 4 9" xfId="8279" xr:uid="{36E95EC6-C30D-4295-8CA4-1D7EAC2E46F2}"/>
    <cellStyle name="SAPBEXaggData 5" xfId="1867" xr:uid="{73CFB139-1F9C-4DB4-8EDE-245BE008E9C9}"/>
    <cellStyle name="SAPBEXaggData 5 2" xfId="3460" xr:uid="{2BFCBEEA-F8C7-4C5C-8E0E-97303DDAF8EC}"/>
    <cellStyle name="SAPBEXaggData 5 2 10" xfId="42001" xr:uid="{D2818222-5C57-43AD-9984-0A5169BF872D}"/>
    <cellStyle name="SAPBEXaggData 5 2 11" xfId="9720" xr:uid="{F2E84D9E-D37F-4146-9135-94AA750836B2}"/>
    <cellStyle name="SAPBEXaggData 5 2 2" xfId="6594" xr:uid="{FFDE2987-B421-483B-81C8-093E8E528824}"/>
    <cellStyle name="SAPBEXaggData 5 2 2 2" xfId="47713" xr:uid="{A80570DF-03EC-4987-8B52-7660CD25875D}"/>
    <cellStyle name="SAPBEXaggData 5 2 3" xfId="48260" xr:uid="{1074AF3F-B267-4012-8248-070345A45CB3}"/>
    <cellStyle name="SAPBEXaggData 5 2 4" xfId="48559" xr:uid="{288550BE-6EDD-43EB-B91C-91B10C1B86C9}"/>
    <cellStyle name="SAPBEXaggData 5 2 5" xfId="50721" xr:uid="{2B7E9126-85DA-4C23-8A69-57AAC4C0A1CD}"/>
    <cellStyle name="SAPBEXaggData 5 2 6" xfId="51176" xr:uid="{7094A278-34C3-4F7D-8B00-8420F4B91FEF}"/>
    <cellStyle name="SAPBEXaggData 5 2 7" xfId="54470" xr:uid="{4CFCEFBC-FC8A-4A17-A439-FB0F759B3964}"/>
    <cellStyle name="SAPBEXaggData 5 2 8" xfId="55010" xr:uid="{FF0B994C-743B-4DBB-89FA-437F859EAD81}"/>
    <cellStyle name="SAPBEXaggData 5 2 9" xfId="51832" xr:uid="{6E863705-A2DA-41CB-9F23-DA26D9D86C78}"/>
    <cellStyle name="SAPBEXaggData 5 3" xfId="5016" xr:uid="{607D3E67-5861-4A22-95FB-C9E5E8111AF6}"/>
    <cellStyle name="SAPBEXaggData 5 3 2" xfId="37200" xr:uid="{BB6328FD-EFAC-4468-B9AE-68679CC67AE0}"/>
    <cellStyle name="SAPBEXaggData 5 4" xfId="37676" xr:uid="{60D6DA37-9AEA-4836-B995-A6DFB6D4DE1A}"/>
    <cellStyle name="SAPBEXaggData 5 5" xfId="50030" xr:uid="{444D7933-28A4-4366-9CA2-7EEF05C94B9F}"/>
    <cellStyle name="SAPBEXaggData 5 6" xfId="51987" xr:uid="{D99F5F9A-4BA9-4DC7-93E2-566A6EEC4BE0}"/>
    <cellStyle name="SAPBEXaggData 5 7" xfId="52550" xr:uid="{16ED26A5-B34E-4F74-B309-72A09D68EFD9}"/>
    <cellStyle name="SAPBEXaggData 5 8" xfId="31921" xr:uid="{917665D7-5AF6-4410-BCE0-299438AEE56B}"/>
    <cellStyle name="SAPBEXaggData 5 9" xfId="8151" xr:uid="{34FE3CEA-CC49-4E5D-9E7C-6C51485D7559}"/>
    <cellStyle name="SAPBEXaggData 6" xfId="2761" xr:uid="{DE1DCF3E-D5A4-4CC5-A1F0-6B1F759C5FBB}"/>
    <cellStyle name="SAPBEXaggData 6 10" xfId="41253" xr:uid="{9B611E5F-3046-4445-8837-67D1C3168848}"/>
    <cellStyle name="SAPBEXaggData 6 11" xfId="9021" xr:uid="{B5E615A9-A00C-4563-8D42-2C12131A59CD}"/>
    <cellStyle name="SAPBEXaggData 6 2" xfId="5895" xr:uid="{650D085D-7109-43AE-97F4-84C67C09FD2B}"/>
    <cellStyle name="SAPBEXaggData 6 2 2" xfId="47322" xr:uid="{01B2F523-87CE-42CF-9E73-7D141AD6D984}"/>
    <cellStyle name="SAPBEXaggData 6 3" xfId="38815" xr:uid="{9BAED39E-FAE4-4E0F-A526-139423D723BA}"/>
    <cellStyle name="SAPBEXaggData 6 4" xfId="38021" xr:uid="{55C813DA-D6CB-49FD-B50F-26B9BE8D17F2}"/>
    <cellStyle name="SAPBEXaggData 6 5" xfId="50373" xr:uid="{8605AA31-6AA6-4339-A9EA-4336F6443616}"/>
    <cellStyle name="SAPBEXaggData 6 6" xfId="49869" xr:uid="{48E6554B-D7A4-4FEB-8B49-EA7D47321BA9}"/>
    <cellStyle name="SAPBEXaggData 6 7" xfId="54088" xr:uid="{31EF5410-1C10-40A2-A7B1-D245BB942F14}"/>
    <cellStyle name="SAPBEXaggData 6 8" xfId="53225" xr:uid="{A3935E1E-5394-4FF7-894C-FBAC97441BA8}"/>
    <cellStyle name="SAPBEXaggData 6 9" xfId="51703" xr:uid="{AD7AC95A-BD20-4748-8DDA-FE228AD7936C}"/>
    <cellStyle name="SAPBEXaggData 7" xfId="4320" xr:uid="{3C2A8661-D7D5-4754-9300-52A3C7E7073A}"/>
    <cellStyle name="SAPBEXaggData 7 2" xfId="37442" xr:uid="{3D2ADD27-059E-4585-AD4C-71CA79DC8D59}"/>
    <cellStyle name="SAPBEXaggData 7 3" xfId="15683" xr:uid="{BFB7D971-7953-4677-904C-C1A47D94163C}"/>
    <cellStyle name="SAPBEXaggData 8" xfId="37072" xr:uid="{A1668C8E-BEC6-41C9-9A5D-8B45B0E6A70C}"/>
    <cellStyle name="SAPBEXaggData 9" xfId="49404" xr:uid="{3B0FE336-85BF-4C0E-8A8E-C73BDECE23FD}"/>
    <cellStyle name="SAPBEXaggDataEmph" xfId="885" xr:uid="{A1D7CC50-8F15-4F03-BCE5-C60E099825D0}"/>
    <cellStyle name="SAPBEXaggDataEmph 10" xfId="54324" xr:uid="{BDD2C0C2-7FEE-4358-B1C5-1DD214C1B2C0}"/>
    <cellStyle name="SAPBEXaggDataEmph 11" xfId="53339" xr:uid="{EA4F6536-C7F3-4D8D-B9FD-01E193142022}"/>
    <cellStyle name="SAPBEXaggDataEmph 12" xfId="31093" xr:uid="{B1422CF8-7B8B-4CB4-B75C-86717501C33B}"/>
    <cellStyle name="SAPBEXaggDataEmph 13" xfId="7454" xr:uid="{3C885D8B-C330-4DDE-9030-1C8A57BE794A}"/>
    <cellStyle name="SAPBEXaggDataEmph 2" xfId="1642" xr:uid="{054B08C5-6E2F-4EAE-BB90-E11916124EDC}"/>
    <cellStyle name="SAPBEXaggDataEmph 2 10" xfId="31138" xr:uid="{F7AF5902-6342-4977-968F-4A6A9F0FD0A1}"/>
    <cellStyle name="SAPBEXaggDataEmph 2 11" xfId="7950" xr:uid="{A3080108-21D6-42F8-99D7-13054185467A}"/>
    <cellStyle name="SAPBEXaggDataEmph 2 2" xfId="2526" xr:uid="{29282235-9623-4D92-B3B0-F6C742F24A98}"/>
    <cellStyle name="SAPBEXaggDataEmph 2 2 2" xfId="4119" xr:uid="{0E9CC7A7-D8B4-4571-B7B9-18AF1F9C1908}"/>
    <cellStyle name="SAPBEXaggDataEmph 2 2 2 10" xfId="42002" xr:uid="{AA953023-63F1-450D-AC7E-792A2A5939E0}"/>
    <cellStyle name="SAPBEXaggDataEmph 2 2 2 11" xfId="10379" xr:uid="{AD525B5E-E82B-4344-8ED7-7A56B9B38A4A}"/>
    <cellStyle name="SAPBEXaggDataEmph 2 2 2 2" xfId="7253" xr:uid="{C5B28B19-0D51-4F48-A371-E3C90D4EDDD7}"/>
    <cellStyle name="SAPBEXaggDataEmph 2 2 2 2 2" xfId="47714" xr:uid="{8C62C1FC-139B-47A3-9A08-061F266C59E6}"/>
    <cellStyle name="SAPBEXaggDataEmph 2 2 2 2 3" xfId="28553" xr:uid="{576E6FD8-9C82-47D9-8BA3-E6E4FC97B801}"/>
    <cellStyle name="SAPBEXaggDataEmph 2 2 2 3" xfId="38895" xr:uid="{06075FE7-F29D-4D4E-AE4A-B171860172CA}"/>
    <cellStyle name="SAPBEXaggDataEmph 2 2 2 4" xfId="47045" xr:uid="{49509214-6221-4F0E-8416-D8461F9E232C}"/>
    <cellStyle name="SAPBEXaggDataEmph 2 2 2 5" xfId="50722" xr:uid="{9C9E8F4C-35A5-4E95-94C4-4EFF2D0213A0}"/>
    <cellStyle name="SAPBEXaggDataEmph 2 2 2 6" xfId="49752" xr:uid="{0BC295E7-4B7E-4A20-8EBA-7CA133D2B5C4}"/>
    <cellStyle name="SAPBEXaggDataEmph 2 2 2 7" xfId="54471" xr:uid="{9D3305ED-8E4B-444C-BEC4-74A39A635778}"/>
    <cellStyle name="SAPBEXaggDataEmph 2 2 2 8" xfId="53090" xr:uid="{227984A0-5CEC-4F60-9E8A-4968780B7B76}"/>
    <cellStyle name="SAPBEXaggDataEmph 2 2 2 9" xfId="53757" xr:uid="{890E8B40-649E-4842-82B3-EA43FC010850}"/>
    <cellStyle name="SAPBEXaggDataEmph 2 2 3" xfId="5675" xr:uid="{79F21A5E-66CF-4E8F-AFD0-949960CAB6FB}"/>
    <cellStyle name="SAPBEXaggDataEmph 2 2 3 2" xfId="37199" xr:uid="{78714D0F-E2F2-455D-A246-65F5E2EC5505}"/>
    <cellStyle name="SAPBEXaggDataEmph 2 2 3 3" xfId="23251" xr:uid="{1B7726B7-9BD6-4025-A37C-6F28087E395B}"/>
    <cellStyle name="SAPBEXaggDataEmph 2 2 4" xfId="37677" xr:uid="{BFFB7F03-C729-447F-8C41-BFE85FBF8817}"/>
    <cellStyle name="SAPBEXaggDataEmph 2 2 5" xfId="49472" xr:uid="{0C9205F0-861B-46CD-853E-1338D94D0874}"/>
    <cellStyle name="SAPBEXaggDataEmph 2 2 6" xfId="52791" xr:uid="{582C8794-15F4-44CB-86E6-9D7C747C2322}"/>
    <cellStyle name="SAPBEXaggDataEmph 2 2 7" xfId="52257" xr:uid="{411B594C-33FA-43F6-99C6-68C669D1F2B8}"/>
    <cellStyle name="SAPBEXaggDataEmph 2 2 8" xfId="31922" xr:uid="{0F2D1F30-C083-457D-BFD2-CF4B44A94493}"/>
    <cellStyle name="SAPBEXaggDataEmph 2 2 9" xfId="8801" xr:uid="{071605CB-43B1-4DFA-B0FA-10F7C61B32A0}"/>
    <cellStyle name="SAPBEXaggDataEmph 2 3" xfId="2584" xr:uid="{BC2CA92E-84B9-4AC0-8A84-15B92B89966C}"/>
    <cellStyle name="SAPBEXaggDataEmph 2 3 2" xfId="4177" xr:uid="{E2FAAD2E-6E8A-4C0B-B929-3F59823614C3}"/>
    <cellStyle name="SAPBEXaggDataEmph 2 3 2 10" xfId="42003" xr:uid="{2E65229B-1CFD-4A5A-B229-98B2666F8C74}"/>
    <cellStyle name="SAPBEXaggDataEmph 2 3 2 11" xfId="10437" xr:uid="{54E7A3AE-BCC2-4EC7-8C8C-B49E817CD572}"/>
    <cellStyle name="SAPBEXaggDataEmph 2 3 2 2" xfId="7311" xr:uid="{62113847-1F08-4DD3-A47B-BC1C23B9B727}"/>
    <cellStyle name="SAPBEXaggDataEmph 2 3 2 2 2" xfId="47715" xr:uid="{3EC31192-CAAB-4540-9E03-981EB3A4D406}"/>
    <cellStyle name="SAPBEXaggDataEmph 2 3 2 3" xfId="38218" xr:uid="{BA9A4BE6-4B58-48E8-88E9-9D6057F6DB80}"/>
    <cellStyle name="SAPBEXaggDataEmph 2 3 2 4" xfId="47189" xr:uid="{AC555C78-DC35-4B6D-A21B-8A29805D1931}"/>
    <cellStyle name="SAPBEXaggDataEmph 2 3 2 5" xfId="50723" xr:uid="{F29143CF-7BF9-46AC-8016-555248EE1F46}"/>
    <cellStyle name="SAPBEXaggDataEmph 2 3 2 6" xfId="49751" xr:uid="{11F69A52-7B6D-4260-9116-EF165FF9C223}"/>
    <cellStyle name="SAPBEXaggDataEmph 2 3 2 7" xfId="54472" xr:uid="{0CDE39B7-0009-4DE3-BFBA-246EB82CE470}"/>
    <cellStyle name="SAPBEXaggDataEmph 2 3 2 8" xfId="53089" xr:uid="{ADAAE8B4-1566-41AC-A1AC-C7CCEE66D06B}"/>
    <cellStyle name="SAPBEXaggDataEmph 2 3 2 9" xfId="53249" xr:uid="{A0509AEC-40E5-4EE3-98D7-0293682C322A}"/>
    <cellStyle name="SAPBEXaggDataEmph 2 3 3" xfId="5733" xr:uid="{BC869ED1-B567-49A8-95F6-010801EDB178}"/>
    <cellStyle name="SAPBEXaggDataEmph 2 3 3 2" xfId="39498" xr:uid="{3C4A9E43-ED5A-45C6-A871-6152309FA958}"/>
    <cellStyle name="SAPBEXaggDataEmph 2 3 3 3" xfId="28256" xr:uid="{5834144C-38CA-4C62-913C-A204EE6BDB2B}"/>
    <cellStyle name="SAPBEXaggDataEmph 2 3 4" xfId="37678" xr:uid="{547C897F-0415-4D16-8FF6-C43C33A8C872}"/>
    <cellStyle name="SAPBEXaggDataEmph 2 3 5" xfId="49261" xr:uid="{E0265825-EE9A-45CF-BC45-3848AB328B7F}"/>
    <cellStyle name="SAPBEXaggDataEmph 2 3 6" xfId="53941" xr:uid="{C81BF749-9FB8-43AA-9F6B-3F315CDC4B7F}"/>
    <cellStyle name="SAPBEXaggDataEmph 2 3 7" xfId="52703" xr:uid="{35473714-D108-4E85-B610-8C4F07A20A77}"/>
    <cellStyle name="SAPBEXaggDataEmph 2 3 8" xfId="31923" xr:uid="{6ECC8116-E47A-4D68-BE5B-9437CCE67CD6}"/>
    <cellStyle name="SAPBEXaggDataEmph 2 3 9" xfId="8859" xr:uid="{3F8A32B0-6B9F-4CC7-B931-F7B9F29C2A3E}"/>
    <cellStyle name="SAPBEXaggDataEmph 2 4" xfId="1941" xr:uid="{B2583A68-C641-4A53-BCB0-475C00F62853}"/>
    <cellStyle name="SAPBEXaggDataEmph 2 4 10" xfId="41307" xr:uid="{3F49D63B-78B4-4F56-B1FA-D51BD2EFBC1F}"/>
    <cellStyle name="SAPBEXaggDataEmph 2 4 11" xfId="8220" xr:uid="{7163823A-2C62-45DD-8199-246E2F914154}"/>
    <cellStyle name="SAPBEXaggDataEmph 2 4 2" xfId="3534" xr:uid="{59DE79BA-CEF3-494F-88A7-EA2709C35724}"/>
    <cellStyle name="SAPBEXaggDataEmph 2 4 2 2" xfId="6668" xr:uid="{DD213531-4BE8-4AAC-9758-4DA4234FF327}"/>
    <cellStyle name="SAPBEXaggDataEmph 2 4 2 2 2" xfId="47372" xr:uid="{7F5A4930-5957-402D-A808-382B4BB58B64}"/>
    <cellStyle name="SAPBEXaggDataEmph 2 4 2 3" xfId="9794" xr:uid="{C2A1C764-ECD4-4ECE-9645-F45BD40ECD46}"/>
    <cellStyle name="SAPBEXaggDataEmph 2 4 3" xfId="5090" xr:uid="{DF23A12C-D996-48C8-8C22-A334D075D704}"/>
    <cellStyle name="SAPBEXaggDataEmph 2 4 3 2" xfId="37920" xr:uid="{8B048153-1681-4D40-9750-982F3F1B65C1}"/>
    <cellStyle name="SAPBEXaggDataEmph 2 4 4" xfId="48064" xr:uid="{C8CCF76B-50AC-4AED-99EC-AAA2C0881E34}"/>
    <cellStyle name="SAPBEXaggDataEmph 2 4 5" xfId="50425" xr:uid="{777DE36C-2672-4369-ADE6-919F5A127B83}"/>
    <cellStyle name="SAPBEXaggDataEmph 2 4 6" xfId="50170" xr:uid="{9BDC9EAA-03E5-4BFE-A3F4-14297F6B6DF0}"/>
    <cellStyle name="SAPBEXaggDataEmph 2 4 7" xfId="54140" xr:uid="{53073602-6FEC-4A62-8444-F7C2812EC068}"/>
    <cellStyle name="SAPBEXaggDataEmph 2 4 8" xfId="53203" xr:uid="{806E6175-EA82-4132-807D-BE4BD4EF5D43}"/>
    <cellStyle name="SAPBEXaggDataEmph 2 4 9" xfId="52899" xr:uid="{FF0EF454-7C83-4D37-9121-857256C4D072}"/>
    <cellStyle name="SAPBEXaggDataEmph 2 5" xfId="3258" xr:uid="{6C615B12-743E-45E7-84DE-5CEE2F80A6BC}"/>
    <cellStyle name="SAPBEXaggDataEmph 2 5 2" xfId="6392" xr:uid="{690E6350-0737-44DC-BD4B-F2D479F9D9C3}"/>
    <cellStyle name="SAPBEXaggDataEmph 2 5 2 2" xfId="38238" xr:uid="{94E1F5AA-F0D1-43D8-A1E9-C8EB0CD1F1AA}"/>
    <cellStyle name="SAPBEXaggDataEmph 2 5 3" xfId="9518" xr:uid="{9807A14A-385B-4E3A-A74C-94AC31C4D456}"/>
    <cellStyle name="SAPBEXaggDataEmph 2 6" xfId="4817" xr:uid="{16D1EB62-5D1F-45B7-9FB3-3A8885264606}"/>
    <cellStyle name="SAPBEXaggDataEmph 2 6 2" xfId="48697" xr:uid="{10C3015D-3E08-47D4-B660-1D0414AD9A46}"/>
    <cellStyle name="SAPBEXaggDataEmph 2 6 3" xfId="15687" xr:uid="{DEACDE9E-D944-4032-8C7F-22C418F11AA7}"/>
    <cellStyle name="SAPBEXaggDataEmph 2 7" xfId="49368" xr:uid="{6DEFD968-A90B-44ED-8BD1-4CAA7DEAB2A1}"/>
    <cellStyle name="SAPBEXaggDataEmph 2 8" xfId="52107" xr:uid="{EAE631F7-613F-4533-A901-2B472609ED8A}"/>
    <cellStyle name="SAPBEXaggDataEmph 2 9" xfId="53345" xr:uid="{5336A416-FADA-4887-8AA4-253549D61610}"/>
    <cellStyle name="SAPBEXaggDataEmph 3" xfId="1918" xr:uid="{AAEBBA28-594C-4317-8150-239A069A9C4A}"/>
    <cellStyle name="SAPBEXaggDataEmph 3 10" xfId="31139" xr:uid="{FCA5230F-BDC4-455B-8BFE-8E8DA04D79BA}"/>
    <cellStyle name="SAPBEXaggDataEmph 3 11" xfId="8200" xr:uid="{FDAF3117-E5DE-4AE5-8799-52DE14EA78D2}"/>
    <cellStyle name="SAPBEXaggDataEmph 3 2" xfId="3511" xr:uid="{1A598B74-916F-4105-9C55-0A50404DC8BC}"/>
    <cellStyle name="SAPBEXaggDataEmph 3 2 2" xfId="6645" xr:uid="{E850867C-3F52-4BDE-B52F-0D8BFBF96A0E}"/>
    <cellStyle name="SAPBEXaggDataEmph 3 2 2 10" xfId="42004" xr:uid="{17406279-EF62-4956-BEFD-13748C4FA6AB}"/>
    <cellStyle name="SAPBEXaggDataEmph 3 2 2 11" xfId="28554" xr:uid="{85607FF6-5819-495E-A169-902DA7F87222}"/>
    <cellStyle name="SAPBEXaggDataEmph 3 2 2 2" xfId="47716" xr:uid="{DB2FD2CB-B265-4DF1-A2A0-2980B8DE5486}"/>
    <cellStyle name="SAPBEXaggDataEmph 3 2 2 3" xfId="47467" xr:uid="{FFD8C895-20D5-4990-BEA6-CE7A122DD785}"/>
    <cellStyle name="SAPBEXaggDataEmph 3 2 2 4" xfId="48558" xr:uid="{1465FB85-DAD4-4E79-BA3E-AC265082AC62}"/>
    <cellStyle name="SAPBEXaggDataEmph 3 2 2 5" xfId="50724" xr:uid="{53582B16-4A84-48FF-AC57-D96885013351}"/>
    <cellStyle name="SAPBEXaggDataEmph 3 2 2 6" xfId="49104" xr:uid="{8E5441B6-CD1B-478F-BE15-A83BD6564E4A}"/>
    <cellStyle name="SAPBEXaggDataEmph 3 2 2 7" xfId="54473" xr:uid="{839955C8-9DAF-4AE7-B5CF-3728E5892C01}"/>
    <cellStyle name="SAPBEXaggDataEmph 3 2 2 8" xfId="55007" xr:uid="{AEB6CF65-D23E-423D-91B3-2081B292F3DD}"/>
    <cellStyle name="SAPBEXaggDataEmph 3 2 2 9" xfId="54850" xr:uid="{45476D5A-FFC6-4E57-846C-C9E49D2C0893}"/>
    <cellStyle name="SAPBEXaggDataEmph 3 2 3" xfId="23252" xr:uid="{992AC6BA-2210-4FCF-951F-EC08D057040B}"/>
    <cellStyle name="SAPBEXaggDataEmph 3 2 3 2" xfId="39536" xr:uid="{B59C29BA-A305-416D-B82E-AF004D8EFD26}"/>
    <cellStyle name="SAPBEXaggDataEmph 3 2 4" xfId="37680" xr:uid="{834FE5A2-B90C-44FA-9235-3AAE1BEE4267}"/>
    <cellStyle name="SAPBEXaggDataEmph 3 2 5" xfId="49260" xr:uid="{28D8C719-1184-4142-BDCF-8165F947F1F9}"/>
    <cellStyle name="SAPBEXaggDataEmph 3 2 6" xfId="55428" xr:uid="{DC682016-8BA2-4E07-81A2-049E6F6F3D2C}"/>
    <cellStyle name="SAPBEXaggDataEmph 3 2 7" xfId="53767" xr:uid="{85818CFE-04A8-4160-88F0-F3F740DDC78D}"/>
    <cellStyle name="SAPBEXaggDataEmph 3 2 8" xfId="31924" xr:uid="{3B13E139-0E0E-4402-AED3-0C6A78ACC5CE}"/>
    <cellStyle name="SAPBEXaggDataEmph 3 2 9" xfId="9771" xr:uid="{B9C1E6F0-A3CA-4666-ACB4-CCB4822D7EDC}"/>
    <cellStyle name="SAPBEXaggDataEmph 3 3" xfId="5067" xr:uid="{8C190EA4-0DD9-4646-8E40-40A0536FCE9D}"/>
    <cellStyle name="SAPBEXaggDataEmph 3 3 2" xfId="42005" xr:uid="{AF3C6A0D-81EC-4073-9362-F434AC983DE9}"/>
    <cellStyle name="SAPBEXaggDataEmph 3 3 2 2" xfId="47717" xr:uid="{C0C8867A-3F33-4DAE-9AAB-0C83ADB99FB3}"/>
    <cellStyle name="SAPBEXaggDataEmph 3 3 2 3" xfId="48259" xr:uid="{8086C66F-9342-4528-B5B8-1629521066CF}"/>
    <cellStyle name="SAPBEXaggDataEmph 3 3 2 4" xfId="39010" xr:uid="{299E4479-87E9-4374-B4D0-5212EEFE9DEA}"/>
    <cellStyle name="SAPBEXaggDataEmph 3 3 2 5" xfId="50725" xr:uid="{B42CFE0F-670D-4CDD-83D4-818C45020B58}"/>
    <cellStyle name="SAPBEXaggDataEmph 3 3 2 6" xfId="50157" xr:uid="{A9DB4044-38D3-47E0-92FA-9262F5F0E56D}"/>
    <cellStyle name="SAPBEXaggDataEmph 3 3 2 7" xfId="54474" xr:uid="{285281C2-3389-4513-985F-7D84864AC54D}"/>
    <cellStyle name="SAPBEXaggDataEmph 3 3 2 8" xfId="55008" xr:uid="{692CBB47-CF9A-4C5F-9133-660C86A9D8D4}"/>
    <cellStyle name="SAPBEXaggDataEmph 3 3 2 9" xfId="51833" xr:uid="{2D4608D3-C2F2-4F60-944B-B3C30B7F422D}"/>
    <cellStyle name="SAPBEXaggDataEmph 3 3 3" xfId="39535" xr:uid="{CB2656A0-96A0-407A-A821-8B86982EA933}"/>
    <cellStyle name="SAPBEXaggDataEmph 3 3 4" xfId="37681" xr:uid="{EDDED2F3-C85A-46AD-8390-59D8CA42A96F}"/>
    <cellStyle name="SAPBEXaggDataEmph 3 3 5" xfId="49605" xr:uid="{8C0FA808-DCF1-4CE7-86AF-F9F8C1854DA3}"/>
    <cellStyle name="SAPBEXaggDataEmph 3 3 6" xfId="53534" xr:uid="{E12BE6D7-2888-4D85-AD72-5985D60E54A3}"/>
    <cellStyle name="SAPBEXaggDataEmph 3 3 7" xfId="52749" xr:uid="{F2E85349-1491-42E0-88EB-DF4DB00C5536}"/>
    <cellStyle name="SAPBEXaggDataEmph 3 3 8" xfId="31925" xr:uid="{5A95D966-4206-4FB4-BDA3-60674F0FD657}"/>
    <cellStyle name="SAPBEXaggDataEmph 3 3 9" xfId="28257" xr:uid="{D4EBD638-76EE-4DFF-8210-E64BDB50E0F4}"/>
    <cellStyle name="SAPBEXaggDataEmph 3 4" xfId="15688" xr:uid="{330E2D77-7385-4B70-984B-D6B97E778561}"/>
    <cellStyle name="SAPBEXaggDataEmph 3 4 10" xfId="41308" xr:uid="{A0279834-C487-4369-88EF-01A69D3D266A}"/>
    <cellStyle name="SAPBEXaggDataEmph 3 4 2" xfId="47373" xr:uid="{73A114CD-5B14-4CB9-97C7-11D3CCB6376D}"/>
    <cellStyle name="SAPBEXaggDataEmph 3 4 3" xfId="38472" xr:uid="{691A33F6-46D6-4034-B9B7-4B6100E2CB62}"/>
    <cellStyle name="SAPBEXaggDataEmph 3 4 4" xfId="48519" xr:uid="{B069A913-4307-48A9-8C11-F33F581AA7B8}"/>
    <cellStyle name="SAPBEXaggDataEmph 3 4 5" xfId="50426" xr:uid="{26755A30-24D1-49E6-A62C-46B9E61FA871}"/>
    <cellStyle name="SAPBEXaggDataEmph 3 4 6" xfId="51264" xr:uid="{B01F15C8-D41D-485C-833B-DBB12C91C070}"/>
    <cellStyle name="SAPBEXaggDataEmph 3 4 7" xfId="54141" xr:uid="{037A0BCE-5F81-4C94-B4AF-1FB862B8E2B7}"/>
    <cellStyle name="SAPBEXaggDataEmph 3 4 8" xfId="53202" xr:uid="{AB07E758-6615-46BF-8042-AA2DBAB016FD}"/>
    <cellStyle name="SAPBEXaggDataEmph 3 4 9" xfId="51706" xr:uid="{CC6D1A12-84B7-485D-B12A-CC4084FA0EEF}"/>
    <cellStyle name="SAPBEXaggDataEmph 3 5" xfId="37400" xr:uid="{E908A617-CE88-47D7-ABDA-8575182CD3DF}"/>
    <cellStyle name="SAPBEXaggDataEmph 3 6" xfId="37074" xr:uid="{B0B945FF-DF78-4E43-9B6E-6544CDD56C38}"/>
    <cellStyle name="SAPBEXaggDataEmph 3 7" xfId="50202" xr:uid="{D18B290E-8B84-4908-B58D-99509263D29B}"/>
    <cellStyle name="SAPBEXaggDataEmph 3 8" xfId="52106" xr:uid="{E8AD395A-6719-4069-B126-08CE64A9E341}"/>
    <cellStyle name="SAPBEXaggDataEmph 3 9" xfId="55655" xr:uid="{63902057-9789-4348-9EB8-2726AD4CD880}"/>
    <cellStyle name="SAPBEXaggDataEmph 4" xfId="1777" xr:uid="{6E631265-82E5-4374-AB28-DDC5E2C0F646}"/>
    <cellStyle name="SAPBEXaggDataEmph 4 2" xfId="3370" xr:uid="{15559728-B525-47F7-BCD0-B29A52E2DE99}"/>
    <cellStyle name="SAPBEXaggDataEmph 4 2 10" xfId="42006" xr:uid="{E68710DE-9947-43BE-9DF3-4967CA265595}"/>
    <cellStyle name="SAPBEXaggDataEmph 4 2 11" xfId="9630" xr:uid="{34E8317F-9A82-4403-91D2-A3F57C1A3F67}"/>
    <cellStyle name="SAPBEXaggDataEmph 4 2 2" xfId="6504" xr:uid="{EEE47919-48D9-4E37-B108-23D0331D3870}"/>
    <cellStyle name="SAPBEXaggDataEmph 4 2 2 2" xfId="47718" xr:uid="{E3C3F851-0D58-4F8C-9302-2D299C53885F}"/>
    <cellStyle name="SAPBEXaggDataEmph 4 2 2 3" xfId="28552" xr:uid="{9F73B7EA-74C9-4A1F-9F85-FD479C862BA3}"/>
    <cellStyle name="SAPBEXaggDataEmph 4 2 3" xfId="38896" xr:uid="{0C1E1502-4101-4A38-B095-B7C42D803F4E}"/>
    <cellStyle name="SAPBEXaggDataEmph 4 2 4" xfId="39367" xr:uid="{CECC6ECE-5F6E-48BC-9AD0-B5F9B1DDB315}"/>
    <cellStyle name="SAPBEXaggDataEmph 4 2 5" xfId="50726" xr:uid="{ABA8800C-A390-4712-BAE0-91E3F6285298}"/>
    <cellStyle name="SAPBEXaggDataEmph 4 2 6" xfId="51174" xr:uid="{4AB618E9-AA6C-4C03-97AF-7973F18A6E8A}"/>
    <cellStyle name="SAPBEXaggDataEmph 4 2 7" xfId="54475" xr:uid="{42DD0828-90B6-423C-A29E-C884729B8C9F}"/>
    <cellStyle name="SAPBEXaggDataEmph 4 2 8" xfId="53088" xr:uid="{79594E65-D0C6-471C-B76F-7CDA7E6B8D37}"/>
    <cellStyle name="SAPBEXaggDataEmph 4 2 9" xfId="52193" xr:uid="{34E77C6D-1F55-4BC3-A12A-5F0A7290B383}"/>
    <cellStyle name="SAPBEXaggDataEmph 4 3" xfId="4926" xr:uid="{587FEFD4-E9AD-4B6E-ACF9-2F8055DFC2B4}"/>
    <cellStyle name="SAPBEXaggDataEmph 4 3 2" xfId="37198" xr:uid="{36DB1516-2D12-4E49-A69C-34DC57753BB9}"/>
    <cellStyle name="SAPBEXaggDataEmph 4 3 3" xfId="23250" xr:uid="{4441AE81-E2ED-442A-AB1F-DDB3245C2A49}"/>
    <cellStyle name="SAPBEXaggDataEmph 4 4" xfId="37685" xr:uid="{19442D84-0585-480A-A80F-014B385F005B}"/>
    <cellStyle name="SAPBEXaggDataEmph 4 5" xfId="49259" xr:uid="{C60E17C9-7ACB-4FDA-A5FD-0B50BE883245}"/>
    <cellStyle name="SAPBEXaggDataEmph 4 6" xfId="52473" xr:uid="{82119936-08FD-41AE-BFCE-16146777CEB1}"/>
    <cellStyle name="SAPBEXaggDataEmph 4 7" xfId="52258" xr:uid="{60398D5C-633D-40EF-8711-2659B11A5BD0}"/>
    <cellStyle name="SAPBEXaggDataEmph 4 8" xfId="31926" xr:uid="{2C0B1B10-94E4-4950-BC6C-369B1DBD6B61}"/>
    <cellStyle name="SAPBEXaggDataEmph 4 9" xfId="8061" xr:uid="{9C3460CE-049B-41C0-ABFA-8F555DF03434}"/>
    <cellStyle name="SAPBEXaggDataEmph 5" xfId="1773" xr:uid="{589AECC8-3EA7-4257-9844-8E018015E85A}"/>
    <cellStyle name="SAPBEXaggDataEmph 5 2" xfId="3366" xr:uid="{A8533347-C87B-4211-A0E0-05AA7E5797B8}"/>
    <cellStyle name="SAPBEXaggDataEmph 5 2 10" xfId="42007" xr:uid="{5358FBA3-1C47-4D4B-AF26-9C9AC28F028B}"/>
    <cellStyle name="SAPBEXaggDataEmph 5 2 11" xfId="9626" xr:uid="{7A381E19-A6EC-43C4-AFE4-5FCFC58934B3}"/>
    <cellStyle name="SAPBEXaggDataEmph 5 2 2" xfId="6500" xr:uid="{615DDA5D-C2C3-45F6-AB27-F58C810AB9C3}"/>
    <cellStyle name="SAPBEXaggDataEmph 5 2 2 2" xfId="47719" xr:uid="{6F8659D9-8A57-4BB4-9983-49B7F124843C}"/>
    <cellStyle name="SAPBEXaggDataEmph 5 2 3" xfId="37916" xr:uid="{EC105AA1-65DE-49C3-9ED2-28DE5765F239}"/>
    <cellStyle name="SAPBEXaggDataEmph 5 2 4" xfId="38011" xr:uid="{650AFC33-0938-4CDE-AD3D-1A84E7D88C21}"/>
    <cellStyle name="SAPBEXaggDataEmph 5 2 5" xfId="50727" xr:uid="{DC4402EB-A910-485A-B198-5E47DA675903}"/>
    <cellStyle name="SAPBEXaggDataEmph 5 2 6" xfId="49750" xr:uid="{9AA0EB05-742E-4893-83E1-0207049DEEB2}"/>
    <cellStyle name="SAPBEXaggDataEmph 5 2 7" xfId="54476" xr:uid="{94623C03-510E-471B-BE00-B545F83191A1}"/>
    <cellStyle name="SAPBEXaggDataEmph 5 2 8" xfId="53087" xr:uid="{CE32847F-E703-480C-A014-9AC6858C68C4}"/>
    <cellStyle name="SAPBEXaggDataEmph 5 2 9" xfId="55169" xr:uid="{FAF642F3-1A98-4A5A-B93C-E11AE7954460}"/>
    <cellStyle name="SAPBEXaggDataEmph 5 3" xfId="4922" xr:uid="{4B1A2539-A21D-42A0-A0BC-12E33783D646}"/>
    <cellStyle name="SAPBEXaggDataEmph 5 3 2" xfId="39497" xr:uid="{432B6883-A7F1-46E0-A13E-F91BF4DB0E5C}"/>
    <cellStyle name="SAPBEXaggDataEmph 5 4" xfId="37691" xr:uid="{36CE2A3F-C0CD-4B8D-9946-BE3551385050}"/>
    <cellStyle name="SAPBEXaggDataEmph 5 5" xfId="49258" xr:uid="{558AABC9-0585-4570-9A13-D862FD0D068A}"/>
    <cellStyle name="SAPBEXaggDataEmph 5 6" xfId="51986" xr:uid="{30EF799C-70DD-4275-A4E7-AE0B673CAC25}"/>
    <cellStyle name="SAPBEXaggDataEmph 5 7" xfId="53291" xr:uid="{8DC04DA3-19C5-4ECC-8A72-89396E009368}"/>
    <cellStyle name="SAPBEXaggDataEmph 5 8" xfId="31927" xr:uid="{B84A5BA5-5234-4026-9867-6577CDF91A45}"/>
    <cellStyle name="SAPBEXaggDataEmph 5 9" xfId="8057" xr:uid="{F1A16886-0FDA-4FFC-8922-21313E41E292}"/>
    <cellStyle name="SAPBEXaggDataEmph 6" xfId="2762" xr:uid="{AAE6C83C-3C77-4D87-9D6B-24C530B63397}"/>
    <cellStyle name="SAPBEXaggDataEmph 6 10" xfId="41254" xr:uid="{FFD1B69D-7121-4115-AA3E-FAD1509767D7}"/>
    <cellStyle name="SAPBEXaggDataEmph 6 11" xfId="9022" xr:uid="{BB521E85-3371-44A6-A345-11C0CE80BBB8}"/>
    <cellStyle name="SAPBEXaggDataEmph 6 2" xfId="5896" xr:uid="{87BA2CF1-491E-4F4C-A285-B4A8F6815744}"/>
    <cellStyle name="SAPBEXaggDataEmph 6 2 2" xfId="47323" xr:uid="{4C991B6F-2F01-441A-8DA0-1CD528AC3FA4}"/>
    <cellStyle name="SAPBEXaggDataEmph 6 3" xfId="38816" xr:uid="{888095C8-0B66-4FF7-909F-FF29B89EE384}"/>
    <cellStyle name="SAPBEXaggDataEmph 6 4" xfId="37372" xr:uid="{EE5F5135-E6AD-4C8D-B20D-E75AB7C3A098}"/>
    <cellStyle name="SAPBEXaggDataEmph 6 5" xfId="50374" xr:uid="{2F6C5FCE-C821-443A-B753-21349FB44D7E}"/>
    <cellStyle name="SAPBEXaggDataEmph 6 6" xfId="51286" xr:uid="{D8E185CF-AAA5-4CF7-AF5A-E0B946099CA9}"/>
    <cellStyle name="SAPBEXaggDataEmph 6 7" xfId="54089" xr:uid="{238524A6-1F4E-46E7-B19C-CCFB496C9E6D}"/>
    <cellStyle name="SAPBEXaggDataEmph 6 8" xfId="55141" xr:uid="{518538ED-4CFF-40EB-B1D0-D253FDDB888B}"/>
    <cellStyle name="SAPBEXaggDataEmph 6 9" xfId="53410" xr:uid="{B66B2E4D-4BE4-4386-B335-69AB65595F32}"/>
    <cellStyle name="SAPBEXaggDataEmph 7" xfId="4321" xr:uid="{4DE6AABF-FE03-41F3-A8C5-ED36B973B56B}"/>
    <cellStyle name="SAPBEXaggDataEmph 7 2" xfId="37441" xr:uid="{55DF05A1-15CB-43C4-8E3F-1F3A29BCCEE9}"/>
    <cellStyle name="SAPBEXaggDataEmph 7 3" xfId="15686" xr:uid="{83965EB1-C8E6-4459-8393-058709AD8A28}"/>
    <cellStyle name="SAPBEXaggDataEmph 8" xfId="37493" xr:uid="{0998B22C-8F63-424A-A3CD-38369A2BEEE8}"/>
    <cellStyle name="SAPBEXaggDataEmph 9" xfId="49403" xr:uid="{2235AF3D-1030-4F97-B1C9-2BD6839B786F}"/>
    <cellStyle name="SAPBEXaggItem" xfId="886" xr:uid="{29813C4E-373D-4D29-BF40-276423ED8428}"/>
    <cellStyle name="SAPBEXaggItem 10" xfId="52803" xr:uid="{D6D5A077-B179-4E6E-8263-A89A55695219}"/>
    <cellStyle name="SAPBEXaggItem 11" xfId="55674" xr:uid="{9F6207C7-2D2C-453F-8843-461C9C1D07AB}"/>
    <cellStyle name="SAPBEXaggItem 12" xfId="31094" xr:uid="{849E4E96-4661-438E-AE11-C08ED58124D7}"/>
    <cellStyle name="SAPBEXaggItem 13" xfId="7455" xr:uid="{4512AB43-A33B-41FC-BCB2-B9AB7100E2A0}"/>
    <cellStyle name="SAPBEXaggItem 2" xfId="1643" xr:uid="{A1A5F506-C416-4F96-8C9F-966AB1F3C9BE}"/>
    <cellStyle name="SAPBEXaggItem 2 10" xfId="31140" xr:uid="{42E11335-D65C-4A0D-B302-8341DFFBE62D}"/>
    <cellStyle name="SAPBEXaggItem 2 11" xfId="7951" xr:uid="{B44C906F-C40F-4340-BBC1-A48F31653323}"/>
    <cellStyle name="SAPBEXaggItem 2 2" xfId="2527" xr:uid="{95ECA3EC-DDA1-4ADD-9BC9-7CC345F7F1CA}"/>
    <cellStyle name="SAPBEXaggItem 2 2 2" xfId="4120" xr:uid="{A6982C23-81BB-438B-ABEE-D0D4A48E586E}"/>
    <cellStyle name="SAPBEXaggItem 2 2 2 10" xfId="42008" xr:uid="{C5A5E92F-A6F6-4A97-B2DD-BF07A7F1C931}"/>
    <cellStyle name="SAPBEXaggItem 2 2 2 11" xfId="10380" xr:uid="{136E13D9-5CE8-4B71-A9AB-666851466C80}"/>
    <cellStyle name="SAPBEXaggItem 2 2 2 2" xfId="7254" xr:uid="{976EF827-03B7-4F2F-BD19-5BDFEC8950ED}"/>
    <cellStyle name="SAPBEXaggItem 2 2 2 2 2" xfId="47720" xr:uid="{DEC6C68D-7BA3-4DA7-901F-EC7E0E136696}"/>
    <cellStyle name="SAPBEXaggItem 2 2 2 2 3" xfId="28556" xr:uid="{7231FF64-4F31-4338-9BE4-F18B7DF862BC}"/>
    <cellStyle name="SAPBEXaggItem 2 2 2 3" xfId="47466" xr:uid="{7D5FC6EF-C8E9-4B10-B2DE-9CB6EE5B342E}"/>
    <cellStyle name="SAPBEXaggItem 2 2 2 4" xfId="48560" xr:uid="{04CC5998-ECFB-4503-9157-4F050080BBBD}"/>
    <cellStyle name="SAPBEXaggItem 2 2 2 5" xfId="50728" xr:uid="{9F3A74B7-E2C8-4477-8ECE-77C7BEBCA19E}"/>
    <cellStyle name="SAPBEXaggItem 2 2 2 6" xfId="51172" xr:uid="{A50F0D12-0A86-426C-B5BA-A99D40475CAE}"/>
    <cellStyle name="SAPBEXaggItem 2 2 2 7" xfId="54477" xr:uid="{2039FD32-042F-4EDC-B527-2AE68088706D}"/>
    <cellStyle name="SAPBEXaggItem 2 2 2 8" xfId="51740" xr:uid="{C2F9C648-AE9B-4DBC-AF99-F4B73DA9D68B}"/>
    <cellStyle name="SAPBEXaggItem 2 2 2 9" xfId="53773" xr:uid="{708AC0F3-711F-4982-8E9E-74BE8DB5881F}"/>
    <cellStyle name="SAPBEXaggItem 2 2 3" xfId="5676" xr:uid="{E215BA01-8A5A-4FAB-A9E7-3C9BF59D1785}"/>
    <cellStyle name="SAPBEXaggItem 2 2 3 2" xfId="39496" xr:uid="{60E894CE-08EE-431C-B539-C8EC7E101085}"/>
    <cellStyle name="SAPBEXaggItem 2 2 3 3" xfId="23254" xr:uid="{595457CA-1890-44FF-88F4-4B92457B3E79}"/>
    <cellStyle name="SAPBEXaggItem 2 2 4" xfId="37692" xr:uid="{3AE7DEF1-8E78-4530-A1AC-4C3D034FC870}"/>
    <cellStyle name="SAPBEXaggItem 2 2 5" xfId="49257" xr:uid="{D08807C2-DEF1-4F40-83A0-AC1F5D6A9198}"/>
    <cellStyle name="SAPBEXaggItem 2 2 6" xfId="51985" xr:uid="{ED6D0EF5-3DE2-4958-9F38-FD1A5CC106E6}"/>
    <cellStyle name="SAPBEXaggItem 2 2 7" xfId="52259" xr:uid="{4705C662-BAAA-438F-AB08-BC1419894C2F}"/>
    <cellStyle name="SAPBEXaggItem 2 2 8" xfId="31928" xr:uid="{360C3320-88B3-4E43-B717-54A3F4BF7FF2}"/>
    <cellStyle name="SAPBEXaggItem 2 2 9" xfId="8802" xr:uid="{92DB3EFC-32B4-4190-A290-DAF92E9B3BF0}"/>
    <cellStyle name="SAPBEXaggItem 2 3" xfId="2585" xr:uid="{D46C6468-3035-459B-A90A-6C030617A3A0}"/>
    <cellStyle name="SAPBEXaggItem 2 3 2" xfId="4178" xr:uid="{C70501FB-A9D9-4374-9563-97ABBCC34374}"/>
    <cellStyle name="SAPBEXaggItem 2 3 2 10" xfId="42009" xr:uid="{6547CF00-349C-4906-8DA5-F32BB7E127C7}"/>
    <cellStyle name="SAPBEXaggItem 2 3 2 11" xfId="10438" xr:uid="{64BDF5E7-2917-45F8-95CA-7680224BAA41}"/>
    <cellStyle name="SAPBEXaggItem 2 3 2 2" xfId="7312" xr:uid="{505E4173-21A9-42B0-BB30-E716C43C90FA}"/>
    <cellStyle name="SAPBEXaggItem 2 3 2 2 2" xfId="47721" xr:uid="{681D56C6-135F-4FA7-98FE-3B4DE5A7A17F}"/>
    <cellStyle name="SAPBEXaggItem 2 3 2 3" xfId="48258" xr:uid="{C13E89D7-AD4E-403C-BAA6-1F78556A85C1}"/>
    <cellStyle name="SAPBEXaggItem 2 3 2 4" xfId="38187" xr:uid="{4A973932-4975-412E-B392-8D8426B50563}"/>
    <cellStyle name="SAPBEXaggItem 2 3 2 5" xfId="50729" xr:uid="{A31F6D73-8A06-4EEE-8FC6-4E4677D3813A}"/>
    <cellStyle name="SAPBEXaggItem 2 3 2 6" xfId="51173" xr:uid="{551E404E-D9EB-4747-AC04-52769ED0C8DE}"/>
    <cellStyle name="SAPBEXaggItem 2 3 2 7" xfId="54478" xr:uid="{C4805FD3-B1F2-4D87-A36A-EE66B423C9F9}"/>
    <cellStyle name="SAPBEXaggItem 2 3 2 8" xfId="53794" xr:uid="{A0C0EE32-42A0-4E92-B7B8-D85BBB18AEE4}"/>
    <cellStyle name="SAPBEXaggItem 2 3 2 9" xfId="51834" xr:uid="{55C7AEAB-721E-4F13-82E9-83547DBCFD96}"/>
    <cellStyle name="SAPBEXaggItem 2 3 3" xfId="5734" xr:uid="{EC1808A6-4C76-4ECA-8255-8372A3E9113F}"/>
    <cellStyle name="SAPBEXaggItem 2 3 3 2" xfId="39534" xr:uid="{1557B4D8-2231-4D93-875E-14081652D22E}"/>
    <cellStyle name="SAPBEXaggItem 2 3 3 3" xfId="28258" xr:uid="{5E9ECB4C-30CC-452B-869F-1CC80EB18058}"/>
    <cellStyle name="SAPBEXaggItem 2 3 4" xfId="38000" xr:uid="{EF43DE9F-83B9-42B8-8AA3-1B2109057404}"/>
    <cellStyle name="SAPBEXaggItem 2 3 5" xfId="49604" xr:uid="{A984D740-A306-4AC5-AFA4-216AD2E9B942}"/>
    <cellStyle name="SAPBEXaggItem 2 3 6" xfId="52790" xr:uid="{63942BF3-4E15-4C43-88F3-40B3238D09FE}"/>
    <cellStyle name="SAPBEXaggItem 2 3 7" xfId="55206" xr:uid="{ED577A85-DEB5-4D34-B8F1-A8EE64D0172B}"/>
    <cellStyle name="SAPBEXaggItem 2 3 8" xfId="31929" xr:uid="{C57FC85C-26A4-48DF-AA4A-EEF477DB27F5}"/>
    <cellStyle name="SAPBEXaggItem 2 3 9" xfId="8860" xr:uid="{67830F82-60F7-4C03-8C25-E263F302187F}"/>
    <cellStyle name="SAPBEXaggItem 2 4" xfId="1942" xr:uid="{23A91DB3-5545-4A46-8A41-18E36CD219FF}"/>
    <cellStyle name="SAPBEXaggItem 2 4 10" xfId="41309" xr:uid="{7932FA2C-0AB5-4ABE-A71E-CEF8048DE3C7}"/>
    <cellStyle name="SAPBEXaggItem 2 4 11" xfId="8221" xr:uid="{860CBA02-3981-4253-951B-1359CE60C177}"/>
    <cellStyle name="SAPBEXaggItem 2 4 2" xfId="3535" xr:uid="{85C8564C-9CF8-4440-8566-C37BC9BAC8D3}"/>
    <cellStyle name="SAPBEXaggItem 2 4 2 2" xfId="6669" xr:uid="{CDBEF403-E17A-4FBA-A6BF-69F4F0DE5D3A}"/>
    <cellStyle name="SAPBEXaggItem 2 4 2 2 2" xfId="47374" xr:uid="{BCC4F4D2-96C9-4B0E-A0D8-8C3E5147A7B1}"/>
    <cellStyle name="SAPBEXaggItem 2 4 2 3" xfId="9795" xr:uid="{D0DE28CE-32A5-4A43-8ADB-E46FE0C71130}"/>
    <cellStyle name="SAPBEXaggItem 2 4 3" xfId="5091" xr:uid="{F9189A43-A520-410D-8BFF-1557EE656CB4}"/>
    <cellStyle name="SAPBEXaggItem 2 4 3 2" xfId="38473" xr:uid="{826AF1FE-7DF4-4FD3-A29F-29CC31B5CBEF}"/>
    <cellStyle name="SAPBEXaggItem 2 4 4" xfId="48518" xr:uid="{A2A766AC-2FCF-4E19-9E49-6F58CF4C9817}"/>
    <cellStyle name="SAPBEXaggItem 2 4 5" xfId="50427" xr:uid="{8E1DFA67-B5DA-4774-9100-EBCECAED80D3}"/>
    <cellStyle name="SAPBEXaggItem 2 4 6" xfId="49845" xr:uid="{D83AACE7-F45D-4295-B8DD-E4286D78F9AB}"/>
    <cellStyle name="SAPBEXaggItem 2 4 7" xfId="54142" xr:uid="{FCC06D83-583A-48E8-BE2A-E344638A8BC3}"/>
    <cellStyle name="SAPBEXaggItem 2 4 8" xfId="53201" xr:uid="{483D03B8-B4EC-4333-83F8-D4780CBBB095}"/>
    <cellStyle name="SAPBEXaggItem 2 4 9" xfId="52558" xr:uid="{58E9F7F9-BEBD-4181-8A70-AA1F316657C3}"/>
    <cellStyle name="SAPBEXaggItem 2 5" xfId="3259" xr:uid="{A0CED087-E77C-4EF0-B0E2-38EE2426C6DD}"/>
    <cellStyle name="SAPBEXaggItem 2 5 2" xfId="6393" xr:uid="{8B6AADFF-6850-4983-9FFB-DBC93995105B}"/>
    <cellStyle name="SAPBEXaggItem 2 5 2 2" xfId="39556" xr:uid="{599E5943-9EB2-421D-92CC-61569087FFBE}"/>
    <cellStyle name="SAPBEXaggItem 2 5 3" xfId="9519" xr:uid="{486C0F51-D399-4B5F-83C9-4CCCC4BC2BA5}"/>
    <cellStyle name="SAPBEXaggItem 2 6" xfId="4818" xr:uid="{9A2FAFD6-88D8-4D19-A49D-3AC24BE19876}"/>
    <cellStyle name="SAPBEXaggItem 2 6 2" xfId="37075" xr:uid="{74BCFF26-0A62-4E16-A677-ADF0951B5A9C}"/>
    <cellStyle name="SAPBEXaggItem 2 6 3" xfId="15690" xr:uid="{08D801FC-AE93-475C-8EE9-77096EB7BC26}"/>
    <cellStyle name="SAPBEXaggItem 2 7" xfId="49367" xr:uid="{F183D403-4535-46C4-8B10-9BACE84F2C85}"/>
    <cellStyle name="SAPBEXaggItem 2 8" xfId="52105" xr:uid="{6867431E-4CFE-4193-B7E5-4F7383B8102B}"/>
    <cellStyle name="SAPBEXaggItem 2 9" xfId="55656" xr:uid="{E8108D67-BD81-4B61-ABD7-00A3262577A5}"/>
    <cellStyle name="SAPBEXaggItem 3" xfId="1917" xr:uid="{1AF65C2B-F585-49A5-B13D-22E48EFF25D2}"/>
    <cellStyle name="SAPBEXaggItem 3 10" xfId="31141" xr:uid="{8C291D5B-59DC-46CE-AC88-93B8FF6D652B}"/>
    <cellStyle name="SAPBEXaggItem 3 11" xfId="8199" xr:uid="{488557E9-817D-46A8-B719-9B9CE178B986}"/>
    <cellStyle name="SAPBEXaggItem 3 2" xfId="3510" xr:uid="{B2F454CA-246B-4F3C-9F0E-589D464D7A7D}"/>
    <cellStyle name="SAPBEXaggItem 3 2 2" xfId="6644" xr:uid="{88E2DB69-E3D8-45CF-B5D4-F5F2A226335E}"/>
    <cellStyle name="SAPBEXaggItem 3 2 2 10" xfId="42010" xr:uid="{6CFB29A3-7E25-451E-8DB5-6C07DC057592}"/>
    <cellStyle name="SAPBEXaggItem 3 2 2 11" xfId="28557" xr:uid="{22DFB48B-50CC-4D87-8AB4-D0ACBC718D5B}"/>
    <cellStyle name="SAPBEXaggItem 3 2 2 2" xfId="47722" xr:uid="{196C8A58-EA84-4363-9DB2-AA95C7C8A405}"/>
    <cellStyle name="SAPBEXaggItem 3 2 2 3" xfId="37127" xr:uid="{5D39A477-486A-4B50-B2A1-360AD7A69DC7}"/>
    <cellStyle name="SAPBEXaggItem 3 2 2 4" xfId="39391" xr:uid="{4EE7C563-8E15-4A8C-94DD-DB7F561497DD}"/>
    <cellStyle name="SAPBEXaggItem 3 2 2 5" xfId="50730" xr:uid="{D658AB21-FB18-4F3A-B6B2-8C30AF18B31F}"/>
    <cellStyle name="SAPBEXaggItem 3 2 2 6" xfId="49749" xr:uid="{F3C17FC7-126E-4302-86CD-A50C40CA14DD}"/>
    <cellStyle name="SAPBEXaggItem 3 2 2 7" xfId="54479" xr:uid="{B4A300AD-18B4-4DBB-881D-7BE8B71E0F48}"/>
    <cellStyle name="SAPBEXaggItem 3 2 2 8" xfId="55006" xr:uid="{4BA1FEDB-4FCC-4826-AEC3-7E51C3F7B797}"/>
    <cellStyle name="SAPBEXaggItem 3 2 2 9" xfId="52487" xr:uid="{8BE26042-70F4-43AD-A62C-04E71931361D}"/>
    <cellStyle name="SAPBEXaggItem 3 2 3" xfId="23255" xr:uid="{20E7D648-0209-46ED-A902-F620872CEB65}"/>
    <cellStyle name="SAPBEXaggItem 3 2 3 2" xfId="39533" xr:uid="{F3242EB4-21A2-416B-926D-024F19A74C0F}"/>
    <cellStyle name="SAPBEXaggItem 3 2 4" xfId="37693" xr:uid="{97F5ADBA-54BA-4F09-B320-D148278AB3E6}"/>
    <cellStyle name="SAPBEXaggItem 3 2 5" xfId="49256" xr:uid="{6A9DC10E-1E41-4DC9-9E67-14D33AE5A36C}"/>
    <cellStyle name="SAPBEXaggItem 3 2 6" xfId="51984" xr:uid="{978727DA-FCEF-4535-8189-936317E9817E}"/>
    <cellStyle name="SAPBEXaggItem 3 2 7" xfId="52260" xr:uid="{4D69C3FB-AC43-4E77-BE06-9BA0913FFB55}"/>
    <cellStyle name="SAPBEXaggItem 3 2 8" xfId="31930" xr:uid="{AA036542-C6C4-47CE-8781-55E6BC295FC1}"/>
    <cellStyle name="SAPBEXaggItem 3 2 9" xfId="9770" xr:uid="{F7AD2712-3820-4715-A6AE-64F89BD903CE}"/>
    <cellStyle name="SAPBEXaggItem 3 3" xfId="5066" xr:uid="{F43B2330-A11F-432D-91FE-CAC01B87BE1F}"/>
    <cellStyle name="SAPBEXaggItem 3 3 2" xfId="42011" xr:uid="{B72DA117-6640-4E87-9D4C-20DF2713407F}"/>
    <cellStyle name="SAPBEXaggItem 3 3 2 2" xfId="47723" xr:uid="{9EFB72A2-FDB4-40B8-9EAF-46CB25EE4AE6}"/>
    <cellStyle name="SAPBEXaggItem 3 3 2 3" xfId="37128" xr:uid="{5811C71E-4CA1-48C9-96DF-A0D57C7AD7C5}"/>
    <cellStyle name="SAPBEXaggItem 3 3 2 4" xfId="37062" xr:uid="{AF2D11EC-5BA7-4C12-89DD-C78985C956B7}"/>
    <cellStyle name="SAPBEXaggItem 3 3 2 5" xfId="50731" xr:uid="{4C38EAAB-E733-4BE3-BB0B-36667F92FE7F}"/>
    <cellStyle name="SAPBEXaggItem 3 3 2 6" xfId="49748" xr:uid="{32F817BB-8662-4468-B4C3-0BAC61CC5ED0}"/>
    <cellStyle name="SAPBEXaggItem 3 3 2 7" xfId="54480" xr:uid="{A2095FDE-1F31-4672-936C-EDF293468555}"/>
    <cellStyle name="SAPBEXaggItem 3 3 2 8" xfId="53086" xr:uid="{78A4FD5B-F15B-409A-9A5A-FB1F3CFDDD69}"/>
    <cellStyle name="SAPBEXaggItem 3 3 2 9" xfId="52486" xr:uid="{B276A835-F50E-45D2-B796-F2C59E4252FF}"/>
    <cellStyle name="SAPBEXaggItem 3 3 3" xfId="37197" xr:uid="{2551C2ED-B24D-49BD-B8AE-81D1510CE536}"/>
    <cellStyle name="SAPBEXaggItem 3 3 4" xfId="37694" xr:uid="{02FE47C0-9C0B-4C2B-A0D5-F8E268985BC4}"/>
    <cellStyle name="SAPBEXaggItem 3 3 5" xfId="49603" xr:uid="{16FB7A29-D0E5-4E1B-B8A8-AEB00065E6AE}"/>
    <cellStyle name="SAPBEXaggItem 3 3 6" xfId="51983" xr:uid="{FBCAC3EB-7908-4551-AF6F-0785C54A11F6}"/>
    <cellStyle name="SAPBEXaggItem 3 3 7" xfId="54272" xr:uid="{5A48F295-1FFF-406E-A061-AC458DBA4C7F}"/>
    <cellStyle name="SAPBEXaggItem 3 3 8" xfId="31931" xr:uid="{E57CBBB1-3CA2-499A-A6A1-ED9370CE888B}"/>
    <cellStyle name="SAPBEXaggItem 3 3 9" xfId="28259" xr:uid="{C5EBE034-8D56-4548-81A8-A80A839324C1}"/>
    <cellStyle name="SAPBEXaggItem 3 4" xfId="15691" xr:uid="{49971E30-7FB9-4DA4-A206-5ADE9609D60F}"/>
    <cellStyle name="SAPBEXaggItem 3 4 10" xfId="41310" xr:uid="{5B3A5792-83B2-413A-AB93-E1CFD5A1E2EC}"/>
    <cellStyle name="SAPBEXaggItem 3 4 2" xfId="47375" xr:uid="{090F0DDD-C0DA-4ED9-A4F4-6117F8E5AE19}"/>
    <cellStyle name="SAPBEXaggItem 3 4 3" xfId="38474" xr:uid="{AD6BB491-76CC-4E13-B5A4-61F0EC3CFD66}"/>
    <cellStyle name="SAPBEXaggItem 3 4 4" xfId="39572" xr:uid="{5FDD3B68-B8C9-4B8B-9D86-6DC2776AA2EF}"/>
    <cellStyle name="SAPBEXaggItem 3 4 5" xfId="50428" xr:uid="{39946751-F072-4F5F-AF73-839C1E50E8F0}"/>
    <cellStyle name="SAPBEXaggItem 3 4 6" xfId="51262" xr:uid="{2BA0B4B7-4D6F-49E2-A36F-476CBDEA1BFD}"/>
    <cellStyle name="SAPBEXaggItem 3 4 7" xfId="54143" xr:uid="{EAFE0236-D15C-49D8-BF17-DCE9E918A458}"/>
    <cellStyle name="SAPBEXaggItem 3 4 8" xfId="51761" xr:uid="{C4B86529-93DA-4936-8B4D-B08A73FDE22D}"/>
    <cellStyle name="SAPBEXaggItem 3 4 9" xfId="53416" xr:uid="{8D9B72C9-7D3A-4E72-9B81-7B3101905AB0}"/>
    <cellStyle name="SAPBEXaggItem 3 5" xfId="39555" xr:uid="{9AECDB1A-6255-4171-8C79-7B1701DDDDEA}"/>
    <cellStyle name="SAPBEXaggItem 3 6" xfId="48695" xr:uid="{E394A660-8D97-434A-9DA3-1A403715235B}"/>
    <cellStyle name="SAPBEXaggItem 3 7" xfId="49366" xr:uid="{8E5717D4-FEFF-46C3-B3FA-5F03E1A11303}"/>
    <cellStyle name="SAPBEXaggItem 3 8" xfId="53613" xr:uid="{75DF801D-5E57-4278-9D09-3CDE8F8F0E04}"/>
    <cellStyle name="SAPBEXaggItem 3 9" xfId="55262" xr:uid="{C814EE79-7241-4C92-8FAC-31BF81255372}"/>
    <cellStyle name="SAPBEXaggItem 4" xfId="1778" xr:uid="{88E2DBDB-F709-45A8-876B-C96BC90AC14A}"/>
    <cellStyle name="SAPBEXaggItem 4 2" xfId="3371" xr:uid="{F81F11D1-2B34-42FF-A29D-A6A35DEFBD82}"/>
    <cellStyle name="SAPBEXaggItem 4 2 10" xfId="42012" xr:uid="{208C8E93-8867-4806-92D0-7696CC06285A}"/>
    <cellStyle name="SAPBEXaggItem 4 2 11" xfId="9631" xr:uid="{87460783-683D-4794-B831-0E4BEE7F63BC}"/>
    <cellStyle name="SAPBEXaggItem 4 2 2" xfId="6505" xr:uid="{6619977E-EA7F-47B8-90D1-8CD25467EE8A}"/>
    <cellStyle name="SAPBEXaggItem 4 2 2 2" xfId="47724" xr:uid="{D9F8BF3A-46D2-4E63-B1DF-DF2CA15DC802}"/>
    <cellStyle name="SAPBEXaggItem 4 2 2 3" xfId="28555" xr:uid="{5DD3B259-9B21-4D0E-914E-222E14AD7D1F}"/>
    <cellStyle name="SAPBEXaggItem 4 2 3" xfId="37367" xr:uid="{D06104C4-6D8E-4456-B668-6C4170D7A3FB}"/>
    <cellStyle name="SAPBEXaggItem 4 2 4" xfId="47029" xr:uid="{FB2EE1F1-5FD5-4CED-9810-08D57604444B}"/>
    <cellStyle name="SAPBEXaggItem 4 2 5" xfId="50732" xr:uid="{7059DAA3-2602-4B68-8922-29295FD1D78E}"/>
    <cellStyle name="SAPBEXaggItem 4 2 6" xfId="51170" xr:uid="{F07E635F-0F91-44ED-A4AD-7AC3DA182A54}"/>
    <cellStyle name="SAPBEXaggItem 4 2 7" xfId="54481" xr:uid="{7697A0A4-AD8F-4837-8902-60806BFAF47C}"/>
    <cellStyle name="SAPBEXaggItem 4 2 8" xfId="55004" xr:uid="{D68F996B-19A5-4BA2-8E1D-B58A9E68828A}"/>
    <cellStyle name="SAPBEXaggItem 4 2 9" xfId="51835" xr:uid="{222177DD-74AC-479F-B87D-97745326BDBC}"/>
    <cellStyle name="SAPBEXaggItem 4 3" xfId="4927" xr:uid="{27EEDE37-DA36-4284-BE58-B630C7FF23CA}"/>
    <cellStyle name="SAPBEXaggItem 4 3 2" xfId="37196" xr:uid="{6C2C7F35-BD81-4691-9FD3-7B80D7CA767C}"/>
    <cellStyle name="SAPBEXaggItem 4 3 3" xfId="23253" xr:uid="{9D83ACA1-14ED-43B6-BB55-83F1ABE0A966}"/>
    <cellStyle name="SAPBEXaggItem 4 4" xfId="38001" xr:uid="{B1CC116B-A283-479F-942B-3ECA1EDC070F}"/>
    <cellStyle name="SAPBEXaggItem 4 5" xfId="49255" xr:uid="{F47F22B5-7135-4E0E-924B-917C12583833}"/>
    <cellStyle name="SAPBEXaggItem 4 6" xfId="51982" xr:uid="{10938D18-0876-41F6-84D3-2625120C649F}"/>
    <cellStyle name="SAPBEXaggItem 4 7" xfId="52261" xr:uid="{A8080628-E9A6-486E-BEC6-B94EF62B8FE4}"/>
    <cellStyle name="SAPBEXaggItem 4 8" xfId="31932" xr:uid="{988EC15C-ED85-4FC4-938E-3FD42F55E63B}"/>
    <cellStyle name="SAPBEXaggItem 4 9" xfId="8062" xr:uid="{63FB37D4-5C01-4A0D-BD31-66EC6ED78659}"/>
    <cellStyle name="SAPBEXaggItem 5" xfId="1764" xr:uid="{26E2D3B8-ABB7-4110-8E6B-7F97E94438EB}"/>
    <cellStyle name="SAPBEXaggItem 5 2" xfId="3357" xr:uid="{17B5F472-5235-4E15-97EE-1CFCC4C8A99B}"/>
    <cellStyle name="SAPBEXaggItem 5 2 10" xfId="42013" xr:uid="{6E0BE341-765F-4724-8D0A-E0CAC088FEA6}"/>
    <cellStyle name="SAPBEXaggItem 5 2 11" xfId="9617" xr:uid="{2B160055-C162-46C8-B501-B490F7F334DA}"/>
    <cellStyle name="SAPBEXaggItem 5 2 2" xfId="6491" xr:uid="{F0550202-630E-4F7B-86CC-61E0659E4AB4}"/>
    <cellStyle name="SAPBEXaggItem 5 2 2 2" xfId="47725" xr:uid="{D6458432-52B8-4910-9564-791AF74D1032}"/>
    <cellStyle name="SAPBEXaggItem 5 2 3" xfId="48257" xr:uid="{EB42A726-439B-4048-A80C-A3143936F45F}"/>
    <cellStyle name="SAPBEXaggItem 5 2 4" xfId="48096" xr:uid="{1B192C13-5DF9-4BD8-86FA-B140A61CD152}"/>
    <cellStyle name="SAPBEXaggItem 5 2 5" xfId="50733" xr:uid="{8051893E-4F95-42F6-A8C6-4401C79F8A4C}"/>
    <cellStyle name="SAPBEXaggItem 5 2 6" xfId="51171" xr:uid="{3F37D10E-2EA4-46CF-AE33-029F20E029EF}"/>
    <cellStyle name="SAPBEXaggItem 5 2 7" xfId="54482" xr:uid="{D2AAC508-F482-4F45-A6D9-A477367AADB0}"/>
    <cellStyle name="SAPBEXaggItem 5 2 8" xfId="55005" xr:uid="{BBAD020B-2C09-4871-9684-3ACCCADCA043}"/>
    <cellStyle name="SAPBEXaggItem 5 2 9" xfId="51836" xr:uid="{D1A748F8-50F5-4CD5-B85C-62AEC71C55C0}"/>
    <cellStyle name="SAPBEXaggItem 5 3" xfId="4913" xr:uid="{027251CF-3CB1-4E9A-B45B-97BCD2190478}"/>
    <cellStyle name="SAPBEXaggItem 5 3 2" xfId="37195" xr:uid="{79F00AC6-6527-4F43-AEC2-25E897C27D88}"/>
    <cellStyle name="SAPBEXaggItem 5 4" xfId="37695" xr:uid="{4B45C032-A442-408A-80BA-BF6140FDD50C}"/>
    <cellStyle name="SAPBEXaggItem 5 5" xfId="49254" xr:uid="{5CDD4AA6-9249-4675-AB8D-7ECBB2758F83}"/>
    <cellStyle name="SAPBEXaggItem 5 6" xfId="52789" xr:uid="{5547F9A0-3AA3-491E-8ADE-0AA5C55AE64A}"/>
    <cellStyle name="SAPBEXaggItem 5 7" xfId="52750" xr:uid="{1BD4F48D-EA72-4280-B247-21B2B2586C5B}"/>
    <cellStyle name="SAPBEXaggItem 5 8" xfId="31933" xr:uid="{8C8BDDBA-6506-49EF-BD5B-18A2FAB41E91}"/>
    <cellStyle name="SAPBEXaggItem 5 9" xfId="8048" xr:uid="{5B25C519-82C6-4533-A876-AC8C3E90B19E}"/>
    <cellStyle name="SAPBEXaggItem 6" xfId="2763" xr:uid="{51B21963-A94E-448E-ACE3-EB5DA2894466}"/>
    <cellStyle name="SAPBEXaggItem 6 10" xfId="41255" xr:uid="{1F41DDC2-8944-4D0A-9ECF-46A616DC13FE}"/>
    <cellStyle name="SAPBEXaggItem 6 11" xfId="9023" xr:uid="{144F1A31-1E06-4E6C-BF5A-428A9D2C560E}"/>
    <cellStyle name="SAPBEXaggItem 6 2" xfId="5897" xr:uid="{0D416A66-E46F-4CF9-BE2B-A84862E535DA}"/>
    <cellStyle name="SAPBEXaggItem 6 2 2" xfId="47324" xr:uid="{CC4FC9C4-D6F0-4150-8EEA-FE3A4FE455B6}"/>
    <cellStyle name="SAPBEXaggItem 6 3" xfId="48379" xr:uid="{3F5264F9-FA48-4E5C-83F6-2410FA277728}"/>
    <cellStyle name="SAPBEXaggItem 6 4" xfId="47460" xr:uid="{3B07C6E2-65F4-422A-94B1-B08BF2560E82}"/>
    <cellStyle name="SAPBEXaggItem 6 5" xfId="50375" xr:uid="{3B4B546D-0144-409B-B049-77B66323CD4C}"/>
    <cellStyle name="SAPBEXaggItem 6 6" xfId="51287" xr:uid="{432E8239-BF83-40DC-9675-B64B9BF7E8FD}"/>
    <cellStyle name="SAPBEXaggItem 6 7" xfId="54090" xr:uid="{F34C03DE-A35F-445A-AD37-527CE2399CA0}"/>
    <cellStyle name="SAPBEXaggItem 6 8" xfId="55142" xr:uid="{31EC26CC-735F-4B32-94C8-FA8D721F16DC}"/>
    <cellStyle name="SAPBEXaggItem 6 9" xfId="55497" xr:uid="{0B5E38C3-9908-41F4-AB07-06D16F96AE1E}"/>
    <cellStyle name="SAPBEXaggItem 7" xfId="4322" xr:uid="{4ADA5C57-36E6-4DD3-8C10-45C44CC63731}"/>
    <cellStyle name="SAPBEXaggItem 7 2" xfId="37440" xr:uid="{8FAF80B2-976C-48A2-B1B8-501FD59AF31A}"/>
    <cellStyle name="SAPBEXaggItem 7 3" xfId="15689" xr:uid="{6C8BA31B-A301-41E9-A1CB-1199F4C7A976}"/>
    <cellStyle name="SAPBEXaggItem 8" xfId="48711" xr:uid="{CCCA7EB1-DA97-4BDF-A909-2A0D6305A8EF}"/>
    <cellStyle name="SAPBEXaggItem 9" xfId="49402" xr:uid="{DFEAD713-3844-4B17-BA0D-0052F0D528BA}"/>
    <cellStyle name="SAPBEXaggItemX" xfId="887" xr:uid="{D5FEF6B6-DD3B-4CFA-91F5-2BE4169F9790}"/>
    <cellStyle name="SAPBEXaggItemX 10" xfId="52136" xr:uid="{691507EB-412B-4189-A889-87D3994EA08D}"/>
    <cellStyle name="SAPBEXaggItemX 11" xfId="55675" xr:uid="{A3BC7C9B-1700-4E69-B6A9-D10822DD2129}"/>
    <cellStyle name="SAPBEXaggItemX 12" xfId="31095" xr:uid="{7EBDD621-A4F9-4BF4-9AAD-F2C6BEF3BB0A}"/>
    <cellStyle name="SAPBEXaggItemX 13" xfId="7456" xr:uid="{E6A108B9-77F4-42F8-BEBC-8E7A2D9AFDF5}"/>
    <cellStyle name="SAPBEXaggItemX 2" xfId="1644" xr:uid="{11090E13-C5D9-4039-8386-F0526A7C7FE4}"/>
    <cellStyle name="SAPBEXaggItemX 2 10" xfId="31142" xr:uid="{E82DEE45-2C11-4763-8D61-C4A931CB7460}"/>
    <cellStyle name="SAPBEXaggItemX 2 11" xfId="7952" xr:uid="{A74F522D-4428-4F1D-8EC6-1A3E01E61111}"/>
    <cellStyle name="SAPBEXaggItemX 2 2" xfId="2528" xr:uid="{42A437A5-944C-4C31-B581-186CB57416D4}"/>
    <cellStyle name="SAPBEXaggItemX 2 2 2" xfId="4121" xr:uid="{9B680CC2-41AD-40A5-8042-C5F7EB323798}"/>
    <cellStyle name="SAPBEXaggItemX 2 2 2 10" xfId="42014" xr:uid="{CA3D8F93-53AA-4D7F-8A6B-AB90B95C56C6}"/>
    <cellStyle name="SAPBEXaggItemX 2 2 2 11" xfId="10381" xr:uid="{15FAA100-46EE-4F1A-B84A-927B43910AD5}"/>
    <cellStyle name="SAPBEXaggItemX 2 2 2 2" xfId="7255" xr:uid="{86ABDAAB-098B-4F5A-9630-3855232DC819}"/>
    <cellStyle name="SAPBEXaggItemX 2 2 2 2 2" xfId="47726" xr:uid="{E828D0FF-8AA3-4879-94FB-70CF4F8C5E7A}"/>
    <cellStyle name="SAPBEXaggItemX 2 2 2 2 3" xfId="28559" xr:uid="{F927EAE4-9F6B-47EB-8F3E-7664A7A2B733}"/>
    <cellStyle name="SAPBEXaggItemX 2 2 2 3" xfId="38042" xr:uid="{825F2FE6-03E0-4A96-8287-490F060943C6}"/>
    <cellStyle name="SAPBEXaggItemX 2 2 2 4" xfId="48557" xr:uid="{9C409B9A-2473-4067-8AAF-292A200961ED}"/>
    <cellStyle name="SAPBEXaggItemX 2 2 2 5" xfId="50734" xr:uid="{2A5AF77A-8066-4F04-B568-166F853A6CA2}"/>
    <cellStyle name="SAPBEXaggItemX 2 2 2 6" xfId="49747" xr:uid="{94935570-5AB2-4CFA-B508-7C3B5B5C026B}"/>
    <cellStyle name="SAPBEXaggItemX 2 2 2 7" xfId="54483" xr:uid="{E027DCA5-80B8-414C-BD34-15A062797EB5}"/>
    <cellStyle name="SAPBEXaggItemX 2 2 2 8" xfId="53085" xr:uid="{F282085D-7FBF-4786-963C-BEFA05660D3E}"/>
    <cellStyle name="SAPBEXaggItemX 2 2 2 9" xfId="55170" xr:uid="{8517A4AF-6144-4982-B290-2D7F8D6384D9}"/>
    <cellStyle name="SAPBEXaggItemX 2 2 3" xfId="5677" xr:uid="{CFFD45CA-DB36-434C-A065-8E6D0611217A}"/>
    <cellStyle name="SAPBEXaggItemX 2 2 3 2" xfId="37194" xr:uid="{C9002A10-1D2D-4EB1-9ACD-31BBF994C425}"/>
    <cellStyle name="SAPBEXaggItemX 2 2 3 3" xfId="23257" xr:uid="{83EC565B-CC14-4AFC-9747-EAC3F13DB509}"/>
    <cellStyle name="SAPBEXaggItemX 2 2 4" xfId="38652" xr:uid="{66751468-4B48-4FD2-A955-19B8C2B0D696}"/>
    <cellStyle name="SAPBEXaggItemX 2 2 5" xfId="49253" xr:uid="{30E7F753-AFE5-4D39-8B60-D7F2CBB30E43}"/>
    <cellStyle name="SAPBEXaggItemX 2 2 6" xfId="51981" xr:uid="{FCB5F27A-6FE8-4909-A85F-E6B2E1583A60}"/>
    <cellStyle name="SAPBEXaggItemX 2 2 7" xfId="52262" xr:uid="{12CC7AC2-8BB9-494A-AD80-93DB6F2E94D9}"/>
    <cellStyle name="SAPBEXaggItemX 2 2 8" xfId="31934" xr:uid="{5125516C-A0C7-4DB5-AC09-7CDB19041419}"/>
    <cellStyle name="SAPBEXaggItemX 2 2 9" xfId="8803" xr:uid="{7FC00B99-CA1E-4127-B41B-828F3CF665D2}"/>
    <cellStyle name="SAPBEXaggItemX 2 3" xfId="2586" xr:uid="{3C30885C-6306-4ED6-BBC8-641BDFC8A047}"/>
    <cellStyle name="SAPBEXaggItemX 2 3 2" xfId="4179" xr:uid="{759E6280-F538-489F-A36F-D78D332D47B6}"/>
    <cellStyle name="SAPBEXaggItemX 2 3 2 10" xfId="42015" xr:uid="{869E3CC2-797F-4B2E-9612-DF5CC28B59EC}"/>
    <cellStyle name="SAPBEXaggItemX 2 3 2 11" xfId="10439" xr:uid="{8038CDA0-3305-4FC3-8563-7E9BC07C9C81}"/>
    <cellStyle name="SAPBEXaggItemX 2 3 2 2" xfId="7313" xr:uid="{17AAF571-DC69-448F-B9B4-DC2465F7945B}"/>
    <cellStyle name="SAPBEXaggItemX 2 3 2 2 2" xfId="47727" xr:uid="{131FE34E-23CE-4D81-ADA2-FAAA9EAC2327}"/>
    <cellStyle name="SAPBEXaggItemX 2 3 2 3" xfId="39276" xr:uid="{76DB82B4-5B27-4555-9298-BCE1A4D50192}"/>
    <cellStyle name="SAPBEXaggItemX 2 3 2 4" xfId="38010" xr:uid="{397B0010-8E93-491A-A5F5-293E340AE321}"/>
    <cellStyle name="SAPBEXaggItemX 2 3 2 5" xfId="50735" xr:uid="{4731731D-EDC5-46B1-8CD4-33C112B2A006}"/>
    <cellStyle name="SAPBEXaggItemX 2 3 2 6" xfId="49746" xr:uid="{17A515E4-1C0C-4B86-8EEF-336747950C22}"/>
    <cellStyle name="SAPBEXaggItemX 2 3 2 7" xfId="54484" xr:uid="{D174A361-7939-4899-9F66-CD8C214F3D46}"/>
    <cellStyle name="SAPBEXaggItemX 2 3 2 8" xfId="53084" xr:uid="{3BE54FC3-E595-452A-BFDE-2496DB18BD22}"/>
    <cellStyle name="SAPBEXaggItemX 2 3 2 9" xfId="52925" xr:uid="{AB1588C0-6FEA-4CED-96C0-BEF3974F7415}"/>
    <cellStyle name="SAPBEXaggItemX 2 3 3" xfId="5735" xr:uid="{8B70D775-C028-4CAC-A4D5-0CA925A93CFC}"/>
    <cellStyle name="SAPBEXaggItemX 2 3 3 2" xfId="39495" xr:uid="{9AD3293C-2131-4ECE-8F03-A7F93BCEB664}"/>
    <cellStyle name="SAPBEXaggItemX 2 3 3 3" xfId="28260" xr:uid="{A8F53ACE-01AF-450D-BF23-999C800CFC59}"/>
    <cellStyle name="SAPBEXaggItemX 2 3 4" xfId="37696" xr:uid="{C2E03FBE-DD18-4E7B-9BE9-5B5F0ADD7271}"/>
    <cellStyle name="SAPBEXaggItemX 2 3 5" xfId="49252" xr:uid="{BB6CFFE8-8C1D-43F7-85D8-AC05A427AD44}"/>
    <cellStyle name="SAPBEXaggItemX 2 3 6" xfId="52788" xr:uid="{4DEFB898-A9B9-44AD-8E8C-57FAF5D2133D}"/>
    <cellStyle name="SAPBEXaggItemX 2 3 7" xfId="53292" xr:uid="{8BFE2F3D-E461-4AF0-9602-25A21235215C}"/>
    <cellStyle name="SAPBEXaggItemX 2 3 8" xfId="31935" xr:uid="{2DE5D038-7629-4F1F-B60B-E2D09C7611D3}"/>
    <cellStyle name="SAPBEXaggItemX 2 3 9" xfId="8861" xr:uid="{79A895F5-3762-4709-9EF7-59B030DCC0DE}"/>
    <cellStyle name="SAPBEXaggItemX 2 4" xfId="2470" xr:uid="{299D75C9-CBB6-423F-A5AF-15B3DD6CB5D9}"/>
    <cellStyle name="SAPBEXaggItemX 2 4 10" xfId="41311" xr:uid="{022B9157-D756-465E-A924-8BF7D29A2ED9}"/>
    <cellStyle name="SAPBEXaggItemX 2 4 11" xfId="8745" xr:uid="{FA4C22E7-DAAF-4944-920C-5B0EBDABB558}"/>
    <cellStyle name="SAPBEXaggItemX 2 4 2" xfId="4063" xr:uid="{B70BCC12-3393-49D2-B334-42E28C429B38}"/>
    <cellStyle name="SAPBEXaggItemX 2 4 2 2" xfId="7197" xr:uid="{77C33B6C-A29D-44C9-99CD-8B8176CB9B87}"/>
    <cellStyle name="SAPBEXaggItemX 2 4 2 2 2" xfId="47376" xr:uid="{8C4E0963-B6E9-495C-8766-3AB4ADC0527D}"/>
    <cellStyle name="SAPBEXaggItemX 2 4 2 3" xfId="10323" xr:uid="{1AAB0C17-5FFD-4225-BE2D-4C718175AD2A}"/>
    <cellStyle name="SAPBEXaggItemX 2 4 3" xfId="5619" xr:uid="{8F16A199-2375-411E-9DCA-54F24336642C}"/>
    <cellStyle name="SAPBEXaggItemX 2 4 3 2" xfId="47033" xr:uid="{134F354C-A469-4E08-8654-5E2B3E050B6E}"/>
    <cellStyle name="SAPBEXaggItemX 2 4 4" xfId="39573" xr:uid="{CFC9A43C-E963-4C46-8D57-7535F5A23E9C}"/>
    <cellStyle name="SAPBEXaggItemX 2 4 5" xfId="50429" xr:uid="{1C0820B8-0263-4BEF-B481-E5AA8FB65286}"/>
    <cellStyle name="SAPBEXaggItemX 2 4 6" xfId="51263" xr:uid="{2F8B4BC4-ED78-4532-97A2-189D90B0E2B9}"/>
    <cellStyle name="SAPBEXaggItemX 2 4 7" xfId="54144" xr:uid="{92140B5D-C2F5-4F02-88F0-64E190E90BE0}"/>
    <cellStyle name="SAPBEXaggItemX 2 4 8" xfId="53807" xr:uid="{5DFA5E15-00A1-4FCF-B843-1985BD998E80}"/>
    <cellStyle name="SAPBEXaggItemX 2 4 9" xfId="52432" xr:uid="{EA5C3B1F-8446-4149-85C0-2B9AC0E5FB5A}"/>
    <cellStyle name="SAPBEXaggItemX 2 5" xfId="3260" xr:uid="{F90E6002-B6D6-45BA-9CDB-411962146132}"/>
    <cellStyle name="SAPBEXaggItemX 2 5 2" xfId="6394" xr:uid="{F8B6BC3A-24EE-489A-BB34-8880780C41AB}"/>
    <cellStyle name="SAPBEXaggItemX 2 5 2 2" xfId="39554" xr:uid="{EFE58F59-8BBE-4894-9BB0-400BF5AD0B8B}"/>
    <cellStyle name="SAPBEXaggItemX 2 5 3" xfId="9520" xr:uid="{F94BF5C0-0CAE-457C-B3C3-BF47D495117C}"/>
    <cellStyle name="SAPBEXaggItemX 2 6" xfId="4819" xr:uid="{60FB050A-4378-4DE4-9407-48EDC5A79EEE}"/>
    <cellStyle name="SAPBEXaggItemX 2 6 2" xfId="37076" xr:uid="{6EC6627C-B04A-413F-A528-A0425728C115}"/>
    <cellStyle name="SAPBEXaggItemX 2 6 3" xfId="15693" xr:uid="{94A58B63-18D5-4438-A9ED-016883F6004C}"/>
    <cellStyle name="SAPBEXaggItemX 2 7" xfId="50201" xr:uid="{ADD0E7CD-BBF0-4A78-8BD0-E52C2043DB4B}"/>
    <cellStyle name="SAPBEXaggItemX 2 8" xfId="52104" xr:uid="{EE035C91-6007-4116-9B50-69E469E3B9B5}"/>
    <cellStyle name="SAPBEXaggItemX 2 9" xfId="53823" xr:uid="{CB39E337-4EAF-400A-8DF2-70BA92509FA5}"/>
    <cellStyle name="SAPBEXaggItemX 3" xfId="1916" xr:uid="{6E5CCC8E-1130-42B2-BFDE-6EE9F8F3AAFD}"/>
    <cellStyle name="SAPBEXaggItemX 3 10" xfId="31143" xr:uid="{A6673149-5020-4E45-A925-FBA95158E9BA}"/>
    <cellStyle name="SAPBEXaggItemX 3 11" xfId="8198" xr:uid="{5A73F2A9-17BF-47CE-8E90-09C101C4F69C}"/>
    <cellStyle name="SAPBEXaggItemX 3 2" xfId="3509" xr:uid="{2466A48A-1E37-49A1-9D81-BF07B8F57417}"/>
    <cellStyle name="SAPBEXaggItemX 3 2 2" xfId="6643" xr:uid="{AB20DA9A-D5CF-4347-B6DF-A602E585B383}"/>
    <cellStyle name="SAPBEXaggItemX 3 2 2 10" xfId="42016" xr:uid="{80FE96E3-6883-463F-BDEE-AC83A9615B3A}"/>
    <cellStyle name="SAPBEXaggItemX 3 2 2 11" xfId="28560" xr:uid="{C6204357-21B0-4D3E-8325-E55790E50556}"/>
    <cellStyle name="SAPBEXaggItemX 3 2 2 2" xfId="47728" xr:uid="{C36A3B55-AB5B-4C80-8C92-EF77EFE3A5FF}"/>
    <cellStyle name="SAPBEXaggItemX 3 2 2 3" xfId="39562" xr:uid="{4148CACC-0388-4976-AEEA-A1FEEED51531}"/>
    <cellStyle name="SAPBEXaggItemX 3 2 2 4" xfId="38383" xr:uid="{948D4D4F-328B-4F72-A4CB-FB08D990C17A}"/>
    <cellStyle name="SAPBEXaggItemX 3 2 2 5" xfId="50736" xr:uid="{B5023E88-1AA1-4782-B3C2-39F29D71E093}"/>
    <cellStyle name="SAPBEXaggItemX 3 2 2 6" xfId="51166" xr:uid="{3DE8EAF9-5D22-4876-87E3-1F92B2E04C3B}"/>
    <cellStyle name="SAPBEXaggItemX 3 2 2 7" xfId="54485" xr:uid="{A0B53DA0-AAF1-4CCA-A4B3-89BCC30883AA}"/>
    <cellStyle name="SAPBEXaggItemX 3 2 2 8" xfId="55002" xr:uid="{C8ECF212-8463-4AA5-8F3E-7B21D82DF3F0}"/>
    <cellStyle name="SAPBEXaggItemX 3 2 2 9" xfId="51837" xr:uid="{7B1ABA47-A199-44B2-BECA-0A7CB9F7D4D3}"/>
    <cellStyle name="SAPBEXaggItemX 3 2 3" xfId="23258" xr:uid="{2D03657F-EDAD-4D00-8C9E-76F081CC82C8}"/>
    <cellStyle name="SAPBEXaggItemX 3 2 3 2" xfId="39494" xr:uid="{7C151B45-6BD0-461C-B4BA-5BD29001BF20}"/>
    <cellStyle name="SAPBEXaggItemX 3 2 4" xfId="37697" xr:uid="{EAC0176B-4204-47CF-9CE7-5B317BA621F6}"/>
    <cellStyle name="SAPBEXaggItemX 3 2 5" xfId="50125" xr:uid="{E30495A4-15C0-4B58-8C90-933208C6A637}"/>
    <cellStyle name="SAPBEXaggItemX 3 2 6" xfId="51980" xr:uid="{6A5D1B6A-389E-4362-ACAE-62C947204C6F}"/>
    <cellStyle name="SAPBEXaggItemX 3 2 7" xfId="52597" xr:uid="{D4CA9B5C-5F59-49A8-A662-A65E76E9ADB7}"/>
    <cellStyle name="SAPBEXaggItemX 3 2 8" xfId="31936" xr:uid="{548E1C32-75F7-4AD7-B97C-C16DBB88C038}"/>
    <cellStyle name="SAPBEXaggItemX 3 2 9" xfId="9769" xr:uid="{34CF1F41-6136-4157-A1DC-4E2CE3B43732}"/>
    <cellStyle name="SAPBEXaggItemX 3 3" xfId="5065" xr:uid="{D2E45A05-CBB5-4B39-A48F-038C63CACC3D}"/>
    <cellStyle name="SAPBEXaggItemX 3 3 2" xfId="42017" xr:uid="{63904712-35AD-4AD6-AB13-B91E508671EA}"/>
    <cellStyle name="SAPBEXaggItemX 3 3 2 2" xfId="47729" xr:uid="{CF3E540B-8815-4C77-B692-3D88379B45E5}"/>
    <cellStyle name="SAPBEXaggItemX 3 3 2 3" xfId="39518" xr:uid="{2E7BF797-8610-4D1B-96BF-E628700B8993}"/>
    <cellStyle name="SAPBEXaggItemX 3 3 2 4" xfId="37089" xr:uid="{7C871488-FAFA-4864-9EF4-7F9F249C86D9}"/>
    <cellStyle name="SAPBEXaggItemX 3 3 2 5" xfId="50737" xr:uid="{E1516159-0BFC-4819-8E0D-2F494CED9B4E}"/>
    <cellStyle name="SAPBEXaggItemX 3 3 2 6" xfId="51169" xr:uid="{B2FA706F-0F25-44F8-BBAD-F207A790F1A3}"/>
    <cellStyle name="SAPBEXaggItemX 3 3 2 7" xfId="54486" xr:uid="{63094FCD-4D87-40D2-B987-EA0BD850722F}"/>
    <cellStyle name="SAPBEXaggItemX 3 3 2 8" xfId="55003" xr:uid="{E1144182-DE9A-45BC-AC43-C1DE74955732}"/>
    <cellStyle name="SAPBEXaggItemX 3 3 2 9" xfId="52816" xr:uid="{51DE1DE3-074B-4EB6-A306-1F9D066CE703}"/>
    <cellStyle name="SAPBEXaggItemX 3 3 3" xfId="39532" xr:uid="{766F2B01-775C-4A73-A9F8-17AF3EE8607C}"/>
    <cellStyle name="SAPBEXaggItemX 3 3 4" xfId="37698" xr:uid="{8D973084-7DD8-425F-8277-AEA04969713B}"/>
    <cellStyle name="SAPBEXaggItemX 3 3 5" xfId="49602" xr:uid="{895284BF-C303-4B53-9E2F-B64C99CEC069}"/>
    <cellStyle name="SAPBEXaggItemX 3 3 6" xfId="51979" xr:uid="{1F35A5FB-12ED-49E1-85B0-5411E2EE5259}"/>
    <cellStyle name="SAPBEXaggItemX 3 3 7" xfId="55207" xr:uid="{2BA735FC-36BB-4934-99B5-5B79F7454370}"/>
    <cellStyle name="SAPBEXaggItemX 3 3 8" xfId="31937" xr:uid="{BF19ACD6-80AD-4E78-9ED8-97A80549A6D7}"/>
    <cellStyle name="SAPBEXaggItemX 3 3 9" xfId="28261" xr:uid="{35347864-FA8D-405B-A76F-327C60646256}"/>
    <cellStyle name="SAPBEXaggItemX 3 4" xfId="15694" xr:uid="{D3832F4B-FC4D-402D-B39B-9888AD06DAA9}"/>
    <cellStyle name="SAPBEXaggItemX 3 4 10" xfId="41312" xr:uid="{6B0C8C40-A93F-4F6F-A481-DAD6E2F42499}"/>
    <cellStyle name="SAPBEXaggItemX 3 4 2" xfId="47377" xr:uid="{04507A95-1980-4493-A88E-251B1F7F00D0}"/>
    <cellStyle name="SAPBEXaggItemX 3 4 3" xfId="48363" xr:uid="{61B1703D-74A8-4038-B78B-1D1BDCA0AC5C}"/>
    <cellStyle name="SAPBEXaggItemX 3 4 4" xfId="38020" xr:uid="{1B6A1E0E-A109-4F8B-9A18-B95897062738}"/>
    <cellStyle name="SAPBEXaggItemX 3 4 5" xfId="50430" xr:uid="{C7F6F42E-D22B-4F55-BFB5-F6F53AD7998E}"/>
    <cellStyle name="SAPBEXaggItemX 3 4 6" xfId="49844" xr:uid="{7427697F-77D3-48B1-A678-A82730F04D4B}"/>
    <cellStyle name="SAPBEXaggItemX 3 4 7" xfId="54145" xr:uid="{D1D1AA97-F4A6-4664-81C0-C47517C4BE2D}"/>
    <cellStyle name="SAPBEXaggItemX 3 4 8" xfId="55116" xr:uid="{4100C9AF-ED82-4386-838D-F89548120DA4}"/>
    <cellStyle name="SAPBEXaggItemX 3 4 9" xfId="52433" xr:uid="{1200545B-ACE6-464E-8220-88ACCC112441}"/>
    <cellStyle name="SAPBEXaggItemX 3 5" xfId="39553" xr:uid="{5AF92547-594C-4F71-A315-97ED500EF712}"/>
    <cellStyle name="SAPBEXaggItemX 3 6" xfId="38280" xr:uid="{5BD6EC78-F68C-4094-B8EA-2038519EC2B8}"/>
    <cellStyle name="SAPBEXaggItemX 3 7" xfId="49365" xr:uid="{F3257A83-F490-4E64-90BD-526B0AD7AB6C}"/>
    <cellStyle name="SAPBEXaggItemX 3 8" xfId="53848" xr:uid="{89805F0A-26E1-47DF-9CCD-5CBD757D2193}"/>
    <cellStyle name="SAPBEXaggItemX 3 9" xfId="53251" xr:uid="{9B703747-5900-464E-8F59-134676CC4CE4}"/>
    <cellStyle name="SAPBEXaggItemX 4" xfId="1779" xr:uid="{778E08E2-CB1C-41EE-A854-A430CE8C15C1}"/>
    <cellStyle name="SAPBEXaggItemX 4 2" xfId="3372" xr:uid="{F8DCB0A8-B6D6-4FC9-97A7-222819F92FE3}"/>
    <cellStyle name="SAPBEXaggItemX 4 2 10" xfId="42018" xr:uid="{30E67FEA-4A11-4AE0-BD32-F86FEB4A9798}"/>
    <cellStyle name="SAPBEXaggItemX 4 2 11" xfId="9632" xr:uid="{1E80EEC0-9D4A-4A70-9602-1891BA484155}"/>
    <cellStyle name="SAPBEXaggItemX 4 2 2" xfId="6506" xr:uid="{EEB7443D-8F55-440A-8A0E-93E7D2B55265}"/>
    <cellStyle name="SAPBEXaggItemX 4 2 2 2" xfId="47730" xr:uid="{2F61B100-E92D-4E38-908F-425907A175FF}"/>
    <cellStyle name="SAPBEXaggItemX 4 2 2 3" xfId="28558" xr:uid="{C6587512-962B-49E7-B52E-E5836AF4D92E}"/>
    <cellStyle name="SAPBEXaggItemX 4 2 3" xfId="47025" xr:uid="{FBF60A7C-B01F-4937-B707-353F331CEFB9}"/>
    <cellStyle name="SAPBEXaggItemX 4 2 4" xfId="38257" xr:uid="{0A5CC327-97B6-4598-9082-F35EC20DF6ED}"/>
    <cellStyle name="SAPBEXaggItemX 4 2 5" xfId="50738" xr:uid="{ABBB4C3B-20FC-44C3-BBAF-3F686D66CE3E}"/>
    <cellStyle name="SAPBEXaggItemX 4 2 6" xfId="49745" xr:uid="{F043C434-5A81-47E1-9905-1D0ACA390031}"/>
    <cellStyle name="SAPBEXaggItemX 4 2 7" xfId="54487" xr:uid="{8E43C367-7F1D-4252-95DD-85D779E0B505}"/>
    <cellStyle name="SAPBEXaggItemX 4 2 8" xfId="53083" xr:uid="{0BCF2C0D-ED61-4418-AC67-6F42CCA8AA27}"/>
    <cellStyle name="SAPBEXaggItemX 4 2 9" xfId="52194" xr:uid="{960F908F-2513-49B0-9F8C-255C5BCA053D}"/>
    <cellStyle name="SAPBEXaggItemX 4 3" xfId="4928" xr:uid="{0015F49F-F8F7-4880-AD90-A8452DD3F0A1}"/>
    <cellStyle name="SAPBEXaggItemX 4 3 2" xfId="39531" xr:uid="{4F79E8D6-256E-4AB5-BC9F-2958F13142F7}"/>
    <cellStyle name="SAPBEXaggItemX 4 3 3" xfId="23256" xr:uid="{5099AC22-9F24-4892-A987-BE2C6D690AE6}"/>
    <cellStyle name="SAPBEXaggItemX 4 4" xfId="37699" xr:uid="{8AD431DB-8183-48F0-8E97-4DFC5C18CD19}"/>
    <cellStyle name="SAPBEXaggItemX 4 5" xfId="49251" xr:uid="{DE181DB6-BE7B-4C92-9067-7B4B36DF60C6}"/>
    <cellStyle name="SAPBEXaggItemX 4 6" xfId="51978" xr:uid="{F6A3189A-A2CB-404F-B9BA-2CCA1D3D9FDD}"/>
    <cellStyle name="SAPBEXaggItemX 4 7" xfId="52263" xr:uid="{334E659B-8500-444B-ADDB-A99011B8358A}"/>
    <cellStyle name="SAPBEXaggItemX 4 8" xfId="31938" xr:uid="{8E069748-AC7A-4D93-A1F0-8E1B153CA2C8}"/>
    <cellStyle name="SAPBEXaggItemX 4 9" xfId="8063" xr:uid="{BAB59D4F-FD97-4BBA-8A7B-D1C74FF2E330}"/>
    <cellStyle name="SAPBEXaggItemX 5" xfId="1853" xr:uid="{C08E4269-6A09-4612-BCA9-E12CCD5D047A}"/>
    <cellStyle name="SAPBEXaggItemX 5 2" xfId="3446" xr:uid="{8733CDB2-50C0-4DCD-B364-9AD8BB4B0540}"/>
    <cellStyle name="SAPBEXaggItemX 5 2 10" xfId="42019" xr:uid="{5115A334-13C1-451B-955D-9ECD5D16D18D}"/>
    <cellStyle name="SAPBEXaggItemX 5 2 11" xfId="9706" xr:uid="{CFAE05D8-BB5A-4C3B-B19C-799071F1E91D}"/>
    <cellStyle name="SAPBEXaggItemX 5 2 2" xfId="6580" xr:uid="{F4238AA8-049B-46E0-96E3-733BD1DB7529}"/>
    <cellStyle name="SAPBEXaggItemX 5 2 2 2" xfId="47731" xr:uid="{64C6A782-DE63-46FA-A2BB-E75CFC42A56D}"/>
    <cellStyle name="SAPBEXaggItemX 5 2 3" xfId="48255" xr:uid="{4A14AF58-4DD8-48F9-8ABD-8ED40A1959B8}"/>
    <cellStyle name="SAPBEXaggItemX 5 2 4" xfId="37905" xr:uid="{466BD6CE-1976-4317-A879-C2AD234F4B0F}"/>
    <cellStyle name="SAPBEXaggItemX 5 2 5" xfId="50739" xr:uid="{F72CE824-1949-48DE-ADBA-355A661CFDD7}"/>
    <cellStyle name="SAPBEXaggItemX 5 2 6" xfId="51167" xr:uid="{E508DE68-543F-494F-A5E5-F6D57DC11636}"/>
    <cellStyle name="SAPBEXaggItemX 5 2 7" xfId="54488" xr:uid="{DB1AF8E7-588D-4A86-B305-6EFAD1890460}"/>
    <cellStyle name="SAPBEXaggItemX 5 2 8" xfId="53082" xr:uid="{9EEB20E6-6256-4C4E-AD91-D8969E62E577}"/>
    <cellStyle name="SAPBEXaggItemX 5 2 9" xfId="52861" xr:uid="{5FC2C213-B7F3-4B0F-A698-0E1D80900A54}"/>
    <cellStyle name="SAPBEXaggItemX 5 3" xfId="5002" xr:uid="{F22E7F91-915D-4307-B42A-75B2614FA7CB}"/>
    <cellStyle name="SAPBEXaggItemX 5 3 2" xfId="37192" xr:uid="{1989A972-550A-4E6C-835C-82C2C6D6FF51}"/>
    <cellStyle name="SAPBEXaggItemX 5 4" xfId="38124" xr:uid="{6E311EFF-443A-4D55-AE8E-F3431BB17ABD}"/>
    <cellStyle name="SAPBEXaggItemX 5 5" xfId="50029" xr:uid="{012344F2-3783-4973-8303-27C9A3E4CDC6}"/>
    <cellStyle name="SAPBEXaggItemX 5 6" xfId="51977" xr:uid="{F13A403C-499D-4BED-8B60-E1DD9FC1BEFA}"/>
    <cellStyle name="SAPBEXaggItemX 5 7" xfId="54273" xr:uid="{8461522E-20DC-4E85-80FB-57B18CAE2D11}"/>
    <cellStyle name="SAPBEXaggItemX 5 8" xfId="31939" xr:uid="{9105A5C0-18A4-40A9-8A75-6F2FA997A865}"/>
    <cellStyle name="SAPBEXaggItemX 5 9" xfId="8137" xr:uid="{22BDF3DA-18A7-409D-A6AC-EA1054C6AF89}"/>
    <cellStyle name="SAPBEXaggItemX 6" xfId="2764" xr:uid="{89BB2700-1BFF-4C8C-BC3C-29E4876DF114}"/>
    <cellStyle name="SAPBEXaggItemX 6 10" xfId="41256" xr:uid="{FADB83BB-E398-47EF-A4F0-0B8E9EDDC351}"/>
    <cellStyle name="SAPBEXaggItemX 6 11" xfId="9024" xr:uid="{E37E12C1-CF5E-46C3-B212-57174433E22E}"/>
    <cellStyle name="SAPBEXaggItemX 6 2" xfId="5898" xr:uid="{E064779C-DB45-431C-8DBC-D7183B8D54A4}"/>
    <cellStyle name="SAPBEXaggItemX 6 2 2" xfId="47325" xr:uid="{CD15ABBE-8DFE-48E2-9D7D-DF0E372E10CE}"/>
    <cellStyle name="SAPBEXaggItemX 6 3" xfId="48380" xr:uid="{39ED9B7D-1E11-4745-9B6E-B0738714722D}"/>
    <cellStyle name="SAPBEXaggItemX 6 4" xfId="48515" xr:uid="{34A21956-0248-41CC-9042-88EFC76A1F4B}"/>
    <cellStyle name="SAPBEXaggItemX 6 5" xfId="50376" xr:uid="{5EF66E1A-5956-4205-83BF-35F26C00B18A}"/>
    <cellStyle name="SAPBEXaggItemX 6 6" xfId="49868" xr:uid="{908001D1-658D-4320-8C4F-1CFC2BA8857F}"/>
    <cellStyle name="SAPBEXaggItemX 6 7" xfId="54091" xr:uid="{707B7150-4AA7-4B68-9009-51E992103D3C}"/>
    <cellStyle name="SAPBEXaggItemX 6 8" xfId="53224" xr:uid="{5719B4C9-5CA1-4C9E-B69E-E5FAA6355F2D}"/>
    <cellStyle name="SAPBEXaggItemX 6 9" xfId="55071" xr:uid="{D5782904-A56A-450B-A0EB-2AAFB149FA09}"/>
    <cellStyle name="SAPBEXaggItemX 7" xfId="4323" xr:uid="{3EB6306E-19D9-49B1-B800-B5C6E15ED397}"/>
    <cellStyle name="SAPBEXaggItemX 7 2" xfId="37439" xr:uid="{C0D00780-8896-488B-A308-783418FBF625}"/>
    <cellStyle name="SAPBEXaggItemX 7 3" xfId="15692" xr:uid="{EA71479C-93D6-4D5D-A107-2AE38047D0D9}"/>
    <cellStyle name="SAPBEXaggItemX 8" xfId="38577" xr:uid="{BA360FA8-1CB5-4820-8D9E-B5213AC72E57}"/>
    <cellStyle name="SAPBEXaggItemX 9" xfId="49401" xr:uid="{CB484207-1F3B-4EDE-BCEE-393460B40A8D}"/>
    <cellStyle name="SAPBEXchaText" xfId="888" xr:uid="{6C6C1255-CCF9-478F-806C-8A139C7D48EC}"/>
    <cellStyle name="SAPBEXexcBad7" xfId="889" xr:uid="{777DFC19-4472-4088-A019-BE618095B8F0}"/>
    <cellStyle name="SAPBEXexcBad7 10" xfId="52135" xr:uid="{8E51C579-27BB-40DC-975A-587F6B2D3A1D}"/>
    <cellStyle name="SAPBEXexcBad7 11" xfId="54004" xr:uid="{C3094D39-C7CB-4A10-9669-3F91BFA01CF4}"/>
    <cellStyle name="SAPBEXexcBad7 12" xfId="31096" xr:uid="{A40DFC22-FFF2-4EB9-A736-5400353E13E2}"/>
    <cellStyle name="SAPBEXexcBad7 13" xfId="7457" xr:uid="{0EDE2812-EC64-4C30-915B-6D1E76FBB24C}"/>
    <cellStyle name="SAPBEXexcBad7 2" xfId="1645" xr:uid="{38AB0DF1-C691-4241-934D-6412E5CE60F5}"/>
    <cellStyle name="SAPBEXexcBad7 2 10" xfId="31144" xr:uid="{7C09D371-727C-416C-AA8F-D6F2B9E9DD5C}"/>
    <cellStyle name="SAPBEXexcBad7 2 11" xfId="7953" xr:uid="{502C5A0C-2292-409C-B8F2-A1E60C02E242}"/>
    <cellStyle name="SAPBEXexcBad7 2 2" xfId="2529" xr:uid="{DE2DE2C8-BA18-40E8-98D9-F9B1898FB7C8}"/>
    <cellStyle name="SAPBEXexcBad7 2 2 2" xfId="4122" xr:uid="{B9B6E3E9-2289-494F-97FC-3DD198DA1A6A}"/>
    <cellStyle name="SAPBEXexcBad7 2 2 2 10" xfId="42020" xr:uid="{FC4E1B23-2A07-4538-AD92-0DAB9BE139F1}"/>
    <cellStyle name="SAPBEXexcBad7 2 2 2 11" xfId="10382" xr:uid="{0B042FD8-F618-4BEE-BE73-207D0EB644F8}"/>
    <cellStyle name="SAPBEXexcBad7 2 2 2 2" xfId="7256" xr:uid="{512F3E94-43FC-4D67-87C8-ABB8151FC6DC}"/>
    <cellStyle name="SAPBEXexcBad7 2 2 2 2 2" xfId="47732" xr:uid="{A3D4BC34-44B0-4D2D-A121-C30C9DBFD595}"/>
    <cellStyle name="SAPBEXexcBad7 2 2 2 2 3" xfId="28562" xr:uid="{E44DFAB2-EC90-45DB-89A0-44CBCE99C605}"/>
    <cellStyle name="SAPBEXexcBad7 2 2 2 3" xfId="48256" xr:uid="{CF32DE62-8A12-4B87-BFD1-DDA42A505CAA}"/>
    <cellStyle name="SAPBEXexcBad7 2 2 2 4" xfId="39009" xr:uid="{FB982E9D-11BA-4EAD-944F-619AFA9F62C0}"/>
    <cellStyle name="SAPBEXexcBad7 2 2 2 5" xfId="50740" xr:uid="{BBAC4CDA-A94E-41BA-9EB4-4A16C1FCD87D}"/>
    <cellStyle name="SAPBEXexcBad7 2 2 2 6" xfId="51168" xr:uid="{1BCF44E2-0628-4684-89BD-08A96933367C}"/>
    <cellStyle name="SAPBEXexcBad7 2 2 2 7" xfId="54489" xr:uid="{B06CAAB3-FC48-4696-A513-746E0AECAF63}"/>
    <cellStyle name="SAPBEXexcBad7 2 2 2 8" xfId="54998" xr:uid="{EFE06DAE-7BAA-490C-BBE4-89FA7A8C8893}"/>
    <cellStyle name="SAPBEXexcBad7 2 2 2 9" xfId="52862" xr:uid="{835344DD-2CAE-4900-961E-ADC640B07F31}"/>
    <cellStyle name="SAPBEXexcBad7 2 2 3" xfId="5678" xr:uid="{4FD0D91B-4D6A-48FA-8966-BC541E8815EA}"/>
    <cellStyle name="SAPBEXexcBad7 2 2 3 2" xfId="37191" xr:uid="{3B685224-0C82-4FEC-B5FA-ECD67F14314C}"/>
    <cellStyle name="SAPBEXexcBad7 2 2 3 3" xfId="23260" xr:uid="{9F959E2C-4B2A-4BC8-B867-74C2B0CCAF36}"/>
    <cellStyle name="SAPBEXexcBad7 2 2 4" xfId="37700" xr:uid="{545DAFB8-B15A-4E9E-9377-81CA6253E3A3}"/>
    <cellStyle name="SAPBEXexcBad7 2 2 5" xfId="49250" xr:uid="{57B9E0DF-50E0-4E5F-B961-D3BF44FAF7DC}"/>
    <cellStyle name="SAPBEXexcBad7 2 2 6" xfId="53727" xr:uid="{95F0EF91-CD57-495D-BAF6-8583ECE9F2E1}"/>
    <cellStyle name="SAPBEXexcBad7 2 2 7" xfId="52264" xr:uid="{B392FC65-BDC8-495A-83A2-916E83CFE83E}"/>
    <cellStyle name="SAPBEXexcBad7 2 2 8" xfId="31940" xr:uid="{B43E011C-9C43-4408-A7DA-4EBE1FB490AC}"/>
    <cellStyle name="SAPBEXexcBad7 2 2 9" xfId="8804" xr:uid="{69D6BB09-ED79-4AB8-A861-C86873C9569D}"/>
    <cellStyle name="SAPBEXexcBad7 2 3" xfId="2587" xr:uid="{294AA307-5E71-4A36-9D95-9658665CC2D8}"/>
    <cellStyle name="SAPBEXexcBad7 2 3 2" xfId="4180" xr:uid="{C681AAC2-C428-4FB4-A264-66958E60BA8C}"/>
    <cellStyle name="SAPBEXexcBad7 2 3 2 10" xfId="42021" xr:uid="{2172B12B-6ACF-479F-8F52-8751EFBB81E3}"/>
    <cellStyle name="SAPBEXexcBad7 2 3 2 11" xfId="10440" xr:uid="{6DCD0FB7-CCB5-45F9-ACCA-4B2F3344390C}"/>
    <cellStyle name="SAPBEXexcBad7 2 3 2 2" xfId="7314" xr:uid="{031CC230-BC52-47D7-9E67-D7D927E9A44E}"/>
    <cellStyle name="SAPBEXexcBad7 2 3 2 2 2" xfId="47733" xr:uid="{246C3AAF-1F45-4406-8C37-C9D7AB89DAD4}"/>
    <cellStyle name="SAPBEXexcBad7 2 3 2 3" xfId="38043" xr:uid="{0C645F67-1D98-490F-BD5C-34A2B4A78CEE}"/>
    <cellStyle name="SAPBEXexcBad7 2 3 2 4" xfId="47191" xr:uid="{B9B4B468-98C0-4BD8-8A2A-947F8D17145F}"/>
    <cellStyle name="SAPBEXexcBad7 2 3 2 5" xfId="50741" xr:uid="{FE34AE7A-B874-4845-ACA4-6A76A09BE044}"/>
    <cellStyle name="SAPBEXexcBad7 2 3 2 6" xfId="49744" xr:uid="{87D3C4D4-0A9B-49FC-9AC5-AD8B9BE47B8F}"/>
    <cellStyle name="SAPBEXexcBad7 2 3 2 7" xfId="54490" xr:uid="{CC7C4AF0-5709-4502-AE82-31E388E1EED7}"/>
    <cellStyle name="SAPBEXexcBad7 2 3 2 8" xfId="55001" xr:uid="{47AF6B1F-4836-43A2-A960-52FC1CDD60C1}"/>
    <cellStyle name="SAPBEXexcBad7 2 3 2 9" xfId="55076" xr:uid="{5276EC08-3C02-4CD0-A3FF-838C69AF7099}"/>
    <cellStyle name="SAPBEXexcBad7 2 3 3" xfId="5736" xr:uid="{E66546AD-5F8B-4914-A920-3006604602D1}"/>
    <cellStyle name="SAPBEXexcBad7 2 3 3 2" xfId="37190" xr:uid="{FBC9CDE2-30DD-4BD8-A323-19DBD905185D}"/>
    <cellStyle name="SAPBEXexcBad7 2 3 3 3" xfId="28262" xr:uid="{3ADA47B9-5986-4E65-8B70-9B90B02AF6FA}"/>
    <cellStyle name="SAPBEXexcBad7 2 3 4" xfId="37701" xr:uid="{E0DB2999-4509-4F5D-913F-8358A99B2D73}"/>
    <cellStyle name="SAPBEXexcBad7 2 3 5" xfId="49249" xr:uid="{85F1D2AE-A07D-42D9-BAD0-367A3F97347A}"/>
    <cellStyle name="SAPBEXexcBad7 2 3 6" xfId="52787" xr:uid="{EC19A91F-6CDB-4212-B195-5398D8B86123}"/>
    <cellStyle name="SAPBEXexcBad7 2 3 7" xfId="52751" xr:uid="{6B88E0E2-99DC-413D-9F30-4E92E3BF8CE2}"/>
    <cellStyle name="SAPBEXexcBad7 2 3 8" xfId="31941" xr:uid="{9805F05A-4EA1-4E25-97F1-625AF9B7EC8F}"/>
    <cellStyle name="SAPBEXexcBad7 2 3 9" xfId="8862" xr:uid="{603720E7-DAA2-47B5-9F38-1B3B70E4C307}"/>
    <cellStyle name="SAPBEXexcBad7 2 4" xfId="2469" xr:uid="{CD377489-AB38-4581-AF69-F1DE0BC65578}"/>
    <cellStyle name="SAPBEXexcBad7 2 4 10" xfId="41313" xr:uid="{24CF944D-053F-4155-9E6B-C0F39B63563C}"/>
    <cellStyle name="SAPBEXexcBad7 2 4 11" xfId="8744" xr:uid="{33168319-B51A-46A3-AFBD-90CA5B4D3AFE}"/>
    <cellStyle name="SAPBEXexcBad7 2 4 2" xfId="4062" xr:uid="{E1851B73-9606-4C66-8FB1-F0323562C8A1}"/>
    <cellStyle name="SAPBEXexcBad7 2 4 2 2" xfId="7196" xr:uid="{4BED7C96-0C05-4D70-BCC4-402B9DAF90A6}"/>
    <cellStyle name="SAPBEXexcBad7 2 4 2 2 2" xfId="47378" xr:uid="{B83C012D-6135-4266-A26F-07324478D545}"/>
    <cellStyle name="SAPBEXexcBad7 2 4 2 3" xfId="10322" xr:uid="{4E895425-4CC8-48AE-9395-9380E300119F}"/>
    <cellStyle name="SAPBEXexcBad7 2 4 3" xfId="5618" xr:uid="{32C44084-C3A0-4A15-B302-CBC4CCE236A1}"/>
    <cellStyle name="SAPBEXexcBad7 2 4 3 2" xfId="37959" xr:uid="{9F6BD2D2-87A1-4241-ACDF-C1B508AEF7F2}"/>
    <cellStyle name="SAPBEXexcBad7 2 4 4" xfId="48520" xr:uid="{0637F149-E0B8-4864-BD03-379CD5B52F3A}"/>
    <cellStyle name="SAPBEXexcBad7 2 4 5" xfId="50431" xr:uid="{75BFF1D7-FA85-44A0-B605-009298E0A8EC}"/>
    <cellStyle name="SAPBEXexcBad7 2 4 6" xfId="49843" xr:uid="{C862398E-E8D0-4D2C-8101-76DC3960984C}"/>
    <cellStyle name="SAPBEXexcBad7 2 4 7" xfId="54146" xr:uid="{CB76B9A7-51C6-4B51-A2F2-3E33C547838B}"/>
    <cellStyle name="SAPBEXexcBad7 2 4 8" xfId="53200" xr:uid="{1591AE94-02D2-4BF3-808E-883294861306}"/>
    <cellStyle name="SAPBEXexcBad7 2 4 9" xfId="52434" xr:uid="{5515148B-F103-4FF7-8DAE-30E508E2E52A}"/>
    <cellStyle name="SAPBEXexcBad7 2 5" xfId="3261" xr:uid="{E037A420-A94A-4565-A240-DE34A306F488}"/>
    <cellStyle name="SAPBEXexcBad7 2 5 2" xfId="6395" xr:uid="{725E3E6C-15F2-49F2-A7BE-687A25844815}"/>
    <cellStyle name="SAPBEXexcBad7 2 5 2 2" xfId="38387" xr:uid="{D007D898-0FA7-44BA-AED7-EFB15A05EF56}"/>
    <cellStyle name="SAPBEXexcBad7 2 5 3" xfId="9521" xr:uid="{2B4D31F1-C922-4EDA-BAC0-452F678155B9}"/>
    <cellStyle name="SAPBEXexcBad7 2 6" xfId="4820" xr:uid="{D3BA934E-0E94-42BD-9B65-3A00A5C5AD4E}"/>
    <cellStyle name="SAPBEXexcBad7 2 6 2" xfId="39455" xr:uid="{34D06A80-C5E4-41AD-8126-BE44220D2410}"/>
    <cellStyle name="SAPBEXexcBad7 2 6 3" xfId="15696" xr:uid="{A74BFA77-66F8-438B-A570-A381D5C22E09}"/>
    <cellStyle name="SAPBEXexcBad7 2 7" xfId="49364" xr:uid="{C69FF322-9476-49AA-AAD1-6C2090CE2F2D}"/>
    <cellStyle name="SAPBEXexcBad7 2 8" xfId="52103" xr:uid="{ABD023A9-02B5-4017-A5AB-E99F0D9CCFB3}"/>
    <cellStyle name="SAPBEXexcBad7 2 9" xfId="55654" xr:uid="{5D3D3EDA-792F-45E8-B4BF-D0F6A3CA32E2}"/>
    <cellStyle name="SAPBEXexcBad7 3" xfId="1914" xr:uid="{36683F51-AF92-456E-BA0C-A1BF83395E94}"/>
    <cellStyle name="SAPBEXexcBad7 3 10" xfId="31145" xr:uid="{095464AE-40C2-4B23-BF69-31C7F577F691}"/>
    <cellStyle name="SAPBEXexcBad7 3 11" xfId="8196" xr:uid="{8F47650F-4A42-42A1-A2EC-160B94F953BB}"/>
    <cellStyle name="SAPBEXexcBad7 3 2" xfId="3507" xr:uid="{F35C4119-7EA2-4D25-A95C-A7FFF7618678}"/>
    <cellStyle name="SAPBEXexcBad7 3 2 2" xfId="6641" xr:uid="{D5E83F6F-EF43-43B2-8C0B-8437C6D86758}"/>
    <cellStyle name="SAPBEXexcBad7 3 2 2 10" xfId="42022" xr:uid="{B4D3FAC8-B103-415F-85AF-87D33DA961D0}"/>
    <cellStyle name="SAPBEXexcBad7 3 2 2 11" xfId="28563" xr:uid="{55FA54E2-82F0-458D-91A7-F7A96D5EB9FC}"/>
    <cellStyle name="SAPBEXexcBad7 3 2 2 2" xfId="47734" xr:uid="{332FED27-C747-4DB8-A7E2-044D0C04228A}"/>
    <cellStyle name="SAPBEXexcBad7 3 2 2 3" xfId="38897" xr:uid="{6EC86C10-A8AB-44C0-93ED-CB2937BBC50D}"/>
    <cellStyle name="SAPBEXexcBad7 3 2 2 4" xfId="48562" xr:uid="{102CB2F9-915A-453E-8CFA-F7DA20B19021}"/>
    <cellStyle name="SAPBEXexcBad7 3 2 2 5" xfId="50742" xr:uid="{8AC3171A-F8DA-4CBC-9237-82E99FD76083}"/>
    <cellStyle name="SAPBEXexcBad7 3 2 2 6" xfId="49743" xr:uid="{245D8FF9-D597-4B07-982C-1CE9ED5647E8}"/>
    <cellStyle name="SAPBEXexcBad7 3 2 2 7" xfId="54491" xr:uid="{8BD9ECB4-45B0-46B1-9ED1-1B81F6880000}"/>
    <cellStyle name="SAPBEXexcBad7 3 2 2 8" xfId="53081" xr:uid="{990E75AB-82E6-4D6C-BC8D-CED772DF1748}"/>
    <cellStyle name="SAPBEXexcBad7 3 2 2 9" xfId="54851" xr:uid="{37A3A610-8B9C-4A5A-8661-80F0EB93399B}"/>
    <cellStyle name="SAPBEXexcBad7 3 2 3" xfId="23261" xr:uid="{A1B59FA7-4DFD-4646-8BB0-0BC2BE3A81ED}"/>
    <cellStyle name="SAPBEXexcBad7 3 2 3 2" xfId="37189" xr:uid="{FDF06FBC-E0F1-4776-AF4C-25F974695B9B}"/>
    <cellStyle name="SAPBEXexcBad7 3 2 4" xfId="38653" xr:uid="{FB2EFB0D-7F8B-4522-829E-738750FAFD90}"/>
    <cellStyle name="SAPBEXexcBad7 3 2 5" xfId="51460" xr:uid="{5574193B-46C1-4C08-A0D5-35245434F913}"/>
    <cellStyle name="SAPBEXexcBad7 3 2 6" xfId="51976" xr:uid="{4592A9AA-2E30-4F1A-A89D-4C88356C2D42}"/>
    <cellStyle name="SAPBEXexcBad7 3 2 7" xfId="52265" xr:uid="{E8E28FA2-EF8F-4129-BB16-FA5BAC2F88BA}"/>
    <cellStyle name="SAPBEXexcBad7 3 2 8" xfId="31942" xr:uid="{03BE7C6C-C893-4985-9E63-C5B8E6881C71}"/>
    <cellStyle name="SAPBEXexcBad7 3 2 9" xfId="9767" xr:uid="{F0AC3DF6-D533-4009-A689-C974D3A668CA}"/>
    <cellStyle name="SAPBEXexcBad7 3 3" xfId="5063" xr:uid="{E9D4BC0C-FCFA-4514-8370-0D37583D0422}"/>
    <cellStyle name="SAPBEXexcBad7 3 3 2" xfId="42023" xr:uid="{5923CB55-1AC2-4A65-8ABB-E06215B6A98C}"/>
    <cellStyle name="SAPBEXexcBad7 3 3 2 2" xfId="47735" xr:uid="{2012875A-1B2B-43BC-BF00-826880147A3E}"/>
    <cellStyle name="SAPBEXexcBad7 3 3 2 3" xfId="37923" xr:uid="{B264AE58-6C29-4DEC-A5F1-A8EF55CFB804}"/>
    <cellStyle name="SAPBEXexcBad7 3 3 2 4" xfId="48561" xr:uid="{CFA63DC6-AB66-407B-878D-738E4C456706}"/>
    <cellStyle name="SAPBEXexcBad7 3 3 2 5" xfId="50743" xr:uid="{7E530088-ACD2-47CA-A0FC-B45F746D21E9}"/>
    <cellStyle name="SAPBEXexcBad7 3 3 2 6" xfId="49742" xr:uid="{886C72E4-D74A-4A66-88E4-AF3AC2CC02BB}"/>
    <cellStyle name="SAPBEXexcBad7 3 3 2 7" xfId="54492" xr:uid="{329CBE4E-C215-42B6-AADE-CDC4526923DA}"/>
    <cellStyle name="SAPBEXexcBad7 3 3 2 8" xfId="54999" xr:uid="{FD59CB1B-E35B-44F0-8177-4BDBF9EBDFE8}"/>
    <cellStyle name="SAPBEXexcBad7 3 3 2 9" xfId="51838" xr:uid="{AF0C9B41-1BBF-479B-A380-2CCA4F082D26}"/>
    <cellStyle name="SAPBEXexcBad7 3 3 3" xfId="39493" xr:uid="{81640F0B-4BFF-4217-8CC1-7F1333086C62}"/>
    <cellStyle name="SAPBEXexcBad7 3 3 4" xfId="38654" xr:uid="{3D7ACFCF-3DE2-4CE6-A068-107B4BB60982}"/>
    <cellStyle name="SAPBEXexcBad7 3 3 5" xfId="50028" xr:uid="{D4DDCD21-E409-4744-8C5B-F647669889BF}"/>
    <cellStyle name="SAPBEXexcBad7 3 3 6" xfId="53533" xr:uid="{7F8EDD72-3618-44FA-910E-3288BE267608}"/>
    <cellStyle name="SAPBEXexcBad7 3 3 7" xfId="53293" xr:uid="{B03F446B-287A-4729-8667-B368B8CD5F6F}"/>
    <cellStyle name="SAPBEXexcBad7 3 3 8" xfId="31943" xr:uid="{5A83D518-DFBD-44F1-87C3-A1CD6053C21F}"/>
    <cellStyle name="SAPBEXexcBad7 3 3 9" xfId="28263" xr:uid="{62CFCD73-FAB6-47C7-A872-EFF10CA4839F}"/>
    <cellStyle name="SAPBEXexcBad7 3 4" xfId="15697" xr:uid="{C0B40F0E-221C-4C8A-8261-930D9421F3AE}"/>
    <cellStyle name="SAPBEXexcBad7 3 4 10" xfId="41314" xr:uid="{D373BD80-458B-40F1-9A05-5AEC4D3F64B5}"/>
    <cellStyle name="SAPBEXexcBad7 3 4 2" xfId="47379" xr:uid="{FE376B83-D422-4075-A849-568131400B9A}"/>
    <cellStyle name="SAPBEXexcBad7 3 4 3" xfId="48361" xr:uid="{0C4C2A39-D48C-47A3-A3BC-13C06F0F8D00}"/>
    <cellStyle name="SAPBEXexcBad7 3 4 4" xfId="48065" xr:uid="{FFBEAC36-4AD7-4429-85D2-3F0D5E16F1E2}"/>
    <cellStyle name="SAPBEXexcBad7 3 4 5" xfId="50432" xr:uid="{E1C0BB4D-FA7C-46DF-AD0B-5902F1746D5C}"/>
    <cellStyle name="SAPBEXexcBad7 3 4 6" xfId="51260" xr:uid="{44681270-CA4B-4B3E-8C50-AF8106E9207D}"/>
    <cellStyle name="SAPBEXexcBad7 3 4 7" xfId="54147" xr:uid="{9A5E50AA-F0C5-4793-A293-BEA946EEC6E2}"/>
    <cellStyle name="SAPBEXexcBad7 3 4 8" xfId="55114" xr:uid="{0B692137-D95F-41C1-9A4C-24F0F52AD403}"/>
    <cellStyle name="SAPBEXexcBad7 3 4 9" xfId="53155" xr:uid="{6955D089-5B9A-4683-AF1E-9F2FFCEAB24C}"/>
    <cellStyle name="SAPBEXexcBad7 3 5" xfId="38386" xr:uid="{981F49A5-A84C-473E-85CC-F6FB427D572F}"/>
    <cellStyle name="SAPBEXexcBad7 3 6" xfId="38281" xr:uid="{218FBB95-C491-46C4-A34E-A5F260FEF965}"/>
    <cellStyle name="SAPBEXexcBad7 3 7" xfId="49363" xr:uid="{91DC8B3B-08B7-46D6-9596-782A41AF6230}"/>
    <cellStyle name="SAPBEXexcBad7 3 8" xfId="52102" xr:uid="{79262C09-AB11-46D5-B300-CF42291E1D46}"/>
    <cellStyle name="SAPBEXexcBad7 3 9" xfId="52760" xr:uid="{374CEE4D-F210-4218-B7EA-76289875E8B1}"/>
    <cellStyle name="SAPBEXexcBad7 4" xfId="1780" xr:uid="{8C044A07-6D64-4489-8B79-FFC7068064E5}"/>
    <cellStyle name="SAPBEXexcBad7 4 2" xfId="3373" xr:uid="{C5DB1A51-A64A-4FD5-8A69-697F7523FB23}"/>
    <cellStyle name="SAPBEXexcBad7 4 2 10" xfId="42024" xr:uid="{E313B8DB-B4BB-440D-BE6E-AFA150F35CCE}"/>
    <cellStyle name="SAPBEXexcBad7 4 2 11" xfId="9633" xr:uid="{1DCC9774-7E83-4215-9A9E-2F235575E010}"/>
    <cellStyle name="SAPBEXexcBad7 4 2 2" xfId="6507" xr:uid="{9B40E965-743D-431E-83DB-20387497E460}"/>
    <cellStyle name="SAPBEXexcBad7 4 2 2 2" xfId="47736" xr:uid="{43EB90F0-3BDA-4B75-8170-55FFE028DEC9}"/>
    <cellStyle name="SAPBEXexcBad7 4 2 2 3" xfId="28561" xr:uid="{7EAEB12A-C47C-4ABC-A430-54D95D8987F0}"/>
    <cellStyle name="SAPBEXexcBad7 4 2 3" xfId="48254" xr:uid="{F6B01FFA-A80F-4152-82C5-F61E2445D0CD}"/>
    <cellStyle name="SAPBEXexcBad7 4 2 4" xfId="39120" xr:uid="{154C9060-ECDB-428D-85BD-3DC8493196B5}"/>
    <cellStyle name="SAPBEXexcBad7 4 2 5" xfId="50744" xr:uid="{87C94560-7D1F-45B6-ADD8-19A14BC01C73}"/>
    <cellStyle name="SAPBEXexcBad7 4 2 6" xfId="49103" xr:uid="{677A6548-6839-449E-AFC9-DB6FE485132A}"/>
    <cellStyle name="SAPBEXexcBad7 4 2 7" xfId="54493" xr:uid="{A790D596-621B-471D-A11D-58C2D29AFB54}"/>
    <cellStyle name="SAPBEXexcBad7 4 2 8" xfId="55000" xr:uid="{18D0157F-4247-4DB9-AA7E-E38B0D472435}"/>
    <cellStyle name="SAPBEXexcBad7 4 2 9" xfId="52032" xr:uid="{565D7E23-6ECD-4C8F-8DD4-579638604466}"/>
    <cellStyle name="SAPBEXexcBad7 4 3" xfId="4929" xr:uid="{1A8BA608-08BC-4A90-ACD0-2F0B6E17E921}"/>
    <cellStyle name="SAPBEXexcBad7 4 3 2" xfId="39530" xr:uid="{9486193E-F87F-4CBE-9B09-F7F3CB3BE470}"/>
    <cellStyle name="SAPBEXexcBad7 4 3 3" xfId="23259" xr:uid="{26F30203-7FC5-4E2E-84DE-C794058ECC9C}"/>
    <cellStyle name="SAPBEXexcBad7 4 4" xfId="38655" xr:uid="{C17659DB-EA90-4358-9197-00844F35CC07}"/>
    <cellStyle name="SAPBEXexcBad7 4 5" xfId="49248" xr:uid="{92B3EEDB-A275-4B02-9D72-9481AB750B7E}"/>
    <cellStyle name="SAPBEXexcBad7 4 6" xfId="51975" xr:uid="{D40A5CA2-738C-4004-A6EC-7D611A63E916}"/>
    <cellStyle name="SAPBEXexcBad7 4 7" xfId="52266" xr:uid="{AD0A152D-A854-4FB0-8606-1BEB27BA0991}"/>
    <cellStyle name="SAPBEXexcBad7 4 8" xfId="31944" xr:uid="{5BF8B9D2-686E-45E4-B795-02D456E57382}"/>
    <cellStyle name="SAPBEXexcBad7 4 9" xfId="8064" xr:uid="{B71ABA5A-8640-4640-95D6-0E6B822809C7}"/>
    <cellStyle name="SAPBEXexcBad7 5" xfId="1855" xr:uid="{AABFA9C3-7E55-493D-AD74-2FD7896DCD77}"/>
    <cellStyle name="SAPBEXexcBad7 5 2" xfId="3448" xr:uid="{CFD31C2A-CA7B-4DAA-929B-BE8F00D1CA29}"/>
    <cellStyle name="SAPBEXexcBad7 5 2 10" xfId="42025" xr:uid="{0282239A-1FF7-4334-A4CD-03A99AA8BB11}"/>
    <cellStyle name="SAPBEXexcBad7 5 2 11" xfId="9708" xr:uid="{F4E3F9D1-B419-4987-88BF-C4E807BD03C2}"/>
    <cellStyle name="SAPBEXexcBad7 5 2 2" xfId="6582" xr:uid="{DD62D552-4392-47C9-B31A-C9F1258AE3FE}"/>
    <cellStyle name="SAPBEXexcBad7 5 2 2 2" xfId="47737" xr:uid="{7773141B-DD4D-480C-ABBE-5FD105D3D953}"/>
    <cellStyle name="SAPBEXexcBad7 5 2 3" xfId="38898" xr:uid="{955FCB30-33C3-496F-A31F-CEA1D58FAEDF}"/>
    <cellStyle name="SAPBEXexcBad7 5 2 4" xfId="37513" xr:uid="{623DCABB-C471-43CA-B0E5-63F958D07636}"/>
    <cellStyle name="SAPBEXexcBad7 5 2 5" xfId="50745" xr:uid="{E1316736-0DD1-48E4-BA41-3058381510EE}"/>
    <cellStyle name="SAPBEXexcBad7 5 2 6" xfId="50156" xr:uid="{75596C33-4CDC-4523-9257-FF4441130AFC}"/>
    <cellStyle name="SAPBEXexcBad7 5 2 7" xfId="54494" xr:uid="{610800FB-CB20-49EE-8669-293A881F7647}"/>
    <cellStyle name="SAPBEXexcBad7 5 2 8" xfId="53080" xr:uid="{66E5D726-DEA7-46AD-9533-397E9546EF02}"/>
    <cellStyle name="SAPBEXexcBad7 5 2 9" xfId="53161" xr:uid="{8FDF56FE-EE44-4110-BFD4-7EF07EED11FA}"/>
    <cellStyle name="SAPBEXexcBad7 5 3" xfId="5004" xr:uid="{83ED6ACF-6706-4509-90CE-DD7BA81599C4}"/>
    <cellStyle name="SAPBEXexcBad7 5 3 2" xfId="39529" xr:uid="{0161114D-CCAF-477E-AFFE-2F64A85ECBC0}"/>
    <cellStyle name="SAPBEXexcBad7 5 4" xfId="38002" xr:uid="{EB01A42D-B319-4430-882A-082AFB4F4C45}"/>
    <cellStyle name="SAPBEXexcBad7 5 5" xfId="49247" xr:uid="{D4A9EDB8-18CF-4E7C-BD04-5D9FFE9E88A5}"/>
    <cellStyle name="SAPBEXexcBad7 5 6" xfId="51974" xr:uid="{0D505A8E-EE25-47C8-8994-BC94FCBC481F}"/>
    <cellStyle name="SAPBEXexcBad7 5 7" xfId="52267" xr:uid="{281EE81A-996F-41EE-9671-243BA003B084}"/>
    <cellStyle name="SAPBEXexcBad7 5 8" xfId="31945" xr:uid="{DBA74479-92B9-4A16-A878-3DD92A63A94D}"/>
    <cellStyle name="SAPBEXexcBad7 5 9" xfId="8139" xr:uid="{AD6241CF-6DBF-4089-8DB7-CBBB21D802DD}"/>
    <cellStyle name="SAPBEXexcBad7 6" xfId="2765" xr:uid="{D710478A-86C3-4727-BC63-2EF59A86469A}"/>
    <cellStyle name="SAPBEXexcBad7 6 10" xfId="41257" xr:uid="{63156BB0-0991-4C3F-ABA5-38D036AFE8B3}"/>
    <cellStyle name="SAPBEXexcBad7 6 11" xfId="9025" xr:uid="{BD27C4E5-92FF-4392-8362-D7AA276E02EC}"/>
    <cellStyle name="SAPBEXexcBad7 6 2" xfId="5899" xr:uid="{A29D825E-C958-4E2D-B0D8-8481BBEBE0A5}"/>
    <cellStyle name="SAPBEXexcBad7 6 2 2" xfId="47326" xr:uid="{05542B34-9FDA-45B4-98CC-44E2BE6ACABC}"/>
    <cellStyle name="SAPBEXexcBad7 6 3" xfId="38817" xr:uid="{A63EC275-5149-4B3C-B02C-E575A1B2184C}"/>
    <cellStyle name="SAPBEXexcBad7 6 4" xfId="48514" xr:uid="{C2FA51F4-2EC7-48D9-BA9B-435C9530D6CC}"/>
    <cellStyle name="SAPBEXexcBad7 6 5" xfId="50377" xr:uid="{D3DD5C03-1755-4A8B-8DEE-B45CBEBE7796}"/>
    <cellStyle name="SAPBEXexcBad7 6 6" xfId="49867" xr:uid="{782F811F-F4CF-4F22-829C-A07200FA6668}"/>
    <cellStyle name="SAPBEXexcBad7 6 7" xfId="54092" xr:uid="{9F49C48A-133C-4686-A6FC-0FD76151BE09}"/>
    <cellStyle name="SAPBEXexcBad7 6 8" xfId="53223" xr:uid="{0E0D246C-2A9C-4929-B86B-5C12A2D66777}"/>
    <cellStyle name="SAPBEXexcBad7 6 9" xfId="51704" xr:uid="{65409C6C-77F5-478C-937D-1674B6CBA3A3}"/>
    <cellStyle name="SAPBEXexcBad7 7" xfId="4324" xr:uid="{92C10609-664D-408E-8120-39FD9356CA09}"/>
    <cellStyle name="SAPBEXexcBad7 7 2" xfId="37438" xr:uid="{E5E6622D-9AD9-491C-A966-096B4D1FB4BD}"/>
    <cellStyle name="SAPBEXexcBad7 7 3" xfId="15695" xr:uid="{85D061C4-6CE5-43CE-9B03-9A2E7D5A37D1}"/>
    <cellStyle name="SAPBEXexcBad7 8" xfId="48710" xr:uid="{08520D64-8673-4067-8B61-3D90BAD9C7FC}"/>
    <cellStyle name="SAPBEXexcBad7 9" xfId="49544" xr:uid="{9FAE5CB5-DF9B-486A-AE8F-06C7A2A496F4}"/>
    <cellStyle name="SAPBEXexcBad8" xfId="890" xr:uid="{B4D0BD6D-F1EC-4415-9C61-5EB9A0AC8D47}"/>
    <cellStyle name="SAPBEXexcBad8 10" xfId="52134" xr:uid="{69437518-66AA-42ED-B4EB-0A6DF61E5BE4}"/>
    <cellStyle name="SAPBEXexcBad8 11" xfId="53238" xr:uid="{49885EFC-8B54-4E42-87D7-F38DB520C860}"/>
    <cellStyle name="SAPBEXexcBad8 12" xfId="31097" xr:uid="{1C47A3B7-0B8A-4DCF-BCA1-1E44AF3AF8B8}"/>
    <cellStyle name="SAPBEXexcBad8 13" xfId="7458" xr:uid="{DA2E3395-28DB-4859-8AC5-196CB16717B7}"/>
    <cellStyle name="SAPBEXexcBad8 2" xfId="1646" xr:uid="{36EE5910-346F-47A1-A3FB-4A9B8C940D83}"/>
    <cellStyle name="SAPBEXexcBad8 2 10" xfId="31146" xr:uid="{E4747D56-047B-49BC-A581-7ACABCE95CB7}"/>
    <cellStyle name="SAPBEXexcBad8 2 11" xfId="7954" xr:uid="{2419671F-5420-42AE-BE06-E5A2C0CFE605}"/>
    <cellStyle name="SAPBEXexcBad8 2 2" xfId="2530" xr:uid="{E84497C0-ED04-439D-B619-D2026E1EF8B0}"/>
    <cellStyle name="SAPBEXexcBad8 2 2 2" xfId="4123" xr:uid="{FF6E68D5-1750-459D-8502-F20CDA912937}"/>
    <cellStyle name="SAPBEXexcBad8 2 2 2 10" xfId="42026" xr:uid="{B7056F7B-4EA3-442A-A930-C36BFEE4D23A}"/>
    <cellStyle name="SAPBEXexcBad8 2 2 2 11" xfId="10383" xr:uid="{71067A2B-9B86-4493-B286-EE2A3D8337FA}"/>
    <cellStyle name="SAPBEXexcBad8 2 2 2 2" xfId="7257" xr:uid="{B5EDBA9E-7E1B-41B2-AAC0-4C705B81C2D8}"/>
    <cellStyle name="SAPBEXexcBad8 2 2 2 2 2" xfId="47738" xr:uid="{B3BCCBE2-6127-468E-AD65-59E88D7D8AF0}"/>
    <cellStyle name="SAPBEXexcBad8 2 2 2 2 3" xfId="28565" xr:uid="{842EEA90-DC5F-45DD-8F58-8AFF9B6D9356}"/>
    <cellStyle name="SAPBEXexcBad8 2 2 2 3" xfId="48252" xr:uid="{4106D2B1-C51A-4FE4-8C55-C82FBFB5DB01}"/>
    <cellStyle name="SAPBEXexcBad8 2 2 2 4" xfId="39008" xr:uid="{4D3DCCD6-A482-4B33-BEB5-F21855865655}"/>
    <cellStyle name="SAPBEXexcBad8 2 2 2 5" xfId="50746" xr:uid="{C4F381B2-C917-407E-A256-3FC7197662B5}"/>
    <cellStyle name="SAPBEXexcBad8 2 2 2 6" xfId="51165" xr:uid="{CD12506F-7123-4B68-B0DA-F43D7CCAB1C9}"/>
    <cellStyle name="SAPBEXexcBad8 2 2 2 7" xfId="54495" xr:uid="{F1DF34D8-839C-41E8-B269-5D405FF392D4}"/>
    <cellStyle name="SAPBEXexcBad8 2 2 2 8" xfId="53079" xr:uid="{D4D5DFFC-6965-4AF4-AA67-7F81493C6C89}"/>
    <cellStyle name="SAPBEXexcBad8 2 2 2 9" xfId="53954" xr:uid="{4B089C2D-BD32-4530-BE8F-45EE67C91288}"/>
    <cellStyle name="SAPBEXexcBad8 2 2 3" xfId="5679" xr:uid="{8D5181D9-2FA9-4676-A7D5-826369323323}"/>
    <cellStyle name="SAPBEXexcBad8 2 2 3 2" xfId="37188" xr:uid="{94E97633-ED5F-4E33-A74A-A5A31BBC6B2F}"/>
    <cellStyle name="SAPBEXexcBad8 2 2 3 3" xfId="23263" xr:uid="{8D4F9E43-1EE0-4B68-8DF4-D6B83689A6B6}"/>
    <cellStyle name="SAPBEXexcBad8 2 2 4" xfId="37702" xr:uid="{7AF68103-C496-4DCA-A411-9B7A43B5A404}"/>
    <cellStyle name="SAPBEXexcBad8 2 2 5" xfId="49246" xr:uid="{2A666BD7-7648-494B-A434-413040F52972}"/>
    <cellStyle name="SAPBEXexcBad8 2 2 6" xfId="55427" xr:uid="{5C00AFCD-06BC-4CD5-8209-D9C7FCD48A42}"/>
    <cellStyle name="SAPBEXexcBad8 2 2 7" xfId="52598" xr:uid="{EAB20C45-85BF-4AD5-BBCF-44F01E6F7FF2}"/>
    <cellStyle name="SAPBEXexcBad8 2 2 8" xfId="31946" xr:uid="{A3B14613-0A4B-4C15-B15F-6A175C3160A6}"/>
    <cellStyle name="SAPBEXexcBad8 2 2 9" xfId="8805" xr:uid="{392FF5AF-79B3-4FC2-88F0-FFB851966CD2}"/>
    <cellStyle name="SAPBEXexcBad8 2 3" xfId="2588" xr:uid="{F7D04989-AD67-491E-84AF-3238E5B0EFF7}"/>
    <cellStyle name="SAPBEXexcBad8 2 3 2" xfId="4181" xr:uid="{6C455DBB-0165-4526-B4F7-F1E1E6F82309}"/>
    <cellStyle name="SAPBEXexcBad8 2 3 2 10" xfId="42027" xr:uid="{BA9B8217-5AD5-4148-A408-CD1F26984A69}"/>
    <cellStyle name="SAPBEXexcBad8 2 3 2 11" xfId="10441" xr:uid="{B7804DDB-80D7-4B9E-A95F-F34E11AAA344}"/>
    <cellStyle name="SAPBEXexcBad8 2 3 2 2" xfId="7315" xr:uid="{304231DC-4A4A-47C1-8876-0E56F4AB20FD}"/>
    <cellStyle name="SAPBEXexcBad8 2 3 2 2 2" xfId="47739" xr:uid="{2302D9B9-0D4F-4630-9F9C-1695071815C4}"/>
    <cellStyle name="SAPBEXexcBad8 2 3 2 3" xfId="48253" xr:uid="{52A8D675-4E85-4E40-98C1-8EE5060F04CC}"/>
    <cellStyle name="SAPBEXexcBad8 2 3 2 4" xfId="37088" xr:uid="{23A6118F-9B03-44BE-A4D6-22BB4F447BE7}"/>
    <cellStyle name="SAPBEXexcBad8 2 3 2 5" xfId="50747" xr:uid="{E487E5D9-D295-45C6-9300-9FE618DC14D2}"/>
    <cellStyle name="SAPBEXexcBad8 2 3 2 6" xfId="49741" xr:uid="{EC79DFD5-FFE6-400C-94BC-3F101CA4FD10}"/>
    <cellStyle name="SAPBEXexcBad8 2 3 2 7" xfId="54496" xr:uid="{3595D5AD-633F-41F1-8EF5-E728536DEAA7}"/>
    <cellStyle name="SAPBEXexcBad8 2 3 2 8" xfId="53078" xr:uid="{22815FEF-05D4-4066-AD6A-84BA20C9EC42}"/>
    <cellStyle name="SAPBEXexcBad8 2 3 2 9" xfId="51839" xr:uid="{3A15362C-F38E-4EE2-AA87-2FA08022A286}"/>
    <cellStyle name="SAPBEXexcBad8 2 3 3" xfId="5737" xr:uid="{169D909B-0546-447A-8286-7C689AD93A52}"/>
    <cellStyle name="SAPBEXexcBad8 2 3 3 2" xfId="39492" xr:uid="{B71AAAEE-C01C-4D10-B57E-9C03F0BEB827}"/>
    <cellStyle name="SAPBEXexcBad8 2 3 3 3" xfId="28264" xr:uid="{EA84B655-5613-4B53-9DE9-9C114DCC526D}"/>
    <cellStyle name="SAPBEXexcBad8 2 3 4" xfId="37703" xr:uid="{053FA9C8-5532-4354-AC3B-810FB2B34865}"/>
    <cellStyle name="SAPBEXexcBad8 2 3 5" xfId="51458" xr:uid="{5A40E8F8-0313-4AC9-9539-C1D745736B4C}"/>
    <cellStyle name="SAPBEXexcBad8 2 3 6" xfId="53532" xr:uid="{E657D8AC-0016-44B4-9E44-5B7B4BB13194}"/>
    <cellStyle name="SAPBEXexcBad8 2 3 7" xfId="52268" xr:uid="{074BBCC4-9CB1-4601-AE42-20F7633855C8}"/>
    <cellStyle name="SAPBEXexcBad8 2 3 8" xfId="31947" xr:uid="{4B3278B8-36CB-4794-8A77-7A055143FD2D}"/>
    <cellStyle name="SAPBEXexcBad8 2 3 9" xfId="8863" xr:uid="{CA5E9250-14BF-4845-895D-0EE071119CCB}"/>
    <cellStyle name="SAPBEXexcBad8 2 4" xfId="1746" xr:uid="{401023F8-1397-4950-A023-A302D8105F21}"/>
    <cellStyle name="SAPBEXexcBad8 2 4 10" xfId="41315" xr:uid="{A24274FE-01DD-4264-AA4A-0E535474FAC7}"/>
    <cellStyle name="SAPBEXexcBad8 2 4 11" xfId="8030" xr:uid="{1969EBF6-8FF9-41AB-815A-6A9A94AA1384}"/>
    <cellStyle name="SAPBEXexcBad8 2 4 2" xfId="3339" xr:uid="{C5014147-D29C-4720-93C9-7806B60C64DC}"/>
    <cellStyle name="SAPBEXexcBad8 2 4 2 2" xfId="6473" xr:uid="{11136738-A1C7-43A0-ADA0-3BFC00B54081}"/>
    <cellStyle name="SAPBEXexcBad8 2 4 2 2 2" xfId="47380" xr:uid="{F4397C44-7D61-43A1-B0DB-320207AF425D}"/>
    <cellStyle name="SAPBEXexcBad8 2 4 2 3" xfId="9599" xr:uid="{0D252549-909D-4C54-8C9D-B03029D8AAF1}"/>
    <cellStyle name="SAPBEXexcBad8 2 4 3" xfId="4895" xr:uid="{A1090EA3-6341-4B6A-A756-CB9866DB4CEE}"/>
    <cellStyle name="SAPBEXexcBad8 2 4 3 2" xfId="48362" xr:uid="{4EBD64F0-9AC9-4431-8E3A-8A6CC2815B84}"/>
    <cellStyle name="SAPBEXexcBad8 2 4 4" xfId="38419" xr:uid="{9CE96C94-AACE-4247-99B3-68E0840D62E4}"/>
    <cellStyle name="SAPBEXexcBad8 2 4 5" xfId="50433" xr:uid="{8F8BDF7A-4234-4AC6-BFD8-49D602B20402}"/>
    <cellStyle name="SAPBEXexcBad8 2 4 6" xfId="51261" xr:uid="{7672539E-1717-498C-AF52-A8FEE5C0B99E}"/>
    <cellStyle name="SAPBEXexcBad8 2 4 7" xfId="54148" xr:uid="{1171AAEF-2B97-4D30-9A3A-24242B1CAFD1}"/>
    <cellStyle name="SAPBEXexcBad8 2 4 8" xfId="55115" xr:uid="{32BDF35D-7011-4D5F-B521-BFF6035B3D86}"/>
    <cellStyle name="SAPBEXexcBad8 2 4 9" xfId="52900" xr:uid="{EA32FB04-487B-4DD0-A3AF-CD4E97BC247A}"/>
    <cellStyle name="SAPBEXexcBad8 2 5" xfId="3262" xr:uid="{9AF0769F-CC8C-4DC9-86ED-CE56EDBBCE5D}"/>
    <cellStyle name="SAPBEXexcBad8 2 5 2" xfId="6396" xr:uid="{BB13FC80-EFA2-4E0F-80F9-59C41DF5FF7A}"/>
    <cellStyle name="SAPBEXexcBad8 2 5 2 2" xfId="37399" xr:uid="{B65E44EB-4CFE-4A7C-BF39-C896B6EA361A}"/>
    <cellStyle name="SAPBEXexcBad8 2 5 3" xfId="9522" xr:uid="{3774FE40-98BC-4F32-9F9B-E5D4E4132CE5}"/>
    <cellStyle name="SAPBEXexcBad8 2 6" xfId="4821" xr:uid="{F3589B67-07F6-4CC7-B7DC-1CC8F16780E7}"/>
    <cellStyle name="SAPBEXexcBad8 2 6 2" xfId="39456" xr:uid="{73E31A54-2065-4F8A-BAC8-13210D134521}"/>
    <cellStyle name="SAPBEXexcBad8 2 6 3" xfId="15699" xr:uid="{7DA601F3-2F72-4991-BF39-24EC9B75BB4A}"/>
    <cellStyle name="SAPBEXexcBad8 2 7" xfId="49362" xr:uid="{28EEB0ED-F0C0-4DD4-B805-958C78F84D5D}"/>
    <cellStyle name="SAPBEXexcBad8 2 8" xfId="53847" xr:uid="{47AEAD13-67FF-40E6-BF04-2B1E219B83A6}"/>
    <cellStyle name="SAPBEXexcBad8 2 9" xfId="54076" xr:uid="{3881BF15-B04A-4BC0-851D-6E30ADA52167}"/>
    <cellStyle name="SAPBEXexcBad8 3" xfId="1915" xr:uid="{1CA7DB25-0132-432E-9A8F-AECF39CF1343}"/>
    <cellStyle name="SAPBEXexcBad8 3 10" xfId="31147" xr:uid="{18DFF9DE-8576-4938-A669-35ABEAFCA6D1}"/>
    <cellStyle name="SAPBEXexcBad8 3 11" xfId="8197" xr:uid="{B5A702D2-3D64-4E36-BB9C-35AC8CD5767F}"/>
    <cellStyle name="SAPBEXexcBad8 3 2" xfId="3508" xr:uid="{026CA70E-81B3-4598-AFB2-BCEA568D057A}"/>
    <cellStyle name="SAPBEXexcBad8 3 2 2" xfId="6642" xr:uid="{830B053E-555F-4469-A373-0E59DA40047C}"/>
    <cellStyle name="SAPBEXexcBad8 3 2 2 10" xfId="42028" xr:uid="{546EC226-90B5-482C-8B8C-6B806AA40985}"/>
    <cellStyle name="SAPBEXexcBad8 3 2 2 11" xfId="28566" xr:uid="{5EA8BAA1-D3F7-4420-A1F3-D541B2AE3F77}"/>
    <cellStyle name="SAPBEXexcBad8 3 2 2 2" xfId="47740" xr:uid="{5E351576-1C11-4486-83E5-B732AECA539D}"/>
    <cellStyle name="SAPBEXexcBad8 3 2 2 3" xfId="38899" xr:uid="{8F46E075-7A54-4B56-9790-8E0A71F2D46A}"/>
    <cellStyle name="SAPBEXexcBad8 3 2 2 4" xfId="48097" xr:uid="{B1702AEA-9E3C-4261-9150-3AEEE1FFE122}"/>
    <cellStyle name="SAPBEXexcBad8 3 2 2 5" xfId="50748" xr:uid="{C000B49F-A941-4881-8456-D024050C0C4B}"/>
    <cellStyle name="SAPBEXexcBad8 3 2 2 6" xfId="51163" xr:uid="{D71E6BA7-C1E5-4A45-8018-5A549BA948A0}"/>
    <cellStyle name="SAPBEXexcBad8 3 2 2 7" xfId="54497" xr:uid="{9B978BFA-BCA6-47B2-B55F-635747B7F84E}"/>
    <cellStyle name="SAPBEXexcBad8 3 2 2 8" xfId="51739" xr:uid="{3340B197-E2BC-4A29-BACC-E042DC75385F}"/>
    <cellStyle name="SAPBEXexcBad8 3 2 2 9" xfId="52033" xr:uid="{CF706159-5DC8-46F8-B635-FA479BF71EAE}"/>
    <cellStyle name="SAPBEXexcBad8 3 2 3" xfId="23264" xr:uid="{C86F1BA4-6CA0-4695-8E6E-0D4F8B384B1B}"/>
    <cellStyle name="SAPBEXexcBad8 3 2 3 2" xfId="39491" xr:uid="{86EA102A-3DCC-42CC-8A1A-4D7754A5CCA8}"/>
    <cellStyle name="SAPBEXexcBad8 3 2 4" xfId="37704" xr:uid="{1F24F148-A603-46BC-A7AB-7EA0C8FBA867}"/>
    <cellStyle name="SAPBEXexcBad8 3 2 5" xfId="51459" xr:uid="{DE70F0E4-EFE1-4579-A1CA-611D54035EE7}"/>
    <cellStyle name="SAPBEXexcBad8 3 2 6" xfId="51973" xr:uid="{777FCA60-AF47-496A-9C8A-A4DEB1D3BB1E}"/>
    <cellStyle name="SAPBEXexcBad8 3 2 7" xfId="52269" xr:uid="{118766E6-E573-4109-BB7A-38A8837C491E}"/>
    <cellStyle name="SAPBEXexcBad8 3 2 8" xfId="31948" xr:uid="{04BD11E6-CE9A-4C2D-9545-774711FB9466}"/>
    <cellStyle name="SAPBEXexcBad8 3 2 9" xfId="9768" xr:uid="{8CA4C997-16E3-47F4-8DE4-FFE0AF4A0A15}"/>
    <cellStyle name="SAPBEXexcBad8 3 3" xfId="5064" xr:uid="{D9E50AA7-671B-4714-878B-51109910B788}"/>
    <cellStyle name="SAPBEXexcBad8 3 3 2" xfId="42029" xr:uid="{7FD0E65E-1BEA-473B-A3EF-4C23E84039D0}"/>
    <cellStyle name="SAPBEXexcBad8 3 3 2 2" xfId="47741" xr:uid="{D6E46369-11E9-4D0E-AF13-4D0713531CB5}"/>
    <cellStyle name="SAPBEXexcBad8 3 3 2 3" xfId="38900" xr:uid="{A964B4B3-C095-4BBB-A52D-FFF2848D44CC}"/>
    <cellStyle name="SAPBEXexcBad8 3 3 2 4" xfId="48098" xr:uid="{9ED66975-67C2-4B0A-AFEF-7F7B11E885E2}"/>
    <cellStyle name="SAPBEXexcBad8 3 3 2 5" xfId="50749" xr:uid="{A410B8BA-F300-4A9C-B50E-0E09C22D498C}"/>
    <cellStyle name="SAPBEXexcBad8 3 3 2 6" xfId="51164" xr:uid="{B4B03492-EDB8-4A60-A5A3-E99E7DF27E84}"/>
    <cellStyle name="SAPBEXexcBad8 3 3 2 7" xfId="54498" xr:uid="{C1482968-355B-4292-9182-CB6C1EE209B6}"/>
    <cellStyle name="SAPBEXexcBad8 3 3 2 8" xfId="53793" xr:uid="{715260C4-0492-4E67-B290-ADB32FB98A29}"/>
    <cellStyle name="SAPBEXexcBad8 3 3 2 9" xfId="55078" xr:uid="{294D486F-0167-483A-B431-4DC893CE950D}"/>
    <cellStyle name="SAPBEXexcBad8 3 3 3" xfId="39528" xr:uid="{D64B8B96-1A29-4C50-8D01-086934125E48}"/>
    <cellStyle name="SAPBEXexcBad8 3 3 4" xfId="37705" xr:uid="{B0B3FE57-E83E-4C3E-9202-40D72CD07235}"/>
    <cellStyle name="SAPBEXexcBad8 3 3 5" xfId="50027" xr:uid="{310FF854-2F2F-402D-B6CE-796A4EBC05C6}"/>
    <cellStyle name="SAPBEXexcBad8 3 3 6" xfId="51972" xr:uid="{705BA3F3-94A4-49C1-8AEA-84D40F003ED8}"/>
    <cellStyle name="SAPBEXexcBad8 3 3 7" xfId="52270" xr:uid="{1F49ADE1-8C8B-48C3-8BCC-80853FCC7882}"/>
    <cellStyle name="SAPBEXexcBad8 3 3 8" xfId="31949" xr:uid="{A533BC15-7807-47A0-B3B0-6B15FEDFC81A}"/>
    <cellStyle name="SAPBEXexcBad8 3 3 9" xfId="28265" xr:uid="{F9ACD361-A6CF-40A5-BE9D-5D00532C2E1A}"/>
    <cellStyle name="SAPBEXexcBad8 3 4" xfId="15700" xr:uid="{AA469DB5-7902-40C2-ACE6-4D274458109D}"/>
    <cellStyle name="SAPBEXexcBad8 3 4 10" xfId="41316" xr:uid="{FD824FFC-CCD8-4E3A-B06F-0FD0584F6E4B}"/>
    <cellStyle name="SAPBEXexcBad8 3 4 2" xfId="47381" xr:uid="{F256815E-7757-436D-BD66-4FEDC732910F}"/>
    <cellStyle name="SAPBEXexcBad8 3 4 3" xfId="38391" xr:uid="{708A7839-C703-41BC-8C80-4AA3C536A882}"/>
    <cellStyle name="SAPBEXexcBad8 3 4 4" xfId="47251" xr:uid="{B785C946-632B-4EF3-A10F-AD1B26589A01}"/>
    <cellStyle name="SAPBEXexcBad8 3 4 5" xfId="50434" xr:uid="{B83590DD-563F-4FFF-9521-D9BB557A5755}"/>
    <cellStyle name="SAPBEXexcBad8 3 4 6" xfId="49842" xr:uid="{E5270638-1420-44EF-9E58-98F38C5F8F1D}"/>
    <cellStyle name="SAPBEXexcBad8 3 4 7" xfId="54149" xr:uid="{C3314855-65BF-43DC-A878-E6054C0AF360}"/>
    <cellStyle name="SAPBEXexcBad8 3 4 8" xfId="53199" xr:uid="{174B03EC-9A7F-4505-9D7F-D05247BD7626}"/>
    <cellStyle name="SAPBEXexcBad8 3 4 9" xfId="55329" xr:uid="{2E6D22E0-1924-4F42-AD4C-B5A33F36ED71}"/>
    <cellStyle name="SAPBEXexcBad8 3 5" xfId="37398" xr:uid="{29A2F011-87CE-4F00-B73D-879A8821C281}"/>
    <cellStyle name="SAPBEXexcBad8 3 6" xfId="48694" xr:uid="{C44F7468-AADF-47B4-ABA3-198FA21FD884}"/>
    <cellStyle name="SAPBEXexcBad8 3 7" xfId="49361" xr:uid="{648D4503-D5FF-4937-BF71-D78D631837D4}"/>
    <cellStyle name="SAPBEXexcBad8 3 8" xfId="52101" xr:uid="{E6719D2A-E549-419E-8542-23217E9CC7DE}"/>
    <cellStyle name="SAPBEXexcBad8 3 9" xfId="53689" xr:uid="{E311BAA8-34E7-4E8D-931D-2FF87FA6A318}"/>
    <cellStyle name="SAPBEXexcBad8 4" xfId="1781" xr:uid="{2E14825A-0AE2-461F-874A-4909D0BBCABA}"/>
    <cellStyle name="SAPBEXexcBad8 4 2" xfId="3374" xr:uid="{2BAE2DDD-CBB1-4F23-AFBC-D13E790D7402}"/>
    <cellStyle name="SAPBEXexcBad8 4 2 10" xfId="42030" xr:uid="{35DE77DD-0A44-4708-A8F6-B400D4A95046}"/>
    <cellStyle name="SAPBEXexcBad8 4 2 11" xfId="9634" xr:uid="{EB55A84C-253C-47A2-AF94-AA739F2B676B}"/>
    <cellStyle name="SAPBEXexcBad8 4 2 2" xfId="6508" xr:uid="{D66DCED6-BEC2-4476-AE17-821F615FC063}"/>
    <cellStyle name="SAPBEXexcBad8 4 2 2 2" xfId="47742" xr:uid="{DE0EDFC0-FE77-4008-ACD3-B6FC65DC6CA6}"/>
    <cellStyle name="SAPBEXexcBad8 4 2 2 3" xfId="28564" xr:uid="{2869F38C-BFB5-4BC4-9E9B-69BA99936997}"/>
    <cellStyle name="SAPBEXexcBad8 4 2 3" xfId="47024" xr:uid="{53B75149-7CDF-4624-ABE6-FF9EB0E31578}"/>
    <cellStyle name="SAPBEXexcBad8 4 2 4" xfId="38706" xr:uid="{24F45E5F-5F92-4714-859D-A03DAACFC009}"/>
    <cellStyle name="SAPBEXexcBad8 4 2 5" xfId="50750" xr:uid="{447B51BB-82DD-4697-8CC0-D86B8F2CE23E}"/>
    <cellStyle name="SAPBEXexcBad8 4 2 6" xfId="49740" xr:uid="{9BE1A3A9-86AD-4558-A63F-AAEA84656B12}"/>
    <cellStyle name="SAPBEXexcBad8 4 2 7" xfId="54499" xr:uid="{B5C83E35-3E55-4FEE-BA31-AB3582D8EF0F}"/>
    <cellStyle name="SAPBEXexcBad8 4 2 8" xfId="54997" xr:uid="{A328F8B4-3204-4F54-BFB4-E888097955D0}"/>
    <cellStyle name="SAPBEXexcBad8 4 2 9" xfId="52926" xr:uid="{32DE3BDB-276E-44C7-9778-73FA69860ABF}"/>
    <cellStyle name="SAPBEXexcBad8 4 3" xfId="4930" xr:uid="{B049582F-AE47-4101-A8F5-457DB4EEB369}"/>
    <cellStyle name="SAPBEXexcBad8 4 3 2" xfId="39527" xr:uid="{9D93DE94-7EE6-4EFF-87AD-F966C6E7C21C}"/>
    <cellStyle name="SAPBEXexcBad8 4 3 3" xfId="23262" xr:uid="{E662D310-81EF-4C0C-A968-51325FC82211}"/>
    <cellStyle name="SAPBEXexcBad8 4 4" xfId="47069" xr:uid="{E8E66E06-6BA1-481C-951A-938F8BE4E9AB}"/>
    <cellStyle name="SAPBEXexcBad8 4 5" xfId="50026" xr:uid="{D46140B7-5C87-4AC6-B2B8-2BB77A6BBF65}"/>
    <cellStyle name="SAPBEXexcBad8 4 6" xfId="51971" xr:uid="{EB4AEBD4-822D-4FF6-A4A8-AAB60FE35E54}"/>
    <cellStyle name="SAPBEXexcBad8 4 7" xfId="53311" xr:uid="{ED389144-5D0E-42AD-A666-57D9A9447023}"/>
    <cellStyle name="SAPBEXexcBad8 4 8" xfId="31950" xr:uid="{4926C8C7-A003-48EA-91A7-391C11F013DE}"/>
    <cellStyle name="SAPBEXexcBad8 4 9" xfId="8065" xr:uid="{09C17477-EA88-413B-A888-6827F874794A}"/>
    <cellStyle name="SAPBEXexcBad8 5" xfId="1854" xr:uid="{20798E66-0249-4865-91DD-7B0E45C55942}"/>
    <cellStyle name="SAPBEXexcBad8 5 2" xfId="3447" xr:uid="{B696D2B1-EA8A-4529-8A6F-1F082B23C7BD}"/>
    <cellStyle name="SAPBEXexcBad8 5 2 10" xfId="42031" xr:uid="{8CE8A286-22CA-4594-84CF-7BDD48BC6205}"/>
    <cellStyle name="SAPBEXexcBad8 5 2 11" xfId="9707" xr:uid="{C112CA91-6A8F-4418-A5B6-5906630C143C}"/>
    <cellStyle name="SAPBEXexcBad8 5 2 2" xfId="6581" xr:uid="{504ABF90-AFC6-4549-8BB3-47F0747157F0}"/>
    <cellStyle name="SAPBEXexcBad8 5 2 2 2" xfId="47743" xr:uid="{12BF2093-C7AF-48AC-AC7E-FD408DBC2E86}"/>
    <cellStyle name="SAPBEXexcBad8 5 2 3" xfId="48251" xr:uid="{190550AB-F30B-489E-BEF3-192065B621E7}"/>
    <cellStyle name="SAPBEXexcBad8 5 2 4" xfId="48564" xr:uid="{3BDAD122-76EB-4C52-B100-EFCD16E8A386}"/>
    <cellStyle name="SAPBEXexcBad8 5 2 5" xfId="50751" xr:uid="{CE699F61-FD57-4C83-BCC0-5F5C31487A4C}"/>
    <cellStyle name="SAPBEXexcBad8 5 2 6" xfId="49739" xr:uid="{4743BBCE-DD96-40F6-A3EE-5AEF9611F8D5}"/>
    <cellStyle name="SAPBEXexcBad8 5 2 7" xfId="54500" xr:uid="{6244DEBF-0690-44DE-8F1F-1D259ADD6429}"/>
    <cellStyle name="SAPBEXexcBad8 5 2 8" xfId="53077" xr:uid="{C3E4DEBA-8E7F-4D8E-BE5D-1CBD4463A70D}"/>
    <cellStyle name="SAPBEXexcBad8 5 2 9" xfId="51840" xr:uid="{AFFB2584-1FE2-49C5-9062-5BE7F03A876A}"/>
    <cellStyle name="SAPBEXexcBad8 5 3" xfId="5003" xr:uid="{B69A738F-0E5E-4F92-A2F2-C99C914ECAB1}"/>
    <cellStyle name="SAPBEXexcBad8 5 3 2" xfId="37187" xr:uid="{F869F6CC-5CE8-40DD-AD2B-6D5028191AA1}"/>
    <cellStyle name="SAPBEXexcBad8 5 4" xfId="47526" xr:uid="{086FDFD8-0ADA-49B4-895A-37FD79FD0A8A}"/>
    <cellStyle name="SAPBEXexcBad8 5 5" xfId="49245" xr:uid="{C44238B5-C366-4F98-BD7B-2E2F7EFF65CC}"/>
    <cellStyle name="SAPBEXexcBad8 5 6" xfId="55425" xr:uid="{A4EE75E8-C1C9-4C1A-B91A-877AA1EDBCD0}"/>
    <cellStyle name="SAPBEXexcBad8 5 7" xfId="53585" xr:uid="{8613AC45-DBFE-4721-B47A-E45B047A6A15}"/>
    <cellStyle name="SAPBEXexcBad8 5 8" xfId="31951" xr:uid="{700406AB-2B0F-4815-9146-1A40BB03257C}"/>
    <cellStyle name="SAPBEXexcBad8 5 9" xfId="8138" xr:uid="{420ADD97-2EEB-4503-BEDC-6A5012E8BAF3}"/>
    <cellStyle name="SAPBEXexcBad8 6" xfId="2766" xr:uid="{496F9AF2-1629-49DF-9FDE-228CBC15FDEE}"/>
    <cellStyle name="SAPBEXexcBad8 6 10" xfId="41258" xr:uid="{4E89E2BE-9C85-4F66-84A4-CAF94E2CC2F2}"/>
    <cellStyle name="SAPBEXexcBad8 6 11" xfId="9026" xr:uid="{0E3C479C-6A55-4835-8287-D50FA7B4F918}"/>
    <cellStyle name="SAPBEXexcBad8 6 2" xfId="5900" xr:uid="{65C88F13-870D-46DB-8883-476817B41F34}"/>
    <cellStyle name="SAPBEXexcBad8 6 2 2" xfId="47327" xr:uid="{4B19B6D9-8A57-4CBE-B4DD-B8C470160C16}"/>
    <cellStyle name="SAPBEXexcBad8 6 3" xfId="38818" xr:uid="{B701EC30-735A-4BB9-AFF3-E92024C8C1A0}"/>
    <cellStyle name="SAPBEXexcBad8 6 4" xfId="38735" xr:uid="{0A8A6C34-B40B-4551-84A4-203649EF7C91}"/>
    <cellStyle name="SAPBEXexcBad8 6 5" xfId="50378" xr:uid="{6A5319A1-9377-430B-A4F2-4D96C95AB716}"/>
    <cellStyle name="SAPBEXexcBad8 6 6" xfId="51282" xr:uid="{8CE5F6DB-CBA3-482F-B651-51A7DD5AC8CF}"/>
    <cellStyle name="SAPBEXexcBad8 6 7" xfId="54093" xr:uid="{162880F6-15F8-45C3-B790-A2979C506289}"/>
    <cellStyle name="SAPBEXexcBad8 6 8" xfId="55139" xr:uid="{130BC6E7-FEEA-427E-AFEB-D2905113D10C}"/>
    <cellStyle name="SAPBEXexcBad8 6 9" xfId="55324" xr:uid="{7459A8E7-8B02-4420-89A5-F2B32560EDA2}"/>
    <cellStyle name="SAPBEXexcBad8 7" xfId="4325" xr:uid="{DECFFE0B-DA40-4848-B42C-FD8044AD61A2}"/>
    <cellStyle name="SAPBEXexcBad8 7 2" xfId="37437" xr:uid="{AC9153DF-4BAF-4ACB-8F24-1668DC5E5C3D}"/>
    <cellStyle name="SAPBEXexcBad8 7 3" xfId="15698" xr:uid="{90D872D5-DE2D-4811-8D12-4D982D06D0EF}"/>
    <cellStyle name="SAPBEXexcBad8 8" xfId="38578" xr:uid="{30646B00-22C2-456C-AB80-6BC94DA3B505}"/>
    <cellStyle name="SAPBEXexcBad8 9" xfId="49400" xr:uid="{B38B966A-7D38-4A5C-A764-D7519F8F48A2}"/>
    <cellStyle name="SAPBEXexcBad9" xfId="891" xr:uid="{DD4C81F5-4872-4B95-8B74-1BF465B7FB71}"/>
    <cellStyle name="SAPBEXexcBad9 10" xfId="52133" xr:uid="{849DD641-6B96-41FF-8D4F-8BA038BD8FA5}"/>
    <cellStyle name="SAPBEXexcBad9 11" xfId="55673" xr:uid="{81803E87-3C51-4854-9DC1-626896325B84}"/>
    <cellStyle name="SAPBEXexcBad9 12" xfId="31098" xr:uid="{4F018276-129C-4E74-ADC4-16783210099F}"/>
    <cellStyle name="SAPBEXexcBad9 13" xfId="7459" xr:uid="{5CEC5CA8-2950-465A-8C71-92AF37226C7B}"/>
    <cellStyle name="SAPBEXexcBad9 2" xfId="1647" xr:uid="{DB2E16B3-C86F-4CE4-B31E-13638E1B63B1}"/>
    <cellStyle name="SAPBEXexcBad9 2 10" xfId="31148" xr:uid="{D61E58FC-5FF0-4F16-A32A-562473BA628F}"/>
    <cellStyle name="SAPBEXexcBad9 2 11" xfId="7955" xr:uid="{0B9318B1-2943-4280-83F9-28DA535EB2E0}"/>
    <cellStyle name="SAPBEXexcBad9 2 2" xfId="2531" xr:uid="{6C43A550-4BBC-4C71-97B4-57CB8090D587}"/>
    <cellStyle name="SAPBEXexcBad9 2 2 2" xfId="4124" xr:uid="{C56FE62D-93CE-42AC-9B91-508EE99DCBE3}"/>
    <cellStyle name="SAPBEXexcBad9 2 2 2 10" xfId="42032" xr:uid="{C9A9AD1A-0820-42C1-AF0D-E4E237C7752A}"/>
    <cellStyle name="SAPBEXexcBad9 2 2 2 11" xfId="10384" xr:uid="{8C969A78-8CAB-409B-95E0-017521A0D1BF}"/>
    <cellStyle name="SAPBEXexcBad9 2 2 2 2" xfId="7258" xr:uid="{43FC91A1-128B-40EF-94A2-2EF52F26C72E}"/>
    <cellStyle name="SAPBEXexcBad9 2 2 2 2 2" xfId="47744" xr:uid="{0A6FC655-90C9-42EA-81E9-107776517446}"/>
    <cellStyle name="SAPBEXexcBad9 2 2 2 2 3" xfId="28568" xr:uid="{3B2F7146-1C31-4940-B3AF-DAD8BED9B19F}"/>
    <cellStyle name="SAPBEXexcBad9 2 2 2 3" xfId="38044" xr:uid="{D6F6A20A-77AC-4901-87B6-CDAE71EE2DE6}"/>
    <cellStyle name="SAPBEXexcBad9 2 2 2 4" xfId="48099" xr:uid="{D6C6C255-D791-4EBD-94C4-1B54D3A8E146}"/>
    <cellStyle name="SAPBEXexcBad9 2 2 2 5" xfId="50752" xr:uid="{5A765763-FAAB-4A74-85E4-13EC1C0ADC5F}"/>
    <cellStyle name="SAPBEXexcBad9 2 2 2 6" xfId="51161" xr:uid="{B604B342-0BD7-40BB-9457-0F242A87750C}"/>
    <cellStyle name="SAPBEXexcBad9 2 2 2 7" xfId="54501" xr:uid="{8253F191-8A81-4223-9510-3C96FF684699}"/>
    <cellStyle name="SAPBEXexcBad9 2 2 2 8" xfId="54995" xr:uid="{6B0FFF38-F3CD-4A92-A774-EBE5D730ED87}"/>
    <cellStyle name="SAPBEXexcBad9 2 2 2 9" xfId="52034" xr:uid="{25838EC4-6A27-4C08-9985-ADB5552AD8F7}"/>
    <cellStyle name="SAPBEXexcBad9 2 2 3" xfId="5680" xr:uid="{48684DFB-4E8F-4D66-8B5C-47BA5C224252}"/>
    <cellStyle name="SAPBEXexcBad9 2 2 3 2" xfId="37186" xr:uid="{87BB8685-683C-4D0C-A585-B35872CAEE96}"/>
    <cellStyle name="SAPBEXexcBad9 2 2 3 3" xfId="23266" xr:uid="{85115819-5916-4B9D-B7E8-93D946D21362}"/>
    <cellStyle name="SAPBEXexcBad9 2 2 4" xfId="37315" xr:uid="{DCA29DDC-9000-4E83-9679-97982FDB2725}"/>
    <cellStyle name="SAPBEXexcBad9 2 2 5" xfId="51456" xr:uid="{2E7FADC7-AB36-4BF9-BF96-4F72A53FA612}"/>
    <cellStyle name="SAPBEXexcBad9 2 2 6" xfId="55426" xr:uid="{6A46C292-F127-4189-AA03-2C89640E9AEB}"/>
    <cellStyle name="SAPBEXexcBad9 2 2 7" xfId="52271" xr:uid="{7543908A-6D88-4F8D-8CFE-56B0F03A7D7E}"/>
    <cellStyle name="SAPBEXexcBad9 2 2 8" xfId="31952" xr:uid="{82F3F236-17C4-4A52-9BFD-5B2A497FDDBE}"/>
    <cellStyle name="SAPBEXexcBad9 2 2 9" xfId="8806" xr:uid="{54A95051-3F53-414A-B89D-CA8C55F3CFDF}"/>
    <cellStyle name="SAPBEXexcBad9 2 3" xfId="2589" xr:uid="{B3B9ACAA-B681-4075-B72A-E5391F2EB1BF}"/>
    <cellStyle name="SAPBEXexcBad9 2 3 2" xfId="4182" xr:uid="{D18B0D0E-862F-410B-AA11-9E6FCB80DB1D}"/>
    <cellStyle name="SAPBEXexcBad9 2 3 2 10" xfId="42033" xr:uid="{539A5A28-5A1C-4C72-BB8C-09BFC794CD48}"/>
    <cellStyle name="SAPBEXexcBad9 2 3 2 11" xfId="10442" xr:uid="{BCC13CC0-78D7-415F-9F8E-95E4C6504891}"/>
    <cellStyle name="SAPBEXexcBad9 2 3 2 2" xfId="7316" xr:uid="{4BF7C26E-BD39-4AD9-9EE3-152A6BDA1827}"/>
    <cellStyle name="SAPBEXexcBad9 2 3 2 2 2" xfId="47745" xr:uid="{19FFE058-6E82-4366-B396-C10E3A3843BD}"/>
    <cellStyle name="SAPBEXexcBad9 2 3 2 3" xfId="48249" xr:uid="{CCEF6001-AA55-4869-9638-8C06383782B6}"/>
    <cellStyle name="SAPBEXexcBad9 2 3 2 4" xfId="39007" xr:uid="{A05CB3ED-747E-4B53-8A04-209B251BD380}"/>
    <cellStyle name="SAPBEXexcBad9 2 3 2 5" xfId="50753" xr:uid="{798BA095-9E09-4F9C-8E47-07116AFD7B1D}"/>
    <cellStyle name="SAPBEXexcBad9 2 3 2 6" xfId="51162" xr:uid="{B05BF76D-5776-4C16-BE60-E5067BBFADED}"/>
    <cellStyle name="SAPBEXexcBad9 2 3 2 7" xfId="54502" xr:uid="{1E412AFC-BCE2-4F49-AF56-84844DC87476}"/>
    <cellStyle name="SAPBEXexcBad9 2 3 2 8" xfId="54996" xr:uid="{FCDA3F46-F945-47CA-B5C3-18D1FC77EC28}"/>
    <cellStyle name="SAPBEXexcBad9 2 3 2 9" xfId="53803" xr:uid="{DB730CFE-7CBA-4B04-9866-6ADB4B73D399}"/>
    <cellStyle name="SAPBEXexcBad9 2 3 3" xfId="5738" xr:uid="{6BB446E9-361C-46F2-A9BE-2375144B24BC}"/>
    <cellStyle name="SAPBEXexcBad9 2 3 3 2" xfId="37185" xr:uid="{A1AE4B3C-623A-4CD2-9473-5F8FC3BD9E5D}"/>
    <cellStyle name="SAPBEXexcBad9 2 3 3 3" xfId="28266" xr:uid="{685AD8FC-D821-46D2-9A66-24F5C60F2117}"/>
    <cellStyle name="SAPBEXexcBad9 2 3 4" xfId="47525" xr:uid="{E3A370D8-8B9F-4A41-8451-8928A65CB9E7}"/>
    <cellStyle name="SAPBEXexcBad9 2 3 5" xfId="51457" xr:uid="{FA9E6390-C804-4FE6-BC2D-3DF3FA383176}"/>
    <cellStyle name="SAPBEXexcBad9 2 3 6" xfId="53531" xr:uid="{DA8B27D8-CC00-4CEB-8FBD-C22E365C0C8B}"/>
    <cellStyle name="SAPBEXexcBad9 2 3 7" xfId="53313" xr:uid="{C849B63C-03F7-417F-BD21-543A65D8F500}"/>
    <cellStyle name="SAPBEXexcBad9 2 3 8" xfId="31953" xr:uid="{47713731-B8DA-4D0B-8348-AD23B451A48E}"/>
    <cellStyle name="SAPBEXexcBad9 2 3 9" xfId="8864" xr:uid="{D94B7D6B-BF1D-4743-A5A8-BB025FBFF8E4}"/>
    <cellStyle name="SAPBEXexcBad9 2 4" xfId="1762" xr:uid="{2E220D85-D23D-4909-B2E2-AF1A2E50FBA8}"/>
    <cellStyle name="SAPBEXexcBad9 2 4 10" xfId="41317" xr:uid="{76CB0E70-70FA-4F21-A587-8DE4097605B6}"/>
    <cellStyle name="SAPBEXexcBad9 2 4 11" xfId="8046" xr:uid="{717F961A-1046-4491-80B4-DFBCBAB79C52}"/>
    <cellStyle name="SAPBEXexcBad9 2 4 2" xfId="3355" xr:uid="{16A1DA67-A6CD-4EA8-86C5-4DA8C9C7CD54}"/>
    <cellStyle name="SAPBEXexcBad9 2 4 2 2" xfId="6489" xr:uid="{1E780DA8-79E8-462C-899F-66B99AFA2A8C}"/>
    <cellStyle name="SAPBEXexcBad9 2 4 2 2 2" xfId="47382" xr:uid="{F3309867-C1C0-412E-9CCD-E0D42043DB07}"/>
    <cellStyle name="SAPBEXexcBad9 2 4 2 3" xfId="9615" xr:uid="{48DA7529-00C5-412E-B8BC-41836E5010D4}"/>
    <cellStyle name="SAPBEXexcBad9 2 4 3" xfId="4911" xr:uid="{931B1158-E0E8-469B-8C2B-3301D26E7151}"/>
    <cellStyle name="SAPBEXexcBad9 2 4 3 2" xfId="37117" xr:uid="{27D596BD-00A7-4C1A-A542-99E8A89B4565}"/>
    <cellStyle name="SAPBEXexcBad9 2 4 4" xfId="39031" xr:uid="{4C2D5FC0-1ED7-4C14-A4F1-293BFC52944E}"/>
    <cellStyle name="SAPBEXexcBad9 2 4 5" xfId="50435" xr:uid="{94AD710E-1FC5-4B8E-8ED9-F144AE83F12B}"/>
    <cellStyle name="SAPBEXexcBad9 2 4 6" xfId="49841" xr:uid="{FBA97100-72BA-4105-A330-77D7333473A1}"/>
    <cellStyle name="SAPBEXexcBad9 2 4 7" xfId="54150" xr:uid="{E00BA124-EAED-4A08-BDCD-AA48284A286F}"/>
    <cellStyle name="SAPBEXexcBad9 2 4 8" xfId="53198" xr:uid="{F374CC33-B510-46FE-8B18-DA6ABC79BE0C}"/>
    <cellStyle name="SAPBEXexcBad9 2 4 9" xfId="54023" xr:uid="{690ABCE0-731D-4233-A84F-285D261F699A}"/>
    <cellStyle name="SAPBEXexcBad9 2 5" xfId="3263" xr:uid="{C12C04BA-122A-4DE8-9AF9-DEC48A056A78}"/>
    <cellStyle name="SAPBEXexcBad9 2 5 2" xfId="6397" xr:uid="{E48D8A76-85CA-47A6-87B5-CD567723A08A}"/>
    <cellStyle name="SAPBEXexcBad9 2 5 2 2" xfId="39305" xr:uid="{87FFB77F-CAC3-4801-BD55-EB534DF1754D}"/>
    <cellStyle name="SAPBEXexcBad9 2 5 3" xfId="9523" xr:uid="{7320A7F6-46CF-4FCF-ADE0-3665007E0006}"/>
    <cellStyle name="SAPBEXexcBad9 2 6" xfId="4822" xr:uid="{0AD338B3-B7C8-4BA7-9598-5E10B4BEE7A7}"/>
    <cellStyle name="SAPBEXexcBad9 2 6 2" xfId="37983" xr:uid="{78B80188-7DF2-426C-BB36-B2AD715D0F46}"/>
    <cellStyle name="SAPBEXexcBad9 2 6 3" xfId="15702" xr:uid="{C61A5074-7E76-4502-9ABD-BD83FD188D9A}"/>
    <cellStyle name="SAPBEXexcBad9 2 7" xfId="49360" xr:uid="{F93B158B-0582-4B12-94BE-63C3236902F4}"/>
    <cellStyle name="SAPBEXexcBad9 2 8" xfId="52100" xr:uid="{3924176D-0A89-4ABF-A75A-6A90AD67D0B6}"/>
    <cellStyle name="SAPBEXexcBad9 2 9" xfId="55582" xr:uid="{DDF42C86-7441-4681-80FE-01518E39FA92}"/>
    <cellStyle name="SAPBEXexcBad9 3" xfId="1913" xr:uid="{B5D45931-B674-40E9-BC25-2EC2A7CEE8CC}"/>
    <cellStyle name="SAPBEXexcBad9 3 10" xfId="31149" xr:uid="{B029F3D9-0978-449A-82D3-38C8AA991B48}"/>
    <cellStyle name="SAPBEXexcBad9 3 11" xfId="8195" xr:uid="{4BDC160B-850B-4EF9-B9EE-4B19097BA509}"/>
    <cellStyle name="SAPBEXexcBad9 3 2" xfId="3506" xr:uid="{1159A161-6D25-4979-97F5-6D89022AFF02}"/>
    <cellStyle name="SAPBEXexcBad9 3 2 2" xfId="6640" xr:uid="{3B0A9917-79F9-42E8-8BE8-D0AC59D6A165}"/>
    <cellStyle name="SAPBEXexcBad9 3 2 2 10" xfId="42034" xr:uid="{6295373B-B4C4-42D2-A032-061638F69B7F}"/>
    <cellStyle name="SAPBEXexcBad9 3 2 2 11" xfId="28569" xr:uid="{F06C1288-5AF8-4293-B938-508806F54951}"/>
    <cellStyle name="SAPBEXexcBad9 3 2 2 2" xfId="47746" xr:uid="{6B32CAF2-EAE4-4AC2-8939-8D934CF0369E}"/>
    <cellStyle name="SAPBEXexcBad9 3 2 2 3" xfId="48250" xr:uid="{4FC71880-9AA9-4A5F-9955-BDF1164E29FC}"/>
    <cellStyle name="SAPBEXexcBad9 3 2 2 4" xfId="48563" xr:uid="{A2A42FBF-C301-44B2-A322-1EA2D20A98EE}"/>
    <cellStyle name="SAPBEXexcBad9 3 2 2 5" xfId="50754" xr:uid="{E2C9E827-04AF-48A3-928C-B9A8C7F12901}"/>
    <cellStyle name="SAPBEXexcBad9 3 2 2 6" xfId="49738" xr:uid="{A83C3688-93FB-451C-96A1-FEF3D0933C18}"/>
    <cellStyle name="SAPBEXexcBad9 3 2 2 7" xfId="54503" xr:uid="{48136080-0C62-47E7-8BC3-848247C933FA}"/>
    <cellStyle name="SAPBEXexcBad9 3 2 2 8" xfId="53076" xr:uid="{D55A5FD2-3F25-439C-A419-B2306E859955}"/>
    <cellStyle name="SAPBEXexcBad9 3 2 2 9" xfId="52927" xr:uid="{01120C5A-A276-4FF8-B7B3-1C7988A362FE}"/>
    <cellStyle name="SAPBEXexcBad9 3 2 3" xfId="23267" xr:uid="{24959C4C-761F-4575-9784-2F28A21FD091}"/>
    <cellStyle name="SAPBEXexcBad9 3 2 3 2" xfId="37184" xr:uid="{312A762B-1A88-4E53-A9FD-17B5C3323031}"/>
    <cellStyle name="SAPBEXexcBad9 3 2 4" xfId="37316" xr:uid="{62586C42-B8C8-471F-B7BF-8BE068063E96}"/>
    <cellStyle name="SAPBEXexcBad9 3 2 5" xfId="50025" xr:uid="{398C1DB1-019A-437F-87B7-90CE38B935A2}"/>
    <cellStyle name="SAPBEXexcBad9 3 2 6" xfId="53530" xr:uid="{07738A19-9C9F-4BB2-A374-D17F2B5823B2}"/>
    <cellStyle name="SAPBEXexcBad9 3 2 7" xfId="53602" xr:uid="{07D65E54-FE37-436E-AB98-6983CEC9E249}"/>
    <cellStyle name="SAPBEXexcBad9 3 2 8" xfId="31954" xr:uid="{FE066B67-C23C-4951-8146-59AAE9C903D7}"/>
    <cellStyle name="SAPBEXexcBad9 3 2 9" xfId="9766" xr:uid="{AC5AEA02-6E60-4310-BDE6-A03DCD0E0949}"/>
    <cellStyle name="SAPBEXexcBad9 3 3" xfId="5062" xr:uid="{742A9F54-962F-41EE-BA85-5AA50A078CD3}"/>
    <cellStyle name="SAPBEXexcBad9 3 3 2" xfId="42035" xr:uid="{B3CD660F-46CE-4FD6-B954-B295F979C4E5}"/>
    <cellStyle name="SAPBEXexcBad9 3 3 2 2" xfId="47747" xr:uid="{F7EA630A-8145-47BF-A9E1-6E30C0103867}"/>
    <cellStyle name="SAPBEXexcBad9 3 3 2 3" xfId="38901" xr:uid="{D2AA9458-0259-4842-A34A-7F4BA778CC4F}"/>
    <cellStyle name="SAPBEXexcBad9 3 3 2 4" xfId="38337" xr:uid="{E3C9D06A-1AA6-4C20-AEBE-1011DC918D70}"/>
    <cellStyle name="SAPBEXexcBad9 3 3 2 5" xfId="50755" xr:uid="{F478DCD7-F190-4F4B-82E9-D0CA975BD6E5}"/>
    <cellStyle name="SAPBEXexcBad9 3 3 2 6" xfId="49737" xr:uid="{92E9574F-0E77-4A09-92C1-25361CC8A4C7}"/>
    <cellStyle name="SAPBEXexcBad9 3 3 2 7" xfId="54504" xr:uid="{7A805EC6-9A4A-4647-8DD4-94B653C29B43}"/>
    <cellStyle name="SAPBEXexcBad9 3 3 2 8" xfId="53075" xr:uid="{AE5B2E88-B673-4923-A20C-C1F3A8FB7703}"/>
    <cellStyle name="SAPBEXexcBad9 3 3 2 9" xfId="53442" xr:uid="{1CC7B514-E592-48AB-AA70-BDD1AD5CFF3E}"/>
    <cellStyle name="SAPBEXexcBad9 3 3 3" xfId="39490" xr:uid="{E0F93CD1-2480-486D-AE1C-232B862E26C2}"/>
    <cellStyle name="SAPBEXexcBad9 3 3 4" xfId="37706" xr:uid="{E5E99A60-59D4-4C8B-B2F8-C9AF3302A744}"/>
    <cellStyle name="SAPBEXexcBad9 3 3 5" xfId="50024" xr:uid="{54C30D09-64EA-48F0-A03A-00FEED969781}"/>
    <cellStyle name="SAPBEXexcBad9 3 3 6" xfId="51970" xr:uid="{9AF67AB0-92F8-4BD6-AC91-158EE2C51A56}"/>
    <cellStyle name="SAPBEXexcBad9 3 3 7" xfId="52272" xr:uid="{EF8FEC2B-E542-4A96-8637-B2FE4A030AE2}"/>
    <cellStyle name="SAPBEXexcBad9 3 3 8" xfId="31955" xr:uid="{F55DFD3C-124D-4B28-B395-DA40A84C490A}"/>
    <cellStyle name="SAPBEXexcBad9 3 3 9" xfId="28267" xr:uid="{1A666176-5B44-4399-8829-90759D98BBAC}"/>
    <cellStyle name="SAPBEXexcBad9 3 4" xfId="15703" xr:uid="{866B2046-9ECE-47BB-8A51-E3A1F4E422EA}"/>
    <cellStyle name="SAPBEXexcBad9 3 4 10" xfId="41318" xr:uid="{7A8F6652-0E08-477B-9DF5-DBC1656CAFC1}"/>
    <cellStyle name="SAPBEXexcBad9 3 4 2" xfId="47383" xr:uid="{FB138A2D-A10C-4090-8736-1DFFAFB0F275}"/>
    <cellStyle name="SAPBEXexcBad9 3 4 3" xfId="48359" xr:uid="{0B15891E-4B49-4E2B-B2D0-D8E326981FD1}"/>
    <cellStyle name="SAPBEXexcBad9 3 4 4" xfId="37549" xr:uid="{9B540453-F636-49E7-ACFB-A73785B05BFE}"/>
    <cellStyle name="SAPBEXexcBad9 3 4 5" xfId="50436" xr:uid="{0930B122-A0B6-4937-8AB4-DE9FCB906EAE}"/>
    <cellStyle name="SAPBEXexcBad9 3 4 6" xfId="51256" xr:uid="{EC012AC5-E9FD-47DB-AABE-E9C8029077B1}"/>
    <cellStyle name="SAPBEXexcBad9 3 4 7" xfId="54151" xr:uid="{F6D1721C-2B8F-432D-9796-37D4A92DEBC9}"/>
    <cellStyle name="SAPBEXexcBad9 3 4 8" xfId="55112" xr:uid="{041C3979-7DEC-46B7-B757-B9F0BA2AEA85}"/>
    <cellStyle name="SAPBEXexcBad9 3 4 9" xfId="52568" xr:uid="{2E97D600-DEFA-4E71-82FB-B51500882964}"/>
    <cellStyle name="SAPBEXexcBad9 3 5" xfId="39304" xr:uid="{42B28B56-4210-42C7-BB81-94CEFA6A7F76}"/>
    <cellStyle name="SAPBEXexcBad9 3 6" xfId="48692" xr:uid="{49DF03CA-8E96-48DC-87DE-709C394B8686}"/>
    <cellStyle name="SAPBEXexcBad9 3 7" xfId="49359" xr:uid="{2EE2A1AA-A6D2-4A17-8D90-9E83851C946D}"/>
    <cellStyle name="SAPBEXexcBad9 3 8" xfId="52099" xr:uid="{540E56B1-4DE6-4D25-BEB5-F999D3BA41D9}"/>
    <cellStyle name="SAPBEXexcBad9 3 9" xfId="55653" xr:uid="{CF09B9B5-A0B0-4C1A-BB6D-EFBBDDB5BEE2}"/>
    <cellStyle name="SAPBEXexcBad9 4" xfId="1920" xr:uid="{07B57488-8781-451E-A3F3-3FCBB5A5690A}"/>
    <cellStyle name="SAPBEXexcBad9 4 2" xfId="3513" xr:uid="{06D98645-485B-46E6-870C-C7889920233F}"/>
    <cellStyle name="SAPBEXexcBad9 4 2 10" xfId="42036" xr:uid="{899DBC7B-14BE-444C-A5A7-E6B1D7D57AD5}"/>
    <cellStyle name="SAPBEXexcBad9 4 2 11" xfId="9773" xr:uid="{1EFAB9B0-B161-4943-B34D-460326634255}"/>
    <cellStyle name="SAPBEXexcBad9 4 2 2" xfId="6647" xr:uid="{8A43F93E-C9D1-4A0D-8AAD-86539AC9F63C}"/>
    <cellStyle name="SAPBEXexcBad9 4 2 2 2" xfId="47748" xr:uid="{14FE270F-2CD3-4F7F-B213-93CD11752898}"/>
    <cellStyle name="SAPBEXexcBad9 4 2 2 3" xfId="28567" xr:uid="{D8D163EF-43FD-4E84-84AE-614CB621FA50}"/>
    <cellStyle name="SAPBEXexcBad9 4 2 3" xfId="38902" xr:uid="{E3B3C383-F3B2-41B0-9091-334267C2F16A}"/>
    <cellStyle name="SAPBEXexcBad9 4 2 4" xfId="37061" xr:uid="{ED97F208-A0FA-4980-95E0-FC47EC93396B}"/>
    <cellStyle name="SAPBEXexcBad9 4 2 5" xfId="50756" xr:uid="{9761344F-4D98-4524-AE3E-28CED0B0328C}"/>
    <cellStyle name="SAPBEXexcBad9 4 2 6" xfId="51157" xr:uid="{C015E473-5860-4FC4-8E5C-477FE44E0180}"/>
    <cellStyle name="SAPBEXexcBad9 4 2 7" xfId="54505" xr:uid="{F40FFC09-D4E5-4CEB-8F80-C8865810360B}"/>
    <cellStyle name="SAPBEXexcBad9 4 2 8" xfId="54993" xr:uid="{0940616D-0F32-4147-B749-26A61033B1F1}"/>
    <cellStyle name="SAPBEXexcBad9 4 2 9" xfId="52795" xr:uid="{50B772BC-ECEA-46C4-835C-38AD9E09F1E7}"/>
    <cellStyle name="SAPBEXexcBad9 4 3" xfId="5069" xr:uid="{85BDE34A-1BED-4BBF-AB41-3BB63AE94340}"/>
    <cellStyle name="SAPBEXexcBad9 4 3 2" xfId="38195" xr:uid="{C451060C-24A1-4BC6-8E0B-C176663F24BC}"/>
    <cellStyle name="SAPBEXexcBad9 4 3 3" xfId="23265" xr:uid="{31663AB5-6F36-4731-ACAC-3261204111F9}"/>
    <cellStyle name="SAPBEXexcBad9 4 4" xfId="39345" xr:uid="{72D49FC2-EE26-44F9-9EF3-36F2229B78E7}"/>
    <cellStyle name="SAPBEXexcBad9 4 5" xfId="49244" xr:uid="{6B2B6E17-B2F7-459B-B734-CA474C0B1292}"/>
    <cellStyle name="SAPBEXexcBad9 4 6" xfId="55423" xr:uid="{285ECAF7-0EF4-43F5-A7A0-AF92355288EA}"/>
    <cellStyle name="SAPBEXexcBad9 4 7" xfId="52273" xr:uid="{35911FAA-94DB-4E53-A312-0245D2FCB9A0}"/>
    <cellStyle name="SAPBEXexcBad9 4 8" xfId="31956" xr:uid="{F7AFF33C-9283-45A3-AB88-7132A08F5B4A}"/>
    <cellStyle name="SAPBEXexcBad9 4 9" xfId="8202" xr:uid="{652F532C-1061-4226-945A-0EF7E84136A7}"/>
    <cellStyle name="SAPBEXexcBad9 5" xfId="1791" xr:uid="{095F1F39-CDFF-4205-A064-ABFD239AD70B}"/>
    <cellStyle name="SAPBEXexcBad9 5 2" xfId="3384" xr:uid="{28985B05-0BD4-472B-9B8C-D6778614D350}"/>
    <cellStyle name="SAPBEXexcBad9 5 2 10" xfId="42037" xr:uid="{E24BC7C6-2034-4D67-B825-417B21BFB0BF}"/>
    <cellStyle name="SAPBEXexcBad9 5 2 11" xfId="9644" xr:uid="{0B9ECE80-6F28-4A16-991B-CCC5EEBA91E5}"/>
    <cellStyle name="SAPBEXexcBad9 5 2 2" xfId="6518" xr:uid="{8FC404F5-EBA6-4A28-8739-D65E8ABBAD6C}"/>
    <cellStyle name="SAPBEXexcBad9 5 2 2 2" xfId="47749" xr:uid="{EBEB0697-EFF3-42AB-95B1-23AFE3F0C46D}"/>
    <cellStyle name="SAPBEXexcBad9 5 2 3" xfId="39563" xr:uid="{AB8B5BD7-75FF-4166-B77C-430E15E83505}"/>
    <cellStyle name="SAPBEXexcBad9 5 2 4" xfId="37512" xr:uid="{05BCA706-A2D4-450C-9EA3-58A7E96C7E96}"/>
    <cellStyle name="SAPBEXexcBad9 5 2 5" xfId="50757" xr:uid="{586FDB4E-434A-451B-ADD1-E3F7F51D53EA}"/>
    <cellStyle name="SAPBEXexcBad9 5 2 6" xfId="51160" xr:uid="{428F2C11-39E6-4AC0-B4FF-8890F8EB9000}"/>
    <cellStyle name="SAPBEXexcBad9 5 2 7" xfId="54506" xr:uid="{CAC71146-A5BB-44BF-9B5F-23E69531BF07}"/>
    <cellStyle name="SAPBEXexcBad9 5 2 8" xfId="54994" xr:uid="{30BFB582-6787-429E-ABA1-F9C188737FB5}"/>
    <cellStyle name="SAPBEXexcBad9 5 2 9" xfId="51769" xr:uid="{B74D5C19-2BC4-4DD2-9207-A3EE6C41474E}"/>
    <cellStyle name="SAPBEXexcBad9 5 3" xfId="4940" xr:uid="{0FA2B651-F255-48C1-9A0A-F442E9286644}"/>
    <cellStyle name="SAPBEXexcBad9 5 3 2" xfId="38194" xr:uid="{30FD3806-C340-4ACF-8B30-0DA36E4E9B35}"/>
    <cellStyle name="SAPBEXexcBad9 5 4" xfId="37707" xr:uid="{FED9DD39-5C9A-4F22-A0AD-D4CD4B5178F7}"/>
    <cellStyle name="SAPBEXexcBad9 5 5" xfId="51454" xr:uid="{C35E3E97-B7E2-40E2-83DA-9A4C23265816}"/>
    <cellStyle name="SAPBEXexcBad9 5 6" xfId="55424" xr:uid="{C90BB1FD-5953-46BB-A725-C6D8AB3AA1A8}"/>
    <cellStyle name="SAPBEXexcBad9 5 7" xfId="52274" xr:uid="{313914C3-4BA5-4B84-9F02-C12227E96E47}"/>
    <cellStyle name="SAPBEXexcBad9 5 8" xfId="31957" xr:uid="{B6EBA4C8-80E1-46BC-A7A4-C6F10931E1CA}"/>
    <cellStyle name="SAPBEXexcBad9 5 9" xfId="8075" xr:uid="{562F0A9F-2A44-4773-9B3F-3FE7B05514D1}"/>
    <cellStyle name="SAPBEXexcBad9 6" xfId="2767" xr:uid="{69B70868-4979-4B80-901D-A5AE65F1BADC}"/>
    <cellStyle name="SAPBEXexcBad9 6 10" xfId="41259" xr:uid="{27ED685E-E143-4E11-AE28-7271D824F604}"/>
    <cellStyle name="SAPBEXexcBad9 6 11" xfId="9027" xr:uid="{92E11FE0-8634-41A3-93F7-47E5CAA5482C}"/>
    <cellStyle name="SAPBEXexcBad9 6 2" xfId="5901" xr:uid="{AC7E9381-1DD2-4FCB-BA20-34D1951BFB18}"/>
    <cellStyle name="SAPBEXexcBad9 6 2 2" xfId="47328" xr:uid="{95F71978-7016-4EBC-AA74-478A37B6B175}"/>
    <cellStyle name="SAPBEXexcBad9 6 3" xfId="48375" xr:uid="{A232CF71-FD1D-4900-93F7-1CC309A9658E}"/>
    <cellStyle name="SAPBEXexcBad9 6 4" xfId="37581" xr:uid="{0A21E50D-FBDF-4DAC-9D18-18675A3867CF}"/>
    <cellStyle name="SAPBEXexcBad9 6 5" xfId="50379" xr:uid="{7FD82361-D21D-4CE7-A301-D05BD944731B}"/>
    <cellStyle name="SAPBEXexcBad9 6 6" xfId="51285" xr:uid="{13A29570-B682-4C7A-9092-F54065A19CD3}"/>
    <cellStyle name="SAPBEXexcBad9 6 7" xfId="54094" xr:uid="{ACB1C606-1C50-45C6-AB64-2C2CDF84DF09}"/>
    <cellStyle name="SAPBEXexcBad9 6 8" xfId="55140" xr:uid="{0D3E28FD-ACE9-4C16-9BDF-0BB31E5ED82E}"/>
    <cellStyle name="SAPBEXexcBad9 6 9" xfId="52024" xr:uid="{59B7119C-7667-4C83-8B38-3A6F2EA470A9}"/>
    <cellStyle name="SAPBEXexcBad9 7" xfId="4326" xr:uid="{59868A6C-2E37-4C5C-B552-360D27DA2143}"/>
    <cellStyle name="SAPBEXexcBad9 7 2" xfId="37436" xr:uid="{6BF2C7ED-FBE9-4793-BCB5-D5708ECA1667}"/>
    <cellStyle name="SAPBEXexcBad9 7 3" xfId="15701" xr:uid="{A39AF74D-E9CB-45AA-9A7B-C1B56DDB302D}"/>
    <cellStyle name="SAPBEXexcBad9 8" xfId="38579" xr:uid="{4A7D364A-C1DE-488E-BF2E-27EEA4E76E02}"/>
    <cellStyle name="SAPBEXexcBad9 9" xfId="49399" xr:uid="{E0591817-FF76-40F3-A586-CBE0ACC169AB}"/>
    <cellStyle name="SAPBEXexcCritical4" xfId="892" xr:uid="{16EC6D45-CC58-4D46-A71D-944D852FD3BE}"/>
    <cellStyle name="SAPBEXexcCritical4 10" xfId="52132" xr:uid="{161D0110-4C18-4DA5-9A11-A3EDFF2D6868}"/>
    <cellStyle name="SAPBEXexcCritical4 11" xfId="53340" xr:uid="{07D3F289-25BC-40E4-99F1-70C94AEE35B8}"/>
    <cellStyle name="SAPBEXexcCritical4 12" xfId="31099" xr:uid="{1F9A846A-81A3-482C-9526-A62678B2D1AF}"/>
    <cellStyle name="SAPBEXexcCritical4 13" xfId="7460" xr:uid="{BD3E1036-6EEC-47C3-91A4-EB525D4FA598}"/>
    <cellStyle name="SAPBEXexcCritical4 2" xfId="1648" xr:uid="{61579AD4-065E-4A78-94A9-AF24C6CD6647}"/>
    <cellStyle name="SAPBEXexcCritical4 2 10" xfId="31150" xr:uid="{6873661A-4B7E-41AE-BC22-54092C1CDCBB}"/>
    <cellStyle name="SAPBEXexcCritical4 2 11" xfId="7956" xr:uid="{F20AEFBC-2083-4AC3-8FEB-78CF5983BFC0}"/>
    <cellStyle name="SAPBEXexcCritical4 2 2" xfId="2532" xr:uid="{93397B14-23E7-4231-B732-071D6DDBD70A}"/>
    <cellStyle name="SAPBEXexcCritical4 2 2 2" xfId="4125" xr:uid="{36E41DDB-7610-4ECE-93AF-FFAC32BE04F1}"/>
    <cellStyle name="SAPBEXexcCritical4 2 2 2 10" xfId="42038" xr:uid="{C5E8E9CB-9EFA-411D-A495-AF611123AA39}"/>
    <cellStyle name="SAPBEXexcCritical4 2 2 2 11" xfId="10385" xr:uid="{18A8C4A2-97F5-448F-A7EE-2653F16AB981}"/>
    <cellStyle name="SAPBEXexcCritical4 2 2 2 2" xfId="7259" xr:uid="{162936FE-E4CD-42F0-99D6-21B2CED379E7}"/>
    <cellStyle name="SAPBEXexcCritical4 2 2 2 2 2" xfId="47750" xr:uid="{B527FD32-823D-4A57-9B35-4D6406856455}"/>
    <cellStyle name="SAPBEXexcCritical4 2 2 2 2 3" xfId="28571" xr:uid="{5F7DC7DE-D0A5-4002-8C34-DCFD5476549C}"/>
    <cellStyle name="SAPBEXexcCritical4 2 2 2 3" xfId="39564" xr:uid="{DBD787BB-851D-4940-BBED-32692641127A}"/>
    <cellStyle name="SAPBEXexcCritical4 2 2 2 4" xfId="46999" xr:uid="{087DCBAA-B1B9-4CDD-A5CC-5F991BB115E4}"/>
    <cellStyle name="SAPBEXexcCritical4 2 2 2 5" xfId="50758" xr:uid="{42EF5882-AFAE-4885-B3B5-E21D7F111196}"/>
    <cellStyle name="SAPBEXexcCritical4 2 2 2 6" xfId="49736" xr:uid="{62BB59D5-A34C-411F-BA47-B24A0437171C}"/>
    <cellStyle name="SAPBEXexcCritical4 2 2 2 7" xfId="54507" xr:uid="{1845767E-6625-4410-8C26-1AE9A19DB054}"/>
    <cellStyle name="SAPBEXexcCritical4 2 2 2 8" xfId="53074" xr:uid="{9A49236C-EECF-43CB-9634-A31752AC34D8}"/>
    <cellStyle name="SAPBEXexcCritical4 2 2 2 9" xfId="54853" xr:uid="{2902CF46-62F6-406F-977E-C92D38CD0D89}"/>
    <cellStyle name="SAPBEXexcCritical4 2 2 3" xfId="5681" xr:uid="{FE321648-708A-486A-B523-E7F0F235B234}"/>
    <cellStyle name="SAPBEXexcCritical4 2 2 3 2" xfId="38193" xr:uid="{2FC0027B-597B-478C-BF6C-3DF123C84D02}"/>
    <cellStyle name="SAPBEXexcCritical4 2 2 3 3" xfId="23269" xr:uid="{5A6ECD7E-E07F-4C82-83B2-35533540EC5C}"/>
    <cellStyle name="SAPBEXexcCritical4 2 2 4" xfId="37708" xr:uid="{DFE29C67-FEDC-447F-BF36-06B619B88DD4}"/>
    <cellStyle name="SAPBEXexcCritical4 2 2 5" xfId="51455" xr:uid="{C55DC78F-FCCF-432C-AE76-A15AD116543E}"/>
    <cellStyle name="SAPBEXexcCritical4 2 2 6" xfId="53529" xr:uid="{5653B451-B164-4CB7-AE2F-B2692001A56F}"/>
    <cellStyle name="SAPBEXexcCritical4 2 2 7" xfId="52275" xr:uid="{BE9523C4-E5C5-40D3-A5B6-20F82D493E1E}"/>
    <cellStyle name="SAPBEXexcCritical4 2 2 8" xfId="31958" xr:uid="{7D267D45-C41B-4594-9CA1-EF257E32FD18}"/>
    <cellStyle name="SAPBEXexcCritical4 2 2 9" xfId="8807" xr:uid="{B16EA2A1-B0B0-4C61-897E-8A58E57415DE}"/>
    <cellStyle name="SAPBEXexcCritical4 2 3" xfId="2590" xr:uid="{95F1CBA6-935C-4B96-8F59-350250BA5E68}"/>
    <cellStyle name="SAPBEXexcCritical4 2 3 2" xfId="4183" xr:uid="{ACA58DC6-FB09-4C23-A9B2-F07C737AFFD5}"/>
    <cellStyle name="SAPBEXexcCritical4 2 3 2 10" xfId="42039" xr:uid="{A19A2226-A1FB-4FB7-918B-C8BD312DA55C}"/>
    <cellStyle name="SAPBEXexcCritical4 2 3 2 11" xfId="10443" xr:uid="{E2392A6B-BF1E-4EF5-BD06-9F346EE14206}"/>
    <cellStyle name="SAPBEXexcCritical4 2 3 2 2" xfId="7317" xr:uid="{EC46179C-73CF-42A8-A251-BEA8C5B5613D}"/>
    <cellStyle name="SAPBEXexcCritical4 2 3 2 2 2" xfId="47751" xr:uid="{C7CA732C-B60C-419C-B716-FAA43790AE7B}"/>
    <cellStyle name="SAPBEXexcCritical4 2 3 2 3" xfId="39519" xr:uid="{89C1CC35-9FA6-4A42-B891-F41B25FB73A3}"/>
    <cellStyle name="SAPBEXexcCritical4 2 3 2 4" xfId="48565" xr:uid="{6275B7D4-0B57-489F-A9E9-96AEA9769711}"/>
    <cellStyle name="SAPBEXexcCritical4 2 3 2 5" xfId="50759" xr:uid="{4D9ED18C-4F5E-465E-AAD2-5270EE9033D3}"/>
    <cellStyle name="SAPBEXexcCritical4 2 3 2 6" xfId="51158" xr:uid="{F536BE6C-C5D9-4E6A-A07B-D89518230451}"/>
    <cellStyle name="SAPBEXexcCritical4 2 3 2 7" xfId="54508" xr:uid="{B7E37E3A-3480-44CD-84CA-92D9E6080A3A}"/>
    <cellStyle name="SAPBEXexcCritical4 2 3 2 8" xfId="53073" xr:uid="{817B893D-21F8-4BD3-AE86-4FA8E631F4D7}"/>
    <cellStyle name="SAPBEXexcCritical4 2 3 2 9" xfId="51841" xr:uid="{A16CD6B8-04C1-4096-B959-6FC139A1EC33}"/>
    <cellStyle name="SAPBEXexcCritical4 2 3 3" xfId="5739" xr:uid="{B0CC0B89-66FA-4C99-A7DA-F16AB5FCDA7F}"/>
    <cellStyle name="SAPBEXexcCritical4 2 3 3 2" xfId="38192" xr:uid="{BDE5F9E5-2E95-49E8-AE3A-FA4210135FFE}"/>
    <cellStyle name="SAPBEXexcCritical4 2 3 3 3" xfId="28268" xr:uid="{6E71849A-B1E5-41AD-A27F-424E256B22E0}"/>
    <cellStyle name="SAPBEXexcCritical4 2 3 4" xfId="39346" xr:uid="{27DF4BEB-FF11-48FF-8D45-381A263B238D}"/>
    <cellStyle name="SAPBEXexcCritical4 2 3 5" xfId="50023" xr:uid="{D595BBC2-D1EE-4E89-A431-70D9F3EC9277}"/>
    <cellStyle name="SAPBEXexcCritical4 2 3 6" xfId="53528" xr:uid="{C0058F0C-2AC4-44E8-9450-465EE45B38C2}"/>
    <cellStyle name="SAPBEXexcCritical4 2 3 7" xfId="52807" xr:uid="{5874DDA7-BAA7-4D00-9A2F-DB063913EF31}"/>
    <cellStyle name="SAPBEXexcCritical4 2 3 8" xfId="31959" xr:uid="{B2C3C040-ECFC-44AB-A31C-7E1AE005CB91}"/>
    <cellStyle name="SAPBEXexcCritical4 2 3 9" xfId="8865" xr:uid="{FE5E06AD-F6DA-4D0E-8042-B9404D760A7C}"/>
    <cellStyle name="SAPBEXexcCritical4 2 4" xfId="2473" xr:uid="{E6BAF9DD-CE5D-4B1D-84E7-C9260AB2E806}"/>
    <cellStyle name="SAPBEXexcCritical4 2 4 10" xfId="41319" xr:uid="{A6CD1868-D889-44A7-B7CF-3CC31A511DA1}"/>
    <cellStyle name="SAPBEXexcCritical4 2 4 11" xfId="8748" xr:uid="{0EC9C5EC-431F-4980-8FD8-D6F4CC0929EF}"/>
    <cellStyle name="SAPBEXexcCritical4 2 4 2" xfId="4066" xr:uid="{B8B117DF-7A62-48CD-84AC-020CAC1F778B}"/>
    <cellStyle name="SAPBEXexcCritical4 2 4 2 2" xfId="7200" xr:uid="{2B92248C-5631-4429-97E5-84A29BA1C993}"/>
    <cellStyle name="SAPBEXexcCritical4 2 4 2 2 2" xfId="47384" xr:uid="{EBC2541F-DAAE-4653-9046-6E802CF988F6}"/>
    <cellStyle name="SAPBEXexcCritical4 2 4 2 3" xfId="10326" xr:uid="{6B07E028-24A2-4069-AB10-5FD86B3DD228}"/>
    <cellStyle name="SAPBEXexcCritical4 2 4 3" xfId="5622" xr:uid="{81385893-11EE-457F-8AC9-0ACA33686869}"/>
    <cellStyle name="SAPBEXexcCritical4 2 4 3 2" xfId="48360" xr:uid="{2777E773-07E5-4CF6-84E3-EF8ACDDEBD92}"/>
    <cellStyle name="SAPBEXexcCritical4 2 4 4" xfId="37502" xr:uid="{588C1141-5A77-4DD5-B8A3-571AD36524B4}"/>
    <cellStyle name="SAPBEXexcCritical4 2 4 5" xfId="50437" xr:uid="{C72E823A-C642-4F6D-A861-F8A3C7832311}"/>
    <cellStyle name="SAPBEXexcCritical4 2 4 6" xfId="51259" xr:uid="{494EADF6-F78D-4497-85F3-ECD0514158EF}"/>
    <cellStyle name="SAPBEXexcCritical4 2 4 7" xfId="54152" xr:uid="{62560411-2C95-40F5-B666-AF7078ACB2F7}"/>
    <cellStyle name="SAPBEXexcCritical4 2 4 8" xfId="55113" xr:uid="{5BBA7A96-B3E0-4978-99DB-8C55FD141C20}"/>
    <cellStyle name="SAPBEXexcCritical4 2 4 9" xfId="53417" xr:uid="{532205BA-B955-4AF4-94EB-5013820655D3}"/>
    <cellStyle name="SAPBEXexcCritical4 2 5" xfId="3264" xr:uid="{2FAA15CA-FF47-45C7-B939-B13072891978}"/>
    <cellStyle name="SAPBEXexcCritical4 2 5 2" xfId="6398" xr:uid="{25A4C5E3-78FD-49FE-B2B3-A26D3A1D1397}"/>
    <cellStyle name="SAPBEXexcCritical4 2 5 2 2" xfId="39303" xr:uid="{CC34A8AE-2522-486E-94A4-02BED51314BD}"/>
    <cellStyle name="SAPBEXexcCritical4 2 5 3" xfId="9524" xr:uid="{4B7E0E4F-31F7-4C16-B8EF-C3C2447178E4}"/>
    <cellStyle name="SAPBEXexcCritical4 2 6" xfId="4823" xr:uid="{88254249-48D3-45EC-AC7C-BD0FAB2CB7C2}"/>
    <cellStyle name="SAPBEXexcCritical4 2 6 2" xfId="48693" xr:uid="{4A149309-E4D0-48AB-A73D-E9E25E2B3484}"/>
    <cellStyle name="SAPBEXexcCritical4 2 6 3" xfId="15705" xr:uid="{85DB2FB0-21C0-42BC-A747-4B51FFB7001B}"/>
    <cellStyle name="SAPBEXexcCritical4 2 7" xfId="49358" xr:uid="{45BB2454-E820-49AE-8159-E9BD371161BF}"/>
    <cellStyle name="SAPBEXexcCritical4 2 8" xfId="52098" xr:uid="{935D724F-0B1D-497C-A6B9-1E2DF8892AF0}"/>
    <cellStyle name="SAPBEXexcCritical4 2 9" xfId="53346" xr:uid="{596798DB-229E-4A1E-9521-4C530E7D017B}"/>
    <cellStyle name="SAPBEXexcCritical4 3" xfId="1912" xr:uid="{68CF7576-1AE3-428D-AD03-F80CB6CADB69}"/>
    <cellStyle name="SAPBEXexcCritical4 3 10" xfId="31151" xr:uid="{B11EEEA8-E830-49DC-8A6E-658B3B07BFEC}"/>
    <cellStyle name="SAPBEXexcCritical4 3 11" xfId="8194" xr:uid="{71272BA3-EAC5-48F7-916C-2142C0856751}"/>
    <cellStyle name="SAPBEXexcCritical4 3 2" xfId="3505" xr:uid="{61D5FC8C-AEE2-48A6-954D-F45ED7BF6D5B}"/>
    <cellStyle name="SAPBEXexcCritical4 3 2 2" xfId="6639" xr:uid="{FC5F605A-1AB0-4D15-A205-EE14E205A82D}"/>
    <cellStyle name="SAPBEXexcCritical4 3 2 2 10" xfId="42040" xr:uid="{766D6546-06AE-401E-AC41-077DD7201943}"/>
    <cellStyle name="SAPBEXexcCritical4 3 2 2 11" xfId="28572" xr:uid="{47611B5F-D752-4237-9119-7F63BDF5ECCB}"/>
    <cellStyle name="SAPBEXexcCritical4 3 2 2 2" xfId="47752" xr:uid="{960A5E30-261C-43CE-9128-3C9E14E5BB7A}"/>
    <cellStyle name="SAPBEXexcCritical4 3 2 2 3" xfId="47465" xr:uid="{132C5864-927D-43B5-B983-843386B53D76}"/>
    <cellStyle name="SAPBEXexcCritical4 3 2 2 4" xfId="47058" xr:uid="{382C5310-24FA-4346-98D0-E831CFE838F7}"/>
    <cellStyle name="SAPBEXexcCritical4 3 2 2 5" xfId="50760" xr:uid="{D5E319AD-699D-4F6E-A19E-763FDABA3AD0}"/>
    <cellStyle name="SAPBEXexcCritical4 3 2 2 6" xfId="51159" xr:uid="{34E141F2-A04B-495C-A553-7ABA4442B0CC}"/>
    <cellStyle name="SAPBEXexcCritical4 3 2 2 7" xfId="54509" xr:uid="{4710FD86-B132-43AC-8ECC-3DC4A8B542B3}"/>
    <cellStyle name="SAPBEXexcCritical4 3 2 2 8" xfId="54989" xr:uid="{1FA0E83B-03C3-4F00-9082-AF0D53342853}"/>
    <cellStyle name="SAPBEXexcCritical4 3 2 2 9" xfId="52035" xr:uid="{DDAADCE3-C547-4521-8ECF-E29BB29728D8}"/>
    <cellStyle name="SAPBEXexcCritical4 3 2 3" xfId="23270" xr:uid="{FF652D53-8887-4059-9FE6-74D8D0F9A64A}"/>
    <cellStyle name="SAPBEXexcCritical4 3 2 3 2" xfId="38191" xr:uid="{74E3C474-C06F-4CBB-9C4A-04188DCC3289}"/>
    <cellStyle name="SAPBEXexcCritical4 3 2 4" xfId="37709" xr:uid="{C84053A6-B432-487E-9BA6-29ABFB661006}"/>
    <cellStyle name="SAPBEXexcCritical4 3 2 5" xfId="50022" xr:uid="{34A070D5-6147-4D6D-B02E-1252A34E07A8}"/>
    <cellStyle name="SAPBEXexcCritical4 3 2 6" xfId="51969" xr:uid="{4527026E-1BCB-4A36-8BA6-301E5B89C39A}"/>
    <cellStyle name="SAPBEXexcCritical4 3 2 7" xfId="52276" xr:uid="{99A4AC18-B243-4B9B-AF62-490A4A3A01A4}"/>
    <cellStyle name="SAPBEXexcCritical4 3 2 8" xfId="31960" xr:uid="{8A8FB853-20F7-4118-B094-26AC5152B1F1}"/>
    <cellStyle name="SAPBEXexcCritical4 3 2 9" xfId="9765" xr:uid="{01510FE2-BC1E-4CCF-9718-11E223B7A567}"/>
    <cellStyle name="SAPBEXexcCritical4 3 3" xfId="5061" xr:uid="{B7723967-FEBD-412F-91EE-FB0A3B0A26CB}"/>
    <cellStyle name="SAPBEXexcCritical4 3 3 2" xfId="42041" xr:uid="{A3E2FF10-9EC1-40E8-9E1D-A053C4159B18}"/>
    <cellStyle name="SAPBEXexcCritical4 3 3 2 2" xfId="47753" xr:uid="{9765666D-7A0B-469C-B7D4-F3BAB16C993B}"/>
    <cellStyle name="SAPBEXexcCritical4 3 3 2 3" xfId="48248" xr:uid="{D642566B-2C5F-468D-B0A5-208E04150841}"/>
    <cellStyle name="SAPBEXexcCritical4 3 3 2 4" xfId="38186" xr:uid="{6ACB91E2-A2B6-4489-82D9-603C9D83F357}"/>
    <cellStyle name="SAPBEXexcCritical4 3 3 2 5" xfId="50761" xr:uid="{CA263A5F-6960-4A3B-992C-2B7E3DE51EC1}"/>
    <cellStyle name="SAPBEXexcCritical4 3 3 2 6" xfId="49735" xr:uid="{66F2621A-24F1-426E-BD71-E927AA53D1C3}"/>
    <cellStyle name="SAPBEXexcCritical4 3 3 2 7" xfId="54510" xr:uid="{AC48E714-702F-4251-8568-6F6E76F5A3D6}"/>
    <cellStyle name="SAPBEXexcCritical4 3 3 2 8" xfId="54992" xr:uid="{79B0F293-140C-41B5-800B-D6505DF80DE9}"/>
    <cellStyle name="SAPBEXexcCritical4 3 3 2 9" xfId="51757" xr:uid="{73ADF753-D14C-43DE-84EE-14066D436BF4}"/>
    <cellStyle name="SAPBEXexcCritical4 3 3 3" xfId="38190" xr:uid="{88645E32-C2C4-47CA-90AC-CF87EE8E31A0}"/>
    <cellStyle name="SAPBEXexcCritical4 3 3 4" xfId="38656" xr:uid="{01C61488-23A0-4F0A-80BA-81D123CD9BC8}"/>
    <cellStyle name="SAPBEXexcCritical4 3 3 5" xfId="49521" xr:uid="{CD2314E6-06F4-4BBA-9268-6756382B7F0D}"/>
    <cellStyle name="SAPBEXexcCritical4 3 3 6" xfId="55421" xr:uid="{78049B2A-BA5C-4800-9F77-D9EFE1EF1270}"/>
    <cellStyle name="SAPBEXexcCritical4 3 3 7" xfId="53621" xr:uid="{8DC26394-AC08-4AA1-BE2E-96C6FA49293C}"/>
    <cellStyle name="SAPBEXexcCritical4 3 3 8" xfId="31961" xr:uid="{921B4C2A-FFD8-4FF6-B4C3-781EE83C9161}"/>
    <cellStyle name="SAPBEXexcCritical4 3 3 9" xfId="28269" xr:uid="{043EADAA-E214-48A7-A231-3EA05118FC40}"/>
    <cellStyle name="SAPBEXexcCritical4 3 4" xfId="15706" xr:uid="{00D4D574-BE2B-486B-9D7C-401B45899A0C}"/>
    <cellStyle name="SAPBEXexcCritical4 3 4 10" xfId="41320" xr:uid="{305ACE21-DC0A-4633-9DAD-2CE689B7FCBC}"/>
    <cellStyle name="SAPBEXexcCritical4 3 4 2" xfId="47385" xr:uid="{836E0D71-9F40-4A14-82E3-098D44AD0D69}"/>
    <cellStyle name="SAPBEXexcCritical4 3 4 3" xfId="38822" xr:uid="{D63FEDC7-9963-4ABB-8C42-786B6FA35DD2}"/>
    <cellStyle name="SAPBEXexcCritical4 3 4 4" xfId="38019" xr:uid="{40618053-2173-44CE-9972-64A8CC66D8C1}"/>
    <cellStyle name="SAPBEXexcCritical4 3 4 5" xfId="50438" xr:uid="{EC364C24-90A1-47F5-A41B-2C158D515749}"/>
    <cellStyle name="SAPBEXexcCritical4 3 4 6" xfId="49840" xr:uid="{DEC32B79-266E-4970-B3B3-B77281D765FB}"/>
    <cellStyle name="SAPBEXexcCritical4 3 4 7" xfId="54153" xr:uid="{BF48D23D-6231-48EF-A800-9B3A92D456F1}"/>
    <cellStyle name="SAPBEXexcCritical4 3 4 8" xfId="53197" xr:uid="{2C80D3EC-FBA2-4AED-A633-B775D2CEE643}"/>
    <cellStyle name="SAPBEXexcCritical4 3 4 9" xfId="52198" xr:uid="{B5E08B8B-11BE-4AC2-A573-682ADEB392BF}"/>
    <cellStyle name="SAPBEXexcCritical4 3 5" xfId="39302" xr:uid="{0D39C27E-2700-415A-9C22-43993B080294}"/>
    <cellStyle name="SAPBEXexcCritical4 3 6" xfId="38589" xr:uid="{EFFC1708-E807-4702-BA6A-4F1BCE72C7FC}"/>
    <cellStyle name="SAPBEXexcCritical4 3 7" xfId="49357" xr:uid="{A1754558-5E19-4F4D-9387-7518E9429333}"/>
    <cellStyle name="SAPBEXexcCritical4 3 8" xfId="52097" xr:uid="{D692AEBD-2AB6-431E-AAE6-E0DC1197CE0F}"/>
    <cellStyle name="SAPBEXexcCritical4 3 9" xfId="52574" xr:uid="{136B2276-FC9E-4AC1-B1F1-F18B9144CB98}"/>
    <cellStyle name="SAPBEXexcCritical4 4" xfId="1788" xr:uid="{EA590EE8-8B47-4DA4-95C4-77837C079505}"/>
    <cellStyle name="SAPBEXexcCritical4 4 2" xfId="3381" xr:uid="{0522930E-87FD-4E09-BE3D-A314A002BBEC}"/>
    <cellStyle name="SAPBEXexcCritical4 4 2 10" xfId="42042" xr:uid="{0614C9E1-0D9D-48DB-9877-C97EDE9E48C4}"/>
    <cellStyle name="SAPBEXexcCritical4 4 2 11" xfId="9641" xr:uid="{B93183BE-CE5B-4BF9-9B39-958D77EBD068}"/>
    <cellStyle name="SAPBEXexcCritical4 4 2 2" xfId="6515" xr:uid="{FA46399A-9607-4D18-BD7C-0BE6E273E417}"/>
    <cellStyle name="SAPBEXexcCritical4 4 2 2 2" xfId="47754" xr:uid="{E7E81F41-7348-4CC5-AAC9-4C78172AA188}"/>
    <cellStyle name="SAPBEXexcCritical4 4 2 2 3" xfId="28570" xr:uid="{CBD9DA03-BA43-49D0-872A-7A379D6BA386}"/>
    <cellStyle name="SAPBEXexcCritical4 4 2 3" xfId="38903" xr:uid="{10A7C02E-E021-4AC7-982A-5AE155CA5A92}"/>
    <cellStyle name="SAPBEXexcCritical4 4 2 4" xfId="37511" xr:uid="{D181FA06-17F9-41FD-A29B-D290D9D061C0}"/>
    <cellStyle name="SAPBEXexcCritical4 4 2 5" xfId="50762" xr:uid="{8D6EBD4F-830F-4D59-90B9-785B380C94BD}"/>
    <cellStyle name="SAPBEXexcCritical4 4 2 6" xfId="49734" xr:uid="{14C31DAE-5CCB-46C1-8092-4D75A1939D9C}"/>
    <cellStyle name="SAPBEXexcCritical4 4 2 7" xfId="54511" xr:uid="{99DADD08-F7C2-4E80-9AC7-FCC313B9C1DD}"/>
    <cellStyle name="SAPBEXexcCritical4 4 2 8" xfId="53072" xr:uid="{9F7A0E66-9363-4AEA-A102-4A48925A0226}"/>
    <cellStyle name="SAPBEXexcCritical4 4 2 9" xfId="54852" xr:uid="{CC2A306D-05FB-481E-91A4-C08C77B9247A}"/>
    <cellStyle name="SAPBEXexcCritical4 4 3" xfId="4937" xr:uid="{4597B877-6209-44B9-B5DA-FD0271F0AD31}"/>
    <cellStyle name="SAPBEXexcCritical4 4 3 2" xfId="39244" xr:uid="{50CEE4D7-173F-45DF-A86D-858CED7E17B7}"/>
    <cellStyle name="SAPBEXexcCritical4 4 3 3" xfId="23268" xr:uid="{1995F9F0-03D5-4411-AABE-777B63F45BC8}"/>
    <cellStyle name="SAPBEXexcCritical4 4 4" xfId="38657" xr:uid="{449248F1-C5F4-4ECD-A27F-8872B5933FD0}"/>
    <cellStyle name="SAPBEXexcCritical4 4 5" xfId="51452" xr:uid="{139EEAC5-64E6-4F70-BEB9-92E66859F877}"/>
    <cellStyle name="SAPBEXexcCritical4 4 6" xfId="55422" xr:uid="{FE16A300-3EDB-49E0-9214-964F9B2E6430}"/>
    <cellStyle name="SAPBEXexcCritical4 4 7" xfId="52277" xr:uid="{A39A42D2-5595-4F27-AF73-818A9C6016F7}"/>
    <cellStyle name="SAPBEXexcCritical4 4 8" xfId="31962" xr:uid="{78016EB9-FB15-4230-9568-B48DFD775582}"/>
    <cellStyle name="SAPBEXexcCritical4 4 9" xfId="8072" xr:uid="{17A89314-4690-481D-80E2-24E6DAA71278}"/>
    <cellStyle name="SAPBEXexcCritical4 5" xfId="2521" xr:uid="{77D1B9FC-F9B4-4F29-A0AC-03FE070813A1}"/>
    <cellStyle name="SAPBEXexcCritical4 5 2" xfId="4114" xr:uid="{352EB836-8FC5-4E2F-BA15-7BF5D9479AD9}"/>
    <cellStyle name="SAPBEXexcCritical4 5 2 10" xfId="42043" xr:uid="{AD0CE7BB-8D8B-4E11-BB6C-D0C33B289907}"/>
    <cellStyle name="SAPBEXexcCritical4 5 2 11" xfId="10374" xr:uid="{792ECD16-F6A6-4B91-AAA3-419602765F70}"/>
    <cellStyle name="SAPBEXexcCritical4 5 2 2" xfId="7248" xr:uid="{441B05CD-4675-404A-99BD-79B288962531}"/>
    <cellStyle name="SAPBEXexcCritical4 5 2 2 2" xfId="47755" xr:uid="{675057A8-230B-4181-8D6B-665E960D1B9E}"/>
    <cellStyle name="SAPBEXexcCritical4 5 2 3" xfId="38904" xr:uid="{D1243CCB-3681-4C16-8006-2754069295B7}"/>
    <cellStyle name="SAPBEXexcCritical4 5 2 4" xfId="37946" xr:uid="{327EA353-277E-4CAF-8B32-EDD9CE3CD0D6}"/>
    <cellStyle name="SAPBEXexcCritical4 5 2 5" xfId="50763" xr:uid="{FCC1C066-70C1-421E-B8DB-78FF79B297BB}"/>
    <cellStyle name="SAPBEXexcCritical4 5 2 6" xfId="49733" xr:uid="{C64FE3A0-797E-4D9D-9E9E-9418B0AF4E40}"/>
    <cellStyle name="SAPBEXexcCritical4 5 2 7" xfId="54512" xr:uid="{C18FA328-90F5-4B22-BF78-73DFFDCD9BFA}"/>
    <cellStyle name="SAPBEXexcCritical4 5 2 8" xfId="54990" xr:uid="{0C610E9E-1823-445B-B500-0685094A6CE0}"/>
    <cellStyle name="SAPBEXexcCritical4 5 2 9" xfId="51842" xr:uid="{41576C54-E8FC-412C-9B77-FE8EBD6811AE}"/>
    <cellStyle name="SAPBEXexcCritical4 5 3" xfId="5670" xr:uid="{0A85FD56-CCD0-45C1-AA2E-ED04D95CED68}"/>
    <cellStyle name="SAPBEXexcCritical4 5 3 2" xfId="39243" xr:uid="{47C8DD75-2C35-4053-9637-9FAC3E8824D6}"/>
    <cellStyle name="SAPBEXexcCritical4 5 4" xfId="37317" xr:uid="{2E0DF702-2598-471E-8222-45127B541924}"/>
    <cellStyle name="SAPBEXexcCritical4 5 5" xfId="51453" xr:uid="{B717AFC8-A54E-48F8-AB95-F928589B57DA}"/>
    <cellStyle name="SAPBEXexcCritical4 5 6" xfId="53527" xr:uid="{7A6E2E6B-EAE7-4D27-B45F-EEB59453C2F1}"/>
    <cellStyle name="SAPBEXexcCritical4 5 7" xfId="55236" xr:uid="{8400C744-A1B6-41AE-A768-783842F7E5D5}"/>
    <cellStyle name="SAPBEXexcCritical4 5 8" xfId="31963" xr:uid="{8F5BECD4-7B6D-4184-B97B-884A958A1396}"/>
    <cellStyle name="SAPBEXexcCritical4 5 9" xfId="8796" xr:uid="{8D5260BE-BEEB-44C6-8A37-EC499946B827}"/>
    <cellStyle name="SAPBEXexcCritical4 6" xfId="2768" xr:uid="{72321353-44F1-4180-A638-1D4E207B7CD8}"/>
    <cellStyle name="SAPBEXexcCritical4 6 10" xfId="41260" xr:uid="{464F3BD8-C6B2-4971-A2C2-B601996DC39B}"/>
    <cellStyle name="SAPBEXexcCritical4 6 11" xfId="9028" xr:uid="{1A65D031-F954-43CC-84DA-D307FA7E9D18}"/>
    <cellStyle name="SAPBEXexcCritical4 6 2" xfId="5902" xr:uid="{575DD31C-E422-44E6-B2C0-8D7C081554D3}"/>
    <cellStyle name="SAPBEXexcCritical4 6 2 2" xfId="47329" xr:uid="{6D1DDF28-91F6-485F-990D-E089BF02CCC0}"/>
    <cellStyle name="SAPBEXexcCritical4 6 3" xfId="48378" xr:uid="{9BCBB5E0-5B96-4083-8923-742049EC87AC}"/>
    <cellStyle name="SAPBEXexcCritical4 6 4" xfId="48651" xr:uid="{5718CDD3-E484-4D2F-83E0-B5AD39472164}"/>
    <cellStyle name="SAPBEXexcCritical4 6 5" xfId="50380" xr:uid="{76C76E3C-02CF-4232-8DC4-05A8F30FEB7D}"/>
    <cellStyle name="SAPBEXexcCritical4 6 6" xfId="49866" xr:uid="{66053A67-B591-4C51-8199-6FD1CA3C1ABD}"/>
    <cellStyle name="SAPBEXexcCritical4 6 7" xfId="54095" xr:uid="{63EFE717-241C-4C29-B315-4AE574CCA26E}"/>
    <cellStyle name="SAPBEXexcCritical4 6 8" xfId="53222" xr:uid="{8E9053C2-DC2F-4E85-9D58-D56840A18B46}"/>
    <cellStyle name="SAPBEXexcCritical4 6 9" xfId="53980" xr:uid="{0C387885-7018-4627-B78E-C9FD8EC80346}"/>
    <cellStyle name="SAPBEXexcCritical4 7" xfId="4327" xr:uid="{9F670428-CCD0-45EF-9CBC-2FE7B459991C}"/>
    <cellStyle name="SAPBEXexcCritical4 7 2" xfId="37435" xr:uid="{5295B4E8-B916-4D44-A3CA-C92800C55546}"/>
    <cellStyle name="SAPBEXexcCritical4 7 3" xfId="15704" xr:uid="{C845375D-F727-4864-AB84-A86926313C7F}"/>
    <cellStyle name="SAPBEXexcCritical4 8" xfId="47263" xr:uid="{E829E04B-E6A9-4B14-8AF0-05465F31E873}"/>
    <cellStyle name="SAPBEXexcCritical4 9" xfId="49620" xr:uid="{8A3A9C7F-E86D-4843-8687-4DDEEBE20737}"/>
    <cellStyle name="SAPBEXexcCritical5" xfId="893" xr:uid="{7E4E180E-EF86-4C30-B187-849291EC231B}"/>
    <cellStyle name="SAPBEXexcCritical5 10" xfId="52673" xr:uid="{4EF30E09-0460-4EF2-9DAF-414A3CFFDC6B}"/>
    <cellStyle name="SAPBEXexcCritical5 11" xfId="52164" xr:uid="{8EE2FC11-C2F3-4DEE-83E7-42ACDBF72107}"/>
    <cellStyle name="SAPBEXexcCritical5 12" xfId="31100" xr:uid="{6A50E032-8872-4B41-A64B-CB011CCBD38E}"/>
    <cellStyle name="SAPBEXexcCritical5 13" xfId="7461" xr:uid="{18980BA9-AB41-4967-A7A8-3109A84E6CC1}"/>
    <cellStyle name="SAPBEXexcCritical5 2" xfId="1649" xr:uid="{F9D3CA81-4484-42C0-ADB8-7CAAB46A78E7}"/>
    <cellStyle name="SAPBEXexcCritical5 2 10" xfId="31152" xr:uid="{528C5B94-3534-490C-9F6C-0C6786518B94}"/>
    <cellStyle name="SAPBEXexcCritical5 2 11" xfId="7957" xr:uid="{92944084-9B64-4CCB-BE9A-2927EE791CB0}"/>
    <cellStyle name="SAPBEXexcCritical5 2 2" xfId="2533" xr:uid="{D189A573-4260-4C18-B230-6C44718F2E6B}"/>
    <cellStyle name="SAPBEXexcCritical5 2 2 2" xfId="4126" xr:uid="{9AF57EE7-6A28-43F9-9C92-5A76176EED26}"/>
    <cellStyle name="SAPBEXexcCritical5 2 2 2 10" xfId="42044" xr:uid="{54D1F035-97B7-4C39-A38D-6F0CADF5A413}"/>
    <cellStyle name="SAPBEXexcCritical5 2 2 2 11" xfId="10386" xr:uid="{B466C4BA-C456-4FD9-988C-210EABFBEAFF}"/>
    <cellStyle name="SAPBEXexcCritical5 2 2 2 2" xfId="7260" xr:uid="{CA67A675-27F2-452E-A0C2-5E602E284BA3}"/>
    <cellStyle name="SAPBEXexcCritical5 2 2 2 2 2" xfId="47756" xr:uid="{55541E90-0BE3-4648-B5F2-EDD5511BE4F1}"/>
    <cellStyle name="SAPBEXexcCritical5 2 2 2 2 3" xfId="28574" xr:uid="{76C56124-507D-44F0-A15B-A3F40845B468}"/>
    <cellStyle name="SAPBEXexcCritical5 2 2 2 3" xfId="37368" xr:uid="{E0395FA4-3735-4C91-9F2F-99D93B3D7A97}"/>
    <cellStyle name="SAPBEXexcCritical5 2 2 2 4" xfId="38463" xr:uid="{52F7FE20-39D0-4313-9102-F7B339E60374}"/>
    <cellStyle name="SAPBEXexcCritical5 2 2 2 5" xfId="50764" xr:uid="{52F42D5B-BA33-42E5-B806-962C5F60DA68}"/>
    <cellStyle name="SAPBEXexcCritical5 2 2 2 6" xfId="49102" xr:uid="{52D1EC7C-B21B-4884-A405-323BC83421B9}"/>
    <cellStyle name="SAPBEXexcCritical5 2 2 2 7" xfId="54513" xr:uid="{00AE8EC4-912C-49E1-9A81-33487C57677F}"/>
    <cellStyle name="SAPBEXexcCritical5 2 2 2 8" xfId="54991" xr:uid="{A767AF5C-8DBC-4866-9F81-016289EA7407}"/>
    <cellStyle name="SAPBEXexcCritical5 2 2 2 9" xfId="52036" xr:uid="{C2253C50-83C9-4FBC-AD83-4CA64FF2F39C}"/>
    <cellStyle name="SAPBEXexcCritical5 2 2 3" xfId="5682" xr:uid="{9AE3C8BC-2B5A-4686-B7C2-F1E81EAE4308}"/>
    <cellStyle name="SAPBEXexcCritical5 2 2 3 2" xfId="39242" xr:uid="{FBFD78E9-5D70-45D3-9BD2-68DE1B03B571}"/>
    <cellStyle name="SAPBEXexcCritical5 2 2 3 3" xfId="23272" xr:uid="{DD0027C1-A32B-4888-A7E8-0ACE91AC086C}"/>
    <cellStyle name="SAPBEXexcCritical5 2 2 4" xfId="38658" xr:uid="{8046EE57-A0DA-4D85-8BE5-FF7DD6421681}"/>
    <cellStyle name="SAPBEXexcCritical5 2 2 5" xfId="50021" xr:uid="{98B83B71-E185-4DB0-BCDA-BEE1CD6874AA}"/>
    <cellStyle name="SAPBEXexcCritical5 2 2 6" xfId="53526" xr:uid="{57A2F117-5AF2-467D-857F-7E15F1833A6B}"/>
    <cellStyle name="SAPBEXexcCritical5 2 2 7" xfId="55776" xr:uid="{C71B6C5B-5D0E-4ADF-9501-2A31AE821BA1}"/>
    <cellStyle name="SAPBEXexcCritical5 2 2 8" xfId="31964" xr:uid="{046819EE-97A8-4295-892E-62FFD7C248DA}"/>
    <cellStyle name="SAPBEXexcCritical5 2 2 9" xfId="8808" xr:uid="{3A241DAA-764A-419B-936B-54D801A92226}"/>
    <cellStyle name="SAPBEXexcCritical5 2 3" xfId="2591" xr:uid="{085127EF-2FE2-4CE4-9B19-4893F8CC4E11}"/>
    <cellStyle name="SAPBEXexcCritical5 2 3 2" xfId="4184" xr:uid="{9B7646F2-629A-4D13-8EBF-7D8EA71D2BBB}"/>
    <cellStyle name="SAPBEXexcCritical5 2 3 2 10" xfId="42045" xr:uid="{F49FE92D-E947-43B2-91DE-3A299F19B20E}"/>
    <cellStyle name="SAPBEXexcCritical5 2 3 2 11" xfId="10444" xr:uid="{851BF42C-39BA-4094-9D75-3B3AABA65405}"/>
    <cellStyle name="SAPBEXexcCritical5 2 3 2 2" xfId="7318" xr:uid="{EE42026F-228A-40FC-ACC9-3C6FFACCE798}"/>
    <cellStyle name="SAPBEXexcCritical5 2 3 2 2 2" xfId="47757" xr:uid="{3A38A289-068E-40E3-9A86-DA3BC130810F}"/>
    <cellStyle name="SAPBEXexcCritical5 2 3 2 3" xfId="38045" xr:uid="{B947DD5B-FEAE-4F21-A620-493AA1C08F15}"/>
    <cellStyle name="SAPBEXexcCritical5 2 3 2 4" xfId="38705" xr:uid="{F6F48B1F-08C4-4880-B7C0-E16124521EE6}"/>
    <cellStyle name="SAPBEXexcCritical5 2 3 2 5" xfId="50765" xr:uid="{56BBC72B-EB59-4CC6-85C8-5614782007DE}"/>
    <cellStyle name="SAPBEXexcCritical5 2 3 2 6" xfId="50155" xr:uid="{D5437C58-9F0E-4151-8A1B-3ED33C72816B}"/>
    <cellStyle name="SAPBEXexcCritical5 2 3 2 7" xfId="54514" xr:uid="{CAD44002-B976-4D04-AC22-8060DB5B9F7E}"/>
    <cellStyle name="SAPBEXexcCritical5 2 3 2 8" xfId="53071" xr:uid="{A2A3BABA-8F77-43C3-86A8-4FB939E07C97}"/>
    <cellStyle name="SAPBEXexcCritical5 2 3 2 9" xfId="52519" xr:uid="{AE2275DF-34AD-46D4-BD63-4A88AFD6F36C}"/>
    <cellStyle name="SAPBEXexcCritical5 2 3 3" xfId="5740" xr:uid="{A9BCAD20-F551-4EE7-9280-B2D37BA36608}"/>
    <cellStyle name="SAPBEXexcCritical5 2 3 3 2" xfId="39241" xr:uid="{E4A537EC-60C7-4795-83AF-0FA39FCFC087}"/>
    <cellStyle name="SAPBEXexcCritical5 2 3 3 3" xfId="28270" xr:uid="{B45F3D3F-A0AB-4778-BCBA-62E136B31741}"/>
    <cellStyle name="SAPBEXexcCritical5 2 3 4" xfId="37710" xr:uid="{B4BA9483-064F-402A-A869-28168411D074}"/>
    <cellStyle name="SAPBEXexcCritical5 2 3 5" xfId="50020" xr:uid="{4589BCDE-9955-40A8-8124-CD6C31258FD2}"/>
    <cellStyle name="SAPBEXexcCritical5 2 3 6" xfId="52584" xr:uid="{85FDDC00-04D5-4379-A2BB-0A17E78E935E}"/>
    <cellStyle name="SAPBEXexcCritical5 2 3 7" xfId="51780" xr:uid="{23457ECD-80E6-4BA0-821F-B5CDE0AF99E1}"/>
    <cellStyle name="SAPBEXexcCritical5 2 3 8" xfId="31965" xr:uid="{8B271DA7-FE52-467D-995C-ADA45B7ED912}"/>
    <cellStyle name="SAPBEXexcCritical5 2 3 9" xfId="8866" xr:uid="{C895CB04-0529-4C63-9D8A-258876709FB6}"/>
    <cellStyle name="SAPBEXexcCritical5 2 4" xfId="1761" xr:uid="{48D93A9C-7AE6-4AB9-8BA1-D7985227B720}"/>
    <cellStyle name="SAPBEXexcCritical5 2 4 10" xfId="41321" xr:uid="{EF4B4021-3684-4A6C-BAE4-472FC9C5E6C5}"/>
    <cellStyle name="SAPBEXexcCritical5 2 4 11" xfId="8045" xr:uid="{F1AD0689-D148-4BF3-8F03-D11F609F6E7F}"/>
    <cellStyle name="SAPBEXexcCritical5 2 4 2" xfId="3354" xr:uid="{3C50F886-214E-4767-B029-DC8BE7561DE2}"/>
    <cellStyle name="SAPBEXexcCritical5 2 4 2 2" xfId="6488" xr:uid="{210485A4-D3A0-4B80-AEEC-89526C012CA8}"/>
    <cellStyle name="SAPBEXexcCritical5 2 4 2 2 2" xfId="47386" xr:uid="{6B215BA2-86CD-4910-A2E4-10754A0B20E1}"/>
    <cellStyle name="SAPBEXexcCritical5 2 4 2 3" xfId="9614" xr:uid="{0C5F4CE2-D043-4570-A6EE-868DE5296125}"/>
    <cellStyle name="SAPBEXexcCritical5 2 4 3" xfId="4910" xr:uid="{F2541FF0-CAF5-4380-93A6-553CDC01326F}"/>
    <cellStyle name="SAPBEXexcCritical5 2 4 3 2" xfId="38823" xr:uid="{26A8A922-A4D5-4564-B9AF-35FC7284C4DB}"/>
    <cellStyle name="SAPBEXexcCritical5 2 4 4" xfId="48521" xr:uid="{A524DBBD-98C2-4984-962F-B1C5F02E4E51}"/>
    <cellStyle name="SAPBEXexcCritical5 2 4 5" xfId="50439" xr:uid="{59567F62-7160-44C3-8D2B-0659E773AE12}"/>
    <cellStyle name="SAPBEXexcCritical5 2 4 6" xfId="51257" xr:uid="{2EA6E1CC-EF8C-4313-93DD-815E6D46826C}"/>
    <cellStyle name="SAPBEXexcCritical5 2 4 7" xfId="54154" xr:uid="{4B71A746-8ECA-4ACF-968A-B982FEC8A1D0}"/>
    <cellStyle name="SAPBEXexcCritical5 2 4 8" xfId="53196" xr:uid="{429A1274-F8F1-4417-956D-996889B7609D}"/>
    <cellStyle name="SAPBEXexcCritical5 2 4 9" xfId="55215" xr:uid="{1BBC7891-CCCC-46E8-9018-F496E1EDA5DC}"/>
    <cellStyle name="SAPBEXexcCritical5 2 5" xfId="3265" xr:uid="{A9B241FF-A7AB-4F00-AA01-D6729769E49E}"/>
    <cellStyle name="SAPBEXexcCritical5 2 5 2" xfId="6399" xr:uid="{24FBF251-46A7-43E9-A58E-F7E55F35C4D7}"/>
    <cellStyle name="SAPBEXexcCritical5 2 5 2 2" xfId="39301" xr:uid="{DFEACB8E-6C79-4129-876C-54361ED2C6D3}"/>
    <cellStyle name="SAPBEXexcCritical5 2 5 3" xfId="9525" xr:uid="{CFCC68CC-1E6B-4AD2-A5B2-93A0A5A5375B}"/>
    <cellStyle name="SAPBEXexcCritical5 2 6" xfId="4824" xr:uid="{441CA2F8-D9C0-42A3-A46F-5D6497CEE503}"/>
    <cellStyle name="SAPBEXexcCritical5 2 6 2" xfId="38590" xr:uid="{A3DF780D-0DA3-4DC3-B56F-D08ED96EB2C9}"/>
    <cellStyle name="SAPBEXexcCritical5 2 6 3" xfId="15708" xr:uid="{C4092929-94A0-4F2A-A4B6-38F82106A401}"/>
    <cellStyle name="SAPBEXexcCritical5 2 7" xfId="49615" xr:uid="{81428869-46B7-4D30-926B-442678A23449}"/>
    <cellStyle name="SAPBEXexcCritical5 2 8" xfId="52096" xr:uid="{D79E2138-BC0B-4A97-9F33-5BAA7C707D37}"/>
    <cellStyle name="SAPBEXexcCritical5 2 9" xfId="55652" xr:uid="{87F387CE-E615-4262-98D3-D916171BAE72}"/>
    <cellStyle name="SAPBEXexcCritical5 3" xfId="1911" xr:uid="{9F8F9466-0512-4032-8E19-66AFD3FC914B}"/>
    <cellStyle name="SAPBEXexcCritical5 3 10" xfId="31153" xr:uid="{A895FE21-E2F6-41F7-AE98-CDC083950136}"/>
    <cellStyle name="SAPBEXexcCritical5 3 11" xfId="8193" xr:uid="{D31DEAFA-BFC4-4225-AF3B-C61FB2AF9137}"/>
    <cellStyle name="SAPBEXexcCritical5 3 2" xfId="3504" xr:uid="{1F8EA564-2C1E-41FF-B9FC-7D5934F192E6}"/>
    <cellStyle name="SAPBEXexcCritical5 3 2 2" xfId="6638" xr:uid="{3AE7A388-473B-4B42-8523-3414E18DF66D}"/>
    <cellStyle name="SAPBEXexcCritical5 3 2 2 10" xfId="42046" xr:uid="{E6C3007A-52D7-4417-94BD-6FDEC7FA8304}"/>
    <cellStyle name="SAPBEXexcCritical5 3 2 2 11" xfId="28575" xr:uid="{AFB82034-769D-47BA-A19C-8160BBBD4998}"/>
    <cellStyle name="SAPBEXexcCritical5 3 2 2 2" xfId="47758" xr:uid="{53DA923F-6B54-42EA-8D53-E35D969D159E}"/>
    <cellStyle name="SAPBEXexcCritical5 3 2 2 3" xfId="38423" xr:uid="{F42A3D6B-E035-40DC-B21F-EB7BA9EC2A73}"/>
    <cellStyle name="SAPBEXexcCritical5 3 2 2 4" xfId="37568" xr:uid="{BBFE6824-AAC6-4611-8EDD-67E93E7AAF55}"/>
    <cellStyle name="SAPBEXexcCritical5 3 2 2 5" xfId="50766" xr:uid="{F6E3F419-9DD6-43E6-A995-641A1C7254A7}"/>
    <cellStyle name="SAPBEXexcCritical5 3 2 2 6" xfId="51156" xr:uid="{A09CDBF0-D4AE-40CF-BCF5-09BBFA7DA4D0}"/>
    <cellStyle name="SAPBEXexcCritical5 3 2 2 7" xfId="54515" xr:uid="{BD58F6E7-6EE3-489D-9C2F-8EB515D84544}"/>
    <cellStyle name="SAPBEXexcCritical5 3 2 2 8" xfId="53070" xr:uid="{665501C7-2ED1-48D3-A5E5-793EE92FCB28}"/>
    <cellStyle name="SAPBEXexcCritical5 3 2 2 9" xfId="52928" xr:uid="{09E6E2D9-6D3D-45CF-A2D1-0B0F75D85C0F}"/>
    <cellStyle name="SAPBEXexcCritical5 3 2 3" xfId="23273" xr:uid="{02F58A00-4FF3-4D51-BFA1-1C39B6DDA498}"/>
    <cellStyle name="SAPBEXexcCritical5 3 2 3 2" xfId="38123" xr:uid="{DC7CBA1F-293B-44DE-B9AE-BB4F54CD6D17}"/>
    <cellStyle name="SAPBEXexcCritical5 3 2 4" xfId="38659" xr:uid="{90A707B4-54D4-48FD-AC15-54C4FDDDF401}"/>
    <cellStyle name="SAPBEXexcCritical5 3 2 5" xfId="49520" xr:uid="{34730115-0D93-4CD0-84CE-EB96915A012C}"/>
    <cellStyle name="SAPBEXexcCritical5 3 2 6" xfId="55419" xr:uid="{0CB2AC51-4CB6-4CB3-ADF7-618705339A81}"/>
    <cellStyle name="SAPBEXexcCritical5 3 2 7" xfId="51781" xr:uid="{1F35C313-DF97-4F3F-82FE-D18D4812DB9A}"/>
    <cellStyle name="SAPBEXexcCritical5 3 2 8" xfId="31966" xr:uid="{5E447CA5-EF3E-4D9D-B8D9-C1FBB896A8A0}"/>
    <cellStyle name="SAPBEXexcCritical5 3 2 9" xfId="9764" xr:uid="{B7497B14-AE50-4786-AFC0-31D9204FDACF}"/>
    <cellStyle name="SAPBEXexcCritical5 3 3" xfId="5060" xr:uid="{7374977F-15D7-4AAB-8EDB-85FC77742685}"/>
    <cellStyle name="SAPBEXexcCritical5 3 3 2" xfId="42047" xr:uid="{F152269B-7661-4710-A963-6CD023588E0F}"/>
    <cellStyle name="SAPBEXexcCritical5 3 3 2 2" xfId="47759" xr:uid="{D411267D-CA32-47D4-B641-AA0ED5CE5BA5}"/>
    <cellStyle name="SAPBEXexcCritical5 3 3 2 3" xfId="47023" xr:uid="{E5329EDA-981A-4E7C-A0B4-258D54B9BD05}"/>
    <cellStyle name="SAPBEXexcCritical5 3 3 2 4" xfId="38774" xr:uid="{E0683E6B-7407-4B1D-BC59-42A9A3B6A029}"/>
    <cellStyle name="SAPBEXexcCritical5 3 3 2 5" xfId="50767" xr:uid="{EC30C84E-582B-44F2-BBF2-26016D885E3B}"/>
    <cellStyle name="SAPBEXexcCritical5 3 3 2 6" xfId="49732" xr:uid="{9CF04205-645D-4060-82F4-909CE8597AD7}"/>
    <cellStyle name="SAPBEXexcCritical5 3 3 2 7" xfId="54516" xr:uid="{F4F4EC67-5B22-4AF3-B564-3508FC15E3A9}"/>
    <cellStyle name="SAPBEXexcCritical5 3 3 2 8" xfId="53069" xr:uid="{CAFA5B39-7BFA-43FD-B6C4-E7DB961B3751}"/>
    <cellStyle name="SAPBEXexcCritical5 3 3 2 9" xfId="51843" xr:uid="{7D9737DF-20FC-4C87-8D92-162BFF0DB9FE}"/>
    <cellStyle name="SAPBEXexcCritical5 3 3 3" xfId="39240" xr:uid="{272128D7-E03C-49CD-B4A8-AF7FBF451A1A}"/>
    <cellStyle name="SAPBEXexcCritical5 3 3 4" xfId="37711" xr:uid="{AB0AAFCC-A0C9-4113-865B-018687E3A331}"/>
    <cellStyle name="SAPBEXexcCritical5 3 3 5" xfId="49243" xr:uid="{10ED2A53-BE83-4452-8E9C-3ED93A2E7DB0}"/>
    <cellStyle name="SAPBEXexcCritical5 3 3 6" xfId="55420" xr:uid="{31CDFAC2-F7BB-44C1-B2FB-5AB875C42664}"/>
    <cellStyle name="SAPBEXexcCritical5 3 3 7" xfId="51782" xr:uid="{5B1E4F61-EE69-4A5C-BFE3-A17D4C40AE3B}"/>
    <cellStyle name="SAPBEXexcCritical5 3 3 8" xfId="31967" xr:uid="{16055B48-AC25-4ECC-B30C-268C54EDCDD2}"/>
    <cellStyle name="SAPBEXexcCritical5 3 3 9" xfId="28271" xr:uid="{313A1BE6-CD82-4E5C-B167-9C287D8C03DE}"/>
    <cellStyle name="SAPBEXexcCritical5 3 4" xfId="15709" xr:uid="{A92F983B-E0FB-4707-8CC9-352EF5FCDFFB}"/>
    <cellStyle name="SAPBEXexcCritical5 3 4 10" xfId="41322" xr:uid="{66C923BE-C28A-4E5A-A218-45093559E101}"/>
    <cellStyle name="SAPBEXexcCritical5 3 4 2" xfId="47387" xr:uid="{DE730DAF-604D-4428-B743-2E737608BEF6}"/>
    <cellStyle name="SAPBEXexcCritical5 3 4 3" xfId="48355" xr:uid="{630DE94A-97A2-4D6C-88AF-069589F43579}"/>
    <cellStyle name="SAPBEXexcCritical5 3 4 4" xfId="38142" xr:uid="{89F3B6D4-53CE-4A6E-9C4A-BA61CFAC2DA3}"/>
    <cellStyle name="SAPBEXexcCritical5 3 4 5" xfId="50440" xr:uid="{8503FF79-05FD-46EC-ACE7-E74ABFDC5BDD}"/>
    <cellStyle name="SAPBEXexcCritical5 3 4 6" xfId="51258" xr:uid="{F9A79096-E956-4788-8102-7185F011521B}"/>
    <cellStyle name="SAPBEXexcCritical5 3 4 7" xfId="54155" xr:uid="{E062608F-35FB-4680-9AD3-AD961E9F305C}"/>
    <cellStyle name="SAPBEXexcCritical5 3 4 8" xfId="55108" xr:uid="{67783858-3339-42BE-AD71-0A70C2BA4FBC}"/>
    <cellStyle name="SAPBEXexcCritical5 3 4 9" xfId="54825" xr:uid="{CE433B3B-67FD-4FF4-B030-2BB285F4D2CB}"/>
    <cellStyle name="SAPBEXexcCritical5 3 5" xfId="39300" xr:uid="{BFBBDF30-B1D5-413E-888D-3192105B5B2D}"/>
    <cellStyle name="SAPBEXexcCritical5 3 6" xfId="47178" xr:uid="{3FF61AE0-B3CF-41E9-AC0E-3F9FF6FE98DB}"/>
    <cellStyle name="SAPBEXexcCritical5 3 7" xfId="49356" xr:uid="{9E47E41A-B946-4B04-A787-FAD690AB8BA2}"/>
    <cellStyle name="SAPBEXexcCritical5 3 8" xfId="52095" xr:uid="{826F348D-C752-4B91-B1B7-60597FD31932}"/>
    <cellStyle name="SAPBEXexcCritical5 3 9" xfId="55263" xr:uid="{C03858F9-91D4-49DA-B86C-8BA0BE025E8D}"/>
    <cellStyle name="SAPBEXexcCritical5 4" xfId="1789" xr:uid="{C8AA38A8-37AF-4621-8F0D-F319AAA5C68E}"/>
    <cellStyle name="SAPBEXexcCritical5 4 2" xfId="3382" xr:uid="{884B7BF2-9533-4061-81E3-10BF261362E3}"/>
    <cellStyle name="SAPBEXexcCritical5 4 2 10" xfId="42048" xr:uid="{3B341C91-8826-4377-8C54-8DC2B0A9F299}"/>
    <cellStyle name="SAPBEXexcCritical5 4 2 11" xfId="9642" xr:uid="{182E1FB9-7B54-4124-BFAE-863C2ECD18A6}"/>
    <cellStyle name="SAPBEXexcCritical5 4 2 2" xfId="6516" xr:uid="{8C5C2067-D483-42BD-8F5F-0A3975E78C6B}"/>
    <cellStyle name="SAPBEXexcCritical5 4 2 2 2" xfId="47760" xr:uid="{BCF5DB46-B2FA-4683-A2A0-CC6F5B2ABA65}"/>
    <cellStyle name="SAPBEXexcCritical5 4 2 2 3" xfId="28573" xr:uid="{3D926D3C-DB8B-4E9F-876A-B1B793235B10}"/>
    <cellStyle name="SAPBEXexcCritical5 4 2 3" xfId="48246" xr:uid="{E38BEC34-9ABB-428F-87BB-BFEC04DFA5DA}"/>
    <cellStyle name="SAPBEXexcCritical5 4 2 4" xfId="38418" xr:uid="{D00F1D7E-840B-4CB1-A153-78987131408E}"/>
    <cellStyle name="SAPBEXexcCritical5 4 2 5" xfId="50768" xr:uid="{C865F82E-9276-490F-B508-4A549C53604D}"/>
    <cellStyle name="SAPBEXexcCritical5 4 2 6" xfId="51154" xr:uid="{BC720509-93ED-4705-8EC5-AB30E50480B0}"/>
    <cellStyle name="SAPBEXexcCritical5 4 2 7" xfId="54517" xr:uid="{EAA71461-2781-43DB-AA9C-2D243D071301}"/>
    <cellStyle name="SAPBEXexcCritical5 4 2 8" xfId="51738" xr:uid="{12534046-5D66-43AF-9295-4213B2281B0C}"/>
    <cellStyle name="SAPBEXexcCritical5 4 2 9" xfId="52037" xr:uid="{DDB63086-C085-4155-8AD7-4F23571C6B35}"/>
    <cellStyle name="SAPBEXexcCritical5 4 3" xfId="4938" xr:uid="{AA10E840-B10B-4261-9A1F-2B1BFE715975}"/>
    <cellStyle name="SAPBEXexcCritical5 4 3 2" xfId="39239" xr:uid="{F7FC0DD7-E2CD-4355-91E0-9E149C953180}"/>
    <cellStyle name="SAPBEXexcCritical5 4 3 3" xfId="23271" xr:uid="{6CC48399-B92E-4E9B-9A06-D42F57D60BE8}"/>
    <cellStyle name="SAPBEXexcCritical5 4 4" xfId="37712" xr:uid="{4A5B1B1B-BC12-4029-805C-2F1B98495D43}"/>
    <cellStyle name="SAPBEXexcCritical5 4 5" xfId="49242" xr:uid="{8B74226D-A7BE-49D2-9D7C-DDB6E2EFA3DB}"/>
    <cellStyle name="SAPBEXexcCritical5 4 6" xfId="53525" xr:uid="{E191B3EA-F64A-4869-A35D-B57322A0562D}"/>
    <cellStyle name="SAPBEXexcCritical5 4 7" xfId="53820" xr:uid="{6770D894-F6E8-499E-9E87-769D3D1A8DC1}"/>
    <cellStyle name="SAPBEXexcCritical5 4 8" xfId="31968" xr:uid="{3DDBA0CD-A2C9-4FEA-ABBE-C79054B0AF09}"/>
    <cellStyle name="SAPBEXexcCritical5 4 9" xfId="8073" xr:uid="{CECD3277-56D5-4D97-B0CC-3C9DB7ED526E}"/>
    <cellStyle name="SAPBEXexcCritical5 5" xfId="1970" xr:uid="{7E45ADCE-05D6-490E-A30A-A383D0611605}"/>
    <cellStyle name="SAPBEXexcCritical5 5 2" xfId="3563" xr:uid="{73E988A6-6DC7-4E1B-8706-657C80A29734}"/>
    <cellStyle name="SAPBEXexcCritical5 5 2 10" xfId="42049" xr:uid="{6CAF0452-C5F6-4D39-A99D-798D278FB9EE}"/>
    <cellStyle name="SAPBEXexcCritical5 5 2 11" xfId="9823" xr:uid="{0E9635E3-C422-414B-986B-3324020FF72A}"/>
    <cellStyle name="SAPBEXexcCritical5 5 2 2" xfId="6697" xr:uid="{255F102F-25F5-4ED3-91B2-5C1CC3434A96}"/>
    <cellStyle name="SAPBEXexcCritical5 5 2 2 2" xfId="47761" xr:uid="{CF652800-FE03-45E1-9285-FF1F15DFF716}"/>
    <cellStyle name="SAPBEXexcCritical5 5 2 3" xfId="48247" xr:uid="{FAF20A34-4CDF-4F55-BC17-671B3C1B94B4}"/>
    <cellStyle name="SAPBEXexcCritical5 5 2 4" xfId="38336" xr:uid="{04D7C4D7-9A98-400D-9492-2BC473CF6E35}"/>
    <cellStyle name="SAPBEXexcCritical5 5 2 5" xfId="50769" xr:uid="{0A7C47A2-1C8E-4820-B84B-933556039660}"/>
    <cellStyle name="SAPBEXexcCritical5 5 2 6" xfId="51155" xr:uid="{FE530C5B-6F80-4E30-B6E8-31FC72A4D5B3}"/>
    <cellStyle name="SAPBEXexcCritical5 5 2 7" xfId="54518" xr:uid="{2DE279E5-71E7-4477-8FA4-F521756DDB9C}"/>
    <cellStyle name="SAPBEXexcCritical5 5 2 8" xfId="53792" xr:uid="{71163431-40CE-454B-BDA6-24C0D26B2EF4}"/>
    <cellStyle name="SAPBEXexcCritical5 5 2 9" xfId="52520" xr:uid="{180A0432-7C61-4023-B9F5-3F153D2C2C53}"/>
    <cellStyle name="SAPBEXexcCritical5 5 3" xfId="5119" xr:uid="{DB000105-7DCD-4BE0-879E-EE155AAF3B01}"/>
    <cellStyle name="SAPBEXexcCritical5 5 3 2" xfId="39238" xr:uid="{AFC81DDB-2914-4DB8-A4DA-EA21FC361759}"/>
    <cellStyle name="SAPBEXexcCritical5 5 4" xfId="38003" xr:uid="{24E2541F-28A1-4475-A2B0-822F7F42E7E3}"/>
    <cellStyle name="SAPBEXexcCritical5 5 5" xfId="51450" xr:uid="{60D7B6D7-5FEE-4C9E-AF12-5BCDD3E04418}"/>
    <cellStyle name="SAPBEXexcCritical5 5 6" xfId="53524" xr:uid="{B42C32D8-0231-42BC-A8DB-3DF89C2FE09D}"/>
    <cellStyle name="SAPBEXexcCritical5 5 7" xfId="52021" xr:uid="{0D06E2DC-EED9-46CF-B47B-339A4962B181}"/>
    <cellStyle name="SAPBEXexcCritical5 5 8" xfId="31969" xr:uid="{EF795D6E-B521-4DE6-B8E6-FCCCD34C5C0F}"/>
    <cellStyle name="SAPBEXexcCritical5 5 9" xfId="8249" xr:uid="{0ED4E44C-A986-4BE1-BCD2-FE54CC68F27A}"/>
    <cellStyle name="SAPBEXexcCritical5 6" xfId="2769" xr:uid="{EF36EA84-1208-4C3F-B2D8-1157A706A341}"/>
    <cellStyle name="SAPBEXexcCritical5 6 10" xfId="41261" xr:uid="{31300F1A-B076-4B84-83BB-A0EC0577F77E}"/>
    <cellStyle name="SAPBEXexcCritical5 6 11" xfId="9029" xr:uid="{C1AAA5A0-6B26-4D2A-BFAE-3A49A3FC0DF7}"/>
    <cellStyle name="SAPBEXexcCritical5 6 2" xfId="5903" xr:uid="{6C7685D9-10C4-4374-A5DB-164E5F062CE4}"/>
    <cellStyle name="SAPBEXexcCritical5 6 2 2" xfId="47330" xr:uid="{DF78F11A-392B-4D45-9DB9-033DDEC9CD86}"/>
    <cellStyle name="SAPBEXexcCritical5 6 3" xfId="38819" xr:uid="{D3DC43C2-E40A-434E-94F0-E50A3E7E09E1}"/>
    <cellStyle name="SAPBEXexcCritical5 6 4" xfId="37630" xr:uid="{6A73C078-3C5C-4C22-84D9-6E863937D534}"/>
    <cellStyle name="SAPBEXexcCritical5 6 5" xfId="50381" xr:uid="{31E1EE86-41FF-4648-8040-6CC8A6D8B45A}"/>
    <cellStyle name="SAPBEXexcCritical5 6 6" xfId="51283" xr:uid="{A8D7CBDB-98E6-490D-9CAA-59DF028D2C5A}"/>
    <cellStyle name="SAPBEXexcCritical5 6 7" xfId="54096" xr:uid="{3B15B0B2-1AE5-41CC-B48C-69AC57FCA2D0}"/>
    <cellStyle name="SAPBEXexcCritical5 6 8" xfId="53221" xr:uid="{BC0A9D2F-7AE9-4F16-A03D-08359471231A}"/>
    <cellStyle name="SAPBEXexcCritical5 6 9" xfId="51705" xr:uid="{4689780C-CC08-4B7F-AEF7-1ABBA874D454}"/>
    <cellStyle name="SAPBEXexcCritical5 7" xfId="4328" xr:uid="{E2FA31A0-D474-4AC4-B0DE-C5B31F168F3F}"/>
    <cellStyle name="SAPBEXexcCritical5 7 2" xfId="37434" xr:uid="{494F66D3-1E17-4C45-95F5-C991A05A17B0}"/>
    <cellStyle name="SAPBEXexcCritical5 7 3" xfId="15707" xr:uid="{DAA6E045-A3DD-4168-95FA-3F630A14DDB6}"/>
    <cellStyle name="SAPBEXexcCritical5 8" xfId="48709" xr:uid="{58A4D02F-671F-4DEE-AE3F-E83FD46A1AAA}"/>
    <cellStyle name="SAPBEXexcCritical5 9" xfId="49619" xr:uid="{23C85243-3C03-44F2-8788-7CDB82F4428A}"/>
    <cellStyle name="SAPBEXexcCritical6" xfId="894" xr:uid="{2DEB40E8-1551-4E69-9697-B76B10DF119F}"/>
    <cellStyle name="SAPBEXexcCritical6 10" xfId="52131" xr:uid="{8B197895-72EC-4D4F-BA41-842FDE6385E3}"/>
    <cellStyle name="SAPBEXexcCritical6 11" xfId="55672" xr:uid="{84FF67C0-F0C5-466A-86F2-DD28B8111717}"/>
    <cellStyle name="SAPBEXexcCritical6 12" xfId="31101" xr:uid="{0E535496-01F5-440C-A7B8-1A98EA718C69}"/>
    <cellStyle name="SAPBEXexcCritical6 13" xfId="7462" xr:uid="{519A1496-0ADE-4476-B0E1-8E5853B4676C}"/>
    <cellStyle name="SAPBEXexcCritical6 2" xfId="1650" xr:uid="{97D91A84-D041-4CEE-93AE-52FC50B2268D}"/>
    <cellStyle name="SAPBEXexcCritical6 2 10" xfId="31154" xr:uid="{517CACA9-7E52-4FCA-A4A0-A212E2E7E3E5}"/>
    <cellStyle name="SAPBEXexcCritical6 2 11" xfId="7958" xr:uid="{F0678944-3BAA-493F-9A9E-632EE6F115CD}"/>
    <cellStyle name="SAPBEXexcCritical6 2 2" xfId="2534" xr:uid="{05C2EAE0-2C38-4A22-970A-6822CD3E21CE}"/>
    <cellStyle name="SAPBEXexcCritical6 2 2 2" xfId="4127" xr:uid="{D0BC9227-0C98-46D1-BA8C-5C316D2D0A07}"/>
    <cellStyle name="SAPBEXexcCritical6 2 2 2 10" xfId="42050" xr:uid="{86E7139C-17FB-4E09-8C4F-0F3BFC4D642C}"/>
    <cellStyle name="SAPBEXexcCritical6 2 2 2 11" xfId="10387" xr:uid="{5C6A2252-9B5E-42DA-B12D-3B42E0D8B5C5}"/>
    <cellStyle name="SAPBEXexcCritical6 2 2 2 2" xfId="7261" xr:uid="{4EBFF01C-1EC8-47F1-812D-B6384F98B137}"/>
    <cellStyle name="SAPBEXexcCritical6 2 2 2 2 2" xfId="47762" xr:uid="{7B010876-DD0B-4E6B-9C36-CC11982D866F}"/>
    <cellStyle name="SAPBEXexcCritical6 2 2 2 2 3" xfId="28577" xr:uid="{82A6187D-4B1A-4B43-ACD7-0254C873BA70}"/>
    <cellStyle name="SAPBEXexcCritical6 2 2 2 3" xfId="38046" xr:uid="{808FB186-1756-4822-B796-B1A0837EA661}"/>
    <cellStyle name="SAPBEXexcCritical6 2 2 2 4" xfId="37544" xr:uid="{4F11161C-AAEC-4229-831C-76A7B328880E}"/>
    <cellStyle name="SAPBEXexcCritical6 2 2 2 5" xfId="50770" xr:uid="{0C5C38ED-8165-4FF5-B7CD-93E6A753F603}"/>
    <cellStyle name="SAPBEXexcCritical6 2 2 2 6" xfId="49731" xr:uid="{639D9235-B1FB-4070-B5AF-03E8776CA4A4}"/>
    <cellStyle name="SAPBEXexcCritical6 2 2 2 7" xfId="54519" xr:uid="{C9B7BBEF-10D6-4FEF-8DDF-710DF59FD54A}"/>
    <cellStyle name="SAPBEXexcCritical6 2 2 2 8" xfId="54988" xr:uid="{409F7693-0506-4682-9F65-7D26195A07FA}"/>
    <cellStyle name="SAPBEXexcCritical6 2 2 2 9" xfId="54854" xr:uid="{CD5E9F96-0265-41A3-98D5-F7ABF0B56184}"/>
    <cellStyle name="SAPBEXexcCritical6 2 2 3" xfId="5683" xr:uid="{7129846E-755E-4C13-98A4-612EEAC01266}"/>
    <cellStyle name="SAPBEXexcCritical6 2 2 3 2" xfId="39237" xr:uid="{D7AF765E-AB33-4765-8134-98219D9E0A94}"/>
    <cellStyle name="SAPBEXexcCritical6 2 2 3 3" xfId="23275" xr:uid="{1C5268EC-D338-4233-9335-5825D4061548}"/>
    <cellStyle name="SAPBEXexcCritical6 2 2 4" xfId="39582" xr:uid="{00CDEBE4-F41B-47B8-AFA6-1F21541D6BB9}"/>
    <cellStyle name="SAPBEXexcCritical6 2 2 5" xfId="51451" xr:uid="{B157B706-BC88-4887-B2BE-6F4961EEADFC}"/>
    <cellStyle name="SAPBEXexcCritical6 2 2 6" xfId="52583" xr:uid="{39E217B7-22CD-475F-9B85-06282F6EBDD1}"/>
    <cellStyle name="SAPBEXexcCritical6 2 2 7" xfId="52022" xr:uid="{534616AD-312C-4024-A69B-82A77858E0BD}"/>
    <cellStyle name="SAPBEXexcCritical6 2 2 8" xfId="31970" xr:uid="{BD3500FE-7431-4911-B1F2-629F98758665}"/>
    <cellStyle name="SAPBEXexcCritical6 2 2 9" xfId="8809" xr:uid="{7D5CE975-D032-4EBA-A6A6-7B1F7F082A66}"/>
    <cellStyle name="SAPBEXexcCritical6 2 3" xfId="2592" xr:uid="{7D146F40-A86A-4E1E-B4FD-4E64A5946890}"/>
    <cellStyle name="SAPBEXexcCritical6 2 3 2" xfId="4185" xr:uid="{A1735D1B-1F11-493D-821A-5FBA699DBD0C}"/>
    <cellStyle name="SAPBEXexcCritical6 2 3 2 10" xfId="42051" xr:uid="{F3613553-63F2-42C8-9DEA-C6360DDEE5F8}"/>
    <cellStyle name="SAPBEXexcCritical6 2 3 2 11" xfId="10445" xr:uid="{E6ABD1AA-B4A3-4B6B-A071-18F9E652A44E}"/>
    <cellStyle name="SAPBEXexcCritical6 2 3 2 2" xfId="7319" xr:uid="{57709382-AB8F-479C-BACC-7A048AF81DC3}"/>
    <cellStyle name="SAPBEXexcCritical6 2 3 2 2 2" xfId="47763" xr:uid="{C514A448-457B-41ED-9294-C2DCFFE175EA}"/>
    <cellStyle name="SAPBEXexcCritical6 2 3 2 3" xfId="38905" xr:uid="{867A49B4-AFDE-475A-8947-97A6DB27120E}"/>
    <cellStyle name="SAPBEXexcCritical6 2 3 2 4" xfId="39366" xr:uid="{F53D8B56-A0B8-410F-994C-9BFF18A35074}"/>
    <cellStyle name="SAPBEXexcCritical6 2 3 2 5" xfId="50771" xr:uid="{C34D215D-1348-4B03-AD1A-163465879071}"/>
    <cellStyle name="SAPBEXexcCritical6 2 3 2 6" xfId="49730" xr:uid="{42D10385-C7AF-43A6-86E4-C2A27A316F2F}"/>
    <cellStyle name="SAPBEXexcCritical6 2 3 2 7" xfId="54520" xr:uid="{94CD676C-B9BB-4F3F-8567-3D1EBCAF611E}"/>
    <cellStyle name="SAPBEXexcCritical6 2 3 2 8" xfId="53068" xr:uid="{B2BAC501-1770-4239-8956-712BAE6A58E1}"/>
    <cellStyle name="SAPBEXexcCritical6 2 3 2 9" xfId="53443" xr:uid="{D1811756-CD5F-4C27-8683-F0455E9E5FBE}"/>
    <cellStyle name="SAPBEXexcCritical6 2 3 3" xfId="5741" xr:uid="{2A9D68D6-1550-4641-BC65-080DC2647C61}"/>
    <cellStyle name="SAPBEXexcCritical6 2 3 3 2" xfId="38122" xr:uid="{CD862465-C594-4E97-B90D-B31BB656A3DA}"/>
    <cellStyle name="SAPBEXexcCritical6 2 3 3 3" xfId="28272" xr:uid="{F9BBFE08-D9BF-4BA8-9009-E3C3B9110843}"/>
    <cellStyle name="SAPBEXexcCritical6 2 3 4" xfId="37713" xr:uid="{DCF9D9A7-9736-491B-8E0F-2C3F4C8120D3}"/>
    <cellStyle name="SAPBEXexcCritical6 2 3 5" xfId="50019" xr:uid="{73FB7D21-9346-479F-8BFF-EF58367405E1}"/>
    <cellStyle name="SAPBEXexcCritical6 2 3 6" xfId="51968" xr:uid="{4DB7D5C1-D2AE-450C-ABC4-7B3930E48F62}"/>
    <cellStyle name="SAPBEXexcCritical6 2 3 7" xfId="52278" xr:uid="{77A38E81-16EF-4FEA-8B34-8DE6590BAD60}"/>
    <cellStyle name="SAPBEXexcCritical6 2 3 8" xfId="31971" xr:uid="{216B4F76-724F-4651-8175-144EC4CA9FD7}"/>
    <cellStyle name="SAPBEXexcCritical6 2 3 9" xfId="8867" xr:uid="{FC3DA5F3-06C9-46C1-A49F-15BD176AFEFC}"/>
    <cellStyle name="SAPBEXexcCritical6 2 4" xfId="1740" xr:uid="{74D87559-679D-446C-8DC7-01DAA4D71EF1}"/>
    <cellStyle name="SAPBEXexcCritical6 2 4 10" xfId="41323" xr:uid="{1EC7945A-1B14-43EC-BB3B-C255A5227307}"/>
    <cellStyle name="SAPBEXexcCritical6 2 4 11" xfId="8024" xr:uid="{69CCF825-CCE7-464E-BED6-0D9F08BB33D8}"/>
    <cellStyle name="SAPBEXexcCritical6 2 4 2" xfId="3333" xr:uid="{E080AFA0-C1C5-43A9-8912-8A0EA0AE4707}"/>
    <cellStyle name="SAPBEXexcCritical6 2 4 2 2" xfId="6467" xr:uid="{843E8962-BA55-41C7-8524-E2DBB4CABFE1}"/>
    <cellStyle name="SAPBEXexcCritical6 2 4 2 2 2" xfId="47388" xr:uid="{AC31DC28-49EE-4C8A-8C13-C102FA9C9924}"/>
    <cellStyle name="SAPBEXexcCritical6 2 4 2 3" xfId="9593" xr:uid="{AEBA335E-9BE4-4918-8AC6-ED3D5C3DC927}"/>
    <cellStyle name="SAPBEXexcCritical6 2 4 3" xfId="4889" xr:uid="{54A1DA07-EFF7-4FDC-B8D6-82296ADF23B7}"/>
    <cellStyle name="SAPBEXexcCritical6 2 4 3 2" xfId="48358" xr:uid="{634C985D-4883-4B3F-A034-64A610D36B34}"/>
    <cellStyle name="SAPBEXexcCritical6 2 4 4" xfId="37514" xr:uid="{B90A3051-C5EC-48AE-9084-8C0767C2AB17}"/>
    <cellStyle name="SAPBEXexcCritical6 2 4 5" xfId="50441" xr:uid="{3D1F3AAF-04CB-4EC2-847A-EEFCBEDC01A1}"/>
    <cellStyle name="SAPBEXexcCritical6 2 4 6" xfId="49839" xr:uid="{02C7D459-0396-48A4-A123-46C7C6E54A65}"/>
    <cellStyle name="SAPBEXexcCritical6 2 4 7" xfId="54156" xr:uid="{3AC1491B-AD0C-41FD-8299-E18CAA1F0A41}"/>
    <cellStyle name="SAPBEXexcCritical6 2 4 8" xfId="55111" xr:uid="{4263069E-D6ED-4131-8163-93D6EE584056}"/>
    <cellStyle name="SAPBEXexcCritical6 2 4 9" xfId="54826" xr:uid="{A5CC2886-4318-4598-AFEB-FD26951C5F3C}"/>
    <cellStyle name="SAPBEXexcCritical6 2 5" xfId="3266" xr:uid="{446055E5-7E24-4AFB-A08B-A8F69DF477F0}"/>
    <cellStyle name="SAPBEXexcCritical6 2 5 2" xfId="6400" xr:uid="{BCB0320F-D05F-4441-994D-FDDFB7791EA8}"/>
    <cellStyle name="SAPBEXexcCritical6 2 5 2 2" xfId="39299" xr:uid="{A36B1557-854D-48C7-A718-B5BBAAAD5509}"/>
    <cellStyle name="SAPBEXexcCritical6 2 5 3" xfId="9526" xr:uid="{BCE5330C-9E14-4127-A8B3-18518AE69C1A}"/>
    <cellStyle name="SAPBEXexcCritical6 2 6" xfId="4825" xr:uid="{E6AED72F-EA70-4803-B92C-CC169FFBE928}"/>
    <cellStyle name="SAPBEXexcCritical6 2 6 2" xfId="46993" xr:uid="{3BF8E79D-6C7A-4B5B-92FB-0A89504D3CE7}"/>
    <cellStyle name="SAPBEXexcCritical6 2 6 3" xfId="15711" xr:uid="{E16ED800-77F6-4607-85F9-945A6B72B3D6}"/>
    <cellStyle name="SAPBEXexcCritical6 2 7" xfId="49355" xr:uid="{C76298E0-FFCA-4A6F-AB2D-A41F2231E6FE}"/>
    <cellStyle name="SAPBEXexcCritical6 2 8" xfId="52094" xr:uid="{D971C8EB-F7EB-4CBA-8407-38FCD7F9CB0E}"/>
    <cellStyle name="SAPBEXexcCritical6 2 9" xfId="55650" xr:uid="{2F8A9995-262F-409E-A953-0E6110821FEB}"/>
    <cellStyle name="SAPBEXexcCritical6 3" xfId="1910" xr:uid="{250FA203-B922-4C87-852D-BB71492822E3}"/>
    <cellStyle name="SAPBEXexcCritical6 3 10" xfId="31155" xr:uid="{C5E77E83-FE78-4BFD-AB1A-EDF47BA36E55}"/>
    <cellStyle name="SAPBEXexcCritical6 3 11" xfId="8192" xr:uid="{E66F9A59-7564-495F-B4C9-D8BF0027C025}"/>
    <cellStyle name="SAPBEXexcCritical6 3 2" xfId="3503" xr:uid="{485106E9-6F31-4B5F-B277-C16751CBABDB}"/>
    <cellStyle name="SAPBEXexcCritical6 3 2 2" xfId="6637" xr:uid="{F5C04BC6-524D-4829-AA77-EF107320CCE3}"/>
    <cellStyle name="SAPBEXexcCritical6 3 2 2 10" xfId="42052" xr:uid="{ED60FCBE-4392-427D-BCC3-FD3295B6E339}"/>
    <cellStyle name="SAPBEXexcCritical6 3 2 2 11" xfId="28578" xr:uid="{F255B628-82CA-498D-899C-C5475BDF68BC}"/>
    <cellStyle name="SAPBEXexcCritical6 3 2 2 2" xfId="47764" xr:uid="{17F91AD3-96E4-4BE0-9F68-272768643BA6}"/>
    <cellStyle name="SAPBEXexcCritical6 3 2 2 3" xfId="37925" xr:uid="{9F3432F1-6B12-494D-A6DF-DE59FC1D1DB6}"/>
    <cellStyle name="SAPBEXexcCritical6 3 2 2 4" xfId="38704" xr:uid="{03619368-37CF-423B-940D-2E814AD5C659}"/>
    <cellStyle name="SAPBEXexcCritical6 3 2 2 5" xfId="50772" xr:uid="{18461D3B-97BC-4564-8017-0B28D2252CF1}"/>
    <cellStyle name="SAPBEXexcCritical6 3 2 2 6" xfId="51152" xr:uid="{C55C0D8F-8401-4AEE-AE0A-87ED5E724E40}"/>
    <cellStyle name="SAPBEXexcCritical6 3 2 2 7" xfId="54521" xr:uid="{4B2CDB76-FB86-45D6-A1C0-BD9E0B0F2EAA}"/>
    <cellStyle name="SAPBEXexcCritical6 3 2 2 8" xfId="54986" xr:uid="{9119254A-3652-45A2-ADF7-5A369DDF4B9D}"/>
    <cellStyle name="SAPBEXexcCritical6 3 2 2 9" xfId="52038" xr:uid="{F7447D80-744C-4B5C-898F-801DFF47D64A}"/>
    <cellStyle name="SAPBEXexcCritical6 3 2 3" xfId="23276" xr:uid="{4EF50919-01AB-4FF9-AB0E-0716171B2C44}"/>
    <cellStyle name="SAPBEXexcCritical6 3 2 3 2" xfId="38121" xr:uid="{87180D14-2625-4869-A567-E1FFFC7C17B0}"/>
    <cellStyle name="SAPBEXexcCritical6 3 2 4" xfId="37714" xr:uid="{3195C369-6471-439F-AE31-0D79F5CC2A37}"/>
    <cellStyle name="SAPBEXexcCritical6 3 2 5" xfId="50018" xr:uid="{455F0199-7ED3-49DD-B781-ABA72D2833C0}"/>
    <cellStyle name="SAPBEXexcCritical6 3 2 6" xfId="51967" xr:uid="{B6C56238-FE37-4A11-99B0-6CA826F68F3A}"/>
    <cellStyle name="SAPBEXexcCritical6 3 2 7" xfId="52279" xr:uid="{9E2B915F-78D3-42D4-9F2D-CD9E1474A452}"/>
    <cellStyle name="SAPBEXexcCritical6 3 2 8" xfId="31972" xr:uid="{2D677D86-2A6A-42E3-A463-5FC0C2F2EACA}"/>
    <cellStyle name="SAPBEXexcCritical6 3 2 9" xfId="9763" xr:uid="{72C2AD55-A739-4B01-95DF-9470D8BD6A58}"/>
    <cellStyle name="SAPBEXexcCritical6 3 3" xfId="5059" xr:uid="{B45D377A-7FCB-4762-BE8E-CB07750BFD61}"/>
    <cellStyle name="SAPBEXexcCritical6 3 3 2" xfId="42053" xr:uid="{C7FCCF2D-9355-4A7F-9DF6-F51B7DA3AAFA}"/>
    <cellStyle name="SAPBEXexcCritical6 3 3 2 2" xfId="47765" xr:uid="{1BF70B8C-67E7-43BC-9E67-FA34F9D96BA7}"/>
    <cellStyle name="SAPBEXexcCritical6 3 3 2 3" xfId="47022" xr:uid="{44F5F392-C06E-4C95-9D26-C7B685F8A919}"/>
    <cellStyle name="SAPBEXexcCritical6 3 3 2 4" xfId="48568" xr:uid="{14ADD171-62AC-4580-B626-4C4ECB3E272E}"/>
    <cellStyle name="SAPBEXexcCritical6 3 3 2 5" xfId="50773" xr:uid="{AB2F8A0C-CCB4-4DBA-A9EC-A01AE2C15D66}"/>
    <cellStyle name="SAPBEXexcCritical6 3 3 2 6" xfId="51153" xr:uid="{47A148C0-ACDB-46C0-B42C-F6C101127F1E}"/>
    <cellStyle name="SAPBEXexcCritical6 3 3 2 7" xfId="54522" xr:uid="{AA35B7AC-C87C-473B-9BE7-B0DA4771AE5F}"/>
    <cellStyle name="SAPBEXexcCritical6 3 3 2 8" xfId="54987" xr:uid="{DAFE35A9-3C3E-4F14-840E-C91F191E6542}"/>
    <cellStyle name="SAPBEXexcCritical6 3 3 2 9" xfId="52521" xr:uid="{F192571E-A63E-443D-9AFC-6544190D90C7}"/>
    <cellStyle name="SAPBEXexcCritical6 3 3 3" xfId="39236" xr:uid="{230A2E7B-6E1D-4522-914C-F60A65C79D52}"/>
    <cellStyle name="SAPBEXexcCritical6 3 3 4" xfId="38446" xr:uid="{F0F1BA32-0248-45EA-930D-019F0F99CCDB}"/>
    <cellStyle name="SAPBEXexcCritical6 3 3 5" xfId="49241" xr:uid="{5FBDB36F-188B-4478-BDE3-072480545B53}"/>
    <cellStyle name="SAPBEXexcCritical6 3 3 6" xfId="55417" xr:uid="{729AD2F1-AA95-4437-9314-6445DA90EADB}"/>
    <cellStyle name="SAPBEXexcCritical6 3 3 7" xfId="52642" xr:uid="{889F8E1D-97BB-4674-9000-F4F98FE02D46}"/>
    <cellStyle name="SAPBEXexcCritical6 3 3 8" xfId="31973" xr:uid="{638986E8-3D1B-4B88-8E46-E14B2BCFFA2D}"/>
    <cellStyle name="SAPBEXexcCritical6 3 3 9" xfId="28273" xr:uid="{1278BA4F-00F0-42DB-BC80-066B7A7160D7}"/>
    <cellStyle name="SAPBEXexcCritical6 3 4" xfId="15712" xr:uid="{FF85314A-19CD-40C3-8C45-4B245E488388}"/>
    <cellStyle name="SAPBEXexcCritical6 3 4 10" xfId="41324" xr:uid="{79E001B6-AEC5-4A74-AC94-060559F91931}"/>
    <cellStyle name="SAPBEXexcCritical6 3 4 2" xfId="47389" xr:uid="{9D0E8AE6-1DF5-49F4-8A84-4F78B987914F}"/>
    <cellStyle name="SAPBEXexcCritical6 3 4 3" xfId="38824" xr:uid="{71F275BA-F42D-4FDB-BC3D-077A01B11BBC}"/>
    <cellStyle name="SAPBEXexcCritical6 3 4 4" xfId="47181" xr:uid="{B74FDFE2-587F-4116-880B-5C123B7AD697}"/>
    <cellStyle name="SAPBEXexcCritical6 3 4 5" xfId="50442" xr:uid="{871DFE92-89B9-4879-B97D-9C2963FFC40B}"/>
    <cellStyle name="SAPBEXexcCritical6 3 4 6" xfId="49838" xr:uid="{AF6872AD-22B3-4305-B7EA-69D4FED72E63}"/>
    <cellStyle name="SAPBEXexcCritical6 3 4 7" xfId="54157" xr:uid="{EFE4905A-4A46-420D-99BB-CEF113CFF0D5}"/>
    <cellStyle name="SAPBEXexcCritical6 3 4 8" xfId="53195" xr:uid="{333DFFEB-297F-4E31-B749-89686F3A265E}"/>
    <cellStyle name="SAPBEXexcCritical6 3 4 9" xfId="53418" xr:uid="{3DE9B5FE-8022-4797-8125-30052C4FECA8}"/>
    <cellStyle name="SAPBEXexcCritical6 3 5" xfId="39298" xr:uid="{0E5832F0-4A45-47F7-A8A1-5EF5300CB6AC}"/>
    <cellStyle name="SAPBEXexcCritical6 3 6" xfId="48691" xr:uid="{CB7D235A-D7E9-4A2B-BA81-566200F97A58}"/>
    <cellStyle name="SAPBEXexcCritical6 3 7" xfId="49525" xr:uid="{7776D9EA-2A3B-4ED2-81BE-970D27296270}"/>
    <cellStyle name="SAPBEXexcCritical6 3 8" xfId="52093" xr:uid="{32B5E300-41DF-4BBE-9C10-A06288D6AF6C}"/>
    <cellStyle name="SAPBEXexcCritical6 3 9" xfId="55651" xr:uid="{40522B42-4CD1-4C7D-BF6C-B90193F97B62}"/>
    <cellStyle name="SAPBEXexcCritical6 4" xfId="1757" xr:uid="{42BE8ACC-CCA8-4177-B8A6-A549D4170EB7}"/>
    <cellStyle name="SAPBEXexcCritical6 4 2" xfId="3350" xr:uid="{5F07D4ED-B08C-484F-9BA8-19D21ED40FF0}"/>
    <cellStyle name="SAPBEXexcCritical6 4 2 10" xfId="42054" xr:uid="{EFE7112E-CAFA-4108-B6BD-D04110750AF3}"/>
    <cellStyle name="SAPBEXexcCritical6 4 2 11" xfId="9610" xr:uid="{790915A9-5C78-4FE4-8B20-35554F42526E}"/>
    <cellStyle name="SAPBEXexcCritical6 4 2 2" xfId="6484" xr:uid="{D55BB742-8FEC-4235-8FF1-54FE9A003872}"/>
    <cellStyle name="SAPBEXexcCritical6 4 2 2 2" xfId="47766" xr:uid="{011E95E7-89B9-4383-ACCA-07A910B88ADB}"/>
    <cellStyle name="SAPBEXexcCritical6 4 2 2 3" xfId="28576" xr:uid="{74BDB57A-97F7-4FEC-AB02-0097248A4784}"/>
    <cellStyle name="SAPBEXexcCritical6 4 2 3" xfId="48245" xr:uid="{ABC37FA5-2F0A-43F9-BAC0-5258F3B1776F}"/>
    <cellStyle name="SAPBEXexcCritical6 4 2 4" xfId="48100" xr:uid="{59066768-408E-4296-A61F-C57121CA04D5}"/>
    <cellStyle name="SAPBEXexcCritical6 4 2 5" xfId="50774" xr:uid="{ED3E016F-41A7-4DAA-ACB9-598F7A7AA3C4}"/>
    <cellStyle name="SAPBEXexcCritical6 4 2 6" xfId="49729" xr:uid="{53872421-7F25-4615-9650-96192DFA150E}"/>
    <cellStyle name="SAPBEXexcCritical6 4 2 7" xfId="54523" xr:uid="{FF351F2D-6C02-4209-B13E-54536C7A5B0B}"/>
    <cellStyle name="SAPBEXexcCritical6 4 2 8" xfId="53067" xr:uid="{E0D2B7F0-2D66-4B1B-9ADF-767F3BC281D9}"/>
    <cellStyle name="SAPBEXexcCritical6 4 2 9" xfId="53953" xr:uid="{A60C1E39-C468-4D40-B7FE-F19F8C8DD50D}"/>
    <cellStyle name="SAPBEXexcCritical6 4 3" xfId="4906" xr:uid="{ACD35505-095A-4250-A277-A2176DF65477}"/>
    <cellStyle name="SAPBEXexcCritical6 4 3 2" xfId="39235" xr:uid="{0227E0DA-49F3-4538-8086-D5B2D723D705}"/>
    <cellStyle name="SAPBEXexcCritical6 4 3 3" xfId="23274" xr:uid="{AC56AAFB-E11B-4F24-95EE-AA7558406BCA}"/>
    <cellStyle name="SAPBEXexcCritical6 4 4" xfId="37715" xr:uid="{86010F98-A166-42F5-A7A2-A664C3735A5E}"/>
    <cellStyle name="SAPBEXexcCritical6 4 5" xfId="51448" xr:uid="{D0974B2A-E2DB-489D-8CD6-C4E6F12A1AAA}"/>
    <cellStyle name="SAPBEXexcCritical6 4 6" xfId="55418" xr:uid="{E39033A0-FD75-4F41-9C52-2680FE22B514}"/>
    <cellStyle name="SAPBEXexcCritical6 4 7" xfId="52641" xr:uid="{CFCD255B-1F1C-4490-A569-ABDE598DE008}"/>
    <cellStyle name="SAPBEXexcCritical6 4 8" xfId="31974" xr:uid="{26703721-D19A-4C96-A4BB-E6742B459D06}"/>
    <cellStyle name="SAPBEXexcCritical6 4 9" xfId="8041" xr:uid="{83E41847-0075-4B0E-BC9E-6740D6793E3D}"/>
    <cellStyle name="SAPBEXexcCritical6 5" xfId="2517" xr:uid="{8ABE6A6D-DB65-45C9-8370-B8FB5D5B2555}"/>
    <cellStyle name="SAPBEXexcCritical6 5 2" xfId="4110" xr:uid="{D1186363-A4A2-4106-9E2F-4B3FEA309773}"/>
    <cellStyle name="SAPBEXexcCritical6 5 2 10" xfId="42055" xr:uid="{1EF3DB8E-8332-4E42-907F-D9F62997B9B6}"/>
    <cellStyle name="SAPBEXexcCritical6 5 2 11" xfId="10370" xr:uid="{52100A58-1B30-4228-9A26-A7ABB2607612}"/>
    <cellStyle name="SAPBEXexcCritical6 5 2 2" xfId="7244" xr:uid="{77581BD4-3900-432C-966F-563F4C74C360}"/>
    <cellStyle name="SAPBEXexcCritical6 5 2 2 2" xfId="47767" xr:uid="{E12037B8-3C26-4497-BC7E-40058CD6BA3D}"/>
    <cellStyle name="SAPBEXexcCritical6 5 2 3" xfId="38906" xr:uid="{EEFE986B-669F-4C6A-A4EF-DCBE471A44E2}"/>
    <cellStyle name="SAPBEXexcCritical6 5 2 4" xfId="38085" xr:uid="{D332133D-F004-4130-A4D4-D0DC04097275}"/>
    <cellStyle name="SAPBEXexcCritical6 5 2 5" xfId="50775" xr:uid="{598846DC-DE02-41D6-AC8D-6B835B2FE0F9}"/>
    <cellStyle name="SAPBEXexcCritical6 5 2 6" xfId="49728" xr:uid="{EDE8F429-3793-485D-A559-4A7A79CB9E84}"/>
    <cellStyle name="SAPBEXexcCritical6 5 2 7" xfId="54524" xr:uid="{6EACA6A8-DE06-484E-A26A-8AC2313A48E4}"/>
    <cellStyle name="SAPBEXexcCritical6 5 2 8" xfId="53066" xr:uid="{47294E34-9898-42E6-A4A9-FD78F483304E}"/>
    <cellStyle name="SAPBEXexcCritical6 5 2 9" xfId="51844" xr:uid="{9C60A680-40B3-447F-82FE-601A8F818549}"/>
    <cellStyle name="SAPBEXexcCritical6 5 3" xfId="5666" xr:uid="{B59FFAD7-1ECA-4D82-8702-464CD181676A}"/>
    <cellStyle name="SAPBEXexcCritical6 5 3 2" xfId="39234" xr:uid="{1A834DD9-BC12-429C-B1D8-2475CE616332}"/>
    <cellStyle name="SAPBEXexcCritical6 5 4" xfId="38447" xr:uid="{FB0DCE60-4DC7-45D7-A798-2AF6AE420B76}"/>
    <cellStyle name="SAPBEXexcCritical6 5 5" xfId="51449" xr:uid="{9780F3E6-09C1-4570-ABE9-22DB27F4C21B}"/>
    <cellStyle name="SAPBEXexcCritical6 5 6" xfId="53523" xr:uid="{8BA31B64-ACA8-4259-A321-C15637CAF460}"/>
    <cellStyle name="SAPBEXexcCritical6 5 7" xfId="53366" xr:uid="{81E65C91-AD0A-473E-B070-C61587F098AA}"/>
    <cellStyle name="SAPBEXexcCritical6 5 8" xfId="31975" xr:uid="{E59A07D4-2B4A-4609-803A-78256968832D}"/>
    <cellStyle name="SAPBEXexcCritical6 5 9" xfId="8792" xr:uid="{EDC3323D-9396-43AB-B129-A69A2220E190}"/>
    <cellStyle name="SAPBEXexcCritical6 6" xfId="2770" xr:uid="{93B5967F-E0D3-40E9-8AC5-598BD9B95696}"/>
    <cellStyle name="SAPBEXexcCritical6 6 10" xfId="41262" xr:uid="{B61E763A-0D37-4237-80A2-9219D1D9ACC3}"/>
    <cellStyle name="SAPBEXexcCritical6 6 11" xfId="9030" xr:uid="{C8C12D9A-9D7E-4DCB-A099-AF33FC8D3A11}"/>
    <cellStyle name="SAPBEXexcCritical6 6 2" xfId="5904" xr:uid="{B28B6628-0F80-4812-97E5-D766D54381E2}"/>
    <cellStyle name="SAPBEXexcCritical6 6 2 2" xfId="47331" xr:uid="{53286EF4-242A-4B58-BDAA-2B902B0AC081}"/>
    <cellStyle name="SAPBEXexcCritical6 6 3" xfId="48376" xr:uid="{EEA2ED84-9DB2-4230-B746-1EB7FD69A04B}"/>
    <cellStyle name="SAPBEXexcCritical6 6 4" xfId="38779" xr:uid="{202086C5-22AC-4A46-88DB-A5DFF6726BE3}"/>
    <cellStyle name="SAPBEXexcCritical6 6 5" xfId="50382" xr:uid="{E22DB6B0-EADB-46C3-88EA-FEA26A608FE3}"/>
    <cellStyle name="SAPBEXexcCritical6 6 6" xfId="51284" xr:uid="{1DE9AD0C-E6AF-457C-81C0-060AD082675F}"/>
    <cellStyle name="SAPBEXexcCritical6 6 7" xfId="54097" xr:uid="{04755A60-B0DB-4918-AB09-C765C5868D65}"/>
    <cellStyle name="SAPBEXexcCritical6 6 8" xfId="55135" xr:uid="{18638127-9A3E-4164-A87B-F37D38EAFB90}"/>
    <cellStyle name="SAPBEXexcCritical6 6 9" xfId="53411" xr:uid="{7A0B3715-6214-4BDF-A4AB-EE2F0F6A3683}"/>
    <cellStyle name="SAPBEXexcCritical6 7" xfId="4329" xr:uid="{0CEF3252-191C-4CC7-8408-27F173713CA7}"/>
    <cellStyle name="SAPBEXexcCritical6 7 2" xfId="37433" xr:uid="{2A2F06BE-5637-49E9-87D3-1220B2BB4F5B}"/>
    <cellStyle name="SAPBEXexcCritical6 7 3" xfId="15710" xr:uid="{ECF80A5E-58C5-4F0E-8F7B-AA707DA41C08}"/>
    <cellStyle name="SAPBEXexcCritical6 8" xfId="38580" xr:uid="{AAB2A307-9A17-4B8B-88F1-74AC0F822063}"/>
    <cellStyle name="SAPBEXexcCritical6 9" xfId="49618" xr:uid="{D9354E1F-963F-41C5-A445-0CBBAD4EFFF5}"/>
    <cellStyle name="SAPBEXexcGood1" xfId="895" xr:uid="{E68583CE-CADB-4FC1-A37B-2B619E45CBA9}"/>
    <cellStyle name="SAPBEXexcGood1 10" xfId="52130" xr:uid="{6EBFE41F-4153-4B5D-887C-2B41A88A4E71}"/>
    <cellStyle name="SAPBEXexcGood1 11" xfId="53341" xr:uid="{67775397-B14F-4ABC-8B5E-A278B67A5A8E}"/>
    <cellStyle name="SAPBEXexcGood1 12" xfId="31102" xr:uid="{10E03EC9-B1E5-4F31-B5C8-D02CFC6FBD86}"/>
    <cellStyle name="SAPBEXexcGood1 13" xfId="7463" xr:uid="{1C3B36CF-BD8C-4A9C-BF42-61112B5B7AE0}"/>
    <cellStyle name="SAPBEXexcGood1 2" xfId="1651" xr:uid="{C4DFCDEC-A2DB-4AEC-A633-B315A3EC380E}"/>
    <cellStyle name="SAPBEXexcGood1 2 10" xfId="31156" xr:uid="{E1861CEA-FD40-435D-84F6-315E1D7D881E}"/>
    <cellStyle name="SAPBEXexcGood1 2 11" xfId="7959" xr:uid="{44A69FE2-FC7F-40CD-A822-BFB9231CA1B1}"/>
    <cellStyle name="SAPBEXexcGood1 2 2" xfId="2535" xr:uid="{148D2511-9FCE-41B4-B176-779D90A1E7AB}"/>
    <cellStyle name="SAPBEXexcGood1 2 2 2" xfId="4128" xr:uid="{48774FF4-2130-4D74-88E3-7C7A0104A78F}"/>
    <cellStyle name="SAPBEXexcGood1 2 2 2 10" xfId="42056" xr:uid="{665C42A5-9652-4A18-8A27-17DD5FAD7F19}"/>
    <cellStyle name="SAPBEXexcGood1 2 2 2 11" xfId="10388" xr:uid="{2CA3B2B2-7949-4564-ACBF-A6C0DD0D0702}"/>
    <cellStyle name="SAPBEXexcGood1 2 2 2 2" xfId="7262" xr:uid="{1F370FEE-FE67-4C63-86E1-37E5C5BD5C74}"/>
    <cellStyle name="SAPBEXexcGood1 2 2 2 2 2" xfId="47768" xr:uid="{A3E4327A-D3C4-42AC-BFEC-1625D04052D7}"/>
    <cellStyle name="SAPBEXexcGood1 2 2 2 2 3" xfId="28580" xr:uid="{01FE4005-2755-4553-B758-8337454F0921}"/>
    <cellStyle name="SAPBEXexcGood1 2 2 2 3" xfId="48243" xr:uid="{E165C47E-C994-4ABF-A47C-19242C3FC980}"/>
    <cellStyle name="SAPBEXexcGood1 2 2 2 4" xfId="48567" xr:uid="{24CEE92D-EBC1-45BC-BD87-5ADA8616A7BD}"/>
    <cellStyle name="SAPBEXexcGood1 2 2 2 5" xfId="50776" xr:uid="{C3D9AAE4-4D7D-41AE-9CBF-5C7B1ABD6CD3}"/>
    <cellStyle name="SAPBEXexcGood1 2 2 2 6" xfId="51148" xr:uid="{03F5EC25-CA04-4E01-8D33-FF16C847F5DA}"/>
    <cellStyle name="SAPBEXexcGood1 2 2 2 7" xfId="54525" xr:uid="{A5CE9730-EDD2-48EB-85A8-97685ACAC528}"/>
    <cellStyle name="SAPBEXexcGood1 2 2 2 8" xfId="54984" xr:uid="{986D2B52-B2BE-423D-B95E-309FE2F6E2D7}"/>
    <cellStyle name="SAPBEXexcGood1 2 2 2 9" xfId="52039" xr:uid="{79DA5FA0-11E6-4163-9DC8-107C3AFE487E}"/>
    <cellStyle name="SAPBEXexcGood1 2 2 3" xfId="5684" xr:uid="{CECD8101-6E20-4EEA-9C42-7555A4FCD73F}"/>
    <cellStyle name="SAPBEXexcGood1 2 2 3 2" xfId="39233" xr:uid="{DE3D2E8D-AA42-4E44-8908-360A64CF4FBF}"/>
    <cellStyle name="SAPBEXexcGood1 2 2 3 3" xfId="23278" xr:uid="{77E586B1-268B-4D46-B85E-555DA1B068C9}"/>
    <cellStyle name="SAPBEXexcGood1 2 2 4" xfId="37716" xr:uid="{79E8A757-979F-4ED4-85A4-B98B9E709716}"/>
    <cellStyle name="SAPBEXexcGood1 2 2 5" xfId="50017" xr:uid="{DD6545A3-4F5B-4304-9808-83A8C5872985}"/>
    <cellStyle name="SAPBEXexcGood1 2 2 6" xfId="53522" xr:uid="{8791BF86-35F9-4271-9D9F-5FDE30D780B1}"/>
    <cellStyle name="SAPBEXexcGood1 2 2 7" xfId="55278" xr:uid="{6054AFD8-CE3B-40FE-BD9F-3DDE86FB234B}"/>
    <cellStyle name="SAPBEXexcGood1 2 2 8" xfId="31976" xr:uid="{58A315BA-02F2-449C-8D59-C26B9C65D3A5}"/>
    <cellStyle name="SAPBEXexcGood1 2 2 9" xfId="8810" xr:uid="{E3D9B425-1025-4853-A24C-65D247FC6DA6}"/>
    <cellStyle name="SAPBEXexcGood1 2 3" xfId="2593" xr:uid="{DF4AFFD0-B889-49DD-963C-6CF07238A9F5}"/>
    <cellStyle name="SAPBEXexcGood1 2 3 2" xfId="4186" xr:uid="{32DBA538-7B88-4761-BE81-FCFD839B54F2}"/>
    <cellStyle name="SAPBEXexcGood1 2 3 2 10" xfId="42057" xr:uid="{9DCB79F5-9912-48EF-B0AC-7A67FA3F5C19}"/>
    <cellStyle name="SAPBEXexcGood1 2 3 2 11" xfId="10446" xr:uid="{3D5B2E16-DDD7-4872-A282-DAB38EF05BE5}"/>
    <cellStyle name="SAPBEXexcGood1 2 3 2 2" xfId="7320" xr:uid="{01AE1C33-D283-4982-8C19-7E0F7CCEAE6A}"/>
    <cellStyle name="SAPBEXexcGood1 2 3 2 2 2" xfId="47769" xr:uid="{F10508A0-E7AB-416C-A52A-569BD743EDE7}"/>
    <cellStyle name="SAPBEXexcGood1 2 3 2 3" xfId="48244" xr:uid="{DA6CE55A-C87B-4C52-96D1-7096ED2293E7}"/>
    <cellStyle name="SAPBEXexcGood1 2 3 2 4" xfId="38335" xr:uid="{2297F779-38EC-4CE2-95E5-851E281AE5B0}"/>
    <cellStyle name="SAPBEXexcGood1 2 3 2 5" xfId="50777" xr:uid="{F2112DF1-7A79-41C8-B924-FB3615BCCD47}"/>
    <cellStyle name="SAPBEXexcGood1 2 3 2 6" xfId="51151" xr:uid="{B8572401-98B1-48E0-9044-FE68B0E9747A}"/>
    <cellStyle name="SAPBEXexcGood1 2 3 2 7" xfId="54526" xr:uid="{9752D98F-D278-4178-8136-FDE1F4ACE6E4}"/>
    <cellStyle name="SAPBEXexcGood1 2 3 2 8" xfId="54985" xr:uid="{07D5743C-94F9-4316-B0C9-276FD45A7BD7}"/>
    <cellStyle name="SAPBEXexcGood1 2 3 2 9" xfId="53162" xr:uid="{3B0F3383-1EEE-44E2-BD78-E8B10BB8B772}"/>
    <cellStyle name="SAPBEXexcGood1 2 3 3" xfId="5742" xr:uid="{B6D126F1-F8FC-4DE1-BC0B-4F98D3EC68D6}"/>
    <cellStyle name="SAPBEXexcGood1 2 3 3 2" xfId="38120" xr:uid="{355EC485-3681-499B-AE3E-E63B2ABC008C}"/>
    <cellStyle name="SAPBEXexcGood1 2 3 3 3" xfId="28274" xr:uid="{53894D5D-C714-4BA4-AE49-05095DD862EA}"/>
    <cellStyle name="SAPBEXexcGood1 2 3 4" xfId="37717" xr:uid="{ADDD026C-A1D3-49B7-A040-23379E9FE547}"/>
    <cellStyle name="SAPBEXexcGood1 2 3 5" xfId="50016" xr:uid="{50C17B2D-5EF6-42D8-A889-BDEC587B0268}"/>
    <cellStyle name="SAPBEXexcGood1 2 3 6" xfId="51966" xr:uid="{EF7306BD-75AE-49C9-8E18-F40261AAD270}"/>
    <cellStyle name="SAPBEXexcGood1 2 3 7" xfId="52644" xr:uid="{EDC4C809-5AE4-4881-966B-D6CD0D82EF3B}"/>
    <cellStyle name="SAPBEXexcGood1 2 3 8" xfId="31977" xr:uid="{5089741B-9BC7-411B-9F1B-06F3DACA9DF0}"/>
    <cellStyle name="SAPBEXexcGood1 2 3 9" xfId="8868" xr:uid="{ADA5025C-43F9-4C8F-983A-892AFD71F33E}"/>
    <cellStyle name="SAPBEXexcGood1 2 4" xfId="1737" xr:uid="{0C8780CE-126D-46F8-AB49-9E2C321F41C3}"/>
    <cellStyle name="SAPBEXexcGood1 2 4 10" xfId="41325" xr:uid="{AF2092C6-8583-4F8C-97A0-E6B3B6F160D3}"/>
    <cellStyle name="SAPBEXexcGood1 2 4 11" xfId="8021" xr:uid="{75E59C8D-3DBB-45EE-9DB7-F79D112A1393}"/>
    <cellStyle name="SAPBEXexcGood1 2 4 2" xfId="3330" xr:uid="{96651D19-4038-4A35-BFCF-9C975D43793E}"/>
    <cellStyle name="SAPBEXexcGood1 2 4 2 2" xfId="6464" xr:uid="{AEE6BD2A-713B-4E88-B5A8-E23BE58EF2D6}"/>
    <cellStyle name="SAPBEXexcGood1 2 4 2 2 2" xfId="47390" xr:uid="{0A365722-FB92-40F0-9621-6CF2CA1BCD3E}"/>
    <cellStyle name="SAPBEXexcGood1 2 4 2 3" xfId="9590" xr:uid="{210F696B-A960-493B-B65D-469B2E7C87DB}"/>
    <cellStyle name="SAPBEXexcGood1 2 4 3" xfId="4886" xr:uid="{FD0B91BC-DF73-4DB3-84AD-0E6037F6A1C0}"/>
    <cellStyle name="SAPBEXexcGood1 2 4 3 2" xfId="48356" xr:uid="{6F2EB77D-099B-4A3A-90D2-9EC97E0AABB2}"/>
    <cellStyle name="SAPBEXexcGood1 2 4 4" xfId="47253" xr:uid="{568C3F04-7EEB-4157-8C58-23566511514E}"/>
    <cellStyle name="SAPBEXexcGood1 2 4 5" xfId="50443" xr:uid="{59872910-AD55-4788-8318-97EB3F9F52E4}"/>
    <cellStyle name="SAPBEXexcGood1 2 4 6" xfId="49837" xr:uid="{AE27E879-7B7B-4331-A07F-3AAB22008386}"/>
    <cellStyle name="SAPBEXexcGood1 2 4 7" xfId="54158" xr:uid="{790254F9-BBF4-45F5-8197-A9CD4CCE393E}"/>
    <cellStyle name="SAPBEXexcGood1 2 4 8" xfId="55109" xr:uid="{07FC841F-25FD-4A74-8D2A-AE9D775D084E}"/>
    <cellStyle name="SAPBEXexcGood1 2 4 9" xfId="55331" xr:uid="{97A33A5F-D03A-4FC6-9204-5518002B9161}"/>
    <cellStyle name="SAPBEXexcGood1 2 5" xfId="3267" xr:uid="{B42B188F-46FC-4214-A15A-6530F74058AB}"/>
    <cellStyle name="SAPBEXexcGood1 2 5 2" xfId="6401" xr:uid="{911BDC2B-0701-49FA-AAFD-BF1DAFBCC566}"/>
    <cellStyle name="SAPBEXexcGood1 2 5 2 2" xfId="37397" xr:uid="{DBAA8A4D-AD30-4C68-8B2B-5F05028E7F8F}"/>
    <cellStyle name="SAPBEXexcGood1 2 5 3" xfId="9527" xr:uid="{1016F502-1885-4682-90D0-1ADE8EF735A4}"/>
    <cellStyle name="SAPBEXexcGood1 2 6" xfId="4826" xr:uid="{19DA7538-2908-467E-8A87-F52EC167AE56}"/>
    <cellStyle name="SAPBEXexcGood1 2 6 2" xfId="38591" xr:uid="{DB7B8FD1-1B57-429D-A6BE-377968EEEEED}"/>
    <cellStyle name="SAPBEXexcGood1 2 6 3" xfId="15714" xr:uid="{2D029786-5B16-4F22-8937-9B8C73F26E79}"/>
    <cellStyle name="SAPBEXexcGood1 2 7" xfId="49354" xr:uid="{3CA1F436-AC58-4CF3-844F-F2A43B5E4D29}"/>
    <cellStyle name="SAPBEXexcGood1 2 8" xfId="52799" xr:uid="{028A8074-2400-4487-BF36-D88490D81D05}"/>
    <cellStyle name="SAPBEXexcGood1 2 9" xfId="54280" xr:uid="{F0269D9A-4452-42A5-97B8-7DF49C87AC89}"/>
    <cellStyle name="SAPBEXexcGood1 3" xfId="1909" xr:uid="{37D39B9F-2497-4E11-80EC-ACF33B8F3584}"/>
    <cellStyle name="SAPBEXexcGood1 3 10" xfId="31157" xr:uid="{3E98E2CE-8760-4753-A18D-BBB4F5A74145}"/>
    <cellStyle name="SAPBEXexcGood1 3 11" xfId="8191" xr:uid="{19DBB953-88DA-445C-A4A9-1F9C6523212C}"/>
    <cellStyle name="SAPBEXexcGood1 3 2" xfId="3502" xr:uid="{F83209CD-F9A9-476A-A697-5EF28EBCC714}"/>
    <cellStyle name="SAPBEXexcGood1 3 2 2" xfId="6636" xr:uid="{E1DF0587-8875-452A-AAFA-A429C69479A7}"/>
    <cellStyle name="SAPBEXexcGood1 3 2 2 10" xfId="42058" xr:uid="{B7A58B10-713E-4C1D-A059-5AF64D072534}"/>
    <cellStyle name="SAPBEXexcGood1 3 2 2 11" xfId="28581" xr:uid="{77D2A1C9-6555-4BFC-A227-CDBC06EED55B}"/>
    <cellStyle name="SAPBEXexcGood1 3 2 2 2" xfId="47770" xr:uid="{5181C958-CD39-4BAD-9D0E-A64279823A1B}"/>
    <cellStyle name="SAPBEXexcGood1 3 2 2 3" xfId="38907" xr:uid="{54C66C9C-23B5-46BE-AE65-21262031EA03}"/>
    <cellStyle name="SAPBEXexcGood1 3 2 2 4" xfId="37567" xr:uid="{89163627-77BE-4EE2-9701-408BD423540C}"/>
    <cellStyle name="SAPBEXexcGood1 3 2 2 5" xfId="50778" xr:uid="{84092432-9A14-4DB1-AE6F-4554C79DD44A}"/>
    <cellStyle name="SAPBEXexcGood1 3 2 2 6" xfId="49727" xr:uid="{3EF3D39A-112D-459C-A299-9D2E38B11FEE}"/>
    <cellStyle name="SAPBEXexcGood1 3 2 2 7" xfId="54527" xr:uid="{4FC946E5-D3B4-4204-8F72-AE4BB31B63D5}"/>
    <cellStyle name="SAPBEXexcGood1 3 2 2 8" xfId="53065" xr:uid="{47748033-6503-48D3-AB66-AE70606516BB}"/>
    <cellStyle name="SAPBEXexcGood1 3 2 2 9" xfId="52488" xr:uid="{F4E8E07C-4D9A-4263-A329-93313DCFB9EA}"/>
    <cellStyle name="SAPBEXexcGood1 3 2 3" xfId="23279" xr:uid="{021DE785-2842-41FB-B74A-66F1EE1531C8}"/>
    <cellStyle name="SAPBEXexcGood1 3 2 3 2" xfId="39232" xr:uid="{E681BB7F-2730-49AA-887D-B91098A3B4D7}"/>
    <cellStyle name="SAPBEXexcGood1 3 2 4" xfId="37718" xr:uid="{67DEAD18-D5FE-4477-9699-57D97F5ABA11}"/>
    <cellStyle name="SAPBEXexcGood1 3 2 5" xfId="49240" xr:uid="{DC168BAE-8E3B-46D7-8EAD-EA9632563022}"/>
    <cellStyle name="SAPBEXexcGood1 3 2 6" xfId="55415" xr:uid="{BCAE3F45-35C8-4EBA-B77E-B1907AC973B5}"/>
    <cellStyle name="SAPBEXexcGood1 3 2 7" xfId="52643" xr:uid="{6FBBEBEA-DDDE-4619-92A7-0383B4825BFE}"/>
    <cellStyle name="SAPBEXexcGood1 3 2 8" xfId="31978" xr:uid="{A7F8E8B7-884A-45B1-82E1-76DAFF697E01}"/>
    <cellStyle name="SAPBEXexcGood1 3 2 9" xfId="9762" xr:uid="{B4A0A6C6-0148-4257-87F0-79C1E7045D56}"/>
    <cellStyle name="SAPBEXexcGood1 3 3" xfId="5058" xr:uid="{DC5EAA74-8634-4254-9C41-C9044ECE9AB4}"/>
    <cellStyle name="SAPBEXexcGood1 3 3 2" xfId="42059" xr:uid="{3562EA7E-22EC-43A9-AFB9-9EFEBBBF167A}"/>
    <cellStyle name="SAPBEXexcGood1 3 3 2 2" xfId="47771" xr:uid="{56166E98-B787-4802-9141-AEE8F61B34FF}"/>
    <cellStyle name="SAPBEXexcGood1 3 3 2 3" xfId="38908" xr:uid="{E870ECE3-6BD8-4DE1-844E-E626AA55F01E}"/>
    <cellStyle name="SAPBEXexcGood1 3 3 2 4" xfId="48442" xr:uid="{B64092C1-9321-4546-8277-0AEC38B58E9B}"/>
    <cellStyle name="SAPBEXexcGood1 3 3 2 5" xfId="50779" xr:uid="{52C5E546-DD17-4FC2-B259-9FD21746B694}"/>
    <cellStyle name="SAPBEXexcGood1 3 3 2 6" xfId="51149" xr:uid="{B4AD8AF2-EC61-4206-8B9B-B8D058853F57}"/>
    <cellStyle name="SAPBEXexcGood1 3 3 2 7" xfId="54528" xr:uid="{6C049C18-880B-419D-87E9-EC54B8320AD9}"/>
    <cellStyle name="SAPBEXexcGood1 3 3 2 8" xfId="53064" xr:uid="{BAD161D4-8396-44C6-9EA9-3DE0176F99CD}"/>
    <cellStyle name="SAPBEXexcGood1 3 3 2 9" xfId="53444" xr:uid="{A759DC18-A9BD-448B-AE56-D788ABE0CA1F}"/>
    <cellStyle name="SAPBEXexcGood1 3 3 3" xfId="39231" xr:uid="{F2137BAC-A7EA-424A-BDCD-9EEDAB6F0EFE}"/>
    <cellStyle name="SAPBEXexcGood1 3 3 4" xfId="38448" xr:uid="{0EA7D8CF-4519-4387-9433-84BA5356DDB4}"/>
    <cellStyle name="SAPBEXexcGood1 3 3 5" xfId="51446" xr:uid="{85800C38-A04F-4D29-9318-852DD12BBA33}"/>
    <cellStyle name="SAPBEXexcGood1 3 3 6" xfId="55416" xr:uid="{35F0B2A1-8261-4601-95E3-8CD3231D7E45}"/>
    <cellStyle name="SAPBEXexcGood1 3 3 7" xfId="54014" xr:uid="{33BC49D5-83CB-486D-82B3-16551DC623FE}"/>
    <cellStyle name="SAPBEXexcGood1 3 3 8" xfId="31979" xr:uid="{EE7D4C1F-B3D1-4AE2-A145-31D000ACA411}"/>
    <cellStyle name="SAPBEXexcGood1 3 3 9" xfId="28275" xr:uid="{01C329CF-B71D-423B-99D0-2117DB718117}"/>
    <cellStyle name="SAPBEXexcGood1 3 4" xfId="15715" xr:uid="{4DA54C3F-0658-4629-8223-FB149CD87B51}"/>
    <cellStyle name="SAPBEXexcGood1 3 4 10" xfId="41326" xr:uid="{64D58D69-DC9C-4C8F-9E1D-9D685D2FA347}"/>
    <cellStyle name="SAPBEXexcGood1 3 4 2" xfId="47391" xr:uid="{7B21646D-E165-431A-B529-59CC08CAEA5E}"/>
    <cellStyle name="SAPBEXexcGood1 3 4 3" xfId="48357" xr:uid="{6440831A-0BFF-4755-BD98-30A9BA1A6308}"/>
    <cellStyle name="SAPBEXexcGood1 3 4 4" xfId="39030" xr:uid="{00916131-CBEA-4ABF-8702-0B9870775B16}"/>
    <cellStyle name="SAPBEXexcGood1 3 4 5" xfId="50444" xr:uid="{21DDD98B-AE8D-41E9-B09A-30ABEB0A8369}"/>
    <cellStyle name="SAPBEXexcGood1 3 4 6" xfId="49123" xr:uid="{512D2275-E1B5-4798-B93D-0C181AE5D2AD}"/>
    <cellStyle name="SAPBEXexcGood1 3 4 7" xfId="54159" xr:uid="{76BBDDBD-01FB-4093-B10E-43ADDF4919AB}"/>
    <cellStyle name="SAPBEXexcGood1 3 4 8" xfId="55110" xr:uid="{23E59C07-2799-445C-B031-98732CFAF346}"/>
    <cellStyle name="SAPBEXexcGood1 3 4 9" xfId="52477" xr:uid="{2614B154-AD41-40BD-82D0-D3CF0BF90667}"/>
    <cellStyle name="SAPBEXexcGood1 3 5" xfId="37396" xr:uid="{D199D413-4530-4802-9EB1-23F0928924E3}"/>
    <cellStyle name="SAPBEXexcGood1 3 6" xfId="39372" xr:uid="{A866CFEC-3F5E-4EF6-A3B6-37398A7DC1E2}"/>
    <cellStyle name="SAPBEXexcGood1 3 7" xfId="49524" xr:uid="{8845B2DD-D2B7-4003-81F7-6301330A7BDD}"/>
    <cellStyle name="SAPBEXexcGood1 3 8" xfId="52092" xr:uid="{AAAC1B50-78E5-4DD0-8B38-E254161C8F12}"/>
    <cellStyle name="SAPBEXexcGood1 3 9" xfId="52761" xr:uid="{638FC436-4399-4972-9C84-BA3C9785E6A2}"/>
    <cellStyle name="SAPBEXexcGood1 4" xfId="1742" xr:uid="{7148F50A-C291-4A5E-A53F-FDB5E0178F9D}"/>
    <cellStyle name="SAPBEXexcGood1 4 2" xfId="3335" xr:uid="{B28F3FDB-2AE2-4B19-A4E3-AE2D0FF5C13B}"/>
    <cellStyle name="SAPBEXexcGood1 4 2 10" xfId="42060" xr:uid="{C1A9334C-42B5-4279-8882-D8AFE28E9FFD}"/>
    <cellStyle name="SAPBEXexcGood1 4 2 11" xfId="9595" xr:uid="{2ADE48F5-3043-4256-891A-B57B9EB12AB4}"/>
    <cellStyle name="SAPBEXexcGood1 4 2 2" xfId="6469" xr:uid="{1F79185E-53B6-4E1B-BBA5-7C1389E409A8}"/>
    <cellStyle name="SAPBEXexcGood1 4 2 2 2" xfId="47772" xr:uid="{818F39C3-790B-4B33-8364-B0C80ED8310E}"/>
    <cellStyle name="SAPBEXexcGood1 4 2 2 3" xfId="28579" xr:uid="{92B37813-2681-4609-BF47-989A0D50F795}"/>
    <cellStyle name="SAPBEXexcGood1 4 2 3" xfId="48241" xr:uid="{412DE59C-E2C7-47FB-BE20-842A16F185AD}"/>
    <cellStyle name="SAPBEXexcGood1 4 2 4" xfId="47194" xr:uid="{9E256D0F-3C50-4450-8A96-340F948D59AA}"/>
    <cellStyle name="SAPBEXexcGood1 4 2 5" xfId="50780" xr:uid="{95E5ED30-338F-4744-A803-A9661DE8B6AA}"/>
    <cellStyle name="SAPBEXexcGood1 4 2 6" xfId="51150" xr:uid="{4E549C49-7715-4437-A525-CDBE21FE42E9}"/>
    <cellStyle name="SAPBEXexcGood1 4 2 7" xfId="54529" xr:uid="{0D3F6157-0D35-4CBE-9EA1-670B0867E5E0}"/>
    <cellStyle name="SAPBEXexcGood1 4 2 8" xfId="54980" xr:uid="{34E21DEC-0478-4533-BF2B-BBB57645B634}"/>
    <cellStyle name="SAPBEXexcGood1 4 2 9" xfId="52040" xr:uid="{ED9CBFCE-2608-4564-BE0D-61DF10BD8F6C}"/>
    <cellStyle name="SAPBEXexcGood1 4 3" xfId="4891" xr:uid="{B6517785-94EC-4677-9376-530A879ABF04}"/>
    <cellStyle name="SAPBEXexcGood1 4 3 2" xfId="39230" xr:uid="{5908AB63-08F3-4E21-9AB3-1110EE00797C}"/>
    <cellStyle name="SAPBEXexcGood1 4 3 3" xfId="23277" xr:uid="{2F47FAEC-413A-48ED-AF1C-0788FC7551CD}"/>
    <cellStyle name="SAPBEXexcGood1 4 4" xfId="37964" xr:uid="{E459424B-3CA1-403D-997C-B85692EE7638}"/>
    <cellStyle name="SAPBEXexcGood1 4 5" xfId="51447" xr:uid="{F5AD04CD-CB70-4D43-BEAF-EACA841E23F9}"/>
    <cellStyle name="SAPBEXexcGood1 4 6" xfId="53521" xr:uid="{71F09B56-DD44-4227-9776-41121E63B403}"/>
    <cellStyle name="SAPBEXexcGood1 4 7" xfId="53367" xr:uid="{D6BFCF85-A3B5-483A-BA36-2C1DD1769F75}"/>
    <cellStyle name="SAPBEXexcGood1 4 8" xfId="31980" xr:uid="{AA998E6E-E5A5-4AB4-98A1-A46C862E6C7D}"/>
    <cellStyle name="SAPBEXexcGood1 4 9" xfId="8026" xr:uid="{B2ACEC49-2EB0-483C-9AA9-9FC95C50D071}"/>
    <cellStyle name="SAPBEXexcGood1 5" xfId="2520" xr:uid="{175590BB-3F6D-4B28-ABC0-F0BF0ADF634C}"/>
    <cellStyle name="SAPBEXexcGood1 5 2" xfId="4113" xr:uid="{D8676E85-2783-46FA-BF1C-A58AD86FDEC1}"/>
    <cellStyle name="SAPBEXexcGood1 5 2 10" xfId="42061" xr:uid="{C092A1E3-E9B2-4D60-B17A-805271254C3A}"/>
    <cellStyle name="SAPBEXexcGood1 5 2 11" xfId="10373" xr:uid="{782C2ACE-EA37-45BE-B74D-4F3315AAFE69}"/>
    <cellStyle name="SAPBEXexcGood1 5 2 2" xfId="7247" xr:uid="{40D2D294-ACDF-4E19-9594-DE2E5238BB60}"/>
    <cellStyle name="SAPBEXexcGood1 5 2 2 2" xfId="47773" xr:uid="{6ADE7975-D8C5-4F50-814F-F13BDBC586D5}"/>
    <cellStyle name="SAPBEXexcGood1 5 2 3" xfId="48242" xr:uid="{D1BE620F-A183-418B-8B0B-F807436B2DBF}"/>
    <cellStyle name="SAPBEXexcGood1 5 2 4" xfId="48569" xr:uid="{B4C20279-BAC0-4A86-A1BF-9A91EB3C85DF}"/>
    <cellStyle name="SAPBEXexcGood1 5 2 5" xfId="50781" xr:uid="{7FE6FEC5-ABDA-439A-8EBD-DA41C3107465}"/>
    <cellStyle name="SAPBEXexcGood1 5 2 6" xfId="49726" xr:uid="{DAEC01D3-413C-43E1-B254-40520D25717D}"/>
    <cellStyle name="SAPBEXexcGood1 5 2 7" xfId="54530" xr:uid="{553394B3-E4CE-4206-8087-35B4EEEF2C5D}"/>
    <cellStyle name="SAPBEXexcGood1 5 2 8" xfId="54983" xr:uid="{78D15DE9-72A9-4DF5-8D49-BABB65FBDF81}"/>
    <cellStyle name="SAPBEXexcGood1 5 2 9" xfId="52929" xr:uid="{F1D38543-5B07-4A61-8675-82A997C03AD1}"/>
    <cellStyle name="SAPBEXexcGood1 5 3" xfId="5669" xr:uid="{FC3AC36B-F5AB-4B30-A1F8-C5EC253DC34D}"/>
    <cellStyle name="SAPBEXexcGood1 5 3 2" xfId="39229" xr:uid="{34EB7E1A-222C-473A-B9E5-5D03F55BC9E6}"/>
    <cellStyle name="SAPBEXexcGood1 5 4" xfId="38157" xr:uid="{076C0B0D-C2FD-4F95-804F-BB73CE1D607A}"/>
    <cellStyle name="SAPBEXexcGood1 5 5" xfId="50015" xr:uid="{344E7ED8-51F4-4193-8BC5-6F98B47BEB38}"/>
    <cellStyle name="SAPBEXexcGood1 5 6" xfId="53520" xr:uid="{0F7F1999-E4E6-4BD4-83A4-55D1E37E8CA3}"/>
    <cellStyle name="SAPBEXexcGood1 5 7" xfId="52646" xr:uid="{151248D0-578E-489A-90AD-B8C8204F5D74}"/>
    <cellStyle name="SAPBEXexcGood1 5 8" xfId="31981" xr:uid="{3CEF922B-5397-41CF-9D7A-DAA2EC2E980F}"/>
    <cellStyle name="SAPBEXexcGood1 5 9" xfId="8795" xr:uid="{2354B4C7-9E5E-4AAC-A3C8-19AB8C134B9F}"/>
    <cellStyle name="SAPBEXexcGood1 6" xfId="2771" xr:uid="{2D3D2F46-D423-4C01-B150-F078290605A4}"/>
    <cellStyle name="SAPBEXexcGood1 6 10" xfId="41263" xr:uid="{C03E0F3C-1D2C-41D3-8C05-4D999C791560}"/>
    <cellStyle name="SAPBEXexcGood1 6 11" xfId="9031" xr:uid="{63410530-DA57-40A6-94A7-4A03B96204FA}"/>
    <cellStyle name="SAPBEXexcGood1 6 2" xfId="5905" xr:uid="{75469DDF-0CD3-49A0-9191-A439F0C6A327}"/>
    <cellStyle name="SAPBEXexcGood1 6 2 2" xfId="47332" xr:uid="{E8ED3CFF-83B8-4A83-9E48-28E4BCC9F400}"/>
    <cellStyle name="SAPBEXexcGood1 6 3" xfId="48377" xr:uid="{D06D8A6B-AD20-4F90-AA03-4DB89CE63036}"/>
    <cellStyle name="SAPBEXexcGood1 6 4" xfId="39122" xr:uid="{A2EC189F-1419-43B6-B59C-901B02D8EE6C}"/>
    <cellStyle name="SAPBEXexcGood1 6 5" xfId="50383" xr:uid="{BCDCD65C-7F1C-451B-B951-956F50F483A5}"/>
    <cellStyle name="SAPBEXexcGood1 6 6" xfId="49865" xr:uid="{8AFDE6C9-D814-4779-B071-C5C2D677A3B8}"/>
    <cellStyle name="SAPBEXexcGood1 6 7" xfId="54098" xr:uid="{0543CF35-5860-4393-8678-17D3B06A7B47}"/>
    <cellStyle name="SAPBEXexcGood1 6 8" xfId="55138" xr:uid="{A010DBBB-63C7-421B-9195-50887D55B338}"/>
    <cellStyle name="SAPBEXexcGood1 6 9" xfId="52567" xr:uid="{F22E8392-9865-413D-8BDD-ADB888EDD82A}"/>
    <cellStyle name="SAPBEXexcGood1 7" xfId="4330" xr:uid="{3B454E04-78B3-4113-8F9A-4BAD49ABF973}"/>
    <cellStyle name="SAPBEXexcGood1 7 2" xfId="37432" xr:uid="{101DAA6A-9338-4430-AC38-81A5C329C34E}"/>
    <cellStyle name="SAPBEXexcGood1 7 3" xfId="15713" xr:uid="{205218D4-92E0-4CED-A4FC-4F7FC403BFC9}"/>
    <cellStyle name="SAPBEXexcGood1 8" xfId="38149" xr:uid="{E49DF226-0E86-4BE3-B5CC-62FAF5B14ECE}"/>
    <cellStyle name="SAPBEXexcGood1 9" xfId="49617" xr:uid="{975688D4-8A14-4D1B-AE87-4BE53D73EEBF}"/>
    <cellStyle name="SAPBEXexcGood2" xfId="896" xr:uid="{4954DF3D-1B2F-4A69-BCAE-8F74877490BC}"/>
    <cellStyle name="SAPBEXexcGood2 10" xfId="52802" xr:uid="{3A3DB106-2985-43FA-AF9E-10AB9211187C}"/>
    <cellStyle name="SAPBEXexcGood2 11" xfId="55670" xr:uid="{B3F05AD7-FC9A-4D54-A56E-11313FB036FB}"/>
    <cellStyle name="SAPBEXexcGood2 12" xfId="31103" xr:uid="{875B2B39-D466-4526-8591-3A96D7C5B2E3}"/>
    <cellStyle name="SAPBEXexcGood2 13" xfId="7464" xr:uid="{C52DDE4B-9B19-4C7D-B251-23BC7136822E}"/>
    <cellStyle name="SAPBEXexcGood2 2" xfId="1652" xr:uid="{439A99AB-3304-4C46-88B6-333C582256CF}"/>
    <cellStyle name="SAPBEXexcGood2 2 10" xfId="31158" xr:uid="{D1FC23B1-B3C0-42FE-AE7F-FF8794588C1E}"/>
    <cellStyle name="SAPBEXexcGood2 2 11" xfId="7960" xr:uid="{409EDACA-66D1-4B66-9FD9-B591EF50A05F}"/>
    <cellStyle name="SAPBEXexcGood2 2 2" xfId="2536" xr:uid="{99D748F7-2B6F-4EBE-88C2-AFDC76BD4114}"/>
    <cellStyle name="SAPBEXexcGood2 2 2 2" xfId="4129" xr:uid="{4C5EFCEA-128F-4C69-A37A-B4E7498878FF}"/>
    <cellStyle name="SAPBEXexcGood2 2 2 2 10" xfId="42062" xr:uid="{9E25F4B4-3DB7-4172-A191-183DC5114C37}"/>
    <cellStyle name="SAPBEXexcGood2 2 2 2 11" xfId="10389" xr:uid="{CF4A33AA-57DD-453A-950D-249B3A1EF50C}"/>
    <cellStyle name="SAPBEXexcGood2 2 2 2 2" xfId="7263" xr:uid="{4A7BAADD-E9B5-4F08-A959-B0B61C0BAD5E}"/>
    <cellStyle name="SAPBEXexcGood2 2 2 2 2 2" xfId="47774" xr:uid="{CA48BC9F-2340-4902-8419-911225F77ED4}"/>
    <cellStyle name="SAPBEXexcGood2 2 2 2 2 3" xfId="28583" xr:uid="{F8649EFA-2BEC-4DDA-A811-EE4513675E45}"/>
    <cellStyle name="SAPBEXexcGood2 2 2 2 3" xfId="38047" xr:uid="{50D52E28-EC50-407F-B64C-FFE9690C4AA3}"/>
    <cellStyle name="SAPBEXexcGood2 2 2 2 4" xfId="39006" xr:uid="{51E78E9B-3E37-4D3B-9680-AC102D076FB3}"/>
    <cellStyle name="SAPBEXexcGood2 2 2 2 5" xfId="50782" xr:uid="{C2134AAB-9797-4E84-B716-024001609BE4}"/>
    <cellStyle name="SAPBEXexcGood2 2 2 2 6" xfId="49725" xr:uid="{76F8980C-756C-41A8-BD8B-682388066735}"/>
    <cellStyle name="SAPBEXexcGood2 2 2 2 7" xfId="54531" xr:uid="{693179B3-8743-4618-9F7F-94695293EF56}"/>
    <cellStyle name="SAPBEXexcGood2 2 2 2 8" xfId="53063" xr:uid="{C6A9792F-F891-48E5-A9B5-6F848616ADA7}"/>
    <cellStyle name="SAPBEXexcGood2 2 2 2 9" xfId="51845" xr:uid="{0362D5AA-73D0-4EC7-9628-022456DABBBA}"/>
    <cellStyle name="SAPBEXexcGood2 2 2 3" xfId="5685" xr:uid="{4E5377CE-DCBB-43F5-A622-03232AD8AD4F}"/>
    <cellStyle name="SAPBEXexcGood2 2 2 3 2" xfId="38119" xr:uid="{1C5B1485-E93D-44DE-AD7F-C86315BD464E}"/>
    <cellStyle name="SAPBEXexcGood2 2 2 3 3" xfId="23281" xr:uid="{30FD95D5-6D50-429F-8B45-38183C6660BA}"/>
    <cellStyle name="SAPBEXexcGood2 2 2 4" xfId="38449" xr:uid="{1F89B002-E707-4298-BB55-5B8A73C85863}"/>
    <cellStyle name="SAPBEXexcGood2 2 2 5" xfId="50014" xr:uid="{3475F0D4-36D3-45CA-8DDB-4AE1E90FE03F}"/>
    <cellStyle name="SAPBEXexcGood2 2 2 6" xfId="51965" xr:uid="{53BAE247-1BD2-45D7-AD50-84F92BE6B5EC}"/>
    <cellStyle name="SAPBEXexcGood2 2 2 7" xfId="52645" xr:uid="{C0D18B22-06B1-4099-A791-30FB1CC73239}"/>
    <cellStyle name="SAPBEXexcGood2 2 2 8" xfId="31982" xr:uid="{2A7063F8-1948-4159-896C-055B6BDDC5D2}"/>
    <cellStyle name="SAPBEXexcGood2 2 2 9" xfId="8811" xr:uid="{7A7AA041-87CF-42E2-9308-2AF5E9B8B46F}"/>
    <cellStyle name="SAPBEXexcGood2 2 3" xfId="2594" xr:uid="{DC724C53-C3E6-4B97-8904-63AF375F494F}"/>
    <cellStyle name="SAPBEXexcGood2 2 3 2" xfId="4187" xr:uid="{3B8E87C4-4ED8-4683-8653-2525255E6F67}"/>
    <cellStyle name="SAPBEXexcGood2 2 3 2 10" xfId="42063" xr:uid="{B388CAF6-3DA2-4C8D-8AF4-E70FDB1D33E2}"/>
    <cellStyle name="SAPBEXexcGood2 2 3 2 11" xfId="10447" xr:uid="{0C06822A-84E2-4154-A101-EE01BA931D69}"/>
    <cellStyle name="SAPBEXexcGood2 2 3 2 2" xfId="7321" xr:uid="{46F8B59F-40D0-4FAB-B0CA-F2146DB33D3F}"/>
    <cellStyle name="SAPBEXexcGood2 2 3 2 2 2" xfId="47775" xr:uid="{16A35857-3443-452C-819B-1FCE3CBC8737}"/>
    <cellStyle name="SAPBEXexcGood2 2 3 2 3" xfId="38909" xr:uid="{A7CA52DA-DE99-48BB-BBD3-CB72F27946C0}"/>
    <cellStyle name="SAPBEXexcGood2 2 3 2 4" xfId="38084" xr:uid="{F95490E0-A45D-491B-BF0D-68243D93DCC4}"/>
    <cellStyle name="SAPBEXexcGood2 2 3 2 5" xfId="50783" xr:uid="{B79F55E7-B1FE-4670-95D5-4533090AA3F4}"/>
    <cellStyle name="SAPBEXexcGood2 2 3 2 6" xfId="49724" xr:uid="{73F727C2-1C6F-4B43-9B0A-C767742353C1}"/>
    <cellStyle name="SAPBEXexcGood2 2 3 2 7" xfId="54532" xr:uid="{35113FFE-3F6D-47A1-9836-BBCB1778C039}"/>
    <cellStyle name="SAPBEXexcGood2 2 3 2 8" xfId="54981" xr:uid="{5FBDE3BD-FF6F-4C92-BEDB-1F5FB6C667DA}"/>
    <cellStyle name="SAPBEXexcGood2 2 3 2 9" xfId="53955" xr:uid="{77347507-8D3F-4C2A-9AF9-76AFFEF5CB18}"/>
    <cellStyle name="SAPBEXexcGood2 2 3 3" xfId="5743" xr:uid="{15BCA9D2-0EA7-4312-BF12-A32D955A48BA}"/>
    <cellStyle name="SAPBEXexcGood2 2 3 3 2" xfId="38118" xr:uid="{411D287D-C55E-4FFC-AEF2-6C959D33DCF5}"/>
    <cellStyle name="SAPBEXexcGood2 2 3 3 3" xfId="28276" xr:uid="{94BD4298-D508-492E-B050-9075E846C127}"/>
    <cellStyle name="SAPBEXexcGood2 2 3 4" xfId="37719" xr:uid="{09140C8A-C4AD-42B1-B353-B6C5A64ED92A}"/>
    <cellStyle name="SAPBEXexcGood2 2 3 5" xfId="49519" xr:uid="{D890B86D-7DC9-49F8-91A9-2D65F9A5DD6B}"/>
    <cellStyle name="SAPBEXexcGood2 2 3 6" xfId="55413" xr:uid="{856DD82F-25C5-4ADB-AADF-ADA942852FCE}"/>
    <cellStyle name="SAPBEXexcGood2 2 3 7" xfId="53368" xr:uid="{7CDD7FF9-A32B-4F7A-BBC2-842E2E25AE7F}"/>
    <cellStyle name="SAPBEXexcGood2 2 3 8" xfId="31983" xr:uid="{A6539B15-D8F4-46A2-B1AD-48AB8EB34C6C}"/>
    <cellStyle name="SAPBEXexcGood2 2 3 9" xfId="8869" xr:uid="{DDA2C818-F7DD-4E09-B104-541176119938}"/>
    <cellStyle name="SAPBEXexcGood2 2 4" xfId="2466" xr:uid="{989F2B41-0680-4585-B787-E53D6E4C6C09}"/>
    <cellStyle name="SAPBEXexcGood2 2 4 10" xfId="41327" xr:uid="{EBFC3393-9250-4F3E-9104-DA19B0C8CCEA}"/>
    <cellStyle name="SAPBEXexcGood2 2 4 11" xfId="8741" xr:uid="{08CDAE26-BDE9-4729-8DEC-FD1AADA11B1A}"/>
    <cellStyle name="SAPBEXexcGood2 2 4 2" xfId="4059" xr:uid="{DD16FE2E-8606-4B8E-89C4-FE04B77E800A}"/>
    <cellStyle name="SAPBEXexcGood2 2 4 2 2" xfId="7193" xr:uid="{D870B49D-6169-49B7-AE69-7849175B63B9}"/>
    <cellStyle name="SAPBEXexcGood2 2 4 2 2 2" xfId="47392" xr:uid="{19719854-56BB-4FF9-91BF-6BDCCAC2BC9A}"/>
    <cellStyle name="SAPBEXexcGood2 2 4 2 3" xfId="10319" xr:uid="{699C3228-C420-4D5E-AE3D-33F658EDD0E6}"/>
    <cellStyle name="SAPBEXexcGood2 2 4 3" xfId="5615" xr:uid="{16CB3367-EFC1-45BA-8FC1-A3FE6E932415}"/>
    <cellStyle name="SAPBEXexcGood2 2 4 3 2" xfId="38825" xr:uid="{62126A53-4B92-4D24-AE74-20C014AFC5B4}"/>
    <cellStyle name="SAPBEXexcGood2 2 4 4" xfId="38094" xr:uid="{81843D51-BF22-4DDB-9F8F-8EC0DA46CC8F}"/>
    <cellStyle name="SAPBEXexcGood2 2 4 5" xfId="50445" xr:uid="{3CA36E9F-C089-453F-B2AB-5CEF4B958926}"/>
    <cellStyle name="SAPBEXexcGood2 2 4 6" xfId="50169" xr:uid="{8D8549D5-DC4C-4F7F-A195-A52CCDA58FFE}"/>
    <cellStyle name="SAPBEXexcGood2 2 4 7" xfId="54160" xr:uid="{D13CC91C-9D57-475E-A484-2B65B2DEFE84}"/>
    <cellStyle name="SAPBEXexcGood2 2 4 8" xfId="53194" xr:uid="{BB52D2F7-470C-4E73-826E-DF50AF35FEE1}"/>
    <cellStyle name="SAPBEXexcGood2 2 4 9" xfId="53994" xr:uid="{B9774176-058A-4554-A8AD-B3C5D237C1F3}"/>
    <cellStyle name="SAPBEXexcGood2 2 5" xfId="3268" xr:uid="{BF711EB7-708B-4CD2-9152-77681B635E74}"/>
    <cellStyle name="SAPBEXexcGood2 2 5 2" xfId="6402" xr:uid="{B3980567-6DAF-4102-B7DE-C332E93AC1E3}"/>
    <cellStyle name="SAPBEXexcGood2 2 5 2 2" xfId="39552" xr:uid="{FC05540E-2275-4ECF-889E-3D667B8DD204}"/>
    <cellStyle name="SAPBEXexcGood2 2 5 3" xfId="9528" xr:uid="{6619495A-45D2-4898-B952-E0841CBEAC18}"/>
    <cellStyle name="SAPBEXexcGood2 2 6" xfId="4827" xr:uid="{8542C4A1-631B-4840-A80D-92A01D8CF0B6}"/>
    <cellStyle name="SAPBEXexcGood2 2 6 2" xfId="48690" xr:uid="{1A1E325C-429A-4534-B423-079B4C50C663}"/>
    <cellStyle name="SAPBEXexcGood2 2 6 3" xfId="15717" xr:uid="{CD3D734A-2B40-4AE5-861B-FD97BB841728}"/>
    <cellStyle name="SAPBEXexcGood2 2 7" xfId="49523" xr:uid="{2809037B-3842-4F0F-B965-81888A98D890}"/>
    <cellStyle name="SAPBEXexcGood2 2 8" xfId="52091" xr:uid="{28FDB234-22A3-48C0-87CF-B3618BEFBE6F}"/>
    <cellStyle name="SAPBEXexcGood2 2 9" xfId="52743" xr:uid="{3449D7DF-50A5-4DC8-A700-F4905CBDDC5D}"/>
    <cellStyle name="SAPBEXexcGood2 3" xfId="1908" xr:uid="{E6F303E0-B6CC-4F1D-ADCD-00994FC5C9B8}"/>
    <cellStyle name="SAPBEXexcGood2 3 10" xfId="31159" xr:uid="{F58716F2-7B25-4B06-9DF8-E6D5985706FE}"/>
    <cellStyle name="SAPBEXexcGood2 3 11" xfId="8190" xr:uid="{6A71BF6F-43B5-47C0-AE32-953A82DF0E96}"/>
    <cellStyle name="SAPBEXexcGood2 3 2" xfId="3501" xr:uid="{1FF68910-FED6-4D64-9510-9F5DC7471E4D}"/>
    <cellStyle name="SAPBEXexcGood2 3 2 2" xfId="6635" xr:uid="{5DA42D22-FB75-4740-B6D4-7CA01207EC59}"/>
    <cellStyle name="SAPBEXexcGood2 3 2 2 10" xfId="42064" xr:uid="{E36B69FD-C5EA-4219-98FC-CE5E17C3E658}"/>
    <cellStyle name="SAPBEXexcGood2 3 2 2 11" xfId="28584" xr:uid="{0C312154-8C2C-43DE-9A94-655E7399DC80}"/>
    <cellStyle name="SAPBEXexcGood2 3 2 2 2" xfId="47776" xr:uid="{4D04BBF0-8C70-482E-A571-EB55FEC85EE9}"/>
    <cellStyle name="SAPBEXexcGood2 3 2 2 3" xfId="37926" xr:uid="{9C816B9E-AA85-4BE2-AC42-903981379F1B}"/>
    <cellStyle name="SAPBEXexcGood2 3 2 2 4" xfId="48566" xr:uid="{D3743BB8-A990-4E0B-A947-EC57133C4020}"/>
    <cellStyle name="SAPBEXexcGood2 3 2 2 5" xfId="50784" xr:uid="{B132D107-9FAB-4666-BF0E-A40F44A2BA1A}"/>
    <cellStyle name="SAPBEXexcGood2 3 2 2 6" xfId="49101" xr:uid="{D2EE3D14-EA51-49BF-99D3-B06C8FB0C394}"/>
    <cellStyle name="SAPBEXexcGood2 3 2 2 7" xfId="54533" xr:uid="{5206643E-F286-48A8-ACC3-972B75F63D2C}"/>
    <cellStyle name="SAPBEXexcGood2 3 2 2 8" xfId="54982" xr:uid="{061F653B-CA9B-42B9-AD8E-43C351A6D1DF}"/>
    <cellStyle name="SAPBEXexcGood2 3 2 2 9" xfId="54855" xr:uid="{924D5C57-3433-472B-823D-B863A914E6E5}"/>
    <cellStyle name="SAPBEXexcGood2 3 2 3" xfId="23282" xr:uid="{7CE48949-4E9C-44C6-BBBE-F8CDD58A12B7}"/>
    <cellStyle name="SAPBEXexcGood2 3 2 3 2" xfId="38117" xr:uid="{DB35BB06-CAA8-47DD-A222-EB92155FD2B3}"/>
    <cellStyle name="SAPBEXexcGood2 3 2 4" xfId="37720" xr:uid="{B02B06E4-3810-421B-92DE-A589D9959FA4}"/>
    <cellStyle name="SAPBEXexcGood2 3 2 5" xfId="51444" xr:uid="{B4EAC622-39C9-4D1E-9B1C-9E433E7CEA9D}"/>
    <cellStyle name="SAPBEXexcGood2 3 2 6" xfId="55414" xr:uid="{24719782-B031-4837-8A33-DF213FFAE77D}"/>
    <cellStyle name="SAPBEXexcGood2 3 2 7" xfId="55280" xr:uid="{262C68BA-EA5E-4AED-B551-EC787E1F73CF}"/>
    <cellStyle name="SAPBEXexcGood2 3 2 8" xfId="31984" xr:uid="{881C659D-7D2B-46FE-9A84-C5B90FC1F527}"/>
    <cellStyle name="SAPBEXexcGood2 3 2 9" xfId="9761" xr:uid="{B214CD77-3247-418B-88B1-8B6383CF8490}"/>
    <cellStyle name="SAPBEXexcGood2 3 3" xfId="5057" xr:uid="{FFA5968F-1124-4295-96BC-C2652E5B969E}"/>
    <cellStyle name="SAPBEXexcGood2 3 3 2" xfId="42065" xr:uid="{555A7A1E-B089-43B8-A1E2-01F3E6C63075}"/>
    <cellStyle name="SAPBEXexcGood2 3 3 2 2" xfId="47777" xr:uid="{A6456B77-5018-486D-8E2B-AF31113CC6A9}"/>
    <cellStyle name="SAPBEXexcGood2 3 3 2 3" xfId="47021" xr:uid="{F4DE7D17-7DAF-42DE-A2D9-6137A7012EBD}"/>
    <cellStyle name="SAPBEXexcGood2 3 3 2 4" xfId="38703" xr:uid="{E3849EF9-AF13-4DB3-AA2C-6BE9D742A2D4}"/>
    <cellStyle name="SAPBEXexcGood2 3 3 2 5" xfId="50785" xr:uid="{861CF5D5-FD1C-49D3-BAFF-B0512EFD7DD5}"/>
    <cellStyle name="SAPBEXexcGood2 3 3 2 6" xfId="49591" xr:uid="{F4FCA7AB-1B6F-4BBE-B277-D08A2CC93E53}"/>
    <cellStyle name="SAPBEXexcGood2 3 3 2 7" xfId="54534" xr:uid="{131F5C0A-2409-4B37-8219-B5B6E1427FB5}"/>
    <cellStyle name="SAPBEXexcGood2 3 3 2 8" xfId="53062" xr:uid="{D9B09A3B-8D7D-439C-BF02-079A53A7AF19}"/>
    <cellStyle name="SAPBEXexcGood2 3 3 2 9" xfId="53445" xr:uid="{CE229C8F-4B5F-4DE0-857C-9929923C402E}"/>
    <cellStyle name="SAPBEXexcGood2 3 3 3" xfId="37183" xr:uid="{A7063C78-DEC7-4FC6-9788-BD3F1CBC9522}"/>
    <cellStyle name="SAPBEXexcGood2 3 3 4" xfId="38433" xr:uid="{BCE67A88-FF94-4A67-A54F-3468709A4BE6}"/>
    <cellStyle name="SAPBEXexcGood2 3 3 5" xfId="51445" xr:uid="{8C0F9273-E9F2-4C45-99B0-FA4F115BF9D1}"/>
    <cellStyle name="SAPBEXexcGood2 3 3 6" xfId="53519" xr:uid="{FE731689-3E4E-4506-A6B2-7454E63FE2BF}"/>
    <cellStyle name="SAPBEXexcGood2 3 3 7" xfId="52648" xr:uid="{15DD2FB4-A678-4B63-82D4-18A255FEC7FB}"/>
    <cellStyle name="SAPBEXexcGood2 3 3 8" xfId="31985" xr:uid="{483F71F0-51B8-4F1B-A0A1-13BCE3AE56DD}"/>
    <cellStyle name="SAPBEXexcGood2 3 3 9" xfId="28277" xr:uid="{29127F56-D73D-4E72-9B12-3DDEB8CC12D5}"/>
    <cellStyle name="SAPBEXexcGood2 3 4" xfId="15718" xr:uid="{D46E92E9-8E05-4C63-9EA4-FEE91D44AA03}"/>
    <cellStyle name="SAPBEXexcGood2 3 4 10" xfId="41328" xr:uid="{10D6DF24-E61C-4DC6-BDDA-1C064C84A1B3}"/>
    <cellStyle name="SAPBEXexcGood2 3 4 2" xfId="47393" xr:uid="{63DBEED3-A4BB-485A-94D7-C50E3C547CD6}"/>
    <cellStyle name="SAPBEXexcGood2 3 4 3" xfId="38826" xr:uid="{F9770320-0B7A-426D-897D-B191C2AFA10F}"/>
    <cellStyle name="SAPBEXexcGood2 3 4 4" xfId="38731" xr:uid="{A7124D62-291D-4EA7-8562-685CA26AC416}"/>
    <cellStyle name="SAPBEXexcGood2 3 4 5" xfId="50446" xr:uid="{E36D0782-61A0-4BAD-B9F0-18920663DA7B}"/>
    <cellStyle name="SAPBEXexcGood2 3 4 6" xfId="51255" xr:uid="{AEB7A406-39C7-4289-A3FD-70E9FFBD79F2}"/>
    <cellStyle name="SAPBEXexcGood2 3 4 7" xfId="54161" xr:uid="{018D5511-1EE4-4DB0-890A-CDEDEABB50BC}"/>
    <cellStyle name="SAPBEXexcGood2 3 4 8" xfId="53193" xr:uid="{76679C85-AB37-4DC1-93E6-6202BF06934D}"/>
    <cellStyle name="SAPBEXexcGood2 3 4 9" xfId="53771" xr:uid="{0B5E24C8-4C4B-42C5-8308-B9C6E8391F3E}"/>
    <cellStyle name="SAPBEXexcGood2 3 5" xfId="39551" xr:uid="{A44135C9-A807-4BD1-B16A-9F703F55ECE2}"/>
    <cellStyle name="SAPBEXexcGood2 3 6" xfId="38592" xr:uid="{BE4C5119-DC97-4765-B7BA-EC94C6BA7167}"/>
    <cellStyle name="SAPBEXexcGood2 3 7" xfId="49353" xr:uid="{CFAE258B-A2E3-4F4B-B04B-066AFF368B20}"/>
    <cellStyle name="SAPBEXexcGood2 3 8" xfId="52589" xr:uid="{CC599C21-7ECF-48C3-A656-88E42EABC095}"/>
    <cellStyle name="SAPBEXexcGood2 3 9" xfId="55649" xr:uid="{83AD3A9B-DA27-4AAC-96E8-D2818D3DB0E3}"/>
    <cellStyle name="SAPBEXexcGood2 4" xfId="2471" xr:uid="{60BDC005-69EB-42B5-AD3C-722F08073BD1}"/>
    <cellStyle name="SAPBEXexcGood2 4 2" xfId="4064" xr:uid="{4E6E5A8F-014C-4A80-8BBC-1B8BC0E02DE1}"/>
    <cellStyle name="SAPBEXexcGood2 4 2 10" xfId="42066" xr:uid="{7F8ECEBD-8A06-4CA7-B8FF-AC423C5C957E}"/>
    <cellStyle name="SAPBEXexcGood2 4 2 11" xfId="10324" xr:uid="{7167767C-F42A-4654-8175-E41ABBFF599E}"/>
    <cellStyle name="SAPBEXexcGood2 4 2 2" xfId="7198" xr:uid="{264EEBF5-D766-4408-8181-C8683F9A824B}"/>
    <cellStyle name="SAPBEXexcGood2 4 2 2 2" xfId="47778" xr:uid="{4D50D3E1-3354-4CD0-BEC7-59BA3DDA7FC5}"/>
    <cellStyle name="SAPBEXexcGood2 4 2 2 3" xfId="28582" xr:uid="{2BF49D77-39E3-4852-A676-5DB6A1612B0C}"/>
    <cellStyle name="SAPBEXexcGood2 4 2 3" xfId="48240" xr:uid="{18CF48B2-39EB-40AA-AE4A-F70716444FB5}"/>
    <cellStyle name="SAPBEXexcGood2 4 2 4" xfId="48101" xr:uid="{B10640E7-F876-4B5F-8AF3-4D47173EFCE2}"/>
    <cellStyle name="SAPBEXexcGood2 4 2 5" xfId="50786" xr:uid="{5034A955-AFB0-44E3-B101-6A431837A631}"/>
    <cellStyle name="SAPBEXexcGood2 4 2 6" xfId="49469" xr:uid="{20FD93D3-BA3D-40BA-868D-3CF76722C61B}"/>
    <cellStyle name="SAPBEXexcGood2 4 2 7" xfId="54535" xr:uid="{30CDE338-A2E1-4093-8AA8-C6D781245056}"/>
    <cellStyle name="SAPBEXexcGood2 4 2 8" xfId="53061" xr:uid="{E777ABD8-B3DF-4949-BBD2-11285275BBB8}"/>
    <cellStyle name="SAPBEXexcGood2 4 2 9" xfId="52777" xr:uid="{77628898-58DA-4D4C-BEC6-B5B3CF87F5A0}"/>
    <cellStyle name="SAPBEXexcGood2 4 3" xfId="5620" xr:uid="{1AF21209-1E4A-45A0-8E42-606BC2AE6989}"/>
    <cellStyle name="SAPBEXexcGood2 4 3 2" xfId="39228" xr:uid="{133F1818-3AAB-45B4-9B1E-5CD53D33C640}"/>
    <cellStyle name="SAPBEXexcGood2 4 3 3" xfId="23280" xr:uid="{B11D82F8-2B66-43D6-B0AB-51C2365868DF}"/>
    <cellStyle name="SAPBEXexcGood2 4 4" xfId="39347" xr:uid="{84E49535-37BC-4B5A-B7B4-DDB16FC573B6}"/>
    <cellStyle name="SAPBEXexcGood2 4 5" xfId="50013" xr:uid="{E64FEF86-CEED-4AD9-9996-8F020543FF20}"/>
    <cellStyle name="SAPBEXexcGood2 4 6" xfId="53518" xr:uid="{5D44F59B-3A9A-448B-B127-50F78F6C1CA2}"/>
    <cellStyle name="SAPBEXexcGood2 4 7" xfId="52647" xr:uid="{661A6CEB-D689-4641-BF42-D59474CB4551}"/>
    <cellStyle name="SAPBEXexcGood2 4 8" xfId="31986" xr:uid="{3B040E47-F811-43D6-963A-764E08DBCD70}"/>
    <cellStyle name="SAPBEXexcGood2 4 9" xfId="8746" xr:uid="{1C6D151E-1200-457E-A070-B9B5A7249A3C}"/>
    <cellStyle name="SAPBEXexcGood2 5" xfId="2519" xr:uid="{ED2C7B2F-8656-4752-926B-149EF91380CE}"/>
    <cellStyle name="SAPBEXexcGood2 5 2" xfId="4112" xr:uid="{EC56D670-E5E7-4129-A29E-2DC87E06EFE5}"/>
    <cellStyle name="SAPBEXexcGood2 5 2 10" xfId="42067" xr:uid="{37E4314E-959A-4038-A6A2-03E8A91CDC4A}"/>
    <cellStyle name="SAPBEXexcGood2 5 2 11" xfId="10372" xr:uid="{29E3A5D9-92DC-4753-9E4B-D695456F7D1E}"/>
    <cellStyle name="SAPBEXexcGood2 5 2 2" xfId="7246" xr:uid="{5A52EA20-ECDE-4F6E-8816-768BEFE0D471}"/>
    <cellStyle name="SAPBEXexcGood2 5 2 2 2" xfId="47779" xr:uid="{931F2A22-1691-4F8B-BCDF-66289071B8BB}"/>
    <cellStyle name="SAPBEXexcGood2 5 2 3" xfId="38910" xr:uid="{2124994F-466B-42AE-A0C4-B599362B9786}"/>
    <cellStyle name="SAPBEXexcGood2 5 2 4" xfId="48102" xr:uid="{D9157404-5C6A-46B0-90AF-D96A07EFDA72}"/>
    <cellStyle name="SAPBEXexcGood2 5 2 5" xfId="50787" xr:uid="{16B33648-FCC9-4928-942E-FBD1178D6127}"/>
    <cellStyle name="SAPBEXexcGood2 5 2 6" xfId="50154" xr:uid="{205A4F56-35F7-4E57-87B0-0516CB828CA8}"/>
    <cellStyle name="SAPBEXexcGood2 5 2 7" xfId="54536" xr:uid="{DD720E34-9801-41CF-90A2-FABD984B3ECA}"/>
    <cellStyle name="SAPBEXexcGood2 5 2 8" xfId="53060" xr:uid="{B9BE825E-AE1A-485E-BDE9-A79EA9A46281}"/>
    <cellStyle name="SAPBEXexcGood2 5 2 9" xfId="55221" xr:uid="{358AB643-5DDC-47C4-A179-B824D29D7579}"/>
    <cellStyle name="SAPBEXexcGood2 5 3" xfId="5668" xr:uid="{65399F6B-B0A3-4CA6-9914-27C597D65FBD}"/>
    <cellStyle name="SAPBEXexcGood2 5 3 2" xfId="39227" xr:uid="{8703064A-5E97-4824-9533-0B01FEA4BA76}"/>
    <cellStyle name="SAPBEXexcGood2 5 4" xfId="37469" xr:uid="{96D76437-9DF8-4895-89AF-1C657EB8098C}"/>
    <cellStyle name="SAPBEXexcGood2 5 5" xfId="50012" xr:uid="{3290AE36-9E78-44DF-A3B9-B9A29AC43D1D}"/>
    <cellStyle name="SAPBEXexcGood2 5 6" xfId="52582" xr:uid="{AC43E112-0572-4C4F-B8CC-DA4DC0F92532}"/>
    <cellStyle name="SAPBEXexcGood2 5 7" xfId="55279" xr:uid="{F3288075-42DA-4D5D-BACA-57C4A84977F9}"/>
    <cellStyle name="SAPBEXexcGood2 5 8" xfId="31987" xr:uid="{51D34841-3112-4BB5-AC4C-9AE120E9DF75}"/>
    <cellStyle name="SAPBEXexcGood2 5 9" xfId="8794" xr:uid="{607CCF3F-1A02-4A39-A815-F12D33264C16}"/>
    <cellStyle name="SAPBEXexcGood2 6" xfId="2772" xr:uid="{06F401A5-7912-4538-946A-089F72E591CC}"/>
    <cellStyle name="SAPBEXexcGood2 6 10" xfId="41264" xr:uid="{E3CDF571-DABB-47CF-8F90-4A91D8A2FFFF}"/>
    <cellStyle name="SAPBEXexcGood2 6 11" xfId="9032" xr:uid="{31FA41CB-7BA6-4B0E-B1C9-F3FDDB3AD9B6}"/>
    <cellStyle name="SAPBEXexcGood2 6 2" xfId="5906" xr:uid="{F05D2A0E-6E5C-4004-9742-DA7CAFE69964}"/>
    <cellStyle name="SAPBEXexcGood2 6 2 2" xfId="47333" xr:uid="{A2307941-C0B5-4E87-8D1F-8D215F1FBAD8}"/>
    <cellStyle name="SAPBEXexcGood2 6 3" xfId="37105" xr:uid="{5B739B02-6D61-43C5-9D59-626F2CFE696C}"/>
    <cellStyle name="SAPBEXexcGood2 6 4" xfId="47948" xr:uid="{33919A16-C5E3-4C99-A9F0-DDD9F7F8108E}"/>
    <cellStyle name="SAPBEXexcGood2 6 5" xfId="50384" xr:uid="{2312AD59-A3BC-4950-B431-AD7D0831DCE4}"/>
    <cellStyle name="SAPBEXexcGood2 6 6" xfId="49864" xr:uid="{957659F3-9411-4254-8154-19074AE384C3}"/>
    <cellStyle name="SAPBEXexcGood2 6 7" xfId="54099" xr:uid="{FD8570D2-BB98-400D-BEE6-0E3ECA047D3B}"/>
    <cellStyle name="SAPBEXexcGood2 6 8" xfId="53220" xr:uid="{9B9D5C8D-E925-48EC-A91E-9706301A63E9}"/>
    <cellStyle name="SAPBEXexcGood2 6 9" xfId="52516" xr:uid="{5952EB7F-1402-4F01-A3A2-E9702C25FF1C}"/>
    <cellStyle name="SAPBEXexcGood2 7" xfId="4331" xr:uid="{33835ADB-6AA2-4A40-A289-733B0DCC0A03}"/>
    <cellStyle name="SAPBEXexcGood2 7 2" xfId="37431" xr:uid="{5731C241-B28B-4A69-965F-18F16B906E1E}"/>
    <cellStyle name="SAPBEXexcGood2 7 3" xfId="15716" xr:uid="{FBB18D4F-9E36-4E64-AB4C-93B676559D92}"/>
    <cellStyle name="SAPBEXexcGood2 8" xfId="39446" xr:uid="{3E09B170-5D25-42C1-9891-B7CD6148D02B}"/>
    <cellStyle name="SAPBEXexcGood2 9" xfId="49556" xr:uid="{AD3FA81A-B33A-4B0C-B662-918E5DB41262}"/>
    <cellStyle name="SAPBEXexcGood3" xfId="897" xr:uid="{EE6F3A5F-B2E3-4A3B-8B12-57FEC4270182}"/>
    <cellStyle name="SAPBEXexcGood3 10" xfId="52801" xr:uid="{D3B3063D-1381-450B-A830-BD40313979B7}"/>
    <cellStyle name="SAPBEXexcGood3 11" xfId="55671" xr:uid="{EB93B269-1ACD-4DD5-B30F-DACAE185C281}"/>
    <cellStyle name="SAPBEXexcGood3 12" xfId="31104" xr:uid="{D24DB90A-C112-4A58-ACF1-51D2709BDE0D}"/>
    <cellStyle name="SAPBEXexcGood3 13" xfId="7465" xr:uid="{68FDB73E-3F75-4067-9F99-15390EAD3514}"/>
    <cellStyle name="SAPBEXexcGood3 2" xfId="1653" xr:uid="{D97467B3-8F7D-4517-8E2E-8CD97169C07C}"/>
    <cellStyle name="SAPBEXexcGood3 2 10" xfId="31160" xr:uid="{B7B4E37C-F47C-475B-9EFE-F1C974169C18}"/>
    <cellStyle name="SAPBEXexcGood3 2 11" xfId="7961" xr:uid="{3B125EA6-2553-4974-8A23-8ABAAE8F8F5C}"/>
    <cellStyle name="SAPBEXexcGood3 2 2" xfId="2537" xr:uid="{E2C28CB3-8C0B-4C2A-9D5A-84B77FE0D967}"/>
    <cellStyle name="SAPBEXexcGood3 2 2 2" xfId="4130" xr:uid="{F1554752-6DF7-49FA-A7CC-E4A672446761}"/>
    <cellStyle name="SAPBEXexcGood3 2 2 2 10" xfId="42068" xr:uid="{D0C56973-7BF4-4315-A477-D8C3C6384A8A}"/>
    <cellStyle name="SAPBEXexcGood3 2 2 2 11" xfId="10390" xr:uid="{04C9F63F-025D-4C6D-A76F-CE66BD6B38F9}"/>
    <cellStyle name="SAPBEXexcGood3 2 2 2 2" xfId="7264" xr:uid="{E36D9EE9-2FE9-4C14-B8BC-85A8E5709665}"/>
    <cellStyle name="SAPBEXexcGood3 2 2 2 2 2" xfId="47780" xr:uid="{F5CCE246-4151-49E7-B085-E7BF46A2ABF0}"/>
    <cellStyle name="SAPBEXexcGood3 2 2 2 2 3" xfId="28586" xr:uid="{F71FA308-D1DD-4F14-B2F5-E227908CD7C5}"/>
    <cellStyle name="SAPBEXexcGood3 2 2 2 3" xfId="38911" xr:uid="{010E06FA-7926-45DF-AFAF-51AA5CDFBA52}"/>
    <cellStyle name="SAPBEXexcGood3 2 2 2 4" xfId="38334" xr:uid="{F917FBA3-4843-4268-B512-F8200B82EE4A}"/>
    <cellStyle name="SAPBEXexcGood3 2 2 2 5" xfId="50788" xr:uid="{B26F48E5-B0F7-49AF-B58C-9DCDF0A5AD02}"/>
    <cellStyle name="SAPBEXexcGood3 2 2 2 6" xfId="49100" xr:uid="{BE81EAFC-4BD2-4527-BB59-E7199AF99E65}"/>
    <cellStyle name="SAPBEXexcGood3 2 2 2 7" xfId="54537" xr:uid="{1CE2142D-F340-4418-8E7E-7E61D0F25C56}"/>
    <cellStyle name="SAPBEXexcGood3 2 2 2 8" xfId="51737" xr:uid="{5F733E52-C1F4-4FF7-B24B-38439B630427}"/>
    <cellStyle name="SAPBEXexcGood3 2 2 2 9" xfId="52930" xr:uid="{7449290F-10E7-42FE-8FBC-CB5139876E07}"/>
    <cellStyle name="SAPBEXexcGood3 2 2 3" xfId="5686" xr:uid="{CAB9799A-95E9-4DCC-951E-168323580D7C}"/>
    <cellStyle name="SAPBEXexcGood3 2 2 3 2" xfId="39226" xr:uid="{B22F8E57-4E5A-4350-A90D-8C00A0E9DB9D}"/>
    <cellStyle name="SAPBEXexcGood3 2 2 3 3" xfId="23284" xr:uid="{73B27BE7-E826-46E9-BE01-18321A8F06D7}"/>
    <cellStyle name="SAPBEXexcGood3 2 2 4" xfId="39348" xr:uid="{AA3D2D0B-B148-448A-8334-BA87DA7F2891}"/>
    <cellStyle name="SAPBEXexcGood3 2 2 5" xfId="49518" xr:uid="{5E1618DC-5949-4D1E-85E0-30B3A10BB4E6}"/>
    <cellStyle name="SAPBEXexcGood3 2 2 6" xfId="55411" xr:uid="{5AC85C0B-E780-45D6-9C50-0A27D9E10FCA}"/>
    <cellStyle name="SAPBEXexcGood3 2 2 7" xfId="53369" xr:uid="{8674B919-D262-4862-83A0-59A1A2D2C30C}"/>
    <cellStyle name="SAPBEXexcGood3 2 2 8" xfId="31988" xr:uid="{E1F56232-1953-4FD1-A627-C2D98923095E}"/>
    <cellStyle name="SAPBEXexcGood3 2 2 9" xfId="8812" xr:uid="{3E79DE0A-78F5-4F34-A118-77B86891B4BF}"/>
    <cellStyle name="SAPBEXexcGood3 2 3" xfId="2595" xr:uid="{21FCD5DA-2DF1-4578-A80B-1D0088A051F0}"/>
    <cellStyle name="SAPBEXexcGood3 2 3 2" xfId="4188" xr:uid="{6004070C-FB8A-4A51-BEED-D5E5E704F59B}"/>
    <cellStyle name="SAPBEXexcGood3 2 3 2 10" xfId="42069" xr:uid="{56B3F05D-8441-42AD-8606-6FF05064BBA0}"/>
    <cellStyle name="SAPBEXexcGood3 2 3 2 11" xfId="10448" xr:uid="{9324D828-8EA8-43AD-99DE-68E29835592D}"/>
    <cellStyle name="SAPBEXexcGood3 2 3 2 2" xfId="7322" xr:uid="{C9520A49-7AE7-4403-8F59-9CC4EBAFC287}"/>
    <cellStyle name="SAPBEXexcGood3 2 3 2 2 2" xfId="47781" xr:uid="{3217B489-5DA9-4739-A2D5-991E02BDC69B}"/>
    <cellStyle name="SAPBEXexcGood3 2 3 2 3" xfId="37927" xr:uid="{8F0D62BA-4697-43E9-A9BD-763EBB95FFE6}"/>
    <cellStyle name="SAPBEXexcGood3 2 3 2 4" xfId="48571" xr:uid="{41420677-3981-42FA-B405-77C1B19F8658}"/>
    <cellStyle name="SAPBEXexcGood3 2 3 2 5" xfId="50789" xr:uid="{374831D2-45B7-4E47-9E2D-BDE33FA8295A}"/>
    <cellStyle name="SAPBEXexcGood3 2 3 2 6" xfId="49099" xr:uid="{F9FDB70F-83D3-48F8-BAA2-49AA81C7E308}"/>
    <cellStyle name="SAPBEXexcGood3 2 3 2 7" xfId="54538" xr:uid="{7E87DC91-5AC1-4356-980C-71D935EFFF76}"/>
    <cellStyle name="SAPBEXexcGood3 2 3 2 8" xfId="52769" xr:uid="{1BEE4815-3F64-4E8B-B80C-D01309D23069}"/>
    <cellStyle name="SAPBEXexcGood3 2 3 2 9" xfId="53446" xr:uid="{20F0949F-3329-4482-8F17-A2554CA8C544}"/>
    <cellStyle name="SAPBEXexcGood3 2 3 3" xfId="5744" xr:uid="{5518C98F-50DD-4DDD-9AC7-FFB1A0EFF0AD}"/>
    <cellStyle name="SAPBEXexcGood3 2 3 3 2" xfId="39225" xr:uid="{B6F9A26F-7D9D-4B05-9093-F390E59616F1}"/>
    <cellStyle name="SAPBEXexcGood3 2 3 3 3" xfId="28278" xr:uid="{368AD96E-773C-4B29-A39B-8330BED8507F}"/>
    <cellStyle name="SAPBEXexcGood3 2 3 4" xfId="37470" xr:uid="{C13B1EB5-34D4-47A9-9A27-95052CF13C80}"/>
    <cellStyle name="SAPBEXexcGood3 2 3 5" xfId="49239" xr:uid="{183D0DB2-7837-4BFF-B472-DAAE5C6BF558}"/>
    <cellStyle name="SAPBEXexcGood3 2 3 6" xfId="55412" xr:uid="{EEAB7616-2F0D-4394-8293-9AB42C3DC7B2}"/>
    <cellStyle name="SAPBEXexcGood3 2 3 7" xfId="52280" xr:uid="{6899E27C-DF6E-475C-963D-D646F8491775}"/>
    <cellStyle name="SAPBEXexcGood3 2 3 8" xfId="31989" xr:uid="{D4CBB29A-D61B-4770-9D8B-0F382A61A009}"/>
    <cellStyle name="SAPBEXexcGood3 2 3 9" xfId="8870" xr:uid="{307DAB93-2939-4D96-B687-BB6546621B29}"/>
    <cellStyle name="SAPBEXexcGood3 2 4" xfId="1747" xr:uid="{A1524569-567B-4620-8D4D-6006344A6099}"/>
    <cellStyle name="SAPBEXexcGood3 2 4 10" xfId="41329" xr:uid="{4031049B-5CFD-4DBC-895E-9A4320A0DA0A}"/>
    <cellStyle name="SAPBEXexcGood3 2 4 11" xfId="8031" xr:uid="{FE4E1473-03BA-4A08-87F8-5FDF3154D3AF}"/>
    <cellStyle name="SAPBEXexcGood3 2 4 2" xfId="3340" xr:uid="{65FDCC83-02D8-419C-B68C-267253C0E11A}"/>
    <cellStyle name="SAPBEXexcGood3 2 4 2 2" xfId="6474" xr:uid="{7FC00B20-1DC7-4E4C-ABA4-E97D2F5A67E4}"/>
    <cellStyle name="SAPBEXexcGood3 2 4 2 2 2" xfId="47394" xr:uid="{A72A346E-5CEC-4CB0-8944-616773B0692C}"/>
    <cellStyle name="SAPBEXexcGood3 2 4 2 3" xfId="9600" xr:uid="{08F881D5-384F-4035-8C6E-8D88BACC86C9}"/>
    <cellStyle name="SAPBEXexcGood3 2 4 3" xfId="4896" xr:uid="{22C2E5B1-84E9-4588-A4C5-5188FE2A667A}"/>
    <cellStyle name="SAPBEXexcGood3 2 4 3 2" xfId="38827" xr:uid="{96F9356E-9338-4EB5-B504-1AC106227439}"/>
    <cellStyle name="SAPBEXexcGood3 2 4 4" xfId="38730" xr:uid="{4A037B7A-C048-4855-BB7E-5A1A917083AB}"/>
    <cellStyle name="SAPBEXexcGood3 2 4 5" xfId="50447" xr:uid="{AE10BC86-0BC4-4E17-89DC-8F35F650012C}"/>
    <cellStyle name="SAPBEXexcGood3 2 4 6" xfId="49836" xr:uid="{B95469B2-D379-47D3-8A8A-8B5D25684767}"/>
    <cellStyle name="SAPBEXexcGood3 2 4 7" xfId="54162" xr:uid="{A295CE29-4E32-4EA1-9284-DDBF73C6ADEF}"/>
    <cellStyle name="SAPBEXexcGood3 2 4 8" xfId="53192" xr:uid="{ECFD404C-271E-4FCB-8FE3-4CC6AA01A1F5}"/>
    <cellStyle name="SAPBEXexcGood3 2 4 9" xfId="55330" xr:uid="{179ED80D-B959-44FE-8F58-B88CB9E913E3}"/>
    <cellStyle name="SAPBEXexcGood3 2 5" xfId="3269" xr:uid="{CB78F139-89BA-4923-AE97-01153C2C84DC}"/>
    <cellStyle name="SAPBEXexcGood3 2 5 2" xfId="6403" xr:uid="{24A07AA4-4F48-49A1-BEE7-507C3752520F}"/>
    <cellStyle name="SAPBEXexcGood3 2 5 2 2" xfId="38237" xr:uid="{71968795-CC0C-4A42-BBEE-74AB6FFF8057}"/>
    <cellStyle name="SAPBEXexcGood3 2 5 3" xfId="9529" xr:uid="{34FD2785-231F-43DB-8F88-B5BDAABF5F31}"/>
    <cellStyle name="SAPBEXexcGood3 2 6" xfId="4828" xr:uid="{F716A168-E2D9-440E-B3B4-A96D056DCACA}"/>
    <cellStyle name="SAPBEXexcGood3 2 6 2" xfId="47262" xr:uid="{1F07E1DD-2008-43D2-933D-23E055947DEE}"/>
    <cellStyle name="SAPBEXexcGood3 2 6 3" xfId="15720" xr:uid="{4D6014AB-2E28-41CD-A9A1-9101F8E915E3}"/>
    <cellStyle name="SAPBEXexcGood3 2 7" xfId="49352" xr:uid="{61104094-9D27-4E46-B2B6-7620A7E08BF2}"/>
    <cellStyle name="SAPBEXexcGood3 2 8" xfId="52090" xr:uid="{DF6BEC73-72BF-4A01-9DA9-E7BDD904E3F1}"/>
    <cellStyle name="SAPBEXexcGood3 2 9" xfId="53347" xr:uid="{6DAA91EC-7D31-4B15-9D7D-68955A894E4A}"/>
    <cellStyle name="SAPBEXexcGood3 3" xfId="1907" xr:uid="{588485B6-32A2-4090-B827-7E289527A215}"/>
    <cellStyle name="SAPBEXexcGood3 3 10" xfId="31161" xr:uid="{1F43F5B9-C456-44C8-A4AB-689DC3976401}"/>
    <cellStyle name="SAPBEXexcGood3 3 11" xfId="8189" xr:uid="{AE485F84-C5D7-4794-9CC1-C1BFDEF8D73A}"/>
    <cellStyle name="SAPBEXexcGood3 3 2" xfId="3500" xr:uid="{F2D1FB51-4E06-49F4-B459-F94AC9A2998B}"/>
    <cellStyle name="SAPBEXexcGood3 3 2 2" xfId="6634" xr:uid="{651E3AB3-094D-4CF2-8B7D-E05B3B6DEAC4}"/>
    <cellStyle name="SAPBEXexcGood3 3 2 2 10" xfId="42070" xr:uid="{3EF792D4-4DCC-4593-85D9-346FDC4229EF}"/>
    <cellStyle name="SAPBEXexcGood3 3 2 2 11" xfId="28587" xr:uid="{1EC0D54C-250E-443A-950B-A86D9D266125}"/>
    <cellStyle name="SAPBEXexcGood3 3 2 2 2" xfId="47782" xr:uid="{DB393CE5-B0F9-419C-8397-436EB47C7D5A}"/>
    <cellStyle name="SAPBEXexcGood3 3 2 2 3" xfId="47020" xr:uid="{AFFF1001-ADAF-41FC-ADBB-D74B86F4F97B}"/>
    <cellStyle name="SAPBEXexcGood3 3 2 2 4" xfId="39365" xr:uid="{D5295246-C9F1-4B95-8713-EB9A47C3B9B4}"/>
    <cellStyle name="SAPBEXexcGood3 3 2 2 5" xfId="50790" xr:uid="{24BF47ED-10C0-4DEA-9D65-762BABEA13C9}"/>
    <cellStyle name="SAPBEXexcGood3 3 2 2 6" xfId="49098" xr:uid="{95AB1623-62E0-48D6-83A2-518C2CE9A302}"/>
    <cellStyle name="SAPBEXexcGood3 3 2 2 7" xfId="54539" xr:uid="{A5252205-C828-4916-89FA-CC33413A5658}"/>
    <cellStyle name="SAPBEXexcGood3 3 2 2 8" xfId="52469" xr:uid="{66A4F6E3-5EAD-4461-82CD-89BDD2683557}"/>
    <cellStyle name="SAPBEXexcGood3 3 2 2 9" xfId="52863" xr:uid="{95C69126-C05D-461F-B5F1-0A090A40C181}"/>
    <cellStyle name="SAPBEXexcGood3 3 2 3" xfId="23285" xr:uid="{E81E3D4B-7CA9-41F0-B0A2-84D412D43D1F}"/>
    <cellStyle name="SAPBEXexcGood3 3 2 3 2" xfId="38116" xr:uid="{EB199F68-A99C-42D9-9044-F85D560F2AAA}"/>
    <cellStyle name="SAPBEXexcGood3 3 2 4" xfId="39349" xr:uid="{21D4E8C4-39D1-4D03-A52C-DD3402786AF7}"/>
    <cellStyle name="SAPBEXexcGood3 3 2 5" xfId="49238" xr:uid="{B9E426C4-5A35-45F0-A921-58F2A869D312}"/>
    <cellStyle name="SAPBEXexcGood3 3 2 6" xfId="53517" xr:uid="{90DEF9C8-98DF-4D7E-BF55-40B7D0346B87}"/>
    <cellStyle name="SAPBEXexcGood3 3 2 7" xfId="52281" xr:uid="{334E7279-014F-4732-B959-C844C9EB944E}"/>
    <cellStyle name="SAPBEXexcGood3 3 2 8" xfId="31990" xr:uid="{02449496-3FAB-4F9E-B2D0-EEB77A439700}"/>
    <cellStyle name="SAPBEXexcGood3 3 2 9" xfId="9760" xr:uid="{0B0EBB38-4E05-47E9-8B29-7E35FCF81969}"/>
    <cellStyle name="SAPBEXexcGood3 3 3" xfId="5056" xr:uid="{C6D9385D-690A-4C10-B6C6-3753D7CAFABC}"/>
    <cellStyle name="SAPBEXexcGood3 3 3 2" xfId="42071" xr:uid="{357FDE91-5EE4-4301-8147-B9E695AC5112}"/>
    <cellStyle name="SAPBEXexcGood3 3 3 2 2" xfId="47783" xr:uid="{E391330B-D397-47D2-BC2E-BAEA4BE301E4}"/>
    <cellStyle name="SAPBEXexcGood3 3 3 2 3" xfId="48239" xr:uid="{F57620C1-B594-4E7B-91BB-3284FDBA52B8}"/>
    <cellStyle name="SAPBEXexcGood3 3 3 2 4" xfId="39005" xr:uid="{084CDEC7-6731-4FA5-B9F4-6F40AC9D3E4F}"/>
    <cellStyle name="SAPBEXexcGood3 3 3 2 5" xfId="50791" xr:uid="{C15B1F85-89DB-4DDF-83D0-EBD77A9CFC5F}"/>
    <cellStyle name="SAPBEXexcGood3 3 3 2 6" xfId="50153" xr:uid="{E6BD5A38-A2EA-4231-ACD8-7497B4B00D66}"/>
    <cellStyle name="SAPBEXexcGood3 3 3 2 7" xfId="54540" xr:uid="{A81A3072-9D5B-45B1-973F-3F4EFC57A8DD}"/>
    <cellStyle name="SAPBEXexcGood3 3 3 2 8" xfId="53791" xr:uid="{204071EA-BB45-42C0-B959-2DC83F0BB107}"/>
    <cellStyle name="SAPBEXexcGood3 3 3 2 9" xfId="52931" xr:uid="{871C0D06-2FC9-49C9-BE39-895C439336FD}"/>
    <cellStyle name="SAPBEXexcGood3 3 3 3" xfId="39224" xr:uid="{53F67C4C-84FA-4AB7-BA12-B0D8247CA5FD}"/>
    <cellStyle name="SAPBEXexcGood3 3 3 4" xfId="39350" xr:uid="{0B1E1FC0-CEDA-4D29-B9AB-B778535393CE}"/>
    <cellStyle name="SAPBEXexcGood3 3 3 5" xfId="51442" xr:uid="{CD875684-08D7-45CA-B170-4DD383A31AA3}"/>
    <cellStyle name="SAPBEXexcGood3 3 3 6" xfId="53516" xr:uid="{24EE5350-E830-45D7-9219-6E00F4AD2F5D}"/>
    <cellStyle name="SAPBEXexcGood3 3 3 7" xfId="52468" xr:uid="{6C4C485A-22A7-4EB4-9EED-D818E0E58918}"/>
    <cellStyle name="SAPBEXexcGood3 3 3 8" xfId="31991" xr:uid="{41A1900D-F18C-4E67-8D0F-C2E105D43857}"/>
    <cellStyle name="SAPBEXexcGood3 3 3 9" xfId="28279" xr:uid="{13E95E08-E0E5-4B75-8802-5F56818F78B1}"/>
    <cellStyle name="SAPBEXexcGood3 3 4" xfId="15721" xr:uid="{E28E8E04-D6F7-4FD5-A2A4-13EAD6F35D12}"/>
    <cellStyle name="SAPBEXexcGood3 3 4 10" xfId="41330" xr:uid="{86A6A937-1F42-4B3A-AA50-3AA71B71CEB6}"/>
    <cellStyle name="SAPBEXexcGood3 3 4 2" xfId="47395" xr:uid="{DB924E98-3640-44AC-9C9D-59A67A907DD8}"/>
    <cellStyle name="SAPBEXexcGood3 3 4 3" xfId="38475" xr:uid="{F703D2C3-CF1B-4BAC-9BE1-97CD058D5480}"/>
    <cellStyle name="SAPBEXexcGood3 3 4 4" xfId="48066" xr:uid="{FC6F719C-F087-45B2-9794-AD370E417A28}"/>
    <cellStyle name="SAPBEXexcGood3 3 4 5" xfId="50448" xr:uid="{C1741149-2BFB-42EB-8519-8674233FADAB}"/>
    <cellStyle name="SAPBEXexcGood3 3 4 6" xfId="51253" xr:uid="{7211D82E-317A-4776-A750-5A278FB6CA10}"/>
    <cellStyle name="SAPBEXexcGood3 3 4 7" xfId="54163" xr:uid="{281799A8-A176-4C9F-945D-FF1812179427}"/>
    <cellStyle name="SAPBEXexcGood3 3 4 8" xfId="51760" xr:uid="{39EC9FB5-0397-4646-B1A3-29C4654C82E8}"/>
    <cellStyle name="SAPBEXexcGood3 3 4 9" xfId="51708" xr:uid="{DDBBFD49-73A8-4527-9CE0-988D9A79061E}"/>
    <cellStyle name="SAPBEXexcGood3 3 5" xfId="39297" xr:uid="{683BD150-6577-47DE-8DFE-AB9ED30C3E89}"/>
    <cellStyle name="SAPBEXexcGood3 3 6" xfId="48689" xr:uid="{B3374C6A-F1F2-4622-98ED-A06B557C68DD}"/>
    <cellStyle name="SAPBEXexcGood3 3 7" xfId="49351" xr:uid="{D6F18E3D-F77B-4AFB-A742-31CF3457C02D}"/>
    <cellStyle name="SAPBEXexcGood3 3 8" xfId="52588" xr:uid="{2DC7B13B-4988-4693-AF9B-9ED88F6EC4C5}"/>
    <cellStyle name="SAPBEXexcGood3 3 9" xfId="52165" xr:uid="{81F1EE8C-2B8A-4F0D-B7F5-482BE69AE1E1}"/>
    <cellStyle name="SAPBEXexcGood3 4" xfId="1782" xr:uid="{6CD114B9-8053-4C7A-9CE9-ECBEC220A9C0}"/>
    <cellStyle name="SAPBEXexcGood3 4 2" xfId="3375" xr:uid="{EF7A6664-1006-4B0A-922D-BD516FC127C1}"/>
    <cellStyle name="SAPBEXexcGood3 4 2 10" xfId="42072" xr:uid="{2CF79BDC-93A7-42C3-9654-84325A8D6E2F}"/>
    <cellStyle name="SAPBEXexcGood3 4 2 11" xfId="9635" xr:uid="{6C071E76-5A5C-4008-B0D7-68516566CB08}"/>
    <cellStyle name="SAPBEXexcGood3 4 2 2" xfId="6509" xr:uid="{504554A8-62BF-4074-804E-35D85F35577F}"/>
    <cellStyle name="SAPBEXexcGood3 4 2 2 2" xfId="47784" xr:uid="{E68ED5DA-863A-40BB-AD23-9F65A193C229}"/>
    <cellStyle name="SAPBEXexcGood3 4 2 2 3" xfId="28585" xr:uid="{19F2A6F8-A4FB-4163-83A4-D3AEEC7D33B3}"/>
    <cellStyle name="SAPBEXexcGood3 4 2 3" xfId="38912" xr:uid="{DCA5A16B-616B-4387-AD30-A01843B1D6FB}"/>
    <cellStyle name="SAPBEXexcGood3 4 2 4" xfId="48570" xr:uid="{70DB8BAA-9A22-49E1-A7F6-9349FAC0314E}"/>
    <cellStyle name="SAPBEXexcGood3 4 2 5" xfId="50792" xr:uid="{35AB6566-EEB2-47FC-A338-E526DDFBFB69}"/>
    <cellStyle name="SAPBEXexcGood3 4 2 6" xfId="49097" xr:uid="{E75F4C8F-3AD4-4BDA-8E40-FCAE209D56B3}"/>
    <cellStyle name="SAPBEXexcGood3 4 2 7" xfId="54541" xr:uid="{7FC5C0EF-0ADD-441A-BA0C-4050F3E5EC86}"/>
    <cellStyle name="SAPBEXexcGood3 4 2 8" xfId="51736" xr:uid="{EAE9BF44-2B16-4D8A-9E25-AC77FCD0A0E7}"/>
    <cellStyle name="SAPBEXexcGood3 4 2 9" xfId="53447" xr:uid="{D230411C-B22A-4F9C-A1A4-C1A7AC0A7BC2}"/>
    <cellStyle name="SAPBEXexcGood3 4 3" xfId="4931" xr:uid="{6C5DA451-69B8-4919-A544-1B76851224B3}"/>
    <cellStyle name="SAPBEXexcGood3 4 3 2" xfId="39223" xr:uid="{D6DB371C-9323-47CA-A6A7-FA8F890AD8F2}"/>
    <cellStyle name="SAPBEXexcGood3 4 3 3" xfId="23283" xr:uid="{6D01B833-88EE-43A1-B3AA-E9014CB5E0AC}"/>
    <cellStyle name="SAPBEXexcGood3 4 4" xfId="39351" xr:uid="{B00F4318-C38E-4270-8605-C620CEE6F66F}"/>
    <cellStyle name="SAPBEXexcGood3 4 5" xfId="51443" xr:uid="{E72B4696-4834-4F2B-8EAC-DA583DBE0661}"/>
    <cellStyle name="SAPBEXexcGood3 4 6" xfId="52581" xr:uid="{281011A2-63DF-416D-ADE2-3B2911604EEA}"/>
    <cellStyle name="SAPBEXexcGood3 4 7" xfId="52771" xr:uid="{85E9A030-E779-4AAC-AEC1-B626EED91BD1}"/>
    <cellStyle name="SAPBEXexcGood3 4 8" xfId="31992" xr:uid="{9EB39909-45C4-4F50-9868-72385DAFC0FD}"/>
    <cellStyle name="SAPBEXexcGood3 4 9" xfId="8066" xr:uid="{C6C9FAF1-18F3-49D1-B160-08DE75C83F78}"/>
    <cellStyle name="SAPBEXexcGood3 5" xfId="2518" xr:uid="{81ED2913-0FC7-4CDD-8D37-B985A31F34D1}"/>
    <cellStyle name="SAPBEXexcGood3 5 2" xfId="4111" xr:uid="{378A6C7E-31DA-4A73-B2D3-61F00A5FEB9B}"/>
    <cellStyle name="SAPBEXexcGood3 5 2 10" xfId="42073" xr:uid="{C25E09B2-D0F2-40EB-9739-D8F7A2F30E23}"/>
    <cellStyle name="SAPBEXexcGood3 5 2 11" xfId="10371" xr:uid="{E421AEB2-74FC-46BB-A12C-0A0EEF07DB70}"/>
    <cellStyle name="SAPBEXexcGood3 5 2 2" xfId="7245" xr:uid="{8158C750-BC53-4BFD-ADE5-A93E0C956F92}"/>
    <cellStyle name="SAPBEXexcGood3 5 2 2 2" xfId="47785" xr:uid="{458E38EC-2AD4-40F7-B438-C23A10E73D67}"/>
    <cellStyle name="SAPBEXexcGood3 5 2 3" xfId="37129" xr:uid="{5B10C7AA-F108-4C33-BF55-B8B9D2823BB2}"/>
    <cellStyle name="SAPBEXexcGood3 5 2 4" xfId="47193" xr:uid="{15C389C0-4AAC-42AA-85FA-9D619F4850B5}"/>
    <cellStyle name="SAPBEXexcGood3 5 2 5" xfId="50793" xr:uid="{47D72EF8-E714-43DF-90B1-2CDDE135F879}"/>
    <cellStyle name="SAPBEXexcGood3 5 2 6" xfId="50152" xr:uid="{D63844D6-03D2-4137-BF4A-6016358450A9}"/>
    <cellStyle name="SAPBEXexcGood3 5 2 7" xfId="54542" xr:uid="{6D6D580C-E71D-40B2-9FA6-8434B001EBF2}"/>
    <cellStyle name="SAPBEXexcGood3 5 2 8" xfId="51735" xr:uid="{2B822587-9D17-45CC-ACBC-CE033D74D6C9}"/>
    <cellStyle name="SAPBEXexcGood3 5 2 9" xfId="54856" xr:uid="{D8590585-7365-4D66-8B51-F5F46F491787}"/>
    <cellStyle name="SAPBEXexcGood3 5 3" xfId="5667" xr:uid="{B62DF169-9112-4116-9229-DF86FE9A82D1}"/>
    <cellStyle name="SAPBEXexcGood3 5 3 2" xfId="39222" xr:uid="{C3A099C2-4D95-4EF0-B713-6C2B5DF7DBD4}"/>
    <cellStyle name="SAPBEXexcGood3 5 4" xfId="37471" xr:uid="{A8D79B74-2109-4FE5-962A-980DF018F8E0}"/>
    <cellStyle name="SAPBEXexcGood3 5 5" xfId="50011" xr:uid="{79899A46-6997-43BE-99D2-CB1EBDEE92F9}"/>
    <cellStyle name="SAPBEXexcGood3 5 6" xfId="51964" xr:uid="{DF730000-8E49-4E17-A00B-BAF4B174FC20}"/>
    <cellStyle name="SAPBEXexcGood3 5 7" xfId="53622" xr:uid="{534083C1-C8DD-4891-8CC1-526A4F425373}"/>
    <cellStyle name="SAPBEXexcGood3 5 8" xfId="31993" xr:uid="{05DE473F-3B7E-432E-B27A-8FD8BBDF18C2}"/>
    <cellStyle name="SAPBEXexcGood3 5 9" xfId="8793" xr:uid="{A0DF128F-1FF3-4BB3-BEBD-7F4D520CB443}"/>
    <cellStyle name="SAPBEXexcGood3 6" xfId="2773" xr:uid="{7C3F83AD-FF1C-4ACE-8C14-8A161C85708A}"/>
    <cellStyle name="SAPBEXexcGood3 6 10" xfId="41265" xr:uid="{51BD2563-9838-4B47-92D1-AC08D824732E}"/>
    <cellStyle name="SAPBEXexcGood3 6 11" xfId="9033" xr:uid="{E7CC97D6-00D7-44AB-95EE-2EBFF07E81EF}"/>
    <cellStyle name="SAPBEXexcGood3 6 2" xfId="5907" xr:uid="{C636A3E0-14B8-4E04-825B-E4F6AE6EAC0E}"/>
    <cellStyle name="SAPBEXexcGood3 6 2 2" xfId="47334" xr:uid="{56D82B69-2F4A-4EC5-9208-542975418838}"/>
    <cellStyle name="SAPBEXexcGood3 6 3" xfId="37106" xr:uid="{7E769EA6-D5F7-41AA-A2F9-5BE73C832F19}"/>
    <cellStyle name="SAPBEXexcGood3 6 4" xfId="38360" xr:uid="{F5E9BCEB-F581-4DA6-9F94-D970BE930ADF}"/>
    <cellStyle name="SAPBEXexcGood3 6 5" xfId="50385" xr:uid="{4B39841B-9EB8-48CD-9059-DD266DD6790B}"/>
    <cellStyle name="SAPBEXexcGood3 6 6" xfId="49863" xr:uid="{4E566E45-7410-4295-8F4B-8960DB770F4A}"/>
    <cellStyle name="SAPBEXexcGood3 6 7" xfId="54100" xr:uid="{B4A9D3EA-B24A-4BFE-B4FC-4607CBE33AF7}"/>
    <cellStyle name="SAPBEXexcGood3 6 8" xfId="55136" xr:uid="{44AA52AF-A0D8-48C7-A087-2C0804CC586B}"/>
    <cellStyle name="SAPBEXexcGood3 6 9" xfId="52893" xr:uid="{51EA38C7-284B-43E4-A123-7424440120E2}"/>
    <cellStyle name="SAPBEXexcGood3 7" xfId="4332" xr:uid="{29C19554-FA83-4BD8-87CE-448440478B7F}"/>
    <cellStyle name="SAPBEXexcGood3 7 2" xfId="37430" xr:uid="{6D792585-6424-4A07-BDB1-9DF64C736D3C}"/>
    <cellStyle name="SAPBEXexcGood3 7 3" xfId="15719" xr:uid="{A37836F3-C0B2-4B41-8E36-4A7ABAABBF51}"/>
    <cellStyle name="SAPBEXexcGood3 8" xfId="39447" xr:uid="{1C8C53F2-D9F0-4F01-9B07-B71676A3F621}"/>
    <cellStyle name="SAPBEXexcGood3 9" xfId="49616" xr:uid="{A0501BDC-3DF9-461F-B321-9012B6EF8A0D}"/>
    <cellStyle name="SAPBEXfilterDrill" xfId="898" xr:uid="{AC468A9F-22E3-4BB9-B3AB-BD70939A0AE4}"/>
    <cellStyle name="SAPBEXfilterItem" xfId="899" xr:uid="{7FD74C6D-9F3F-486B-B707-0E063B6A5417}"/>
    <cellStyle name="SAPBEXfilterText" xfId="900" xr:uid="{1428BEAF-D17A-4E96-9DD7-1206C1A55E6D}"/>
    <cellStyle name="SAPBEXformats" xfId="901" xr:uid="{5AC4508F-9EA7-434F-8287-BD36A577178C}"/>
    <cellStyle name="SAPBEXformats 10" xfId="52800" xr:uid="{F8640A9A-D531-4E78-8762-AA911955BDB0}"/>
    <cellStyle name="SAPBEXformats 11" xfId="55669" xr:uid="{76E9A285-C60D-4153-99DE-93B0FDEB3FBB}"/>
    <cellStyle name="SAPBEXformats 12" xfId="31105" xr:uid="{783D146A-ED59-493E-88B9-ED9FDF205C7C}"/>
    <cellStyle name="SAPBEXformats 13" xfId="7466" xr:uid="{84F54E7D-FCB5-4EDB-81ED-82DC839BDD5A}"/>
    <cellStyle name="SAPBEXformats 2" xfId="1654" xr:uid="{977B3318-053A-4711-94C9-B6EAF7064C26}"/>
    <cellStyle name="SAPBEXformats 2 10" xfId="31162" xr:uid="{21947BE0-3C68-46BD-88D5-3B3D767502FE}"/>
    <cellStyle name="SAPBEXformats 2 11" xfId="7962" xr:uid="{9A3E4AA3-0B38-494C-B2A6-9AAA5874C9F3}"/>
    <cellStyle name="SAPBEXformats 2 2" xfId="2538" xr:uid="{7A4C67F4-89AB-4F57-8E94-62599710F609}"/>
    <cellStyle name="SAPBEXformats 2 2 2" xfId="4131" xr:uid="{0C159684-6D12-4FCE-9FE7-5435D56DB563}"/>
    <cellStyle name="SAPBEXformats 2 2 2 10" xfId="42074" xr:uid="{9FC31B67-5F67-4C1C-AD42-6ACEC229AAC2}"/>
    <cellStyle name="SAPBEXformats 2 2 2 11" xfId="10391" xr:uid="{427FD0CA-4912-44C1-A8D2-2D88D0A3D6FA}"/>
    <cellStyle name="SAPBEXformats 2 2 2 2" xfId="7265" xr:uid="{327DA6AB-90CF-4347-95C7-3F133193ECCE}"/>
    <cellStyle name="SAPBEXformats 2 2 2 2 2" xfId="47786" xr:uid="{A5B807DB-D7FC-49F5-BDFB-8A8A121BD213}"/>
    <cellStyle name="SAPBEXformats 2 2 2 2 3" xfId="28589" xr:uid="{4491F1E5-3696-4752-AF99-C8803F0106CF}"/>
    <cellStyle name="SAPBEXformats 2 2 2 3" xfId="37928" xr:uid="{00553BBA-5B41-4746-9347-4EE269511E9A}"/>
    <cellStyle name="SAPBEXformats 2 2 2 4" xfId="48103" xr:uid="{BA5CB15C-0832-4751-B258-97121AE96510}"/>
    <cellStyle name="SAPBEXformats 2 2 2 5" xfId="50794" xr:uid="{0D6421EE-0C8A-4C7E-B8B9-078FA4F0B56E}"/>
    <cellStyle name="SAPBEXformats 2 2 2 6" xfId="49096" xr:uid="{2B35A60B-E987-4BB7-B156-5694C2A4E525}"/>
    <cellStyle name="SAPBEXformats 2 2 2 7" xfId="54543" xr:uid="{6CF1A6EE-AAF2-45C7-A2C5-D9CEC1B59F12}"/>
    <cellStyle name="SAPBEXformats 2 2 2 8" xfId="51734" xr:uid="{0AEF879B-A660-401E-A523-176880F39FDB}"/>
    <cellStyle name="SAPBEXformats 2 2 2 9" xfId="54857" xr:uid="{B383B0C9-3901-4842-9BFA-1828CDC80195}"/>
    <cellStyle name="SAPBEXformats 2 2 3" xfId="5687" xr:uid="{F25008B9-A9C3-4963-BF3C-BFE1263BD58C}"/>
    <cellStyle name="SAPBEXformats 2 2 3 2" xfId="39221" xr:uid="{D71798D2-F2EA-4595-AA51-E623161D9014}"/>
    <cellStyle name="SAPBEXformats 2 2 3 3" xfId="23287" xr:uid="{B2827F71-422A-4FFF-A348-C0A3CD50B214}"/>
    <cellStyle name="SAPBEXformats 2 2 4" xfId="38185" xr:uid="{1DEF25C7-B96C-4AEC-AD2B-4962502082E9}"/>
    <cellStyle name="SAPBEXformats 2 2 5" xfId="50010" xr:uid="{56F42F45-8DC6-4F9E-80B1-18A11DEAE386}"/>
    <cellStyle name="SAPBEXformats 2 2 6" xfId="51963" xr:uid="{ED137271-E147-4148-BBEA-29A702B1E3CB}"/>
    <cellStyle name="SAPBEXformats 2 2 7" xfId="55281" xr:uid="{5D5FB71E-87CC-4942-A1AB-D376947D0AB3}"/>
    <cellStyle name="SAPBEXformats 2 2 8" xfId="31994" xr:uid="{A3661102-1372-4794-8C33-06FD99CDAD45}"/>
    <cellStyle name="SAPBEXformats 2 2 9" xfId="8813" xr:uid="{C2171BF5-1CB4-46C4-95C9-15536BCE5B38}"/>
    <cellStyle name="SAPBEXformats 2 3" xfId="2596" xr:uid="{6BAE4752-F099-4E6A-BE6C-407E791DCE12}"/>
    <cellStyle name="SAPBEXformats 2 3 2" xfId="4189" xr:uid="{B982A891-FE8A-4717-BAF7-F2BE91EDC548}"/>
    <cellStyle name="SAPBEXformats 2 3 2 10" xfId="42075" xr:uid="{2A220046-65C2-4481-838A-AA585538FA88}"/>
    <cellStyle name="SAPBEXformats 2 3 2 11" xfId="10449" xr:uid="{264A5407-EA56-4BD3-9686-C410D51881DB}"/>
    <cellStyle name="SAPBEXformats 2 3 2 2" xfId="7323" xr:uid="{83659D72-A395-4098-BD2D-600B15ACD39B}"/>
    <cellStyle name="SAPBEXformats 2 3 2 2 2" xfId="47787" xr:uid="{A210A080-212B-4F16-9FA2-DD3A7A111D30}"/>
    <cellStyle name="SAPBEXformats 2 3 2 3" xfId="47019" xr:uid="{2EA0EEE4-4A25-4A01-B60B-54A878A0DE01}"/>
    <cellStyle name="SAPBEXformats 2 3 2 4" xfId="38702" xr:uid="{4493C159-D30D-4179-B0BB-283B695E5B5E}"/>
    <cellStyle name="SAPBEXformats 2 3 2 5" xfId="50795" xr:uid="{7BE8F10B-DF98-431C-B2C6-ECAEFB0BDA4C}"/>
    <cellStyle name="SAPBEXformats 2 3 2 6" xfId="49095" xr:uid="{D1F0745B-0F1F-4A91-9742-3D7C08C21B0A}"/>
    <cellStyle name="SAPBEXformats 2 3 2 7" xfId="54544" xr:uid="{6C8B33FE-7D10-485A-8B4A-0FB57E4C894F}"/>
    <cellStyle name="SAPBEXformats 2 3 2 8" xfId="53790" xr:uid="{BE5A302A-D4A4-4319-9DA9-5BA0498097CD}"/>
    <cellStyle name="SAPBEXformats 2 3 2 9" xfId="51890" xr:uid="{31177322-B745-45EB-A44B-200C1AB8AD34}"/>
    <cellStyle name="SAPBEXformats 2 3 3" xfId="5745" xr:uid="{C7C43779-4E96-42E1-AA06-2D4A81938D6D}"/>
    <cellStyle name="SAPBEXformats 2 3 3 2" xfId="38115" xr:uid="{A564B574-696E-49A2-A92F-9F06C06CEFD6}"/>
    <cellStyle name="SAPBEXformats 2 3 3 3" xfId="28280" xr:uid="{071FC2A9-85FA-4629-A550-3EC27C0422F8}"/>
    <cellStyle name="SAPBEXformats 2 3 4" xfId="37472" xr:uid="{06A03A44-BF06-4240-B001-773B275959CA}"/>
    <cellStyle name="SAPBEXformats 2 3 5" xfId="49237" xr:uid="{0BE439F5-D79B-483E-BD65-512F7CA76CFF}"/>
    <cellStyle name="SAPBEXformats 2 3 6" xfId="55409" xr:uid="{B44B1D30-5792-474E-9441-CDDA91BD9D83}"/>
    <cellStyle name="SAPBEXformats 2 3 7" xfId="55536" xr:uid="{85A11D13-D652-40E3-8FB9-FDC0B6AEF842}"/>
    <cellStyle name="SAPBEXformats 2 3 8" xfId="31995" xr:uid="{D013FB30-DC2E-4B5B-AA10-0003D63F2511}"/>
    <cellStyle name="SAPBEXformats 2 3 9" xfId="8871" xr:uid="{46032300-EC34-4A11-8136-C185031994E9}"/>
    <cellStyle name="SAPBEXformats 2 4" xfId="1748" xr:uid="{8FC1DE07-687B-4AF4-8EA7-F9EA3EE7C1B9}"/>
    <cellStyle name="SAPBEXformats 2 4 10" xfId="41331" xr:uid="{63827E66-7D07-4338-BC59-482E61EB2180}"/>
    <cellStyle name="SAPBEXformats 2 4 11" xfId="8032" xr:uid="{355AD009-93F2-40BF-BA1E-93F7C97EE9A8}"/>
    <cellStyle name="SAPBEXformats 2 4 2" xfId="3341" xr:uid="{AD6299A2-0CA5-4647-820A-18F444CCFA1F}"/>
    <cellStyle name="SAPBEXformats 2 4 2 2" xfId="6475" xr:uid="{AB12FC89-FAA8-4439-ADCA-814E7436D9A9}"/>
    <cellStyle name="SAPBEXformats 2 4 2 2 2" xfId="47396" xr:uid="{9557DE60-A1BB-4318-B5ED-BAA1BD0D05E5}"/>
    <cellStyle name="SAPBEXformats 2 4 2 3" xfId="9601" xr:uid="{4361B267-B519-4409-B6DF-A4B148C9E9A6}"/>
    <cellStyle name="SAPBEXformats 2 4 3" xfId="4897" xr:uid="{48934784-87AB-47B0-BA1B-7A165B256686}"/>
    <cellStyle name="SAPBEXformats 2 4 3 2" xfId="47032" xr:uid="{FB2A4FCC-591E-4E2C-929F-AC59407AD0BF}"/>
    <cellStyle name="SAPBEXformats 2 4 4" xfId="48067" xr:uid="{8751B31F-9885-4129-8A0C-5BCC46FF0472}"/>
    <cellStyle name="SAPBEXformats 2 4 5" xfId="50449" xr:uid="{1DD53F13-EFF1-4744-8BF7-DA8FF1AF5D07}"/>
    <cellStyle name="SAPBEXformats 2 4 6" xfId="51254" xr:uid="{D4E1068C-758F-4D84-8E1F-F903297FD761}"/>
    <cellStyle name="SAPBEXformats 2 4 7" xfId="54164" xr:uid="{AF99FE6F-0D56-4F9A-BFBB-FCFBD2E9A8CD}"/>
    <cellStyle name="SAPBEXformats 2 4 8" xfId="53806" xr:uid="{BEB8B65C-CF75-48A6-9C9A-377800E9A3DD}"/>
    <cellStyle name="SAPBEXformats 2 4 9" xfId="51707" xr:uid="{5954476E-AF8E-474B-9506-4B6D17100473}"/>
    <cellStyle name="SAPBEXformats 2 5" xfId="3270" xr:uid="{6E50E344-4E07-42E7-885D-1F278363867D}"/>
    <cellStyle name="SAPBEXformats 2 5 2" xfId="6404" xr:uid="{295633B2-3C41-42F8-90C4-4505083DD199}"/>
    <cellStyle name="SAPBEXformats 2 5 2 2" xfId="37963" xr:uid="{DF672924-2C4E-43D4-85BD-C160DE95DBD9}"/>
    <cellStyle name="SAPBEXformats 2 5 3" xfId="9530" xr:uid="{51EE0857-DFEE-4FE2-96D7-DF65CC35D8B4}"/>
    <cellStyle name="SAPBEXformats 2 6" xfId="4829" xr:uid="{B3493463-2EE3-4EAF-B315-B7418899D6DA}"/>
    <cellStyle name="SAPBEXformats 2 6 2" xfId="37077" xr:uid="{47FB9483-658B-4528-9DAE-07B9FD01A8E7}"/>
    <cellStyle name="SAPBEXformats 2 6 3" xfId="15723" xr:uid="{BFD899A6-1451-47F0-AE82-9C9CCFDB4A39}"/>
    <cellStyle name="SAPBEXformats 2 7" xfId="49350" xr:uid="{89603626-8E76-437C-8BCA-6D3E3D9041D6}"/>
    <cellStyle name="SAPBEXformats 2 8" xfId="52587" xr:uid="{8869C2E5-594F-431C-ACDB-ECB041639CD4}"/>
    <cellStyle name="SAPBEXformats 2 9" xfId="53690" xr:uid="{D655D3A6-4C9F-4D0F-A647-DA7134D45429}"/>
    <cellStyle name="SAPBEXformats 3" xfId="1905" xr:uid="{8764139F-2CD7-4E0E-8519-10258502A953}"/>
    <cellStyle name="SAPBEXformats 3 10" xfId="31163" xr:uid="{570963ED-50B8-4BCC-ABAA-415C509C6BD0}"/>
    <cellStyle name="SAPBEXformats 3 11" xfId="8187" xr:uid="{01EECE9D-D3AA-45BC-84D4-7B0BD2B44C3A}"/>
    <cellStyle name="SAPBEXformats 3 2" xfId="3498" xr:uid="{2E2B16D4-EE10-4A01-B3C4-0517517FBE92}"/>
    <cellStyle name="SAPBEXformats 3 2 2" xfId="6632" xr:uid="{4EE0EE8C-227E-4E17-9412-77474ABDD401}"/>
    <cellStyle name="SAPBEXformats 3 2 2 10" xfId="42076" xr:uid="{4D426CBC-0273-4717-86B2-55D0C5383272}"/>
    <cellStyle name="SAPBEXformats 3 2 2 11" xfId="28590" xr:uid="{528E5732-FE9A-45E4-BD98-EBBF912E2CCA}"/>
    <cellStyle name="SAPBEXformats 3 2 2 2" xfId="47788" xr:uid="{8F97A122-1FCC-4C3D-8DCD-9498EB288E2F}"/>
    <cellStyle name="SAPBEXformats 3 2 2 3" xfId="48238" xr:uid="{D3F5BB00-0D07-4F22-AE67-C961ED3D19EC}"/>
    <cellStyle name="SAPBEXformats 3 2 2 4" xfId="38333" xr:uid="{70265075-7058-403A-B64D-B9C3198F1ED5}"/>
    <cellStyle name="SAPBEXformats 3 2 2 5" xfId="50796" xr:uid="{B3667464-B6C0-4852-ADC8-A66A288CDE4C}"/>
    <cellStyle name="SAPBEXformats 3 2 2 6" xfId="51147" xr:uid="{0F01775E-31B8-4DC5-89D5-E3048D3F1FBC}"/>
    <cellStyle name="SAPBEXformats 3 2 2 7" xfId="54545" xr:uid="{31089E1E-5389-4670-9EF8-0C2ACDB4526A}"/>
    <cellStyle name="SAPBEXformats 3 2 2 8" xfId="51733" xr:uid="{E8CA47F5-80C7-4299-A784-3F4D81BF90D3}"/>
    <cellStyle name="SAPBEXformats 3 2 2 9" xfId="51846" xr:uid="{BF4EEFE4-632D-43F1-BF0C-6AD9C5600246}"/>
    <cellStyle name="SAPBEXformats 3 2 3" xfId="23288" xr:uid="{8FA427B7-1FBD-4005-83B2-EE9C45F04953}"/>
    <cellStyle name="SAPBEXformats 3 2 3 2" xfId="38114" xr:uid="{9BE1057A-D6B1-45FB-8956-DD4932A86556}"/>
    <cellStyle name="SAPBEXformats 3 2 4" xfId="38305" xr:uid="{D29508F2-78A3-4703-9FF5-D7B13528353B}"/>
    <cellStyle name="SAPBEXformats 3 2 5" xfId="51440" xr:uid="{CAA45AE5-B737-4343-A77C-8D8642BFBF05}"/>
    <cellStyle name="SAPBEXformats 3 2 6" xfId="55410" xr:uid="{BB66E05B-9714-4E24-9C5C-FE692FD9F246}"/>
    <cellStyle name="SAPBEXformats 3 2 7" xfId="52282" xr:uid="{41E2BDA4-79C2-4D9A-8F41-2F9CFFFF7A2D}"/>
    <cellStyle name="SAPBEXformats 3 2 8" xfId="31996" xr:uid="{B669BF0D-D71B-41A0-91EC-C3FB38BBFFB5}"/>
    <cellStyle name="SAPBEXformats 3 2 9" xfId="9758" xr:uid="{64B1E3E1-D3AA-437D-9765-E6C10E306109}"/>
    <cellStyle name="SAPBEXformats 3 3" xfId="5054" xr:uid="{CCEC8DDE-AB42-4228-BBEB-82E55D0B7823}"/>
    <cellStyle name="SAPBEXformats 3 3 2" xfId="42077" xr:uid="{2A2A7021-A615-4B27-8C21-28D362585D1C}"/>
    <cellStyle name="SAPBEXformats 3 3 2 2" xfId="47789" xr:uid="{0263C96F-67D2-4C30-B9C3-172B21FBA946}"/>
    <cellStyle name="SAPBEXformats 3 3 2 3" xfId="38048" xr:uid="{EA95250E-8BF6-4581-859C-9E62CD0D471B}"/>
    <cellStyle name="SAPBEXformats 3 3 2 4" xfId="48573" xr:uid="{66B70855-C33B-4813-AF49-C3570B85C913}"/>
    <cellStyle name="SAPBEXformats 3 3 2 5" xfId="50797" xr:uid="{D188A8C7-3AD8-4EF0-9083-1664E9522FCF}"/>
    <cellStyle name="SAPBEXformats 3 3 2 6" xfId="49723" xr:uid="{4E3BFE2A-D8E0-42BF-8F00-21F93C93FC9C}"/>
    <cellStyle name="SAPBEXformats 3 3 2 7" xfId="54546" xr:uid="{1ACFF1C1-550E-4C0D-814F-B693EFEE25F5}"/>
    <cellStyle name="SAPBEXformats 3 3 2 8" xfId="53789" xr:uid="{13FB71BE-31F0-4599-95B3-623C4DBFF358}"/>
    <cellStyle name="SAPBEXformats 3 3 2 9" xfId="53250" xr:uid="{94C09F8C-64A1-4737-9ED8-6583B867AA86}"/>
    <cellStyle name="SAPBEXformats 3 3 3" xfId="39220" xr:uid="{AEC139D0-87A2-4E60-A939-7517589829DF}"/>
    <cellStyle name="SAPBEXformats 3 3 4" xfId="39475" xr:uid="{B8E04151-E5B0-48D2-9D08-292DBBC231A5}"/>
    <cellStyle name="SAPBEXformats 3 3 5" xfId="51441" xr:uid="{0265D0D9-7E74-4D31-810F-4A3A8D07FDBA}"/>
    <cellStyle name="SAPBEXformats 3 3 6" xfId="53515" xr:uid="{F2B9CEBB-21EB-4E5D-B139-6E8AD869075B}"/>
    <cellStyle name="SAPBEXformats 3 3 7" xfId="53623" xr:uid="{03F9610B-F631-4DC3-A6E8-61C6D9C03A6B}"/>
    <cellStyle name="SAPBEXformats 3 3 8" xfId="31997" xr:uid="{7868285B-FC78-44AF-A946-AC6D254FA877}"/>
    <cellStyle name="SAPBEXformats 3 3 9" xfId="28281" xr:uid="{9566AA8A-6118-486A-9E15-AC71172F711B}"/>
    <cellStyle name="SAPBEXformats 3 4" xfId="15724" xr:uid="{C456FB88-3838-4C3F-8310-6C1A85ADA0F0}"/>
    <cellStyle name="SAPBEXformats 3 4 10" xfId="41332" xr:uid="{254ABF17-861C-4A9F-8B0F-89BD131A3740}"/>
    <cellStyle name="SAPBEXformats 3 4 2" xfId="47397" xr:uid="{E6F0B3FF-D86E-42C7-9352-6BA8E7F4E097}"/>
    <cellStyle name="SAPBEXformats 3 4 3" xfId="48354" xr:uid="{72DFE6AF-6A35-4FBB-8515-3CD494C532B4}"/>
    <cellStyle name="SAPBEXformats 3 4 4" xfId="48523" xr:uid="{99BEAF50-1280-41F1-9E9C-B7DAFB2BE72A}"/>
    <cellStyle name="SAPBEXformats 3 4 5" xfId="50450" xr:uid="{ECA86550-9FE1-4B95-95A1-51C43B3679D0}"/>
    <cellStyle name="SAPBEXformats 3 4 6" xfId="49835" xr:uid="{DB617C0C-C7A2-48E4-98BE-3939B9143C0A}"/>
    <cellStyle name="SAPBEXformats 3 4 7" xfId="54165" xr:uid="{3389BEDF-06EC-4C14-B5EC-41F89F1155C1}"/>
    <cellStyle name="SAPBEXformats 3 4 8" xfId="55107" xr:uid="{5D66B123-DE5D-46E5-A222-FC8D7AF8C7CD}"/>
    <cellStyle name="SAPBEXformats 3 4 9" xfId="53419" xr:uid="{7C7912F3-401F-4394-86F6-ED1D179221D9}"/>
    <cellStyle name="SAPBEXformats 3 5" xfId="37395" xr:uid="{FACA6123-A6A9-41C8-8B02-FB4BFE3E3946}"/>
    <cellStyle name="SAPBEXformats 3 6" xfId="37494" xr:uid="{328594AC-C070-4EC3-A5EA-602D8B0AD1AB}"/>
    <cellStyle name="SAPBEXformats 3 7" xfId="49349" xr:uid="{047D162F-D102-4F64-9D3F-4F1481772DBB}"/>
    <cellStyle name="SAPBEXformats 3 8" xfId="52089" xr:uid="{460055BB-B340-485B-92C1-AD2E857BF14E}"/>
    <cellStyle name="SAPBEXformats 3 9" xfId="55648" xr:uid="{B57FAA70-4BA8-4604-94DD-A987DC15AEC5}"/>
    <cellStyle name="SAPBEXformats 4" xfId="1783" xr:uid="{9B00449B-2448-4CD8-94B2-944F0730BC67}"/>
    <cellStyle name="SAPBEXformats 4 2" xfId="3376" xr:uid="{8DC09DE9-AE6C-4459-B895-F81CC9ACCCB5}"/>
    <cellStyle name="SAPBEXformats 4 2 10" xfId="42078" xr:uid="{0D59C114-CDDF-4422-8FCA-787768C7DDB0}"/>
    <cellStyle name="SAPBEXformats 4 2 11" xfId="9636" xr:uid="{7BECAE5E-276D-488F-9397-DA74FADDE62C}"/>
    <cellStyle name="SAPBEXformats 4 2 2" xfId="6510" xr:uid="{7CFE3A73-F214-4B8B-AF6A-BDC4F5F132BB}"/>
    <cellStyle name="SAPBEXformats 4 2 2 2" xfId="47790" xr:uid="{0B0AF499-0F9E-4D91-9A7E-D62EBC2C146B}"/>
    <cellStyle name="SAPBEXformats 4 2 2 3" xfId="28588" xr:uid="{209AEE28-AE5B-40DA-8C71-910CC449C6F6}"/>
    <cellStyle name="SAPBEXformats 4 2 3" xfId="48236" xr:uid="{A986F1CF-3984-40D0-BFDD-F692936A267D}"/>
    <cellStyle name="SAPBEXformats 4 2 4" xfId="38358" xr:uid="{7E6041D4-9D78-456A-9A28-D02B0B8FE31E}"/>
    <cellStyle name="SAPBEXformats 4 2 5" xfId="50798" xr:uid="{0FB7BCFF-0A21-4A31-BFF5-664C34EE9633}"/>
    <cellStyle name="SAPBEXformats 4 2 6" xfId="50151" xr:uid="{2758447C-402A-4D73-9FB4-CB46F7880B08}"/>
    <cellStyle name="SAPBEXformats 4 2 7" xfId="54547" xr:uid="{A0D1C1B8-235B-47B9-9DB1-D5BC75D52190}"/>
    <cellStyle name="SAPBEXformats 4 2 8" xfId="51732" xr:uid="{A8C6D69B-9861-4BDE-8F02-4CF39272F7DC}"/>
    <cellStyle name="SAPBEXformats 4 2 9" xfId="52932" xr:uid="{6AD53E95-9BF9-45B9-9338-3BDC9394FB17}"/>
    <cellStyle name="SAPBEXformats 4 3" xfId="4932" xr:uid="{3E64DE2E-D5BE-4A52-A39D-4C5E6BDBD37F}"/>
    <cellStyle name="SAPBEXformats 4 3 2" xfId="39219" xr:uid="{3A16A4C0-E807-400B-A156-1B1EF02A5522}"/>
    <cellStyle name="SAPBEXformats 4 3 3" xfId="23286" xr:uid="{E6972617-9211-4858-89BE-0A93CF87D559}"/>
    <cellStyle name="SAPBEXformats 4 4" xfId="38004" xr:uid="{9A0277ED-B2E4-4ACE-9B76-D2A3667DA63D}"/>
    <cellStyle name="SAPBEXformats 4 5" xfId="50009" xr:uid="{3690C908-73B6-4F9F-8E9A-5A07772BBB51}"/>
    <cellStyle name="SAPBEXformats 4 6" xfId="53514" xr:uid="{E345A6F0-6C30-4EC6-8591-22AFBC1E60CE}"/>
    <cellStyle name="SAPBEXformats 4 7" xfId="53624" xr:uid="{897834AB-891D-4485-BA3D-3D5110173545}"/>
    <cellStyle name="SAPBEXformats 4 8" xfId="31998" xr:uid="{BB5F230F-113F-418F-B5AC-C523F904C968}"/>
    <cellStyle name="SAPBEXformats 4 9" xfId="8067" xr:uid="{15185980-C5AA-4E77-8953-49C5033D55F0}"/>
    <cellStyle name="SAPBEXformats 5" xfId="1808" xr:uid="{8FDECF2A-C1FC-40E8-B593-45F380E5F36B}"/>
    <cellStyle name="SAPBEXformats 5 2" xfId="3401" xr:uid="{ECCE8B2C-7138-4EA5-94BF-23C44615D3C4}"/>
    <cellStyle name="SAPBEXformats 5 2 10" xfId="42079" xr:uid="{0C9C39E8-D430-4F5A-93CC-3303C3544DDA}"/>
    <cellStyle name="SAPBEXformats 5 2 11" xfId="9661" xr:uid="{C6A3F3B5-1EB6-4AEE-B02D-9DA6EFB1B8E6}"/>
    <cellStyle name="SAPBEXformats 5 2 2" xfId="6535" xr:uid="{3975DE61-A8A6-4855-856C-3BFCA9D47A06}"/>
    <cellStyle name="SAPBEXformats 5 2 2 2" xfId="47791" xr:uid="{96B295E3-FC40-4C83-A982-D6DD05648503}"/>
    <cellStyle name="SAPBEXformats 5 2 3" xfId="48237" xr:uid="{96030759-00F9-433B-A0C7-75FBC78D3639}"/>
    <cellStyle name="SAPBEXformats 5 2 4" xfId="47237" xr:uid="{60D5F3D5-C75B-4988-9D53-9BB0DCCB0D2D}"/>
    <cellStyle name="SAPBEXformats 5 2 5" xfId="50799" xr:uid="{64894519-6B73-4460-AD1C-1E9BE1308EAF}"/>
    <cellStyle name="SAPBEXformats 5 2 6" xfId="49094" xr:uid="{6DF6C3EB-C726-4489-BE83-61EA6AE493BC}"/>
    <cellStyle name="SAPBEXformats 5 2 7" xfId="54548" xr:uid="{6740820D-B14A-460A-94E3-FA6FE0F3F506}"/>
    <cellStyle name="SAPBEXformats 5 2 8" xfId="51731" xr:uid="{533823CE-1398-4FEB-A7BC-6644F0966544}"/>
    <cellStyle name="SAPBEXformats 5 2 9" xfId="51847" xr:uid="{71BC57DF-B3A4-446A-99AF-BAA42145B428}"/>
    <cellStyle name="SAPBEXformats 5 3" xfId="4957" xr:uid="{85670BB4-3AD8-47D9-879A-CF78017EC205}"/>
    <cellStyle name="SAPBEXformats 5 3 2" xfId="39218" xr:uid="{D00A1556-CE9F-4BA4-A1B3-40815B24D85A}"/>
    <cellStyle name="SAPBEXformats 5 4" xfId="37721" xr:uid="{DB141351-26A3-46E2-BB01-20079DD23E25}"/>
    <cellStyle name="SAPBEXformats 5 5" xfId="50008" xr:uid="{C0A1B921-E757-4837-B945-D2C9DFA12306}"/>
    <cellStyle name="SAPBEXformats 5 6" xfId="51962" xr:uid="{1A11C94F-1D99-4D34-9E90-7DA3A301DA3B}"/>
    <cellStyle name="SAPBEXformats 5 7" xfId="53625" xr:uid="{B373F09F-8F4C-4667-AC47-52C4E56C9363}"/>
    <cellStyle name="SAPBEXformats 5 8" xfId="31999" xr:uid="{F4361DF7-4E12-46E6-B197-45B1631FCA71}"/>
    <cellStyle name="SAPBEXformats 5 9" xfId="8092" xr:uid="{F23560D7-285F-4FFA-8277-6E43D0ED3D9F}"/>
    <cellStyle name="SAPBEXformats 6" xfId="2774" xr:uid="{A693B1B3-BC30-4694-A25D-8C974741B74D}"/>
    <cellStyle name="SAPBEXformats 6 10" xfId="41266" xr:uid="{00C5E71F-CFC3-4D08-ABE3-63A576D40C45}"/>
    <cellStyle name="SAPBEXformats 6 11" xfId="9034" xr:uid="{EE476C58-72E2-4A12-B15D-F8D77BFD3D4E}"/>
    <cellStyle name="SAPBEXformats 6 2" xfId="5908" xr:uid="{AE95A2B5-A8E0-45F9-BCE1-9BDFD833B8FD}"/>
    <cellStyle name="SAPBEXformats 6 2 2" xfId="47335" xr:uid="{12FE0601-852C-4DD3-83BD-907945D1189D}"/>
    <cellStyle name="SAPBEXformats 6 3" xfId="37107" xr:uid="{7BE3E918-3D73-47E0-BF26-5516BA158EC8}"/>
    <cellStyle name="SAPBEXformats 6 4" xfId="48436" xr:uid="{520F6EF0-AEB2-40AF-9622-47DA27788EFB}"/>
    <cellStyle name="SAPBEXformats 6 5" xfId="50386" xr:uid="{FD0A92D8-90BA-4D14-A275-21F1452CE18C}"/>
    <cellStyle name="SAPBEXformats 6 6" xfId="49126" xr:uid="{21650F8D-B16A-4E2C-9F4D-4B03CE0D9F01}"/>
    <cellStyle name="SAPBEXformats 6 7" xfId="54101" xr:uid="{6F48160B-A35D-4D31-8E6C-440831927D55}"/>
    <cellStyle name="SAPBEXformats 6 8" xfId="55137" xr:uid="{5D6D6326-4334-4AC7-A6D0-ECF8FAACC0A0}"/>
    <cellStyle name="SAPBEXformats 6 9" xfId="51794" xr:uid="{3EAAF0DC-4F14-4706-8471-A70877B276FD}"/>
    <cellStyle name="SAPBEXformats 7" xfId="4333" xr:uid="{0F0540FC-2116-4BDF-9C6B-28ACC5C4A0B1}"/>
    <cellStyle name="SAPBEXformats 7 2" xfId="37429" xr:uid="{D1163C7B-D6ED-4D96-9374-25648CB04827}"/>
    <cellStyle name="SAPBEXformats 7 3" xfId="15722" xr:uid="{2780F534-8E23-47A5-B19F-0DA55E5C2DA1}"/>
    <cellStyle name="SAPBEXformats 8" xfId="48708" xr:uid="{9239CC8B-EC62-49AA-A41B-ECC881DF14DC}"/>
    <cellStyle name="SAPBEXformats 9" xfId="49398" xr:uid="{A85372F3-5885-4A2B-8586-3ECA40D0E25E}"/>
    <cellStyle name="SAPBEXheaderItem" xfId="902" xr:uid="{208E8132-EA54-4C02-935C-D14C07EF6D8A}"/>
    <cellStyle name="SAPBEXheaderText" xfId="903" xr:uid="{5FFB70F8-ECD6-4957-86F9-D4FFDE7D32C8}"/>
    <cellStyle name="SAPBEXHLevel0" xfId="904" xr:uid="{0BE4FCC4-2288-4D6F-B8B4-E721DB4444B9}"/>
    <cellStyle name="SAPBEXHLevel0 10" xfId="52672" xr:uid="{29B84D60-4462-40C8-906E-8EDF0F5CC80B}"/>
    <cellStyle name="SAPBEXHLevel0 11" xfId="52691" xr:uid="{C1B391A5-1453-45AB-9311-A87A201152D7}"/>
    <cellStyle name="SAPBEXHLevel0 12" xfId="31106" xr:uid="{E1B1407C-A0AC-4AAE-8373-58A3D5B597E9}"/>
    <cellStyle name="SAPBEXHLevel0 13" xfId="7467" xr:uid="{5103D440-7FFF-47D3-820B-344F757B8BA1}"/>
    <cellStyle name="SAPBEXHLevel0 2" xfId="1655" xr:uid="{C3901B79-02DE-4ED6-9199-9B9F6ADBDB95}"/>
    <cellStyle name="SAPBEXHLevel0 2 10" xfId="31164" xr:uid="{A3A03072-61E9-44D0-A13F-ACCD18AF8D3C}"/>
    <cellStyle name="SAPBEXHLevel0 2 11" xfId="7963" xr:uid="{A4B0ABCB-B393-4B36-9BF7-6D5D5C3BF6B4}"/>
    <cellStyle name="SAPBEXHLevel0 2 2" xfId="2539" xr:uid="{FE09796A-F5C0-458C-BEF1-F22C87D206EF}"/>
    <cellStyle name="SAPBEXHLevel0 2 2 2" xfId="4132" xr:uid="{4EE008DA-67AA-499D-9FB1-D5FCBF1AE6AF}"/>
    <cellStyle name="SAPBEXHLevel0 2 2 2 10" xfId="42080" xr:uid="{FD75C8F2-5440-4E4B-A74C-E1CD33E4C81D}"/>
    <cellStyle name="SAPBEXHLevel0 2 2 2 11" xfId="10392" xr:uid="{E9637AC2-0F48-4DA4-80F6-6C6131499B76}"/>
    <cellStyle name="SAPBEXHLevel0 2 2 2 2" xfId="7266" xr:uid="{38C13E33-6084-43DB-9C50-C66798B48FD2}"/>
    <cellStyle name="SAPBEXHLevel0 2 2 2 2 2" xfId="47792" xr:uid="{049E8C17-E3AB-4978-BB42-F3761A543141}"/>
    <cellStyle name="SAPBEXHLevel0 2 2 2 2 3" xfId="28592" xr:uid="{95599108-BE44-4538-8758-D5793C857588}"/>
    <cellStyle name="SAPBEXHLevel0 2 2 2 3" xfId="38049" xr:uid="{26F29DFF-0A13-4166-82C2-99A09646B80B}"/>
    <cellStyle name="SAPBEXHLevel0 2 2 2 4" xfId="39004" xr:uid="{5CBFA2BC-AE87-400C-BDA8-AFBDF813FEB3}"/>
    <cellStyle name="SAPBEXHLevel0 2 2 2 5" xfId="50800" xr:uid="{8AC29E5D-021C-483D-94AD-DC6C58012ACC}"/>
    <cellStyle name="SAPBEXHLevel0 2 2 2 6" xfId="50150" xr:uid="{6CAA12B2-8499-406D-A092-E3BFCFDE9942}"/>
    <cellStyle name="SAPBEXHLevel0 2 2 2 7" xfId="54549" xr:uid="{F60D2B8C-EB20-42B4-887E-90C40E34E4F5}"/>
    <cellStyle name="SAPBEXHLevel0 2 2 2 8" xfId="54979" xr:uid="{41244034-5129-4ADC-A0BF-B20CE2CBA0B0}"/>
    <cellStyle name="SAPBEXHLevel0 2 2 2 9" xfId="52817" xr:uid="{211F186A-557A-4223-996B-53617E35153E}"/>
    <cellStyle name="SAPBEXHLevel0 2 2 3" xfId="5688" xr:uid="{44BFE2B4-3C6C-4D60-8785-09EAA2FAFC31}"/>
    <cellStyle name="SAPBEXHLevel0 2 2 3 2" xfId="39217" xr:uid="{B1A641A9-847F-4897-8213-41FF7296DA9B}"/>
    <cellStyle name="SAPBEXHLevel0 2 2 3 3" xfId="23290" xr:uid="{D6C383C8-1BE9-426F-B028-02C2CD93D498}"/>
    <cellStyle name="SAPBEXHLevel0 2 2 4" xfId="37722" xr:uid="{2046C593-1672-43EB-865D-142A628B8E30}"/>
    <cellStyle name="SAPBEXHLevel0 2 2 5" xfId="49236" xr:uid="{4777AFD8-E3F6-49E0-8932-395CC5DFEF9C}"/>
    <cellStyle name="SAPBEXHLevel0 2 2 6" xfId="55407" xr:uid="{393CA988-F842-4D73-A093-CE59D3564CBF}"/>
    <cellStyle name="SAPBEXHLevel0 2 2 7" xfId="53626" xr:uid="{679F9456-D93E-4747-8E86-FDEA9E3FE9CB}"/>
    <cellStyle name="SAPBEXHLevel0 2 2 8" xfId="32000" xr:uid="{694FABFE-0286-4ED5-911F-DFC6F031FF89}"/>
    <cellStyle name="SAPBEXHLevel0 2 2 9" xfId="8814" xr:uid="{EEE5EC0F-2675-4836-855D-3D9CF6B75D0A}"/>
    <cellStyle name="SAPBEXHLevel0 2 3" xfId="2597" xr:uid="{5641D250-1B16-4443-AEC8-C6FD39CD194C}"/>
    <cellStyle name="SAPBEXHLevel0 2 3 2" xfId="4190" xr:uid="{ADD05393-246F-41CC-BCAB-F0CC0C42D8AD}"/>
    <cellStyle name="SAPBEXHLevel0 2 3 2 10" xfId="42081" xr:uid="{165EBD20-4B97-4068-8D04-372D9DA28DAE}"/>
    <cellStyle name="SAPBEXHLevel0 2 3 2 11" xfId="10450" xr:uid="{24345749-EABA-4364-90CB-5C7AEA653F07}"/>
    <cellStyle name="SAPBEXHLevel0 2 3 2 2" xfId="7324" xr:uid="{F1973EE1-3EAF-484D-AB39-7FBEA9384CE2}"/>
    <cellStyle name="SAPBEXHLevel0 2 3 2 2 2" xfId="47793" xr:uid="{D5EFCFD7-05ED-4DA1-A6FC-0FF22A37BBED}"/>
    <cellStyle name="SAPBEXHLevel0 2 3 2 3" xfId="38050" xr:uid="{9C179C77-AFBA-4CAA-BEDD-970B2C513DA8}"/>
    <cellStyle name="SAPBEXHLevel0 2 3 2 4" xfId="48572" xr:uid="{F18E6F43-A068-46FA-BBC0-DEC989FDC39B}"/>
    <cellStyle name="SAPBEXHLevel0 2 3 2 5" xfId="50801" xr:uid="{F63F7F8C-D6B6-42FF-A532-EA1CF42C69A6}"/>
    <cellStyle name="SAPBEXHLevel0 2 3 2 6" xfId="51146" xr:uid="{264D31A0-A0E0-4D49-86B6-A4CB663D131E}"/>
    <cellStyle name="SAPBEXHLevel0 2 3 2 7" xfId="54550" xr:uid="{37A2A0D5-BF84-4C4F-9A00-62134A4550B7}"/>
    <cellStyle name="SAPBEXHLevel0 2 3 2 8" xfId="53059" xr:uid="{16DAF7F0-7A6D-4FF0-AD01-72FFCD07EC69}"/>
    <cellStyle name="SAPBEXHLevel0 2 3 2 9" xfId="52864" xr:uid="{02C14D00-E9C4-4B80-B25C-045FE5B4FBEB}"/>
    <cellStyle name="SAPBEXHLevel0 2 3 3" xfId="5746" xr:uid="{D39E01C6-FF34-4F34-B902-42E91B869F61}"/>
    <cellStyle name="SAPBEXHLevel0 2 3 3 2" xfId="38113" xr:uid="{9DDC6797-F0E0-4E16-AD20-8FA8D85AABB2}"/>
    <cellStyle name="SAPBEXHLevel0 2 3 3 3" xfId="28282" xr:uid="{DA32B9A9-11A4-4A62-BFA2-EB36DB8A8962}"/>
    <cellStyle name="SAPBEXHLevel0 2 3 4" xfId="38660" xr:uid="{C087884E-7EED-48CA-A23C-FD05B7981CC2}"/>
    <cellStyle name="SAPBEXHLevel0 2 3 5" xfId="51438" xr:uid="{9A36113E-BA5D-4151-907A-DD754D3EE448}"/>
    <cellStyle name="SAPBEXHLevel0 2 3 6" xfId="55408" xr:uid="{0C18E6DF-5823-42B8-A996-38D8D70C42C4}"/>
    <cellStyle name="SAPBEXHLevel0 2 3 7" xfId="53627" xr:uid="{B15223DA-9887-405E-A2F6-B2ED99B9D6A3}"/>
    <cellStyle name="SAPBEXHLevel0 2 3 8" xfId="32001" xr:uid="{45A3A718-7365-4F23-AFC4-9C015C7212B2}"/>
    <cellStyle name="SAPBEXHLevel0 2 3 9" xfId="8872" xr:uid="{CEC38E3F-4BE6-4EB1-88E1-F37818163A94}"/>
    <cellStyle name="SAPBEXHLevel0 2 4" xfId="1745" xr:uid="{02B94DA3-6039-4A10-B07C-EDCF86C7F29B}"/>
    <cellStyle name="SAPBEXHLevel0 2 4 10" xfId="41333" xr:uid="{550D05F8-010E-4BA7-A112-B26C9632B3D7}"/>
    <cellStyle name="SAPBEXHLevel0 2 4 11" xfId="8029" xr:uid="{997AA144-444D-4448-B288-A27355F7AD9E}"/>
    <cellStyle name="SAPBEXHLevel0 2 4 2" xfId="3338" xr:uid="{94872A50-6CBD-4883-90CA-C0FE0A291870}"/>
    <cellStyle name="SAPBEXHLevel0 2 4 2 2" xfId="6472" xr:uid="{6580039B-384C-4531-B5EF-2A45EB82E3AE}"/>
    <cellStyle name="SAPBEXHLevel0 2 4 2 2 2" xfId="47398" xr:uid="{7BF4F25D-966A-4DBB-8DDC-425F5800F14C}"/>
    <cellStyle name="SAPBEXHLevel0 2 4 2 3" xfId="9598" xr:uid="{786A3FA0-9705-43FD-9444-EDA71F43ABC8}"/>
    <cellStyle name="SAPBEXHLevel0 2 4 3" xfId="4894" xr:uid="{595C9374-0D35-4556-8295-214E5645503A}"/>
    <cellStyle name="SAPBEXHLevel0 2 4 3 2" xfId="38828" xr:uid="{F80172AC-6151-4E97-B51E-533506414E96}"/>
    <cellStyle name="SAPBEXHLevel0 2 4 4" xfId="48522" xr:uid="{ED49DE54-95A3-4569-9C3A-B9D48867DB93}"/>
    <cellStyle name="SAPBEXHLevel0 2 4 5" xfId="50451" xr:uid="{BF46F1FE-2704-48D6-925B-0A1CDD268031}"/>
    <cellStyle name="SAPBEXHLevel0 2 4 6" xfId="49834" xr:uid="{9E36F94C-A2F7-4006-ADFC-02A9B5264541}"/>
    <cellStyle name="SAPBEXHLevel0 2 4 7" xfId="54166" xr:uid="{3FB30673-D77A-4BDF-8CFB-7C0CFD743BFE}"/>
    <cellStyle name="SAPBEXHLevel0 2 4 8" xfId="53191" xr:uid="{788DDDEE-FF49-4A46-BE91-94A6458A8408}"/>
    <cellStyle name="SAPBEXHLevel0 2 4 9" xfId="55332" xr:uid="{10E4917D-6E08-49E3-B1F5-96669C05CC03}"/>
    <cellStyle name="SAPBEXHLevel0 2 5" xfId="3271" xr:uid="{4AED257A-EB2F-4B44-86A1-74E294C61E68}"/>
    <cellStyle name="SAPBEXHLevel0 2 5 2" xfId="6405" xr:uid="{84F5B10F-F18E-417A-9B26-47639CE60541}"/>
    <cellStyle name="SAPBEXHLevel0 2 5 2 2" xfId="38236" xr:uid="{6BA98442-8E2A-4A33-888C-47557CC0A206}"/>
    <cellStyle name="SAPBEXHLevel0 2 5 3" xfId="9531" xr:uid="{D53DD8C0-6A53-448C-B1A9-260CFEBDD925}"/>
    <cellStyle name="SAPBEXHLevel0 2 6" xfId="4830" xr:uid="{0BFDDA46-F0D4-40AD-899F-F47F40963949}"/>
    <cellStyle name="SAPBEXHLevel0 2 6 2" xfId="38282" xr:uid="{9B87F977-F941-4707-8431-011E8C43A633}"/>
    <cellStyle name="SAPBEXHLevel0 2 6 3" xfId="15726" xr:uid="{95C89901-33DA-4718-9E05-F2C8B8BF438C}"/>
    <cellStyle name="SAPBEXHLevel0 2 7" xfId="49348" xr:uid="{85534CE7-F405-49DA-8680-9EC6678B34A0}"/>
    <cellStyle name="SAPBEXHLevel0 2 8" xfId="52088" xr:uid="{0B2522C0-DBAF-48B4-BAA1-B480D82D497B}"/>
    <cellStyle name="SAPBEXHLevel0 2 9" xfId="55264" xr:uid="{6C8750BB-4613-43FA-9533-3F5984298144}"/>
    <cellStyle name="SAPBEXHLevel0 3" xfId="1904" xr:uid="{C28C076F-F05B-405A-BA06-B20CC19FCEEA}"/>
    <cellStyle name="SAPBEXHLevel0 3 10" xfId="31165" xr:uid="{D9AECC04-72D5-4BC3-9D48-D5EC685B51EE}"/>
    <cellStyle name="SAPBEXHLevel0 3 11" xfId="8186" xr:uid="{6EE290D0-DFA0-42C1-B30B-60DD06BA3532}"/>
    <cellStyle name="SAPBEXHLevel0 3 2" xfId="3497" xr:uid="{B2803AD8-0877-4FBD-BBD5-C3E91CD30A3E}"/>
    <cellStyle name="SAPBEXHLevel0 3 2 2" xfId="6631" xr:uid="{67A30372-F049-40E1-8AFB-56821D32B7F0}"/>
    <cellStyle name="SAPBEXHLevel0 3 2 2 10" xfId="42082" xr:uid="{130E46E5-7B90-401C-96AC-6CA6B2904A52}"/>
    <cellStyle name="SAPBEXHLevel0 3 2 2 11" xfId="28593" xr:uid="{6CCCAE7B-DCCB-4668-8465-25A217BBC7CD}"/>
    <cellStyle name="SAPBEXHLevel0 3 2 2 2" xfId="47794" xr:uid="{E3B9973A-553C-4810-B005-8390A690AAC2}"/>
    <cellStyle name="SAPBEXHLevel0 3 2 2 3" xfId="48234" xr:uid="{AA9C13EE-84B1-458E-90F1-C598D5A441E1}"/>
    <cellStyle name="SAPBEXHLevel0 3 2 2 4" xfId="47195" xr:uid="{7E259799-A99C-4D06-8695-D072AD2B4A6F}"/>
    <cellStyle name="SAPBEXHLevel0 3 2 2 5" xfId="50802" xr:uid="{4A2C3124-7849-410B-97DA-33709BA005DA}"/>
    <cellStyle name="SAPBEXHLevel0 3 2 2 6" xfId="49722" xr:uid="{B3062A36-516B-4FCC-9DB5-BADE6FCD6CAF}"/>
    <cellStyle name="SAPBEXHLevel0 3 2 2 7" xfId="54551" xr:uid="{0B9BFF67-4F1D-405C-8C30-446BDB6C8BB5}"/>
    <cellStyle name="SAPBEXHLevel0 3 2 2 8" xfId="53788" xr:uid="{53868973-1E04-4932-9F7B-AFE79FB63B97}"/>
    <cellStyle name="SAPBEXHLevel0 3 2 2 9" xfId="54858" xr:uid="{C0AA19E2-612A-4469-A0ED-E49F37812DFE}"/>
    <cellStyle name="SAPBEXHLevel0 3 2 3" xfId="23291" xr:uid="{EE666309-7A61-4F27-B3D5-43B2823E6567}"/>
    <cellStyle name="SAPBEXHLevel0 3 2 3 2" xfId="39216" xr:uid="{67BB5443-E42B-4060-BE10-409D9C374BF1}"/>
    <cellStyle name="SAPBEXHLevel0 3 2 4" xfId="39476" xr:uid="{226F619E-C810-403A-A4D1-BF8E140B9E11}"/>
    <cellStyle name="SAPBEXHLevel0 3 2 5" xfId="51439" xr:uid="{3C557BE3-0745-4A94-B616-8641115F5DEC}"/>
    <cellStyle name="SAPBEXHLevel0 3 2 6" xfId="53513" xr:uid="{ED354CB7-CDB8-45CF-B760-45606FE286E4}"/>
    <cellStyle name="SAPBEXHLevel0 3 2 7" xfId="53628" xr:uid="{D41F1DE6-133C-41BF-808A-EB1CDBDFA834}"/>
    <cellStyle name="SAPBEXHLevel0 3 2 8" xfId="32002" xr:uid="{5DBCC7C6-AB9B-491C-B277-86DF95B052E7}"/>
    <cellStyle name="SAPBEXHLevel0 3 2 9" xfId="9757" xr:uid="{A0DCFD80-28AE-4C8B-96E2-BC59388EDC1E}"/>
    <cellStyle name="SAPBEXHLevel0 3 3" xfId="5053" xr:uid="{8F197952-7E2C-4E5B-9713-0C130087EFDD}"/>
    <cellStyle name="SAPBEXHLevel0 3 3 2" xfId="42083" xr:uid="{FA63B278-AEB3-488D-9472-9B53B553DE4B}"/>
    <cellStyle name="SAPBEXHLevel0 3 3 2 2" xfId="47795" xr:uid="{16BBD5B6-4907-4003-8BE3-196C10D2140D}"/>
    <cellStyle name="SAPBEXHLevel0 3 3 2 3" xfId="48235" xr:uid="{0EE247C6-D11F-4693-BDE9-BE48DBB7AB64}"/>
    <cellStyle name="SAPBEXHLevel0 3 3 2 4" xfId="48104" xr:uid="{8D1497C7-568D-4CC5-8FD0-6FB1C7FBF8F5}"/>
    <cellStyle name="SAPBEXHLevel0 3 3 2 5" xfId="50803" xr:uid="{860BF319-287D-4E1B-8E17-647F3C542630}"/>
    <cellStyle name="SAPBEXHLevel0 3 3 2 6" xfId="49093" xr:uid="{A3FCB66C-3269-4DE8-81B6-4DD56239ADC1}"/>
    <cellStyle name="SAPBEXHLevel0 3 3 2 7" xfId="54552" xr:uid="{4149B3B8-B2FB-4D75-9D65-2886D8AAFB80}"/>
    <cellStyle name="SAPBEXHLevel0 3 3 2 8" xfId="51730" xr:uid="{48218207-FE56-4DF0-9917-8A235381C73A}"/>
    <cellStyle name="SAPBEXHLevel0 3 3 2 9" xfId="53758" xr:uid="{DF2EBAAF-60E3-4B1B-B112-742F7582E12A}"/>
    <cellStyle name="SAPBEXHLevel0 3 3 3" xfId="39215" xr:uid="{B3A8FD71-CE04-4CE8-9ACF-3E35DB5CC16C}"/>
    <cellStyle name="SAPBEXHLevel0 3 3 4" xfId="37723" xr:uid="{2469B357-8B1F-49B3-B530-DDB6744E8791}"/>
    <cellStyle name="SAPBEXHLevel0 3 3 5" xfId="50007" xr:uid="{B61D72E1-CC16-44FB-9AA9-6BA048D5C520}"/>
    <cellStyle name="SAPBEXHLevel0 3 3 6" xfId="53512" xr:uid="{27BEB76E-4595-4125-8633-7FF1750B1219}"/>
    <cellStyle name="SAPBEXHLevel0 3 3 7" xfId="53629" xr:uid="{6951A10C-EAD8-481E-8DCB-BDB4A96C8903}"/>
    <cellStyle name="SAPBEXHLevel0 3 3 8" xfId="32003" xr:uid="{3069A598-8C02-4FDF-A7FB-0DED83D91166}"/>
    <cellStyle name="SAPBEXHLevel0 3 3 9" xfId="28283" xr:uid="{96A0F9B7-A8FC-4A8E-9CF9-0F57CB44E785}"/>
    <cellStyle name="SAPBEXHLevel0 3 4" xfId="15727" xr:uid="{5AED7912-E16D-4008-BE1A-D55E41C45FE0}"/>
    <cellStyle name="SAPBEXHLevel0 3 4 10" xfId="41334" xr:uid="{C4FA44C5-2C7C-4B67-BC2C-054164E477FA}"/>
    <cellStyle name="SAPBEXHLevel0 3 4 2" xfId="47399" xr:uid="{FA9D8116-EC24-4EF2-A03E-C3F43985724F}"/>
    <cellStyle name="SAPBEXHLevel0 3 4 3" xfId="48352" xr:uid="{3AF6BC1E-318C-4631-8C3F-3C5C00C9E6F0}"/>
    <cellStyle name="SAPBEXHLevel0 3 4 4" xfId="37548" xr:uid="{AA9E3EEE-CCFB-49B2-A481-882080C8453F}"/>
    <cellStyle name="SAPBEXHLevel0 3 4 5" xfId="50452" xr:uid="{33733716-6DE0-417A-867E-638CB4B5741A}"/>
    <cellStyle name="SAPBEXHLevel0 3 4 6" xfId="51251" xr:uid="{4592D060-78E2-4390-96F3-E762D1EF8700}"/>
    <cellStyle name="SAPBEXHLevel0 3 4 7" xfId="54167" xr:uid="{C2B50721-EBF2-4A13-88DF-9B26FFFE18CA}"/>
    <cellStyle name="SAPBEXHLevel0 3 4 8" xfId="55105" xr:uid="{2311283A-F526-42CE-9852-F8F03E9B3D2C}"/>
    <cellStyle name="SAPBEXHLevel0 3 4 9" xfId="52901" xr:uid="{F452CFF3-4B82-4E0E-A9D1-03795695FF0B}"/>
    <cellStyle name="SAPBEXHLevel0 3 5" xfId="38235" xr:uid="{9E313C74-677F-4F33-81CB-D1E452439DFD}"/>
    <cellStyle name="SAPBEXHLevel0 3 6" xfId="48687" xr:uid="{7B8A1750-A92A-4D6B-BC75-86AA69CC0989}"/>
    <cellStyle name="SAPBEXHLevel0 3 7" xfId="49347" xr:uid="{7FD7BB35-4FB1-44A8-8191-F44164682836}"/>
    <cellStyle name="SAPBEXHLevel0 3 8" xfId="52087" xr:uid="{E290D3C5-FEE4-4762-AED8-CD8DDC7920FD}"/>
    <cellStyle name="SAPBEXHLevel0 3 9" xfId="55646" xr:uid="{82CFD40C-5CCC-4B1E-AA1E-6E9B3A32F1D3}"/>
    <cellStyle name="SAPBEXHLevel0 4" xfId="2005" xr:uid="{28EB0622-E8C0-44F9-A9AB-DAFC043A366E}"/>
    <cellStyle name="SAPBEXHLevel0 4 2" xfId="3598" xr:uid="{FEFDF60D-BE04-4825-B86B-6ED16A703CD6}"/>
    <cellStyle name="SAPBEXHLevel0 4 2 10" xfId="42084" xr:uid="{5D7CBEFB-B856-42AB-A7D9-DEBF5B13707B}"/>
    <cellStyle name="SAPBEXHLevel0 4 2 11" xfId="9858" xr:uid="{76208FE0-C274-49F7-B0A9-CC024AB7EDE9}"/>
    <cellStyle name="SAPBEXHLevel0 4 2 2" xfId="6732" xr:uid="{40F3EA1D-C240-4F35-AED3-69398F61AE7A}"/>
    <cellStyle name="SAPBEXHLevel0 4 2 2 2" xfId="47796" xr:uid="{2817E17C-BB33-4BD1-89EA-6F16EB4A0FB9}"/>
    <cellStyle name="SAPBEXHLevel0 4 2 2 3" xfId="28591" xr:uid="{55E02177-C9D8-4024-85D6-63A0A526ADE6}"/>
    <cellStyle name="SAPBEXHLevel0 4 2 3" xfId="38913" xr:uid="{DE79214F-DA54-4261-A741-A2D5E8A6C516}"/>
    <cellStyle name="SAPBEXHLevel0 4 2 4" xfId="38701" xr:uid="{6F87B83E-10B6-4B21-AB71-CF64AE0C4CE0}"/>
    <cellStyle name="SAPBEXHLevel0 4 2 5" xfId="50804" xr:uid="{D3B60480-66EC-4BC0-B71A-087891D25E91}"/>
    <cellStyle name="SAPBEXHLevel0 4 2 6" xfId="49092" xr:uid="{55854E8B-10D1-400C-AE64-05630AA7C899}"/>
    <cellStyle name="SAPBEXHLevel0 4 2 7" xfId="54553" xr:uid="{E5830D86-522D-41FB-BF63-EFF505C77D55}"/>
    <cellStyle name="SAPBEXHLevel0 4 2 8" xfId="53787" xr:uid="{8DA687F4-F432-4A83-A3B0-69F5C4D35EA9}"/>
    <cellStyle name="SAPBEXHLevel0 4 2 9" xfId="52718" xr:uid="{553773C4-49C2-429A-BBAF-146B1DC4198A}"/>
    <cellStyle name="SAPBEXHLevel0 4 3" xfId="5154" xr:uid="{8AFD2C52-3292-4532-814A-4A5A2563C45B}"/>
    <cellStyle name="SAPBEXHLevel0 4 3 2" xfId="39214" xr:uid="{922C89B8-395F-4D39-882C-5E1B367E462A}"/>
    <cellStyle name="SAPBEXHLevel0 4 3 3" xfId="23289" xr:uid="{676F27B6-0669-4E7F-9B40-BA6356E258FB}"/>
    <cellStyle name="SAPBEXHLevel0 4 4" xfId="38661" xr:uid="{12094DB6-4F8F-49EE-8637-588382891385}"/>
    <cellStyle name="SAPBEXHLevel0 4 5" xfId="50006" xr:uid="{F901DE6F-96B8-49DA-88F5-9CF877DCC285}"/>
    <cellStyle name="SAPBEXHLevel0 4 6" xfId="51961" xr:uid="{17E74B73-29EF-4FE9-87BA-BF72CD847137}"/>
    <cellStyle name="SAPBEXHLevel0 4 7" xfId="53630" xr:uid="{364BDEB4-83BA-4F3F-9C57-FC240449C822}"/>
    <cellStyle name="SAPBEXHLevel0 4 8" xfId="32004" xr:uid="{538D7C1C-D6C6-47A4-B2E6-E5CFBBCD1C52}"/>
    <cellStyle name="SAPBEXHLevel0 4 9" xfId="8280" xr:uid="{4F8B3C5E-05B5-4304-A069-4382057B8D54}"/>
    <cellStyle name="SAPBEXHLevel0 5" xfId="2506" xr:uid="{CCE5D3A3-7623-4F73-8D59-FE102D190EC4}"/>
    <cellStyle name="SAPBEXHLevel0 5 2" xfId="4099" xr:uid="{D2C12B56-D423-4268-9279-95602F0315E8}"/>
    <cellStyle name="SAPBEXHLevel0 5 2 10" xfId="42085" xr:uid="{C9B2B265-C4C0-472B-B545-E79A485539E2}"/>
    <cellStyle name="SAPBEXHLevel0 5 2 11" xfId="10359" xr:uid="{DAAAEA8F-F066-4B6A-9DE4-FD8D60921465}"/>
    <cellStyle name="SAPBEXHLevel0 5 2 2" xfId="7233" xr:uid="{5E621085-868E-4B4D-A0DD-5E3B5444222D}"/>
    <cellStyle name="SAPBEXHLevel0 5 2 2 2" xfId="47797" xr:uid="{C7DF9231-887C-4E0F-8C05-6A85C35C16F2}"/>
    <cellStyle name="SAPBEXHLevel0 5 2 3" xfId="38914" xr:uid="{404D3661-792B-460E-8614-C7594C5C06A3}"/>
    <cellStyle name="SAPBEXHLevel0 5 2 4" xfId="48574" xr:uid="{377D9957-C9DF-4C08-82E8-4D8F6DD2BDC4}"/>
    <cellStyle name="SAPBEXHLevel0 5 2 5" xfId="50805" xr:uid="{EEAB57F4-69A0-4FDC-A1DA-DF109075F420}"/>
    <cellStyle name="SAPBEXHLevel0 5 2 6" xfId="49091" xr:uid="{0A92449C-C4C7-42B5-8EC0-1F81B265C820}"/>
    <cellStyle name="SAPBEXHLevel0 5 2 7" xfId="54554" xr:uid="{3B19F322-C7F6-4641-9E74-A7200108CE68}"/>
    <cellStyle name="SAPBEXHLevel0 5 2 8" xfId="54978" xr:uid="{092F9860-69A8-4AF0-AC33-22C8C4FD372F}"/>
    <cellStyle name="SAPBEXHLevel0 5 2 9" xfId="53772" xr:uid="{E6662925-CE38-464C-A77C-16B9431074DE}"/>
    <cellStyle name="SAPBEXHLevel0 5 3" xfId="5655" xr:uid="{1B568E39-3787-41DF-9D4E-FD4B0C6D74A0}"/>
    <cellStyle name="SAPBEXHLevel0 5 3 2" xfId="39213" xr:uid="{DD1C6A2D-DF8F-4756-B5C7-472FD9B17F4E}"/>
    <cellStyle name="SAPBEXHLevel0 5 4" xfId="37724" xr:uid="{2F4FA6DA-8E1F-428E-97FE-D0D5F4DF402D}"/>
    <cellStyle name="SAPBEXHLevel0 5 5" xfId="51436" xr:uid="{B3AFC392-98B0-458F-B6E1-DA13C0AB82B0}"/>
    <cellStyle name="SAPBEXHLevel0 5 6" xfId="55405" xr:uid="{678AD8E3-32BC-43BC-B348-B0F80BDC0784}"/>
    <cellStyle name="SAPBEXHLevel0 5 7" xfId="53631" xr:uid="{2EAB20D5-3765-4AF8-B937-8BCDBBDC3033}"/>
    <cellStyle name="SAPBEXHLevel0 5 8" xfId="32005" xr:uid="{C846BA03-3756-402E-965A-9EE0D2381EBD}"/>
    <cellStyle name="SAPBEXHLevel0 5 9" xfId="8781" xr:uid="{646E0EE4-2997-4280-8F87-C634ACCA1D30}"/>
    <cellStyle name="SAPBEXHLevel0 6" xfId="2775" xr:uid="{3A64ECD9-763E-4B14-8C0E-3FBA7375DE94}"/>
    <cellStyle name="SAPBEXHLevel0 6 10" xfId="41267" xr:uid="{8F54E536-1948-4255-8438-D65493607688}"/>
    <cellStyle name="SAPBEXHLevel0 6 11" xfId="9035" xr:uid="{0F4FACBB-C7C5-4AB0-9C6F-D870B5A66FAD}"/>
    <cellStyle name="SAPBEXHLevel0 6 2" xfId="5909" xr:uid="{3807756E-0622-4637-B904-E13858D2CBA9}"/>
    <cellStyle name="SAPBEXHLevel0 6 2 2" xfId="47336" xr:uid="{C28578F9-8109-493C-A84C-77A7CB1866B7}"/>
    <cellStyle name="SAPBEXHLevel0 6 3" xfId="39513" xr:uid="{8BD4FA9F-2C48-4460-B8CF-67EAB66CB1BC}"/>
    <cellStyle name="SAPBEXHLevel0 6 4" xfId="47949" xr:uid="{F9026063-BCEB-48CD-8F9E-7B4124782029}"/>
    <cellStyle name="SAPBEXHLevel0 6 5" xfId="50387" xr:uid="{22870CE5-8E65-483A-A231-1027FF331576}"/>
    <cellStyle name="SAPBEXHLevel0 6 6" xfId="50172" xr:uid="{DA1FFF9E-CD92-4356-8B1C-4D87C3A858EA}"/>
    <cellStyle name="SAPBEXHLevel0 6 7" xfId="54102" xr:uid="{47F8487C-0B6D-404E-8758-AC55CAE3C8DD}"/>
    <cellStyle name="SAPBEXHLevel0 6 8" xfId="53219" xr:uid="{B4B0B894-2628-4E98-BFD6-CDFA44C9EABF}"/>
    <cellStyle name="SAPBEXHLevel0 6 9" xfId="53606" xr:uid="{7B054B99-0924-456B-9567-F30D8FD52722}"/>
    <cellStyle name="SAPBEXHLevel0 7" xfId="4334" xr:uid="{9FB242FB-C748-4395-B5E9-3C4366BE010A}"/>
    <cellStyle name="SAPBEXHLevel0 7 2" xfId="39316" xr:uid="{DC2DC339-9864-423C-BA13-D2EEEA1F71CB}"/>
    <cellStyle name="SAPBEXHLevel0 7 3" xfId="15725" xr:uid="{DA92F5D1-7DE4-4F4F-96D1-54F58F9FA7E8}"/>
    <cellStyle name="SAPBEXHLevel0 8" xfId="38581" xr:uid="{DF1C8CCC-C118-4E1D-9ECB-F5D8490944D8}"/>
    <cellStyle name="SAPBEXHLevel0 9" xfId="49543" xr:uid="{B71ADDBA-D5BF-483D-B3E9-518D8318118B}"/>
    <cellStyle name="SAPBEXHLevel0X" xfId="905" xr:uid="{51EB3BBF-154C-488E-B7D5-705C11044F10}"/>
    <cellStyle name="SAPBEXHLevel0X 10" xfId="52129" xr:uid="{503D3CD7-78E2-4928-8D2F-997207C29E7E}"/>
    <cellStyle name="SAPBEXHLevel0X 11" xfId="53685" xr:uid="{82B005B7-E4D9-4A24-BEA6-AF3995AE963B}"/>
    <cellStyle name="SAPBEXHLevel0X 12" xfId="31107" xr:uid="{53765AE7-63F1-453D-B7D8-4DFA46169856}"/>
    <cellStyle name="SAPBEXHLevel0X 13" xfId="7468" xr:uid="{C873B582-7C31-467D-AD20-AF086F2DE69B}"/>
    <cellStyle name="SAPBEXHLevel0X 2" xfId="1656" xr:uid="{F912DA13-9D9A-4356-8831-EC31715A9EE9}"/>
    <cellStyle name="SAPBEXHLevel0X 2 10" xfId="31166" xr:uid="{6E86195C-78CA-415B-8AFB-C8CD5C784684}"/>
    <cellStyle name="SAPBEXHLevel0X 2 11" xfId="7964" xr:uid="{2FA7B471-8A7C-4D88-8664-36621A6D3059}"/>
    <cellStyle name="SAPBEXHLevel0X 2 2" xfId="2540" xr:uid="{70ECBA9B-28B2-44EF-90DC-1548B9B927B0}"/>
    <cellStyle name="SAPBEXHLevel0X 2 2 2" xfId="4133" xr:uid="{E19E728A-2B87-498E-9BE8-D78F1F8FF8F7}"/>
    <cellStyle name="SAPBEXHLevel0X 2 2 2 10" xfId="42086" xr:uid="{97AB857D-E736-4A6A-9B30-58B58AD91440}"/>
    <cellStyle name="SAPBEXHLevel0X 2 2 2 11" xfId="10393" xr:uid="{2ABFA3C4-22D3-49C0-9DD9-A4A8544C515C}"/>
    <cellStyle name="SAPBEXHLevel0X 2 2 2 2" xfId="7267" xr:uid="{117830CA-BD0F-425E-8A37-C34512D90B50}"/>
    <cellStyle name="SAPBEXHLevel0X 2 2 2 2 2" xfId="47798" xr:uid="{34C34C9C-CC6A-4C0F-8ACB-B65C6D4CE97B}"/>
    <cellStyle name="SAPBEXHLevel0X 2 2 2 2 3" xfId="28595" xr:uid="{47B7C9E7-5CB3-4072-A897-9E400FB6E0AD}"/>
    <cellStyle name="SAPBEXHLevel0X 2 2 2 3" xfId="39565" xr:uid="{83B00F68-039A-429A-8C65-C1BC4289EAEC}"/>
    <cellStyle name="SAPBEXHLevel0X 2 2 2 4" xfId="38083" xr:uid="{D13920EA-CD3F-42A4-AE9A-A32221A2FFDD}"/>
    <cellStyle name="SAPBEXHLevel0X 2 2 2 5" xfId="50806" xr:uid="{6984AA20-D121-4B08-AD0B-9B3ADA3B389D}"/>
    <cellStyle name="SAPBEXHLevel0X 2 2 2 6" xfId="49090" xr:uid="{C573E264-7DC7-408B-A785-A53746A95E08}"/>
    <cellStyle name="SAPBEXHLevel0X 2 2 2 7" xfId="54555" xr:uid="{76963D0B-677F-4374-9DB8-0BE89EF8A043}"/>
    <cellStyle name="SAPBEXHLevel0X 2 2 2 8" xfId="53058" xr:uid="{05EF5282-E632-449D-9DE6-588A7203D4BD}"/>
    <cellStyle name="SAPBEXHLevel0X 2 2 2 9" xfId="51848" xr:uid="{E281A7BE-5F0F-458B-9CFC-B33F468847B6}"/>
    <cellStyle name="SAPBEXHLevel0X 2 2 3" xfId="5689" xr:uid="{77FEAEC8-9C2B-4C38-A88D-B8DC41AE6912}"/>
    <cellStyle name="SAPBEXHLevel0X 2 2 3 2" xfId="38112" xr:uid="{CB9970B6-582D-4DFE-B918-788FA8C519A4}"/>
    <cellStyle name="SAPBEXHLevel0X 2 2 3 3" xfId="23293" xr:uid="{11B4B6F0-D335-47D1-B573-C186E41FA5DC}"/>
    <cellStyle name="SAPBEXHLevel0X 2 2 4" xfId="37725" xr:uid="{112F6AE3-BCD5-4115-A10B-4CBBC34C0EDE}"/>
    <cellStyle name="SAPBEXHLevel0X 2 2 5" xfId="51437" xr:uid="{FD764263-D499-4FB9-82E8-FB5542355D0F}"/>
    <cellStyle name="SAPBEXHLevel0X 2 2 6" xfId="55406" xr:uid="{113D6968-C156-4AF0-A7CB-662A76C6F63F}"/>
    <cellStyle name="SAPBEXHLevel0X 2 2 7" xfId="52145" xr:uid="{43B97AB3-D29A-4F4B-A734-D17A860C6116}"/>
    <cellStyle name="SAPBEXHLevel0X 2 2 8" xfId="32006" xr:uid="{B89862AC-20E1-4B0B-8678-25E360E8DC19}"/>
    <cellStyle name="SAPBEXHLevel0X 2 2 9" xfId="8815" xr:uid="{A4ABB8ED-07A0-4804-A29F-49C277422CDB}"/>
    <cellStyle name="SAPBEXHLevel0X 2 3" xfId="2598" xr:uid="{F6521925-EBEB-4578-A843-E936A179395B}"/>
    <cellStyle name="SAPBEXHLevel0X 2 3 2" xfId="4191" xr:uid="{6D1E4AED-A0A0-4443-8264-9D52D6E5F825}"/>
    <cellStyle name="SAPBEXHLevel0X 2 3 2 10" xfId="42087" xr:uid="{EFCF0876-B249-40F1-A765-433591F4268E}"/>
    <cellStyle name="SAPBEXHLevel0X 2 3 2 11" xfId="10451" xr:uid="{4EA85F03-94E8-44A9-9772-294CDB8A7A81}"/>
    <cellStyle name="SAPBEXHLevel0X 2 3 2 2" xfId="7325" xr:uid="{8C95717F-ECBB-4F13-AB66-C68D96145FB1}"/>
    <cellStyle name="SAPBEXHLevel0X 2 3 2 2 2" xfId="47799" xr:uid="{A8E5DE93-D031-453C-BE34-1C232942818E}"/>
    <cellStyle name="SAPBEXHLevel0X 2 3 2 3" xfId="47018" xr:uid="{6D8A0BE9-9348-42D7-BB9C-CD0C63FE2498}"/>
    <cellStyle name="SAPBEXHLevel0X 2 3 2 4" xfId="39003" xr:uid="{7FB61368-65DD-4E18-A13B-7EF0D893DA74}"/>
    <cellStyle name="SAPBEXHLevel0X 2 3 2 5" xfId="50807" xr:uid="{BFFA4EA2-ABEB-4BE8-9325-D1E8891330A4}"/>
    <cellStyle name="SAPBEXHLevel0X 2 3 2 6" xfId="49089" xr:uid="{3BE4CED9-DEE4-409B-BB66-079A94A707D5}"/>
    <cellStyle name="SAPBEXHLevel0X 2 3 2 7" xfId="54556" xr:uid="{A66C61F8-6E19-48BC-BB6C-3F52CDFC9AF2}"/>
    <cellStyle name="SAPBEXHLevel0X 2 3 2 8" xfId="51729" xr:uid="{B87CF9E2-A275-41F8-8483-8E656C6D9D6B}"/>
    <cellStyle name="SAPBEXHLevel0X 2 3 2 9" xfId="51849" xr:uid="{ED5499F6-7DD9-431B-89A4-31C8BC3078D5}"/>
    <cellStyle name="SAPBEXHLevel0X 2 3 3" xfId="5747" xr:uid="{137C15C8-BD0D-451B-8C84-8A9C232974E5}"/>
    <cellStyle name="SAPBEXHLevel0X 2 3 3 2" xfId="38111" xr:uid="{D070C680-4063-4A3D-AE5D-2AA52DD06B85}"/>
    <cellStyle name="SAPBEXHLevel0X 2 3 3 3" xfId="28284" xr:uid="{806D61EF-D0AA-4815-B96E-47663681E104}"/>
    <cellStyle name="SAPBEXHLevel0X 2 3 4" xfId="37726" xr:uid="{A35E1334-66EC-41FC-BA1E-8C6393388A5F}"/>
    <cellStyle name="SAPBEXHLevel0X 2 3 5" xfId="50005" xr:uid="{00F5AE07-F02D-49B1-90B8-4C68E5535588}"/>
    <cellStyle name="SAPBEXHLevel0X 2 3 6" xfId="53511" xr:uid="{4E19947D-3EEB-4051-ABF8-CD0532C7499B}"/>
    <cellStyle name="SAPBEXHLevel0X 2 3 7" xfId="55208" xr:uid="{2DC9F431-B74E-4108-A0D5-9E328C1D9CCB}"/>
    <cellStyle name="SAPBEXHLevel0X 2 3 8" xfId="32007" xr:uid="{AC32062E-1C02-42E6-9464-E0710697CE57}"/>
    <cellStyle name="SAPBEXHLevel0X 2 3 9" xfId="8873" xr:uid="{B010931B-0B14-4F44-B912-FD0C8EECAF42}"/>
    <cellStyle name="SAPBEXHLevel0X 2 4" xfId="1943" xr:uid="{FD98032D-A176-46A2-A8E5-BDEF6BECB072}"/>
    <cellStyle name="SAPBEXHLevel0X 2 4 10" xfId="41335" xr:uid="{11CF5EC8-7AF4-4582-B728-C12BF96E3A62}"/>
    <cellStyle name="SAPBEXHLevel0X 2 4 11" xfId="8222" xr:uid="{FB01F5E5-FEBA-49E3-BD57-19CA7D67042A}"/>
    <cellStyle name="SAPBEXHLevel0X 2 4 2" xfId="3536" xr:uid="{B8C301F5-FC7B-49BC-B24E-B1C0AFF12042}"/>
    <cellStyle name="SAPBEXHLevel0X 2 4 2 2" xfId="6670" xr:uid="{B89FA79D-D2A4-4DEB-8EF4-FC16F71EB288}"/>
    <cellStyle name="SAPBEXHLevel0X 2 4 2 2 2" xfId="47400" xr:uid="{E326E78A-B1F2-49C2-88E1-3E0E3D05A35B}"/>
    <cellStyle name="SAPBEXHLevel0X 2 4 2 3" xfId="9796" xr:uid="{B0440CB0-4DC9-4AEC-BDBA-724CA58BE9A4}"/>
    <cellStyle name="SAPBEXHLevel0X 2 4 3" xfId="5092" xr:uid="{02D1441B-8AAC-478C-A49D-72371C43BBB2}"/>
    <cellStyle name="SAPBEXHLevel0X 2 4 3 2" xfId="48353" xr:uid="{B8E36277-9F82-4578-9325-F2C98F9365D9}"/>
    <cellStyle name="SAPBEXHLevel0X 2 4 4" xfId="39029" xr:uid="{E2CA7068-818B-4460-8AF5-5075A5B791E7}"/>
    <cellStyle name="SAPBEXHLevel0X 2 4 5" xfId="50453" xr:uid="{359441FB-5C43-45EB-B0B6-02D3E50C35DD}"/>
    <cellStyle name="SAPBEXHLevel0X 2 4 6" xfId="51252" xr:uid="{4A6B25B7-B9C8-47D5-86EA-68CF05811DAD}"/>
    <cellStyle name="SAPBEXHLevel0X 2 4 7" xfId="54168" xr:uid="{26808B20-EFA6-4243-80F7-765D535C4E47}"/>
    <cellStyle name="SAPBEXHLevel0X 2 4 8" xfId="55106" xr:uid="{FF716894-FDAF-46F8-80D6-982A2E46E0D6}"/>
    <cellStyle name="SAPBEXHLevel0X 2 4 9" xfId="52767" xr:uid="{633185BD-BFE9-4C31-BD73-26ABD9C63DA3}"/>
    <cellStyle name="SAPBEXHLevel0X 2 5" xfId="3272" xr:uid="{59B8B923-12FF-4A48-B76F-B0C027FB0EF6}"/>
    <cellStyle name="SAPBEXHLevel0X 2 5 2" xfId="6406" xr:uid="{39173438-372E-420C-A0F5-36850F4545B1}"/>
    <cellStyle name="SAPBEXHLevel0X 2 5 2 2" xfId="38234" xr:uid="{6798228A-29FC-45C0-9B86-72E5A86AE8AC}"/>
    <cellStyle name="SAPBEXHLevel0X 2 5 3" xfId="9532" xr:uid="{26D44DEB-56AF-430F-8F6A-4D1F0EF40238}"/>
    <cellStyle name="SAPBEXHLevel0X 2 6" xfId="4831" xr:uid="{A8E52F02-5D47-4F0A-8008-726F6E04B97A}"/>
    <cellStyle name="SAPBEXHLevel0X 2 6 2" xfId="48688" xr:uid="{002B39E2-7C1D-4FD3-8433-0DCA9D3EFE82}"/>
    <cellStyle name="SAPBEXHLevel0X 2 6 3" xfId="15729" xr:uid="{6010C31E-36B6-4B94-BBA6-B83BDB14C99A}"/>
    <cellStyle name="SAPBEXHLevel0X 2 7" xfId="49346" xr:uid="{49E07A25-632D-436A-93FA-212C94CDBE8D}"/>
    <cellStyle name="SAPBEXHLevel0X 2 8" xfId="52086" xr:uid="{78396EC9-0F8A-4745-9465-6C13FAD7F944}"/>
    <cellStyle name="SAPBEXHLevel0X 2 9" xfId="55647" xr:uid="{829EB4E2-5755-483C-89DA-ECC92E925819}"/>
    <cellStyle name="SAPBEXHLevel0X 3" xfId="1903" xr:uid="{E6047D92-6772-4F77-AE51-D2A822A44DA1}"/>
    <cellStyle name="SAPBEXHLevel0X 3 10" xfId="31167" xr:uid="{7C3048C8-BA83-4135-B11D-54BBAF2279A1}"/>
    <cellStyle name="SAPBEXHLevel0X 3 11" xfId="8185" xr:uid="{FFED90A7-BFF3-4BDE-BA13-C51CA47C30E4}"/>
    <cellStyle name="SAPBEXHLevel0X 3 2" xfId="3496" xr:uid="{AA86D19C-086D-4C78-9056-760004C1FF36}"/>
    <cellStyle name="SAPBEXHLevel0X 3 2 2" xfId="6630" xr:uid="{7E19D09E-E4D0-482B-AB82-EFEF7E9AE839}"/>
    <cellStyle name="SAPBEXHLevel0X 3 2 2 10" xfId="42088" xr:uid="{B7A02131-CFA3-4CD4-BF31-43CC8E0156AC}"/>
    <cellStyle name="SAPBEXHLevel0X 3 2 2 11" xfId="28596" xr:uid="{3B41FF58-65BB-42AD-B67C-D1C31A525B1B}"/>
    <cellStyle name="SAPBEXHLevel0X 3 2 2 2" xfId="47800" xr:uid="{EB8E3C79-F825-43FF-BE03-9F4EAED1BA63}"/>
    <cellStyle name="SAPBEXHLevel0X 3 2 2 3" xfId="48233" xr:uid="{292C72EA-FC3C-48D2-9D40-8FAF0E298385}"/>
    <cellStyle name="SAPBEXHLevel0X 3 2 2 4" xfId="47059" xr:uid="{F92CE139-991A-4D88-A0E8-39063BC72F50}"/>
    <cellStyle name="SAPBEXHLevel0X 3 2 2 5" xfId="50808" xr:uid="{EDA64079-406E-46A4-BC89-4623C4917081}"/>
    <cellStyle name="SAPBEXHLevel0X 3 2 2 6" xfId="50149" xr:uid="{EF91A1BB-E867-4706-8E41-D918E4C7DC0C}"/>
    <cellStyle name="SAPBEXHLevel0X 3 2 2 7" xfId="54557" xr:uid="{ECA64514-53C0-4D9B-8D61-BDD89FA6F30A}"/>
    <cellStyle name="SAPBEXHLevel0X 3 2 2 8" xfId="51728" xr:uid="{49FC218C-74D9-49B3-8AE9-3A83C5D9F0B0}"/>
    <cellStyle name="SAPBEXHLevel0X 3 2 2 9" xfId="53996" xr:uid="{3E218E50-3E3D-4F8B-95B3-BDD460FD02D6}"/>
    <cellStyle name="SAPBEXHLevel0X 3 2 3" xfId="23294" xr:uid="{0B690FA7-BEB5-47E5-8DF3-6E3E00AEBBC8}"/>
    <cellStyle name="SAPBEXHLevel0X 3 2 3 2" xfId="37182" xr:uid="{B067EAB6-76E8-407D-9AC7-22456CDA9598}"/>
    <cellStyle name="SAPBEXHLevel0X 3 2 4" xfId="38662" xr:uid="{F7C53B18-672B-4D7F-8ABB-6E79B3E5503A}"/>
    <cellStyle name="SAPBEXHLevel0X 3 2 5" xfId="50004" xr:uid="{59A30446-899D-48FA-B5AD-5F4135EB789A}"/>
    <cellStyle name="SAPBEXHLevel0X 3 2 6" xfId="53510" xr:uid="{CAC35B69-B9BC-43A0-A417-0CF52FD01BA2}"/>
    <cellStyle name="SAPBEXHLevel0X 3 2 7" xfId="52734" xr:uid="{6FFFD703-1214-40DB-88D8-A812F31D2239}"/>
    <cellStyle name="SAPBEXHLevel0X 3 2 8" xfId="32008" xr:uid="{00DBC80E-08B1-4F59-AF38-B8DC0E2A1101}"/>
    <cellStyle name="SAPBEXHLevel0X 3 2 9" xfId="9756" xr:uid="{7A898300-E36A-4296-8650-64554C4353BA}"/>
    <cellStyle name="SAPBEXHLevel0X 3 3" xfId="5052" xr:uid="{FF850067-74DB-416A-8FA0-831C3FFD6E8C}"/>
    <cellStyle name="SAPBEXHLevel0X 3 3 2" xfId="42089" xr:uid="{A7C6CF24-C0EC-4787-9630-4633D8320863}"/>
    <cellStyle name="SAPBEXHLevel0X 3 3 2 2" xfId="47801" xr:uid="{429F5892-826B-4048-8DA3-628311D8340D}"/>
    <cellStyle name="SAPBEXHLevel0X 3 3 2 3" xfId="38915" xr:uid="{8DCCC2B1-BD1C-4C56-96D7-8798E147E357}"/>
    <cellStyle name="SAPBEXHLevel0X 3 3 2 4" xfId="38462" xr:uid="{45DB19BF-7D1D-4048-A4A0-31E5E971C7E3}"/>
    <cellStyle name="SAPBEXHLevel0X 3 3 2 5" xfId="50809" xr:uid="{F16108DD-BB7C-4EA4-8BCD-63970CEAE04F}"/>
    <cellStyle name="SAPBEXHLevel0X 3 3 2 6" xfId="51145" xr:uid="{4CFB3376-6D58-4D81-8AED-718EE2CA5E73}"/>
    <cellStyle name="SAPBEXHLevel0X 3 3 2 7" xfId="54558" xr:uid="{FCC1EB95-AC43-428E-9DEE-81B0F293C68A}"/>
    <cellStyle name="SAPBEXHLevel0X 3 3 2 8" xfId="51727" xr:uid="{9930DB6E-5D89-43B9-9D9D-1D6BF96B065B}"/>
    <cellStyle name="SAPBEXHLevel0X 3 3 2 9" xfId="52933" xr:uid="{5B9F8E9A-D877-4731-9F03-B0885DF34FBB}"/>
    <cellStyle name="SAPBEXHLevel0X 3 3 3" xfId="37181" xr:uid="{E1DF4210-7466-4188-84F4-57816462DDE1}"/>
    <cellStyle name="SAPBEXHLevel0X 3 3 4" xfId="37324" xr:uid="{5A53FA8A-FF31-4C29-9BD3-1B27E350E8BF}"/>
    <cellStyle name="SAPBEXHLevel0X 3 3 5" xfId="49517" xr:uid="{B399EE01-6037-405D-898C-D409BC039289}"/>
    <cellStyle name="SAPBEXHLevel0X 3 3 6" xfId="55403" xr:uid="{F6CDB592-0E6B-4BE2-A1D8-C40978BAFC1D}"/>
    <cellStyle name="SAPBEXHLevel0X 3 3 7" xfId="55477" xr:uid="{34FE4152-B7CB-412F-8651-E1376A12F546}"/>
    <cellStyle name="SAPBEXHLevel0X 3 3 8" xfId="32009" xr:uid="{C765817E-6E15-498F-BFB4-8E4C5C25CC4C}"/>
    <cellStyle name="SAPBEXHLevel0X 3 3 9" xfId="28285" xr:uid="{9E5203D5-2023-4964-9E20-D81F6686964C}"/>
    <cellStyle name="SAPBEXHLevel0X 3 4" xfId="15730" xr:uid="{6ACEA7F0-CE23-433B-9632-CA1E65049930}"/>
    <cellStyle name="SAPBEXHLevel0X 3 4 10" xfId="41336" xr:uid="{8A865D7F-DC93-4CD7-87B8-F031E877FE8D}"/>
    <cellStyle name="SAPBEXHLevel0X 3 4 2" xfId="47401" xr:uid="{361F4BAB-D169-4D2C-AF28-0F15C12DF81F}"/>
    <cellStyle name="SAPBEXHLevel0X 3 4 3" xfId="38829" xr:uid="{4C553DEB-2830-430C-AB66-04A8E0924312}"/>
    <cellStyle name="SAPBEXHLevel0X 3 4 4" xfId="38729" xr:uid="{3A1BF9C5-0B8D-4F72-B9B5-BD693F15C00D}"/>
    <cellStyle name="SAPBEXHLevel0X 3 4 5" xfId="50454" xr:uid="{D541A6F5-FD93-4D89-8DF5-7F02887D488D}"/>
    <cellStyle name="SAPBEXHLevel0X 3 4 6" xfId="49833" xr:uid="{A075B974-3EBF-4E25-B92C-17348C010716}"/>
    <cellStyle name="SAPBEXHLevel0X 3 4 7" xfId="54169" xr:uid="{80A0C4BE-C7EA-456C-9843-66C8F26B0750}"/>
    <cellStyle name="SAPBEXHLevel0X 3 4 8" xfId="53190" xr:uid="{876C6216-040A-44D0-996C-D8668E9CFA21}"/>
    <cellStyle name="SAPBEXHLevel0X 3 4 9" xfId="53830" xr:uid="{2F41C4E7-D2DC-4BBE-9743-DD572520EA8B}"/>
    <cellStyle name="SAPBEXHLevel0X 3 5" xfId="38233" xr:uid="{C82FC86A-C84D-4124-A0E6-469593AB74FE}"/>
    <cellStyle name="SAPBEXHLevel0X 3 6" xfId="38593" xr:uid="{30BCBF36-567B-4808-A046-CAC098038A47}"/>
    <cellStyle name="SAPBEXHLevel0X 3 7" xfId="49345" xr:uid="{1F9732C3-CE7C-4362-8AE8-105747711968}"/>
    <cellStyle name="SAPBEXHLevel0X 3 8" xfId="52085" xr:uid="{D0053A9B-1D79-4660-B83C-B1CAE86B487C}"/>
    <cellStyle name="SAPBEXHLevel0X 3 9" xfId="54281" xr:uid="{C2F34AFD-B28E-4BC3-BBA9-FB03326C43E3}"/>
    <cellStyle name="SAPBEXHLevel0X 4" xfId="1790" xr:uid="{367D614D-369D-465E-BC8E-149B492DE1DD}"/>
    <cellStyle name="SAPBEXHLevel0X 4 2" xfId="3383" xr:uid="{B5BB4EC9-0781-4CEE-97AD-36A2BC3F59BF}"/>
    <cellStyle name="SAPBEXHLevel0X 4 2 10" xfId="42090" xr:uid="{DEE6E9BA-B23C-4BE7-B79E-9B880128669C}"/>
    <cellStyle name="SAPBEXHLevel0X 4 2 11" xfId="9643" xr:uid="{7FE9E66F-32C2-408F-983A-37B082E85E1A}"/>
    <cellStyle name="SAPBEXHLevel0X 4 2 2" xfId="6517" xr:uid="{65E572AB-E4D5-4B05-BC8D-B96797C9803A}"/>
    <cellStyle name="SAPBEXHLevel0X 4 2 2 2" xfId="47802" xr:uid="{B92D72FE-5A96-469C-B8BC-3B3295C23025}"/>
    <cellStyle name="SAPBEXHLevel0X 4 2 2 3" xfId="28594" xr:uid="{CD4178A5-05D3-46B7-A00A-544BD5C13B2C}"/>
    <cellStyle name="SAPBEXHLevel0X 4 2 3" xfId="48231" xr:uid="{CE411C00-5CE7-41D1-B036-909F299DAA46}"/>
    <cellStyle name="SAPBEXHLevel0X 4 2 4" xfId="48107" xr:uid="{D0116848-690E-4AC7-9F11-9AE4897328C2}"/>
    <cellStyle name="SAPBEXHLevel0X 4 2 5" xfId="50810" xr:uid="{AB940507-8194-4322-88FD-91C69475D1C8}"/>
    <cellStyle name="SAPBEXHLevel0X 4 2 6" xfId="49721" xr:uid="{BDD2FD89-8A9B-47D0-93AD-42FE44276A60}"/>
    <cellStyle name="SAPBEXHLevel0X 4 2 7" xfId="54559" xr:uid="{D7D756E3-5FC4-4ED1-97D3-E4D6D068005D}"/>
    <cellStyle name="SAPBEXHLevel0X 4 2 8" xfId="51726" xr:uid="{B6037652-E656-4B60-AAF3-58D967B36DDE}"/>
    <cellStyle name="SAPBEXHLevel0X 4 2 9" xfId="51850" xr:uid="{A468BDAD-1A16-4457-BD88-97B941546C3E}"/>
    <cellStyle name="SAPBEXHLevel0X 4 3" xfId="4939" xr:uid="{829F429B-1289-4C47-8476-4F5FAE23D78B}"/>
    <cellStyle name="SAPBEXHLevel0X 4 3 2" xfId="39212" xr:uid="{489783CE-6FC0-42EA-9733-E631ED884803}"/>
    <cellStyle name="SAPBEXHLevel0X 4 3 3" xfId="23292" xr:uid="{8B8BE021-59CF-4A18-AD3B-1083C38AA898}"/>
    <cellStyle name="SAPBEXHLevel0X 4 4" xfId="37727" xr:uid="{3179059D-9391-4FF9-AC0F-656784A09862}"/>
    <cellStyle name="SAPBEXHLevel0X 4 5" xfId="49235" xr:uid="{806DF8D5-5150-4469-8E83-DD8C5BB2BFE2}"/>
    <cellStyle name="SAPBEXHLevel0X 4 6" xfId="55404" xr:uid="{B51A1692-0256-404C-889F-0DB2AC1F43EF}"/>
    <cellStyle name="SAPBEXHLevel0X 4 7" xfId="53143" xr:uid="{18F5FB04-9E48-42B5-9748-9670450EF68B}"/>
    <cellStyle name="SAPBEXHLevel0X 4 8" xfId="32010" xr:uid="{846DD916-E273-4B3D-968C-61C11288FE09}"/>
    <cellStyle name="SAPBEXHLevel0X 4 9" xfId="8074" xr:uid="{742C12CC-9400-451D-BF0E-F2E5D431C5D7}"/>
    <cellStyle name="SAPBEXHLevel0X 5" xfId="2632" xr:uid="{2BC346F2-1F9C-4B7B-8E7E-590726BA8829}"/>
    <cellStyle name="SAPBEXHLevel0X 5 2" xfId="4225" xr:uid="{EFFE9F71-711D-42E7-B8F5-660FC53F077F}"/>
    <cellStyle name="SAPBEXHLevel0X 5 2 10" xfId="42091" xr:uid="{E5CB8B9F-E016-42D8-BB25-A8EB8EE66FD1}"/>
    <cellStyle name="SAPBEXHLevel0X 5 2 11" xfId="10485" xr:uid="{783B5CF9-514E-48C2-8CCA-7042EFF0B1E4}"/>
    <cellStyle name="SAPBEXHLevel0X 5 2 2" xfId="7359" xr:uid="{57870668-DC28-45AA-A382-503D31B6BD77}"/>
    <cellStyle name="SAPBEXHLevel0X 5 2 2 2" xfId="47803" xr:uid="{03256049-3596-4E4D-B018-155D62F91D2F}"/>
    <cellStyle name="SAPBEXHLevel0X 5 2 3" xfId="48232" xr:uid="{F98DF8FF-2FE4-4DC6-8582-49B2120FF3B0}"/>
    <cellStyle name="SAPBEXHLevel0X 5 2 4" xfId="48106" xr:uid="{52CA6628-1B73-45AF-B635-7EC84116CBD2}"/>
    <cellStyle name="SAPBEXHLevel0X 5 2 5" xfId="50811" xr:uid="{3941D467-C022-49DF-A278-CE4366824885}"/>
    <cellStyle name="SAPBEXHLevel0X 5 2 6" xfId="51143" xr:uid="{299D1D57-631C-4A9F-8A21-5877F81E87F7}"/>
    <cellStyle name="SAPBEXHLevel0X 5 2 7" xfId="54560" xr:uid="{F96151A3-CCA2-4DA7-9982-C487343B7FB2}"/>
    <cellStyle name="SAPBEXHLevel0X 5 2 8" xfId="51725" xr:uid="{A71A0492-957F-45EE-BE42-32D7451D1494}"/>
    <cellStyle name="SAPBEXHLevel0X 5 2 9" xfId="53764" xr:uid="{990B7CFD-BBD0-4F1A-9FE7-417DA21824E4}"/>
    <cellStyle name="SAPBEXHLevel0X 5 3" xfId="5781" xr:uid="{E8CDC0DF-242C-4083-9141-297D8AAC0623}"/>
    <cellStyle name="SAPBEXHLevel0X 5 3 2" xfId="39211" xr:uid="{92F60BEB-CB91-4E97-AD3F-F49A007FFF62}"/>
    <cellStyle name="SAPBEXHLevel0X 5 4" xfId="37728" xr:uid="{1C133077-0E12-4C10-A8CD-8970B2C0351A}"/>
    <cellStyle name="SAPBEXHLevel0X 5 5" xfId="49234" xr:uid="{7288C956-6D4D-4355-9158-822BC3019EF8}"/>
    <cellStyle name="SAPBEXHLevel0X 5 6" xfId="53509" xr:uid="{A34ED83B-F843-4695-BD6F-BE2B25434CA6}"/>
    <cellStyle name="SAPBEXHLevel0X 5 7" xfId="55476" xr:uid="{EEA0CDDE-A969-4442-B636-99A08876799C}"/>
    <cellStyle name="SAPBEXHLevel0X 5 8" xfId="32011" xr:uid="{AC3BA83F-3BBD-44E7-8F37-634E49EA6F0E}"/>
    <cellStyle name="SAPBEXHLevel0X 5 9" xfId="8907" xr:uid="{5FF98C14-3B48-413A-8943-A168A34249D3}"/>
    <cellStyle name="SAPBEXHLevel0X 6" xfId="2776" xr:uid="{971D34AD-4F6E-49AE-987A-D377B80E5866}"/>
    <cellStyle name="SAPBEXHLevel0X 6 10" xfId="41268" xr:uid="{FE002B83-8F45-4909-BA3A-1A820AB2D368}"/>
    <cellStyle name="SAPBEXHLevel0X 6 11" xfId="9036" xr:uid="{80BB7042-7BD7-4090-94CB-5F9C765F5027}"/>
    <cellStyle name="SAPBEXHLevel0X 6 2" xfId="5910" xr:uid="{D5C8FFA8-4997-4A8C-9161-9CA781819FE9}"/>
    <cellStyle name="SAPBEXHLevel0X 6 2 2" xfId="47337" xr:uid="{D16277E1-4506-4601-B4FD-CC9D2D4E6414}"/>
    <cellStyle name="SAPBEXHLevel0X 6 3" xfId="47039" xr:uid="{2D90E970-333B-487B-88D1-C9A62952C83D}"/>
    <cellStyle name="SAPBEXHLevel0X 6 4" xfId="48435" xr:uid="{3A7815AB-4AB9-448A-9B1E-D436FB487995}"/>
    <cellStyle name="SAPBEXHLevel0X 6 5" xfId="50388" xr:uid="{5F134FC5-A8D4-4429-854D-8E282EF0C138}"/>
    <cellStyle name="SAPBEXHLevel0X 6 6" xfId="51281" xr:uid="{531FB13A-1F33-47C9-A351-43B3EE43835E}"/>
    <cellStyle name="SAPBEXHLevel0X 6 7" xfId="54103" xr:uid="{FD0E75D1-6D31-42E0-BDFE-738FFD73BDCA}"/>
    <cellStyle name="SAPBEXHLevel0X 6 8" xfId="53218" xr:uid="{90E59149-A27D-4104-9EBE-3B3E4AB5FB46}"/>
    <cellStyle name="SAPBEXHLevel0X 6 9" xfId="52517" xr:uid="{49885925-2824-4D18-A69E-ED7E96D7D27D}"/>
    <cellStyle name="SAPBEXHLevel0X 7" xfId="4335" xr:uid="{0643663D-62E1-44C0-A7C1-CD6B721FF5AE}"/>
    <cellStyle name="SAPBEXHLevel0X 7 2" xfId="37428" xr:uid="{9140612F-AD8C-4B2A-B1AF-66F419176797}"/>
    <cellStyle name="SAPBEXHLevel0X 7 3" xfId="15728" xr:uid="{3E95F310-5B2B-4099-8C40-05B69ACBFA5C}"/>
    <cellStyle name="SAPBEXHLevel0X 8" xfId="47179" xr:uid="{9AB36793-EBC8-4B53-9C92-E2D8F9594838}"/>
    <cellStyle name="SAPBEXHLevel0X 9" xfId="49397" xr:uid="{97A0E935-415B-4B04-89B3-D524F5D5AF50}"/>
    <cellStyle name="SAPBEXHLevel1" xfId="906" xr:uid="{982C9158-7840-4FD4-A60B-0EC24953014A}"/>
    <cellStyle name="SAPBEXHLevel1 10" xfId="52671" xr:uid="{7BE4381C-37F2-40EA-80F1-D44FE618FF2B}"/>
    <cellStyle name="SAPBEXHLevel1 11" xfId="55579" xr:uid="{E7D52A0F-E4EB-494A-AE67-8D7E17FFD381}"/>
    <cellStyle name="SAPBEXHLevel1 12" xfId="31108" xr:uid="{FFBCFF20-A8A4-41AA-A000-4BE56208F634}"/>
    <cellStyle name="SAPBEXHLevel1 13" xfId="7469" xr:uid="{04D62F25-E2BF-4E68-A91A-398E9D26584F}"/>
    <cellStyle name="SAPBEXHLevel1 2" xfId="1657" xr:uid="{E9C1BA1A-C456-4DBA-BE52-81ED1DB6D6C7}"/>
    <cellStyle name="SAPBEXHLevel1 2 10" xfId="31168" xr:uid="{E430B256-9E36-4005-8430-939409BA7CD2}"/>
    <cellStyle name="SAPBEXHLevel1 2 11" xfId="7965" xr:uid="{7183C8CE-0F9C-41D4-BAC9-AC02427BBE5E}"/>
    <cellStyle name="SAPBEXHLevel1 2 2" xfId="2541" xr:uid="{1A3AD174-61F3-4D5D-A0AD-2DAD96020460}"/>
    <cellStyle name="SAPBEXHLevel1 2 2 2" xfId="4134" xr:uid="{FCFB09AF-839B-42C7-8F0A-2BF522A64A0B}"/>
    <cellStyle name="SAPBEXHLevel1 2 2 2 10" xfId="42092" xr:uid="{F9026E1E-BC26-4546-8E34-85EA9D574BEA}"/>
    <cellStyle name="SAPBEXHLevel1 2 2 2 11" xfId="10394" xr:uid="{DB426C95-D2A3-4EAE-82F6-35E9CFDAC143}"/>
    <cellStyle name="SAPBEXHLevel1 2 2 2 2" xfId="7268" xr:uid="{F60FEA73-B65F-488D-A328-1C9000FEA70C}"/>
    <cellStyle name="SAPBEXHLevel1 2 2 2 2 2" xfId="47804" xr:uid="{8CA36122-B906-477A-B54F-82D6D853909A}"/>
    <cellStyle name="SAPBEXHLevel1 2 2 2 2 3" xfId="28598" xr:uid="{6109B700-416C-41D6-8113-BE2992874564}"/>
    <cellStyle name="SAPBEXHLevel1 2 2 2 3" xfId="38916" xr:uid="{CAE869EF-6FC3-43A9-9825-AF011BD64CA8}"/>
    <cellStyle name="SAPBEXHLevel1 2 2 2 4" xfId="38461" xr:uid="{3BD10CB9-C448-4195-A3A6-E4F016B0946E}"/>
    <cellStyle name="SAPBEXHLevel1 2 2 2 5" xfId="50812" xr:uid="{FE1B5C3D-510F-40F6-B1FE-329B8EF396FE}"/>
    <cellStyle name="SAPBEXHLevel1 2 2 2 6" xfId="51144" xr:uid="{7D7835F1-7B9D-4A35-822D-8B53A5D884EE}"/>
    <cellStyle name="SAPBEXHLevel1 2 2 2 7" xfId="54561" xr:uid="{DB49BF55-70AB-4423-AEDB-52BAA1DA0585}"/>
    <cellStyle name="SAPBEXHLevel1 2 2 2 8" xfId="53786" xr:uid="{C20EACAA-4579-4224-ADD2-A41C9738DE30}"/>
    <cellStyle name="SAPBEXHLevel1 2 2 2 9" xfId="54859" xr:uid="{B53A1A20-DA1E-4301-9A64-5A011F32E458}"/>
    <cellStyle name="SAPBEXHLevel1 2 2 3" xfId="5690" xr:uid="{5F6E68A4-EB3F-4784-AE5C-1E533EFD6FA5}"/>
    <cellStyle name="SAPBEXHLevel1 2 2 3 2" xfId="39210" xr:uid="{F0F86C59-8014-4A58-A35D-14DBFBE5465A}"/>
    <cellStyle name="SAPBEXHLevel1 2 2 3 3" xfId="23296" xr:uid="{3C5E8064-A9E7-42B4-ABC7-9421FDA6F6E5}"/>
    <cellStyle name="SAPBEXHLevel1 2 2 4" xfId="38663" xr:uid="{3C75F2C0-FC61-4149-BA30-B031270C3F22}"/>
    <cellStyle name="SAPBEXHLevel1 2 2 5" xfId="51434" xr:uid="{70E561D3-2E73-416E-8A28-55CEAC53AE57}"/>
    <cellStyle name="SAPBEXHLevel1 2 2 6" xfId="53508" xr:uid="{0B32363E-F6CD-4738-8E1D-1AF52A501B9E}"/>
    <cellStyle name="SAPBEXHLevel1 2 2 7" xfId="52284" xr:uid="{EE00DB96-742A-4902-B7FA-C0F630A4087D}"/>
    <cellStyle name="SAPBEXHLevel1 2 2 8" xfId="32012" xr:uid="{31012AB7-FF53-48DD-BEF3-A04C72986B29}"/>
    <cellStyle name="SAPBEXHLevel1 2 2 9" xfId="8816" xr:uid="{77F45177-5543-459B-9C84-DC6524343D96}"/>
    <cellStyle name="SAPBEXHLevel1 2 3" xfId="2599" xr:uid="{539B6FEB-19DA-4E60-9439-05326E78EC6C}"/>
    <cellStyle name="SAPBEXHLevel1 2 3 2" xfId="4192" xr:uid="{F9A71421-849C-46DB-AC59-C248F8683C04}"/>
    <cellStyle name="SAPBEXHLevel1 2 3 2 10" xfId="42093" xr:uid="{C12D86D2-B078-44E8-A266-040E8D898324}"/>
    <cellStyle name="SAPBEXHLevel1 2 3 2 11" xfId="10452" xr:uid="{72B7DC13-D4B5-406D-984C-0CB448473541}"/>
    <cellStyle name="SAPBEXHLevel1 2 3 2 2" xfId="7326" xr:uid="{B1232870-55C4-4A93-9B8C-E28E81B8594E}"/>
    <cellStyle name="SAPBEXHLevel1 2 3 2 2 2" xfId="47805" xr:uid="{02467FA7-F6D3-454B-97CA-5A49097F5241}"/>
    <cellStyle name="SAPBEXHLevel1 2 3 2 3" xfId="38051" xr:uid="{AC39A2DA-CC8B-47BA-8DEE-C688F020DAB1}"/>
    <cellStyle name="SAPBEXHLevel1 2 3 2 4" xfId="39002" xr:uid="{43BD4CDB-EF5E-479E-94C9-440ABECE865F}"/>
    <cellStyle name="SAPBEXHLevel1 2 3 2 5" xfId="50813" xr:uid="{58879B56-F169-4BBF-9C3A-E35F516D1C85}"/>
    <cellStyle name="SAPBEXHLevel1 2 3 2 6" xfId="49720" xr:uid="{1CFED29D-E715-4DD1-80AE-088083044962}"/>
    <cellStyle name="SAPBEXHLevel1 2 3 2 7" xfId="54562" xr:uid="{B1ADA7B2-A463-4F1D-9ADA-BD30AB83A3BA}"/>
    <cellStyle name="SAPBEXHLevel1 2 3 2 8" xfId="54977" xr:uid="{88D7118D-3DEC-4D7E-A3E9-A7119CBEBD0F}"/>
    <cellStyle name="SAPBEXHLevel1 2 3 2 9" xfId="51851" xr:uid="{FDAC59A4-3A54-47BE-8CBC-A85A5FA38CDB}"/>
    <cellStyle name="SAPBEXHLevel1 2 3 3" xfId="5748" xr:uid="{F1100829-14F9-4E85-A523-F9C7C5C3FEFB}"/>
    <cellStyle name="SAPBEXHLevel1 2 3 3 2" xfId="39209" xr:uid="{55BE028B-621E-4893-A264-9662B2B2BE48}"/>
    <cellStyle name="SAPBEXHLevel1 2 3 3 3" xfId="28286" xr:uid="{83853BC4-AD83-40D9-97CD-7EA0DB7C3F1B}"/>
    <cellStyle name="SAPBEXHLevel1 2 3 4" xfId="37729" xr:uid="{72DEA54F-F9B1-46E2-BE2F-B1FCA75FE8DF}"/>
    <cellStyle name="SAPBEXHLevel1 2 3 5" xfId="51435" xr:uid="{C6E91DFF-FF4B-4B1B-910D-20CF5BA85FD0}"/>
    <cellStyle name="SAPBEXHLevel1 2 3 6" xfId="52580" xr:uid="{500D5091-BF9B-4DE1-96CA-51467517FAFF}"/>
    <cellStyle name="SAPBEXHLevel1 2 3 7" xfId="52146" xr:uid="{9EE00B73-4E03-48FF-9A3B-E0ABC33F409D}"/>
    <cellStyle name="SAPBEXHLevel1 2 3 8" xfId="32013" xr:uid="{BB0C898E-5EF5-4CC7-A3DB-0CE86D263054}"/>
    <cellStyle name="SAPBEXHLevel1 2 3 9" xfId="8874" xr:uid="{E2ACF62C-0A46-4BB1-ACCA-1460BA8866C3}"/>
    <cellStyle name="SAPBEXHLevel1 2 4" xfId="1944" xr:uid="{8297F870-E275-4AB8-8086-C921493CD6B6}"/>
    <cellStyle name="SAPBEXHLevel1 2 4 10" xfId="41337" xr:uid="{BC6AE1B1-481F-448C-BD9F-18A2931BBBEF}"/>
    <cellStyle name="SAPBEXHLevel1 2 4 11" xfId="8223" xr:uid="{E86A658E-80FC-4B48-AD57-BE8B2FD6EB8A}"/>
    <cellStyle name="SAPBEXHLevel1 2 4 2" xfId="3537" xr:uid="{26EA5B0E-749B-4B54-8E0A-3831513362EA}"/>
    <cellStyle name="SAPBEXHLevel1 2 4 2 2" xfId="6671" xr:uid="{DA24ABEA-7DA5-4A41-BD49-B89ADEEBDCF9}"/>
    <cellStyle name="SAPBEXHLevel1 2 4 2 2 2" xfId="47402" xr:uid="{0F689C0B-6122-42B0-BE64-92B17B5CCA1A}"/>
    <cellStyle name="SAPBEXHLevel1 2 4 2 3" xfId="9797" xr:uid="{E4DE35E9-2977-441C-9878-EF3918F2195B}"/>
    <cellStyle name="SAPBEXHLevel1 2 4 3" xfId="5093" xr:uid="{9EE19DE9-07D8-412F-95F9-F12420CDF358}"/>
    <cellStyle name="SAPBEXHLevel1 2 4 3 2" xfId="38830" xr:uid="{BDA8C875-B132-4B4A-AB15-35A9760542D3}"/>
    <cellStyle name="SAPBEXHLevel1 2 4 4" xfId="47180" xr:uid="{E0BBBA93-6B4B-4370-B8C8-283F67A58805}"/>
    <cellStyle name="SAPBEXHLevel1 2 4 5" xfId="50455" xr:uid="{971DBB04-E97C-4E84-94F1-AAA69633541A}"/>
    <cellStyle name="SAPBEXHLevel1 2 4 6" xfId="49832" xr:uid="{31E451A7-A9C4-40F3-BF37-BF6191EDDE17}"/>
    <cellStyle name="SAPBEXHLevel1 2 4 7" xfId="54170" xr:uid="{B9202C4A-1EE0-4C86-BFC0-6342B8330EA8}"/>
    <cellStyle name="SAPBEXHLevel1 2 4 8" xfId="53189" xr:uid="{2C8A4E81-9ECF-4ADB-B042-D830AC8147D9}"/>
    <cellStyle name="SAPBEXHLevel1 2 4 9" xfId="51796" xr:uid="{24A6FBC2-9A63-464F-90F3-5A7F91BEA2FD}"/>
    <cellStyle name="SAPBEXHLevel1 2 5" xfId="3273" xr:uid="{A39B82CB-36B0-4DB0-91B7-B869E6C16F80}"/>
    <cellStyle name="SAPBEXHLevel1 2 5 2" xfId="6407" xr:uid="{EB056754-7660-4F1C-B245-52BE6A86F6EF}"/>
    <cellStyle name="SAPBEXHLevel1 2 5 2 2" xfId="38232" xr:uid="{6E414136-D445-4924-955B-697F320B5197}"/>
    <cellStyle name="SAPBEXHLevel1 2 5 3" xfId="9533" xr:uid="{064FD13E-20FB-4EEB-BCEC-681F7530D2F0}"/>
    <cellStyle name="SAPBEXHLevel1 2 6" xfId="4832" xr:uid="{D420DD5C-B93F-4A82-A2A7-433A921B287F}"/>
    <cellStyle name="SAPBEXHLevel1 2 6 2" xfId="38594" xr:uid="{61EA218C-611A-4953-88E6-B84662DEAB7E}"/>
    <cellStyle name="SAPBEXHLevel1 2 6 3" xfId="15732" xr:uid="{56C36098-390F-434C-BCA8-D956FB1CAD93}"/>
    <cellStyle name="SAPBEXHLevel1 2 7" xfId="49344" xr:uid="{A13598C5-B51D-4C53-8329-630118F05893}"/>
    <cellStyle name="SAPBEXHLevel1 2 8" xfId="52084" xr:uid="{156928A6-5384-4D2D-B1F6-248495BA0149}"/>
    <cellStyle name="SAPBEXHLevel1 2 9" xfId="52762" xr:uid="{A431A0DB-67FF-4336-8EB6-C18422CA2F2F}"/>
    <cellStyle name="SAPBEXHLevel1 3" xfId="1902" xr:uid="{8CC45B60-5610-4906-9B03-40E0DDACD40F}"/>
    <cellStyle name="SAPBEXHLevel1 3 10" xfId="31169" xr:uid="{7D9D703C-49BB-4139-89B3-8780888F7967}"/>
    <cellStyle name="SAPBEXHLevel1 3 11" xfId="8184" xr:uid="{779EE458-BCB8-4EF5-9B8B-E796DD07FC8F}"/>
    <cellStyle name="SAPBEXHLevel1 3 2" xfId="3495" xr:uid="{1D3B8F61-538A-43F9-9B7B-CEAE3C0ED5C1}"/>
    <cellStyle name="SAPBEXHLevel1 3 2 2" xfId="6629" xr:uid="{31A28485-6018-42C2-BDBB-98E2FC3DA557}"/>
    <cellStyle name="SAPBEXHLevel1 3 2 2 10" xfId="42094" xr:uid="{252301CA-2C36-4248-AC76-BA43EB56B424}"/>
    <cellStyle name="SAPBEXHLevel1 3 2 2 11" xfId="28599" xr:uid="{4F6BCCF1-4C60-40CE-8CFA-0974A00BEF39}"/>
    <cellStyle name="SAPBEXHLevel1 3 2 2 2" xfId="47806" xr:uid="{2DB1BC68-57FF-47BB-9D02-970172A2E567}"/>
    <cellStyle name="SAPBEXHLevel1 3 2 2 3" xfId="48229" xr:uid="{5CABB2D4-1177-4EFA-A6BB-82DC22EE1252}"/>
    <cellStyle name="SAPBEXHLevel1 3 2 2 4" xfId="48105" xr:uid="{6998811B-8FB5-4FB7-9BDB-0A7AC27BCA98}"/>
    <cellStyle name="SAPBEXHLevel1 3 2 2 5" xfId="50814" xr:uid="{52AFC1BF-DA40-4A99-9F88-20E07B363911}"/>
    <cellStyle name="SAPBEXHLevel1 3 2 2 6" xfId="49719" xr:uid="{6640EFF6-6B83-4E5A-83AF-339DCEECD641}"/>
    <cellStyle name="SAPBEXHLevel1 3 2 2 7" xfId="54563" xr:uid="{765C173C-32D8-4E48-8005-F396D8CBA1D0}"/>
    <cellStyle name="SAPBEXHLevel1 3 2 2 8" xfId="53057" xr:uid="{C41F85BC-16B9-466A-93C2-B65E6B1877F4}"/>
    <cellStyle name="SAPBEXHLevel1 3 2 2 9" xfId="52719" xr:uid="{0A86FE24-DCF8-4C84-84F2-31890F3B5894}"/>
    <cellStyle name="SAPBEXHLevel1 3 2 3" xfId="23297" xr:uid="{6FC331BA-7FE5-4BDD-8298-4D8D3519EA4B}"/>
    <cellStyle name="SAPBEXHLevel1 3 2 3 2" xfId="38110" xr:uid="{73914B6B-D59B-4A21-8894-78D0EE8F4221}"/>
    <cellStyle name="SAPBEXHLevel1 3 2 4" xfId="37730" xr:uid="{AA6DEB06-8DAD-491D-B133-DE5F40C5D7E5}"/>
    <cellStyle name="SAPBEXHLevel1 3 2 5" xfId="50003" xr:uid="{86E16991-0D56-4B4F-9F51-899C589DBA93}"/>
    <cellStyle name="SAPBEXHLevel1 3 2 6" xfId="51960" xr:uid="{89766789-DD9A-4F87-BA9F-345CA3CDF1FC}"/>
    <cellStyle name="SAPBEXHLevel1 3 2 7" xfId="52808" xr:uid="{477438CE-400D-4A68-BAED-C06F953981D1}"/>
    <cellStyle name="SAPBEXHLevel1 3 2 8" xfId="32014" xr:uid="{5F3DE1BC-094E-4784-B513-E57A8313ECF4}"/>
    <cellStyle name="SAPBEXHLevel1 3 2 9" xfId="9755" xr:uid="{4D0DD9CB-AE41-4A80-AF2C-17D2FDD4B050}"/>
    <cellStyle name="SAPBEXHLevel1 3 3" xfId="5051" xr:uid="{11CFD92E-BC0C-444C-A94A-CB72169581D9}"/>
    <cellStyle name="SAPBEXHLevel1 3 3 2" xfId="42095" xr:uid="{2BA60EE0-E4C5-43D4-B7E8-A5D69E6B73D2}"/>
    <cellStyle name="SAPBEXHLevel1 3 3 2 2" xfId="47807" xr:uid="{64A7E0C5-5105-47FF-BF81-02ED97A34238}"/>
    <cellStyle name="SAPBEXHLevel1 3 3 2 3" xfId="48230" xr:uid="{0DB80353-F2C1-47C2-94CC-2582764EEA7D}"/>
    <cellStyle name="SAPBEXHLevel1 3 3 2 4" xfId="38460" xr:uid="{DA41F4ED-7AF7-4D52-A059-689382E84408}"/>
    <cellStyle name="SAPBEXHLevel1 3 3 2 5" xfId="50815" xr:uid="{8BF581A0-28A6-49C3-AA15-590D3C4731D7}"/>
    <cellStyle name="SAPBEXHLevel1 3 3 2 6" xfId="51141" xr:uid="{96CE37E7-319D-4EE9-A248-609FF1766FE6}"/>
    <cellStyle name="SAPBEXHLevel1 3 3 2 7" xfId="54564" xr:uid="{BB519DCF-3421-4ACF-B235-968647B131C5}"/>
    <cellStyle name="SAPBEXHLevel1 3 3 2 8" xfId="54975" xr:uid="{8D81D97D-E691-4DED-8066-207589539374}"/>
    <cellStyle name="SAPBEXHLevel1 3 3 2 9" xfId="54242" xr:uid="{4BAE0E70-3FD5-46F0-BFD6-592AE814C020}"/>
    <cellStyle name="SAPBEXHLevel1 3 3 3" xfId="39208" xr:uid="{B32848A1-942F-496A-BC31-5A62A27C1ABD}"/>
    <cellStyle name="SAPBEXHLevel1 3 3 4" xfId="37731" xr:uid="{C4322EC2-C5DA-42E6-ABAE-D303368CB901}"/>
    <cellStyle name="SAPBEXHLevel1 3 3 5" xfId="50002" xr:uid="{7B604311-51C3-4B8D-A3D6-B8054F795CCF}"/>
    <cellStyle name="SAPBEXHLevel1 3 3 6" xfId="51959" xr:uid="{F9D24C42-09ED-4169-9DB6-73A06E553C1E}"/>
    <cellStyle name="SAPBEXHLevel1 3 3 7" xfId="52809" xr:uid="{05D8E1CA-F044-471B-B741-EDA48A001A0E}"/>
    <cellStyle name="SAPBEXHLevel1 3 3 8" xfId="32015" xr:uid="{BFFD5E21-309F-4B6A-9CB8-E68ECFC7403F}"/>
    <cellStyle name="SAPBEXHLevel1 3 3 9" xfId="28287" xr:uid="{E1002DA4-6791-42FF-88AD-94FA0B95551D}"/>
    <cellStyle name="SAPBEXHLevel1 3 4" xfId="15733" xr:uid="{B162DED3-5961-47FC-B8C5-8A8C87731516}"/>
    <cellStyle name="SAPBEXHLevel1 3 4 10" xfId="41338" xr:uid="{FBDCCA94-D6B6-4096-A049-69990526799B}"/>
    <cellStyle name="SAPBEXHLevel1 3 4 2" xfId="47403" xr:uid="{33C9E5AD-9C44-45B3-95F6-26FA663BBCB7}"/>
    <cellStyle name="SAPBEXHLevel1 3 4 3" xfId="48350" xr:uid="{86FD3E3D-7801-4C4D-BBAE-A01CE811790B}"/>
    <cellStyle name="SAPBEXHLevel1 3 4 4" xfId="48068" xr:uid="{69AA97B9-F203-4F5B-8589-9CAB5679F27A}"/>
    <cellStyle name="SAPBEXHLevel1 3 4 5" xfId="50456" xr:uid="{0ED301F6-8178-4BB5-8821-C00041BADC00}"/>
    <cellStyle name="SAPBEXHLevel1 3 4 6" xfId="51247" xr:uid="{254C6CAA-CE5B-4A0D-9146-D3AF9820F9F0}"/>
    <cellStyle name="SAPBEXHLevel1 3 4 7" xfId="54171" xr:uid="{75A0F7FF-BCE5-4D4D-BA95-8DC298480D0A}"/>
    <cellStyle name="SAPBEXHLevel1 3 4 8" xfId="55103" xr:uid="{9B25851E-DE36-4261-B14E-D83764CB6A7A}"/>
    <cellStyle name="SAPBEXHLevel1 3 4 9" xfId="52435" xr:uid="{37ABA596-F63C-4D7F-9F15-D41BA6E1BDBC}"/>
    <cellStyle name="SAPBEXHLevel1 3 5" xfId="38231" xr:uid="{48FFB36B-4129-4CAE-B30D-8671436FEFC2}"/>
    <cellStyle name="SAPBEXHLevel1 3 6" xfId="39457" xr:uid="{9985ABDA-923C-4172-B268-54FF67384504}"/>
    <cellStyle name="SAPBEXHLevel1 3 7" xfId="49343" xr:uid="{AF1E5BF8-39F5-420F-A1B4-D6E9AE960C0D}"/>
    <cellStyle name="SAPBEXHLevel1 3 8" xfId="52083" xr:uid="{AE8292C4-367E-43C0-B950-D6BD26F3E89F}"/>
    <cellStyle name="SAPBEXHLevel1 3 9" xfId="53239" xr:uid="{52AE2A8D-E135-4680-BF9A-47348C5ADF2C}"/>
    <cellStyle name="SAPBEXHLevel1 4" xfId="1809" xr:uid="{F2378AC4-F863-4251-8EA2-2DD5FA6DBDCE}"/>
    <cellStyle name="SAPBEXHLevel1 4 2" xfId="3402" xr:uid="{B37C4C7F-ECC5-47A4-AF99-9C6A0CE26189}"/>
    <cellStyle name="SAPBEXHLevel1 4 2 10" xfId="42096" xr:uid="{54B789B7-17CF-44B0-8B80-12C71F854068}"/>
    <cellStyle name="SAPBEXHLevel1 4 2 11" xfId="9662" xr:uid="{770C785D-1E5A-40C2-A947-4D376F40050E}"/>
    <cellStyle name="SAPBEXHLevel1 4 2 2" xfId="6536" xr:uid="{E96A60BE-1AD7-4334-AA38-299D848B4090}"/>
    <cellStyle name="SAPBEXHLevel1 4 2 2 2" xfId="47808" xr:uid="{030152D5-DDE1-478A-8C6A-870B975F9913}"/>
    <cellStyle name="SAPBEXHLevel1 4 2 2 3" xfId="28597" xr:uid="{E9FAF7D5-0678-4C85-B828-A4B6C29C966F}"/>
    <cellStyle name="SAPBEXHLevel1 4 2 3" xfId="38917" xr:uid="{05279B22-0DC8-4B01-8D13-2349195A93FB}"/>
    <cellStyle name="SAPBEXHLevel1 4 2 4" xfId="38309" xr:uid="{61D9D32D-785F-4991-A2A5-A0EE512CB5BC}"/>
    <cellStyle name="SAPBEXHLevel1 4 2 5" xfId="50816" xr:uid="{1AE00099-692C-42DB-B27E-144E5BD5C39D}"/>
    <cellStyle name="SAPBEXHLevel1 4 2 6" xfId="51142" xr:uid="{5D1C9960-451B-4F5C-9DE2-40C5BBF98003}"/>
    <cellStyle name="SAPBEXHLevel1 4 2 7" xfId="54565" xr:uid="{47DE0D91-4D26-41D5-9AA8-22158E152A8D}"/>
    <cellStyle name="SAPBEXHLevel1 4 2 8" xfId="54976" xr:uid="{ADAC2AF9-F964-471B-9951-7DBA0BE2F1BB}"/>
    <cellStyle name="SAPBEXHLevel1 4 2 9" xfId="51852" xr:uid="{4F7F0E83-0C1B-45A9-AEC7-94F1964A4CF0}"/>
    <cellStyle name="SAPBEXHLevel1 4 3" xfId="4958" xr:uid="{9C811D3D-5F64-4A82-A949-94E82510BCB7}"/>
    <cellStyle name="SAPBEXHLevel1 4 3 2" xfId="39207" xr:uid="{C1E707E2-218B-410A-A614-7B362718934D}"/>
    <cellStyle name="SAPBEXHLevel1 4 3 3" xfId="23295" xr:uid="{B6FD4B16-18A4-4F34-8814-7DE2317A5566}"/>
    <cellStyle name="SAPBEXHLevel1 4 4" xfId="38005" xr:uid="{5336E7C2-A1B6-4E42-818E-E300091C7E3A}"/>
    <cellStyle name="SAPBEXHLevel1 4 5" xfId="49233" xr:uid="{A8884EAD-1A27-45FA-889B-FC68358BA852}"/>
    <cellStyle name="SAPBEXHLevel1 4 6" xfId="55401" xr:uid="{AC8AAF10-3725-477A-B3D0-CD07C9E46488}"/>
    <cellStyle name="SAPBEXHLevel1 4 7" xfId="53632" xr:uid="{019346FA-7C66-44A1-811B-21E3EBFA21F1}"/>
    <cellStyle name="SAPBEXHLevel1 4 8" xfId="32016" xr:uid="{3A3F421B-C56E-4303-A4E0-7B6E3BD0744D}"/>
    <cellStyle name="SAPBEXHLevel1 4 9" xfId="8093" xr:uid="{A7FFDEE5-580F-4823-A970-D2EB9B0F36F9}"/>
    <cellStyle name="SAPBEXHLevel1 5" xfId="1774" xr:uid="{EAC63F91-E02F-4011-A7A9-C8E8312AC1EF}"/>
    <cellStyle name="SAPBEXHLevel1 5 2" xfId="3367" xr:uid="{8D842980-CD71-40DF-B3BA-1EB4716AA848}"/>
    <cellStyle name="SAPBEXHLevel1 5 2 10" xfId="42097" xr:uid="{B7040559-978B-48BB-B828-6383F723404C}"/>
    <cellStyle name="SAPBEXHLevel1 5 2 11" xfId="9627" xr:uid="{D15BD6B4-76AA-4152-87EC-A66B630F5ACA}"/>
    <cellStyle name="SAPBEXHLevel1 5 2 2" xfId="6501" xr:uid="{64555CAC-65A5-44B6-9FF1-AC00FBCBD238}"/>
    <cellStyle name="SAPBEXHLevel1 5 2 2 2" xfId="47809" xr:uid="{A9B7B46D-07B5-4D0C-BF19-F91BE8DDF30D}"/>
    <cellStyle name="SAPBEXHLevel1 5 2 3" xfId="38918" xr:uid="{F5EDDF81-A08C-4E7D-B353-B75243BB0395}"/>
    <cellStyle name="SAPBEXHLevel1 5 2 4" xfId="38459" xr:uid="{C23B74A3-B0FB-460C-9C41-52850AD6FD68}"/>
    <cellStyle name="SAPBEXHLevel1 5 2 5" xfId="50817" xr:uid="{BE265685-D1D8-4DAE-8F3A-7AEB5BF71770}"/>
    <cellStyle name="SAPBEXHLevel1 5 2 6" xfId="49718" xr:uid="{5941C88F-EC08-4916-A864-D6966AB6C37B}"/>
    <cellStyle name="SAPBEXHLevel1 5 2 7" xfId="54566" xr:uid="{E8400F44-880C-4C69-9357-356D8FBDB059}"/>
    <cellStyle name="SAPBEXHLevel1 5 2 8" xfId="53056" xr:uid="{F5FE55AD-5AB4-45B1-BF6C-680B8AD4DF15}"/>
    <cellStyle name="SAPBEXHLevel1 5 2 9" xfId="51853" xr:uid="{E964133D-4592-4567-ACDA-DCEA8D028F11}"/>
    <cellStyle name="SAPBEXHLevel1 5 3" xfId="4923" xr:uid="{D9AD6F1E-B671-4B94-B564-901CA3F652A8}"/>
    <cellStyle name="SAPBEXHLevel1 5 3 2" xfId="39206" xr:uid="{D16355AC-12CC-43CB-AAAC-031CA9A3710D}"/>
    <cellStyle name="SAPBEXHLevel1 5 4" xfId="38664" xr:uid="{93394374-6CD8-45C3-81B4-5947FA874ED0}"/>
    <cellStyle name="SAPBEXHLevel1 5 5" xfId="51432" xr:uid="{980CE3EB-DF2D-48AA-8B01-206452AA24E5}"/>
    <cellStyle name="SAPBEXHLevel1 5 6" xfId="55402" xr:uid="{E9A0437C-A1FB-40B4-BA8C-F43E4B642C30}"/>
    <cellStyle name="SAPBEXHLevel1 5 7" xfId="54013" xr:uid="{62ADB60F-4B50-44FC-B5D5-E97CE835E9F6}"/>
    <cellStyle name="SAPBEXHLevel1 5 8" xfId="32017" xr:uid="{00B81036-D084-441C-8CB9-DA1CE7EFD526}"/>
    <cellStyle name="SAPBEXHLevel1 5 9" xfId="8058" xr:uid="{D9B62750-7BC5-41A6-9E59-48EB48F3EAAB}"/>
    <cellStyle name="SAPBEXHLevel1 6" xfId="2777" xr:uid="{317B8483-494F-4E3D-AB0F-9D7F2A94AB5E}"/>
    <cellStyle name="SAPBEXHLevel1 6 10" xfId="41269" xr:uid="{CD96CBAB-6ED7-484B-9DDC-F854D3479FDC}"/>
    <cellStyle name="SAPBEXHLevel1 6 11" xfId="9037" xr:uid="{31F9DBA3-3445-482C-8A1D-33557F000D16}"/>
    <cellStyle name="SAPBEXHLevel1 6 2" xfId="5911" xr:uid="{ECFDCF4B-2274-4016-AEC7-7ECDC721A8C6}"/>
    <cellStyle name="SAPBEXHLevel1 6 2 2" xfId="47338" xr:uid="{A2695367-E95C-4382-A66D-B4CDAAB5DDE5}"/>
    <cellStyle name="SAPBEXHLevel1 6 3" xfId="48374" xr:uid="{169747EC-3960-4D8F-B336-6A14AF96E407}"/>
    <cellStyle name="SAPBEXHLevel1 6 4" xfId="47152" xr:uid="{38E94C26-D0E3-4551-BDBA-F2DE8CD68B10}"/>
    <cellStyle name="SAPBEXHLevel1 6 5" xfId="50389" xr:uid="{39392832-D846-4BF3-8047-05E0C318AD48}"/>
    <cellStyle name="SAPBEXHLevel1 6 6" xfId="49862" xr:uid="{19E73CD0-303C-482F-97C0-BDABBA855920}"/>
    <cellStyle name="SAPBEXHLevel1 6 7" xfId="54104" xr:uid="{2012CCA7-2A9A-42F4-9475-2F278F33FC77}"/>
    <cellStyle name="SAPBEXHLevel1 6 8" xfId="53217" xr:uid="{2D29194C-1F56-4529-9B27-867E5A749C1C}"/>
    <cellStyle name="SAPBEXHLevel1 6 9" xfId="52894" xr:uid="{34B0D780-5254-47CC-8E2A-6760B280E6BD}"/>
    <cellStyle name="SAPBEXHLevel1 7" xfId="4336" xr:uid="{FC9C4850-D7A0-465A-AB3E-2550341ACECB}"/>
    <cellStyle name="SAPBEXHLevel1 7 2" xfId="37427" xr:uid="{5E224279-2E1F-488C-A7D4-78965E1FABE6}"/>
    <cellStyle name="SAPBEXHLevel1 7 3" xfId="15731" xr:uid="{DB65A2EE-EE43-4A6A-99D1-22D45FBD694D}"/>
    <cellStyle name="SAPBEXHLevel1 8" xfId="48707" xr:uid="{7A9E009A-AA19-43FD-89A4-64BBAFCB684D}"/>
    <cellStyle name="SAPBEXHLevel1 9" xfId="50091" xr:uid="{060E486B-D56A-4964-80DC-18AC9B73DF6F}"/>
    <cellStyle name="SAPBEXHLevel1X" xfId="907" xr:uid="{FB0DB4C0-284C-4F62-8880-1984DDF154B4}"/>
    <cellStyle name="SAPBEXHLevel1X 10" xfId="52670" xr:uid="{60D7EE0D-C25A-4971-AE57-82ABB36F4703}"/>
    <cellStyle name="SAPBEXHLevel1X 11" xfId="55667" xr:uid="{6EE69ADE-B7CD-4311-A0BE-0E7C462013BB}"/>
    <cellStyle name="SAPBEXHLevel1X 12" xfId="31109" xr:uid="{EECFEA66-FB00-40C2-B994-F53B76B2E4F9}"/>
    <cellStyle name="SAPBEXHLevel1X 13" xfId="7470" xr:uid="{864C0453-0821-405B-9798-138AA629E6DD}"/>
    <cellStyle name="SAPBEXHLevel1X 2" xfId="1658" xr:uid="{D03CACB9-E2D3-4657-A2AD-AD4119DF2AC6}"/>
    <cellStyle name="SAPBEXHLevel1X 2 10" xfId="31170" xr:uid="{2D04FBBA-17EC-4299-A563-E7D5A9E07885}"/>
    <cellStyle name="SAPBEXHLevel1X 2 11" xfId="7966" xr:uid="{0B840E07-6937-4BF6-8B87-38ADA420DFAC}"/>
    <cellStyle name="SAPBEXHLevel1X 2 2" xfId="2542" xr:uid="{3C2317B9-2593-44AB-ABD8-EC8ED47EA2D2}"/>
    <cellStyle name="SAPBEXHLevel1X 2 2 2" xfId="4135" xr:uid="{D930A9B0-31F0-4D3F-A056-657352CB019D}"/>
    <cellStyle name="SAPBEXHLevel1X 2 2 2 10" xfId="42098" xr:uid="{169A5A26-A3A4-4E69-A2F8-0C5C52085624}"/>
    <cellStyle name="SAPBEXHLevel1X 2 2 2 11" xfId="10395" xr:uid="{06B65953-518E-4146-A100-615020393C00}"/>
    <cellStyle name="SAPBEXHLevel1X 2 2 2 2" xfId="7269" xr:uid="{42512759-91B1-47B5-B7E4-0E2E64ED9F47}"/>
    <cellStyle name="SAPBEXHLevel1X 2 2 2 2 2" xfId="47810" xr:uid="{058F8C31-5E31-4229-B4B9-D78CFC684A3B}"/>
    <cellStyle name="SAPBEXHLevel1X 2 2 2 2 3" xfId="28601" xr:uid="{BD2ABEC0-5F64-4C71-B6FA-325564B93D91}"/>
    <cellStyle name="SAPBEXHLevel1X 2 2 2 3" xfId="48225" xr:uid="{81004827-DFD5-43E8-8011-2E1E8AAF7842}"/>
    <cellStyle name="SAPBEXHLevel1X 2 2 2 4" xfId="39119" xr:uid="{E4359810-A360-4CDB-8790-8A9DD041896D}"/>
    <cellStyle name="SAPBEXHLevel1X 2 2 2 5" xfId="50818" xr:uid="{21D3C77C-71C1-4E75-9A9E-85184A60A817}"/>
    <cellStyle name="SAPBEXHLevel1X 2 2 2 6" xfId="49717" xr:uid="{FEF96358-B4E1-4E65-89B2-EC4CD79B9470}"/>
    <cellStyle name="SAPBEXHLevel1X 2 2 2 7" xfId="54567" xr:uid="{68B7DC59-B49C-4AE6-85C8-DA63EA702138}"/>
    <cellStyle name="SAPBEXHLevel1X 2 2 2 8" xfId="53055" xr:uid="{ECF35D2B-236E-4DBC-AE80-7FB5EF3287E9}"/>
    <cellStyle name="SAPBEXHLevel1X 2 2 2 9" xfId="55171" xr:uid="{517611B8-BC80-4A14-8347-E4CC884639A0}"/>
    <cellStyle name="SAPBEXHLevel1X 2 2 3" xfId="5691" xr:uid="{CD4D6252-3508-44C5-83AE-BF28EB027C1A}"/>
    <cellStyle name="SAPBEXHLevel1X 2 2 3 2" xfId="39205" xr:uid="{32EEC6B8-FDD4-4F5E-A353-4E645913CA71}"/>
    <cellStyle name="SAPBEXHLevel1X 2 2 3 3" xfId="23299" xr:uid="{7EA3AF9A-5BD8-45D1-B684-148FC6B10A28}"/>
    <cellStyle name="SAPBEXHLevel1X 2 2 4" xfId="37318" xr:uid="{7A9A684A-F26C-4543-849D-F1A92071FBE9}"/>
    <cellStyle name="SAPBEXHLevel1X 2 2 5" xfId="51433" xr:uid="{7E823004-A230-4869-969F-A096E5F20EF4}"/>
    <cellStyle name="SAPBEXHLevel1X 2 2 6" xfId="53507" xr:uid="{DBE7D041-1087-4CA8-AFB1-AE6016502522}"/>
    <cellStyle name="SAPBEXHLevel1X 2 2 7" xfId="52551" xr:uid="{54E51A45-C126-42B6-975C-194D1A03E89D}"/>
    <cellStyle name="SAPBEXHLevel1X 2 2 8" xfId="32018" xr:uid="{91B4F55C-31C7-4445-A284-452D2B03253B}"/>
    <cellStyle name="SAPBEXHLevel1X 2 2 9" xfId="8817" xr:uid="{CC9FBD97-ADC8-49CB-A6CA-DF1E3C4E2776}"/>
    <cellStyle name="SAPBEXHLevel1X 2 3" xfId="2600" xr:uid="{B21A0EB3-4916-4C95-966F-C434FAA9A6B7}"/>
    <cellStyle name="SAPBEXHLevel1X 2 3 2" xfId="4193" xr:uid="{B7C3BCC4-9751-43E6-A133-B4F420E59028}"/>
    <cellStyle name="SAPBEXHLevel1X 2 3 2 10" xfId="42099" xr:uid="{5B4BCE1D-3082-469A-ADE2-8090199F7BA6}"/>
    <cellStyle name="SAPBEXHLevel1X 2 3 2 11" xfId="10453" xr:uid="{D0C24631-5349-4CDF-8E08-8F19AB1A89CA}"/>
    <cellStyle name="SAPBEXHLevel1X 2 3 2 2" xfId="7327" xr:uid="{388A3CFF-2772-450A-94EB-3D431F015190}"/>
    <cellStyle name="SAPBEXHLevel1X 2 3 2 2 2" xfId="47811" xr:uid="{C2D00084-5881-43D8-BF4D-398603D4EB9C}"/>
    <cellStyle name="SAPBEXHLevel1X 2 3 2 3" xfId="48228" xr:uid="{834BE3C9-5A66-4CF8-877A-B9CC5007A692}"/>
    <cellStyle name="SAPBEXHLevel1X 2 3 2 4" xfId="38773" xr:uid="{FE0F974F-D22E-4FA6-B5B9-19D7630ABAF7}"/>
    <cellStyle name="SAPBEXHLevel1X 2 3 2 5" xfId="50819" xr:uid="{A73B60AD-3EEA-4227-94E2-62A8975F2E8A}"/>
    <cellStyle name="SAPBEXHLevel1X 2 3 2 6" xfId="51137" xr:uid="{F6AEE090-282D-4D20-918E-40B30E0D2D09}"/>
    <cellStyle name="SAPBEXHLevel1X 2 3 2 7" xfId="54568" xr:uid="{D2300795-3AA6-4C4B-8EC8-2EA295E4ED44}"/>
    <cellStyle name="SAPBEXHLevel1X 2 3 2 8" xfId="54973" xr:uid="{E9BC8E7A-D012-4B39-AEA3-A790A138BD20}"/>
    <cellStyle name="SAPBEXHLevel1X 2 3 2 9" xfId="52934" xr:uid="{67F68720-A14C-4FBA-AC3D-C9BCE21EC735}"/>
    <cellStyle name="SAPBEXHLevel1X 2 3 3" xfId="5749" xr:uid="{78E058EC-D1FF-4EB1-A495-54EB43756B89}"/>
    <cellStyle name="SAPBEXHLevel1X 2 3 3 2" xfId="38109" xr:uid="{DC315D0A-F596-4BB5-B37C-375E4B555531}"/>
    <cellStyle name="SAPBEXHLevel1X 2 3 3 3" xfId="28288" xr:uid="{38EDCD61-4051-42C4-9F6E-6DE03C96E997}"/>
    <cellStyle name="SAPBEXHLevel1X 2 3 4" xfId="38420" xr:uid="{357A9C8E-E7AF-4CF2-AB26-0588D489F9D4}"/>
    <cellStyle name="SAPBEXHLevel1X 2 3 5" xfId="50001" xr:uid="{4FCEC2C6-266A-4B2D-93C8-AD6823CB90DE}"/>
    <cellStyle name="SAPBEXHLevel1X 2 3 6" xfId="53506" xr:uid="{C865AB26-3547-4375-88C2-8E6DACEC4317}"/>
    <cellStyle name="SAPBEXHLevel1X 2 3 7" xfId="53586" xr:uid="{B174FEE9-1D1F-427C-8A79-1A9DD3B15AE5}"/>
    <cellStyle name="SAPBEXHLevel1X 2 3 8" xfId="32019" xr:uid="{72262664-59FD-40F8-A138-3D29A22C973D}"/>
    <cellStyle name="SAPBEXHLevel1X 2 3 9" xfId="8875" xr:uid="{22CF4BDA-CB47-4CA2-9137-02C4A868EBD9}"/>
    <cellStyle name="SAPBEXHLevel1X 2 4" xfId="1945" xr:uid="{89DC283B-4A92-41F5-9D4C-24060494819D}"/>
    <cellStyle name="SAPBEXHLevel1X 2 4 10" xfId="41339" xr:uid="{A9745F34-47A6-46FE-9B42-033C7DEF09FA}"/>
    <cellStyle name="SAPBEXHLevel1X 2 4 11" xfId="8224" xr:uid="{F36BA486-7562-4BD4-9B96-7268EB92CB80}"/>
    <cellStyle name="SAPBEXHLevel1X 2 4 2" xfId="3538" xr:uid="{678DE472-D371-4D75-99EC-419389871952}"/>
    <cellStyle name="SAPBEXHLevel1X 2 4 2 2" xfId="6672" xr:uid="{F2DBF5C4-6DB3-401A-88ED-D9F1AFBBC8B0}"/>
    <cellStyle name="SAPBEXHLevel1X 2 4 2 2 2" xfId="47404" xr:uid="{320677CE-4CBB-47BD-BB07-813EAECDC9E9}"/>
    <cellStyle name="SAPBEXHLevel1X 2 4 2 3" xfId="9798" xr:uid="{112C1DFA-FF4F-4DC9-AC97-FB34A2750791}"/>
    <cellStyle name="SAPBEXHLevel1X 2 4 3" xfId="5094" xr:uid="{1534DAF9-ADA9-47E4-90F4-8543D90F24A1}"/>
    <cellStyle name="SAPBEXHLevel1X 2 4 3 2" xfId="48351" xr:uid="{378EC5E2-2F63-484F-B289-4D031D39A742}"/>
    <cellStyle name="SAPBEXHLevel1X 2 4 4" xfId="48524" xr:uid="{03876790-721A-4C20-877E-D656F8CA95E7}"/>
    <cellStyle name="SAPBEXHLevel1X 2 4 5" xfId="50457" xr:uid="{F717E6CE-BAC0-454C-BF3A-139223763197}"/>
    <cellStyle name="SAPBEXHLevel1X 2 4 6" xfId="51250" xr:uid="{92004616-8B41-4D19-B34F-EECC621C3830}"/>
    <cellStyle name="SAPBEXHLevel1X 2 4 7" xfId="54172" xr:uid="{158F2E54-9115-47EA-8852-77D4E7053DAB}"/>
    <cellStyle name="SAPBEXHLevel1X 2 4 8" xfId="55104" xr:uid="{81E749D1-A61E-4844-B4FB-60F601C49CAF}"/>
    <cellStyle name="SAPBEXHLevel1X 2 4 9" xfId="53300" xr:uid="{0F2D0804-1C23-4640-B109-14C80E6C0D52}"/>
    <cellStyle name="SAPBEXHLevel1X 2 5" xfId="3274" xr:uid="{EB4E8F55-C06D-4AE5-AE2C-A9462E118F74}"/>
    <cellStyle name="SAPBEXHLevel1X 2 5 2" xfId="6408" xr:uid="{3634D64F-4F00-4697-B28C-71A7FB915FC7}"/>
    <cellStyle name="SAPBEXHLevel1X 2 5 2 2" xfId="38230" xr:uid="{61D29EF8-1D85-49AC-B66D-B707CFE34D1C}"/>
    <cellStyle name="SAPBEXHLevel1X 2 5 3" xfId="9534" xr:uid="{C2AB4793-2B9F-4D7F-809B-DD5D1B243063}"/>
    <cellStyle name="SAPBEXHLevel1X 2 6" xfId="4833" xr:uid="{7BDFF771-79F0-4B43-A99B-24DA8B1976CA}"/>
    <cellStyle name="SAPBEXHLevel1X 2 6 2" xfId="38283" xr:uid="{09F44962-80CA-483B-B10D-DD2F0B89059B}"/>
    <cellStyle name="SAPBEXHLevel1X 2 6 3" xfId="15735" xr:uid="{D8558132-519B-4829-B009-28AA1E218098}"/>
    <cellStyle name="SAPBEXHLevel1X 2 7" xfId="49342" xr:uid="{B201D664-E8DD-4F79-9931-B311BDB7F018}"/>
    <cellStyle name="SAPBEXHLevel1X 2 8" xfId="52082" xr:uid="{373CBFDD-90A8-4CE0-A8DC-3112536880BB}"/>
    <cellStyle name="SAPBEXHLevel1X 2 9" xfId="55645" xr:uid="{B93434C0-0E3B-4751-A8A1-D2E90BA7338E}"/>
    <cellStyle name="SAPBEXHLevel1X 3" xfId="1901" xr:uid="{1E1FEEF4-09C9-439F-BE1D-A3D0781F4DFA}"/>
    <cellStyle name="SAPBEXHLevel1X 3 10" xfId="31171" xr:uid="{C8C5E3FB-6511-486D-B541-8ACCF7FB27D9}"/>
    <cellStyle name="SAPBEXHLevel1X 3 11" xfId="8183" xr:uid="{63908569-2948-441F-A17F-2C35B8027A40}"/>
    <cellStyle name="SAPBEXHLevel1X 3 2" xfId="3494" xr:uid="{8189064D-DE2B-4090-AB55-18D612D2C567}"/>
    <cellStyle name="SAPBEXHLevel1X 3 2 2" xfId="6628" xr:uid="{705FF0E7-5A0F-4C93-A767-DD8F1572964A}"/>
    <cellStyle name="SAPBEXHLevel1X 3 2 2 10" xfId="42100" xr:uid="{53A94410-C34B-48B3-8F04-7B759D379066}"/>
    <cellStyle name="SAPBEXHLevel1X 3 2 2 11" xfId="28602" xr:uid="{E08478C3-872D-4F64-B4F7-4CE233E3E271}"/>
    <cellStyle name="SAPBEXHLevel1X 3 2 2 2" xfId="47812" xr:uid="{8FA66DDC-C3E4-4FA9-B08D-CE9A1F68D4CC}"/>
    <cellStyle name="SAPBEXHLevel1X 3 2 2 3" xfId="38919" xr:uid="{46D3310A-7E42-4DF8-AD72-E623E43B8A31}"/>
    <cellStyle name="SAPBEXHLevel1X 3 2 2 4" xfId="47192" xr:uid="{FAC29918-70A1-4682-A1F4-4BA46CE82064}"/>
    <cellStyle name="SAPBEXHLevel1X 3 2 2 5" xfId="50820" xr:uid="{19183E30-9B49-4398-B2DC-CB2C905B1F60}"/>
    <cellStyle name="SAPBEXHLevel1X 3 2 2 6" xfId="51140" xr:uid="{80DEC750-B153-40FC-832E-4106EE3BE36E}"/>
    <cellStyle name="SAPBEXHLevel1X 3 2 2 7" xfId="54569" xr:uid="{6103ACBD-76BD-4581-AE20-EE5FAAB8D3ED}"/>
    <cellStyle name="SAPBEXHLevel1X 3 2 2 8" xfId="54974" xr:uid="{59CC3CA4-F47E-4EE1-821C-F6CA4DD702F3}"/>
    <cellStyle name="SAPBEXHLevel1X 3 2 2 9" xfId="51854" xr:uid="{BE49F2DD-0ADA-4922-AED3-0C7B68E1BE5E}"/>
    <cellStyle name="SAPBEXHLevel1X 3 2 3" xfId="23300" xr:uid="{E549AF66-CBBF-42EB-8D12-7852F4D865F6}"/>
    <cellStyle name="SAPBEXHLevel1X 3 2 3 2" xfId="37180" xr:uid="{35EA9AC1-F673-405A-8B97-72CE365464B7}"/>
    <cellStyle name="SAPBEXHLevel1X 3 2 4" xfId="39374" xr:uid="{4AC5EB0E-B201-489A-8B0F-81E0B745E004}"/>
    <cellStyle name="SAPBEXHLevel1X 3 2 5" xfId="50000" xr:uid="{76DF95A7-F7B8-499D-AF87-7DA37CD03C5A}"/>
    <cellStyle name="SAPBEXHLevel1X 3 2 6" xfId="51958" xr:uid="{15A624ED-10D5-420A-B466-82AB3C1283F3}"/>
    <cellStyle name="SAPBEXHLevel1X 3 2 7" xfId="53370" xr:uid="{DC5608DD-8B6C-4E89-9D8F-4EE66E985E68}"/>
    <cellStyle name="SAPBEXHLevel1X 3 2 8" xfId="32020" xr:uid="{E0900247-45CB-424D-B520-FB0BB2B78A29}"/>
    <cellStyle name="SAPBEXHLevel1X 3 2 9" xfId="9754" xr:uid="{748022D4-7791-4338-8FE5-A70937ED2286}"/>
    <cellStyle name="SAPBEXHLevel1X 3 3" xfId="5050" xr:uid="{C404265C-70D6-423C-AEC8-3936A8AB2E23}"/>
    <cellStyle name="SAPBEXHLevel1X 3 3 2" xfId="42101" xr:uid="{17E50DD7-E76E-4821-9C49-264940611BCF}"/>
    <cellStyle name="SAPBEXHLevel1X 3 3 2 2" xfId="47813" xr:uid="{8679CA00-FA76-4B1E-A889-72D2DA32D238}"/>
    <cellStyle name="SAPBEXHLevel1X 3 3 2 3" xfId="48226" xr:uid="{7ACA59AA-7C47-4A37-9810-BA23251DEB24}"/>
    <cellStyle name="SAPBEXHLevel1X 3 3 2 4" xfId="38332" xr:uid="{502E4E20-1A1A-402E-BEF6-5FBB36135B17}"/>
    <cellStyle name="SAPBEXHLevel1X 3 3 2 5" xfId="50821" xr:uid="{3AC54B19-D08C-401A-BBCF-07CDE8248848}"/>
    <cellStyle name="SAPBEXHLevel1X 3 3 2 6" xfId="49716" xr:uid="{46AE0784-96FA-4CE9-8167-576AFC110FB0}"/>
    <cellStyle name="SAPBEXHLevel1X 3 3 2 7" xfId="54570" xr:uid="{053F5037-1FD5-469B-A6DA-229EEBF348D8}"/>
    <cellStyle name="SAPBEXHLevel1X 3 3 2 8" xfId="53054" xr:uid="{07EEA688-93C8-4306-A2BE-E93C9DDDAC08}"/>
    <cellStyle name="SAPBEXHLevel1X 3 3 2 9" xfId="52195" xr:uid="{ED17DF9A-9A46-406D-ABD6-8C0A4BAD41DB}"/>
    <cellStyle name="SAPBEXHLevel1X 3 3 3" xfId="39204" xr:uid="{100AE854-F90A-4824-A1D0-06525BDA071D}"/>
    <cellStyle name="SAPBEXHLevel1X 3 3 4" xfId="37732" xr:uid="{B6CA2B0C-4527-4019-9CB1-9BF75274FFF6}"/>
    <cellStyle name="SAPBEXHLevel1X 3 3 5" xfId="49232" xr:uid="{3AA07107-2F3E-4E18-A507-BC43B9FE66F6}"/>
    <cellStyle name="SAPBEXHLevel1X 3 3 6" xfId="55399" xr:uid="{DB5B548C-1909-4466-A855-7B66C2428599}"/>
    <cellStyle name="SAPBEXHLevel1X 3 3 7" xfId="52285" xr:uid="{CC2782DE-F1D6-4CD9-B7E0-2F97FD9591D1}"/>
    <cellStyle name="SAPBEXHLevel1X 3 3 8" xfId="32021" xr:uid="{85542E21-05E5-4955-AEDF-BE883BAA6B37}"/>
    <cellStyle name="SAPBEXHLevel1X 3 3 9" xfId="28289" xr:uid="{D2A46D33-7F96-4329-BEE9-51A1DBAD01D6}"/>
    <cellStyle name="SAPBEXHLevel1X 3 4" xfId="15736" xr:uid="{0A4FE46E-2549-4663-9ED8-50CA84686A21}"/>
    <cellStyle name="SAPBEXHLevel1X 3 4 10" xfId="41340" xr:uid="{6083C1C0-EDB9-4B23-ACC4-1E98A00B6301}"/>
    <cellStyle name="SAPBEXHLevel1X 3 4 2" xfId="47405" xr:uid="{B48ADE2B-2D3A-4D8F-8392-83071A85CC1E}"/>
    <cellStyle name="SAPBEXHLevel1X 3 4 3" xfId="37118" xr:uid="{1A3CE795-7AF3-467F-AD5E-E9F726CBC37D}"/>
    <cellStyle name="SAPBEXHLevel1X 3 4 4" xfId="47250" xr:uid="{2637296F-EC71-4128-B81B-8B22F685BA2D}"/>
    <cellStyle name="SAPBEXHLevel1X 3 4 5" xfId="50458" xr:uid="{5490070E-9451-4332-8710-034C4173920D}"/>
    <cellStyle name="SAPBEXHLevel1X 3 4 6" xfId="49831" xr:uid="{E40C574B-3140-42D2-83AE-5284C32CCE75}"/>
    <cellStyle name="SAPBEXHLevel1X 3 4 7" xfId="54173" xr:uid="{D33F5D65-47E1-4291-BF51-429F0054AF59}"/>
    <cellStyle name="SAPBEXHLevel1X 3 4 8" xfId="53188" xr:uid="{18AB8CEC-FD16-43C1-BA26-8EE5F72E7842}"/>
    <cellStyle name="SAPBEXHLevel1X 3 4 9" xfId="54827" xr:uid="{F07BF9C3-3659-4AE7-BA5C-AE31E7B60D75}"/>
    <cellStyle name="SAPBEXHLevel1X 3 5" xfId="38229" xr:uid="{D5DB3844-C090-41B1-B35F-034C77CBD8E1}"/>
    <cellStyle name="SAPBEXHLevel1X 3 6" xfId="48686" xr:uid="{F5D11EF2-2F3D-4317-AA37-69C62C5DF644}"/>
    <cellStyle name="SAPBEXHLevel1X 3 7" xfId="49341" xr:uid="{3D93B222-6A0B-45A6-85C2-42B5181A076B}"/>
    <cellStyle name="SAPBEXHLevel1X 3 8" xfId="52081" xr:uid="{D9EDAF35-AAE2-495B-A930-27ED2076FCC7}"/>
    <cellStyle name="SAPBEXHLevel1X 3 9" xfId="53348" xr:uid="{778D088A-BAB5-48A9-B4A6-E107C73A5A15}"/>
    <cellStyle name="SAPBEXHLevel1X 4" xfId="1810" xr:uid="{6E6EDC4D-F4D5-4ECE-8A61-862C8F32EEB5}"/>
    <cellStyle name="SAPBEXHLevel1X 4 2" xfId="3403" xr:uid="{DEF7F6D1-48A4-48C6-8B6C-EF90D145B042}"/>
    <cellStyle name="SAPBEXHLevel1X 4 2 10" xfId="42102" xr:uid="{1167E6C9-893F-4D40-8D2D-A793C566D30B}"/>
    <cellStyle name="SAPBEXHLevel1X 4 2 11" xfId="9663" xr:uid="{E536D067-B875-4DB6-84F6-C01E502E5AFB}"/>
    <cellStyle name="SAPBEXHLevel1X 4 2 2" xfId="6537" xr:uid="{3ECAE181-0A8F-40D8-8315-9CBB2BAABEB1}"/>
    <cellStyle name="SAPBEXHLevel1X 4 2 2 2" xfId="47814" xr:uid="{51942C0F-C7E9-4EFF-84AE-0F47834711C4}"/>
    <cellStyle name="SAPBEXHLevel1X 4 2 2 3" xfId="28600" xr:uid="{D704973C-FEB4-4858-B08E-EB31834695CE}"/>
    <cellStyle name="SAPBEXHLevel1X 4 2 3" xfId="48227" xr:uid="{DCBD9F42-3CDC-4962-A6B7-CAD19B19604D}"/>
    <cellStyle name="SAPBEXHLevel1X 4 2 4" xfId="39364" xr:uid="{5681C212-039E-45A8-A157-3803B2C3D1ED}"/>
    <cellStyle name="SAPBEXHLevel1X 4 2 5" xfId="50822" xr:uid="{DA8C244C-6BAA-4C82-83AC-B238A28FC03F}"/>
    <cellStyle name="SAPBEXHLevel1X 4 2 6" xfId="51138" xr:uid="{6774AB95-9CFB-4D3A-918E-D319C72814DE}"/>
    <cellStyle name="SAPBEXHLevel1X 4 2 7" xfId="54571" xr:uid="{EF446D86-53D6-47C2-B8AF-3130BA04D2DB}"/>
    <cellStyle name="SAPBEXHLevel1X 4 2 8" xfId="53053" xr:uid="{4A4512C7-4EC7-490B-BD15-A706D3B41465}"/>
    <cellStyle name="SAPBEXHLevel1X 4 2 9" xfId="52865" xr:uid="{5B5DD47B-E999-4FA7-8745-CC1227BB83D7}"/>
    <cellStyle name="SAPBEXHLevel1X 4 3" xfId="4959" xr:uid="{8F5C9851-4442-4658-B56C-1B340552025E}"/>
    <cellStyle name="SAPBEXHLevel1X 4 3 2" xfId="39203" xr:uid="{C3C7FA90-56B9-4487-8803-EC838EBE1404}"/>
    <cellStyle name="SAPBEXHLevel1X 4 3 3" xfId="23298" xr:uid="{0E44A2E6-9CD8-4EA9-A2DA-F8AB3A295C9B}"/>
    <cellStyle name="SAPBEXHLevel1X 4 4" xfId="37733" xr:uid="{B5117B46-4447-4BCF-8F56-1AAFFE5BAF12}"/>
    <cellStyle name="SAPBEXHLevel1X 4 5" xfId="51430" xr:uid="{6B1CEE23-C300-4DE2-9A82-5E6EC828FC84}"/>
    <cellStyle name="SAPBEXHLevel1X 4 6" xfId="55400" xr:uid="{044B0EF8-8B56-4D6E-85BC-4B326EAC6974}"/>
    <cellStyle name="SAPBEXHLevel1X 4 7" xfId="55282" xr:uid="{1C7445E4-DB0E-44B0-902F-D53891CF3892}"/>
    <cellStyle name="SAPBEXHLevel1X 4 8" xfId="32022" xr:uid="{78164A43-EF9A-4CB4-BAC2-EDFE5102311C}"/>
    <cellStyle name="SAPBEXHLevel1X 4 9" xfId="8094" xr:uid="{7603A10D-0B43-48A7-8385-406C0FEBF269}"/>
    <cellStyle name="SAPBEXHLevel1X 5" xfId="2505" xr:uid="{478255E4-5771-4137-9D14-B9A7C1631AE3}"/>
    <cellStyle name="SAPBEXHLevel1X 5 2" xfId="4098" xr:uid="{5113A3A3-0E2B-4265-ACCB-4455FD276F78}"/>
    <cellStyle name="SAPBEXHLevel1X 5 2 10" xfId="42103" xr:uid="{7D834395-7A15-4839-B948-121614018DC8}"/>
    <cellStyle name="SAPBEXHLevel1X 5 2 11" xfId="10358" xr:uid="{646C708D-821D-432F-A316-9D23E062C58E}"/>
    <cellStyle name="SAPBEXHLevel1X 5 2 2" xfId="7232" xr:uid="{FA916666-52A0-40E6-98F7-D1EAD30F3299}"/>
    <cellStyle name="SAPBEXHLevel1X 5 2 2 2" xfId="47815" xr:uid="{C3D2CC0A-433A-41E9-8F9F-D56AA951733A}"/>
    <cellStyle name="SAPBEXHLevel1X 5 2 3" xfId="38920" xr:uid="{12AC0B80-E802-4415-B33D-DEE80C48DE78}"/>
    <cellStyle name="SAPBEXHLevel1X 5 2 4" xfId="37543" xr:uid="{77D42FBC-A2DB-47F6-B69F-4DEAA3DB0E91}"/>
    <cellStyle name="SAPBEXHLevel1X 5 2 5" xfId="50823" xr:uid="{D2975C05-65E7-4E4F-A77E-F5DC62FD6DF7}"/>
    <cellStyle name="SAPBEXHLevel1X 5 2 6" xfId="51139" xr:uid="{01FA5AA8-C792-433F-A3B5-B90BB58A4C90}"/>
    <cellStyle name="SAPBEXHLevel1X 5 2 7" xfId="54572" xr:uid="{00631F5D-77A2-42CA-B842-9520ECED1127}"/>
    <cellStyle name="SAPBEXHLevel1X 5 2 8" xfId="54969" xr:uid="{9767B0E3-0D88-49E7-B6A1-4C77A4B9A5E5}"/>
    <cellStyle name="SAPBEXHLevel1X 5 2 9" xfId="53722" xr:uid="{5AD2521D-E8C8-4A3F-9C66-D2A5A6FAB8D4}"/>
    <cellStyle name="SAPBEXHLevel1X 5 3" xfId="5654" xr:uid="{1817FDB9-01A6-4E83-8DEA-795083C4A6B1}"/>
    <cellStyle name="SAPBEXHLevel1X 5 3 2" xfId="39202" xr:uid="{DA789756-CB74-47D8-89CF-9EFB2CE32BCC}"/>
    <cellStyle name="SAPBEXHLevel1X 5 4" xfId="37734" xr:uid="{D39E03A4-784B-4BB6-85B0-A90320719B0F}"/>
    <cellStyle name="SAPBEXHLevel1X 5 5" xfId="51431" xr:uid="{28974D1E-3DE6-4BAE-B05E-9759C680CE25}"/>
    <cellStyle name="SAPBEXHLevel1X 5 6" xfId="53505" xr:uid="{05C3EC03-7EF3-42E4-AC43-B337FA9D8244}"/>
    <cellStyle name="SAPBEXHLevel1X 5 7" xfId="52286" xr:uid="{EA6FE4EC-6AE6-4253-845A-046CEB606E5E}"/>
    <cellStyle name="SAPBEXHLevel1X 5 8" xfId="32023" xr:uid="{3F4C5AA0-0390-4C6B-97C0-53029451EF5F}"/>
    <cellStyle name="SAPBEXHLevel1X 5 9" xfId="8780" xr:uid="{10E37876-45A0-4678-872B-1D9C9D3F2725}"/>
    <cellStyle name="SAPBEXHLevel1X 6" xfId="2778" xr:uid="{CADB5322-C3A0-4424-9902-FF47327A6AA0}"/>
    <cellStyle name="SAPBEXHLevel1X 6 10" xfId="41270" xr:uid="{59A2028E-110D-496F-A4B8-29A68B8BFF1D}"/>
    <cellStyle name="SAPBEXHLevel1X 6 11" xfId="9038" xr:uid="{2953586A-D25E-4FA7-A1FE-E768951A5AE4}"/>
    <cellStyle name="SAPBEXHLevel1X 6 2" xfId="5912" xr:uid="{8D734B9B-E307-4D34-8FFB-C70383FD5994}"/>
    <cellStyle name="SAPBEXHLevel1X 6 2 2" xfId="47339" xr:uid="{9C79A4DD-8872-436B-8BB9-47BF302BEEF4}"/>
    <cellStyle name="SAPBEXHLevel1X 6 3" xfId="37108" xr:uid="{C17905EB-B666-4451-813C-F1D4760798F1}"/>
    <cellStyle name="SAPBEXHLevel1X 6 4" xfId="38143" xr:uid="{FF031857-2BC6-48C9-8304-05DA99D330D6}"/>
    <cellStyle name="SAPBEXHLevel1X 6 5" xfId="50390" xr:uid="{3F9B7D2A-75BD-4577-BEF3-C18866CB14EB}"/>
    <cellStyle name="SAPBEXHLevel1X 6 6" xfId="51279" xr:uid="{4DB8C6A8-D8C3-4813-BAB6-DC992C55C49B}"/>
    <cellStyle name="SAPBEXHLevel1X 6 7" xfId="54105" xr:uid="{31EFCCCD-805C-43A1-BCDC-749ED16F8273}"/>
    <cellStyle name="SAPBEXHLevel1X 6 8" xfId="51763" xr:uid="{C46AAB96-E967-46E5-B2BF-5DB77FB1ACE4}"/>
    <cellStyle name="SAPBEXHLevel1X 6 9" xfId="51795" xr:uid="{566D1ADF-2FFA-478D-A9C1-60D0A6DE81A4}"/>
    <cellStyle name="SAPBEXHLevel1X 7" xfId="4337" xr:uid="{E7E006DF-3888-400F-9B60-4003CE6EA3D7}"/>
    <cellStyle name="SAPBEXHLevel1X 7 2" xfId="37426" xr:uid="{64308E45-B935-4DB3-BFB3-30499B7EF5BE}"/>
    <cellStyle name="SAPBEXHLevel1X 7 3" xfId="15734" xr:uid="{EAC74DF9-A21A-4253-9C67-4319D3A2BFB1}"/>
    <cellStyle name="SAPBEXHLevel1X 8" xfId="38582" xr:uid="{13E6D3E3-0AF3-4CAF-86FA-2A9444C31C2A}"/>
    <cellStyle name="SAPBEXHLevel1X 9" xfId="49396" xr:uid="{495D77CD-F244-4E7C-B1E1-637C60464472}"/>
    <cellStyle name="SAPBEXHLevel2" xfId="908" xr:uid="{93C3F1D7-D3B0-4F28-A270-F0042749005A}"/>
    <cellStyle name="SAPBEXHLevel2 10" xfId="52669" xr:uid="{562251F4-2620-476E-A3E7-4E08D178CA59}"/>
    <cellStyle name="SAPBEXHLevel2 11" xfId="55668" xr:uid="{47D3C866-90BE-4F2B-A352-6A51ABC7068B}"/>
    <cellStyle name="SAPBEXHLevel2 12" xfId="31110" xr:uid="{866C309F-B502-4467-B737-204CAD1E8A1C}"/>
    <cellStyle name="SAPBEXHLevel2 13" xfId="7471" xr:uid="{DD841903-D7C4-457A-AF8D-78311F334E97}"/>
    <cellStyle name="SAPBEXHLevel2 2" xfId="1659" xr:uid="{42CB6ABB-5B4D-42A7-9EE9-21E1E2AF8F47}"/>
    <cellStyle name="SAPBEXHLevel2 2 10" xfId="31172" xr:uid="{C7731C38-C1BF-42A8-8CD4-B61036998A69}"/>
    <cellStyle name="SAPBEXHLevel2 2 11" xfId="7967" xr:uid="{AC12FDCD-78F6-4DB5-8787-2B299A29D3FF}"/>
    <cellStyle name="SAPBEXHLevel2 2 2" xfId="2543" xr:uid="{F5154017-8609-4BEB-A8A6-72FCB8377078}"/>
    <cellStyle name="SAPBEXHLevel2 2 2 2" xfId="4136" xr:uid="{77DE0593-EA17-457A-8FA8-53A0065FFAF6}"/>
    <cellStyle name="SAPBEXHLevel2 2 2 2 10" xfId="42104" xr:uid="{818EDC21-480D-4323-9A6B-952D052F9CF2}"/>
    <cellStyle name="SAPBEXHLevel2 2 2 2 11" xfId="10396" xr:uid="{1DB825B1-508B-48E4-A3FA-38DA87224E8F}"/>
    <cellStyle name="SAPBEXHLevel2 2 2 2 2" xfId="7270" xr:uid="{E0355F6D-CDEB-424C-BAD6-ACCBA1E5F1EE}"/>
    <cellStyle name="SAPBEXHLevel2 2 2 2 2 2" xfId="47816" xr:uid="{B2812C82-56F0-4273-807B-6B976E38A59A}"/>
    <cellStyle name="SAPBEXHLevel2 2 2 2 2 3" xfId="28604" xr:uid="{8343E7B1-DAC0-49B6-851C-5768D2FE3F4D}"/>
    <cellStyle name="SAPBEXHLevel2 2 2 2 3" xfId="38052" xr:uid="{D345E131-1D3A-430E-B963-2FD9885924F8}"/>
    <cellStyle name="SAPBEXHLevel2 2 2 2 4" xfId="48575" xr:uid="{9EADDD42-3386-44B2-AF93-A57A200B1DF8}"/>
    <cellStyle name="SAPBEXHLevel2 2 2 2 5" xfId="50824" xr:uid="{5D9B26C0-04EE-4DD6-9937-0F9A35225006}"/>
    <cellStyle name="SAPBEXHLevel2 2 2 2 6" xfId="49715" xr:uid="{B0E76F3B-4F78-4609-9141-A9D29EDD7397}"/>
    <cellStyle name="SAPBEXHLevel2 2 2 2 7" xfId="54573" xr:uid="{13DA47CE-95DC-4AF1-BAB0-F061EDFC9299}"/>
    <cellStyle name="SAPBEXHLevel2 2 2 2 8" xfId="54972" xr:uid="{86994CCF-399A-42CF-8878-ED812CEFBB7E}"/>
    <cellStyle name="SAPBEXHLevel2 2 2 2 9" xfId="52441" xr:uid="{16EAAF71-8E07-46DB-BB39-94C10DD27109}"/>
    <cellStyle name="SAPBEXHLevel2 2 2 3" xfId="5692" xr:uid="{68BE7E10-BC6D-4DF9-9F7D-33E4EDEB7B3B}"/>
    <cellStyle name="SAPBEXHLevel2 2 2 3 2" xfId="39201" xr:uid="{3AAF4DBC-8C2A-49A6-9D36-CB26F58A124C}"/>
    <cellStyle name="SAPBEXHLevel2 2 2 3 3" xfId="23302" xr:uid="{9BD100C7-EBB3-4AE0-B769-6C58B689D9B9}"/>
    <cellStyle name="SAPBEXHLevel2 2 2 4" xfId="37735" xr:uid="{B354C913-78A0-4682-84D4-6E066032472F}"/>
    <cellStyle name="SAPBEXHLevel2 2 2 5" xfId="49999" xr:uid="{86785718-6198-4A40-8023-14E04C9826D3}"/>
    <cellStyle name="SAPBEXHLevel2 2 2 6" xfId="53504" xr:uid="{9BEB056D-9FE3-4C8F-BBEF-26A0418C646A}"/>
    <cellStyle name="SAPBEXHLevel2 2 2 7" xfId="54015" xr:uid="{6BB9D1E1-D308-4966-8B1A-15713092BC2B}"/>
    <cellStyle name="SAPBEXHLevel2 2 2 8" xfId="32024" xr:uid="{511C2F01-650A-4B8A-9F2F-AAF5A4AF1177}"/>
    <cellStyle name="SAPBEXHLevel2 2 2 9" xfId="8818" xr:uid="{413BD080-8885-40C0-90FB-C76D3195426C}"/>
    <cellStyle name="SAPBEXHLevel2 2 3" xfId="2601" xr:uid="{8D8BEA32-35D1-40A3-875D-70337E391FDB}"/>
    <cellStyle name="SAPBEXHLevel2 2 3 2" xfId="4194" xr:uid="{8153464C-B7F5-49B1-BF03-68E7AB3F03E0}"/>
    <cellStyle name="SAPBEXHLevel2 2 3 2 10" xfId="42105" xr:uid="{E061A489-6A13-4E5A-97C6-036BD6B77B91}"/>
    <cellStyle name="SAPBEXHLevel2 2 3 2 11" xfId="10454" xr:uid="{12D0C47E-12D3-4721-94D1-2B17B7877074}"/>
    <cellStyle name="SAPBEXHLevel2 2 3 2 2" xfId="7328" xr:uid="{D04F9B45-52FD-4978-902F-9F73B9978E30}"/>
    <cellStyle name="SAPBEXHLevel2 2 3 2 2 2" xfId="47817" xr:uid="{F8479D56-3FBB-49AD-B3AC-F9AD002E1EFD}"/>
    <cellStyle name="SAPBEXHLevel2 2 3 2 3" xfId="38053" xr:uid="{2990F626-20A3-483A-963A-7BE441A73A64}"/>
    <cellStyle name="SAPBEXHLevel2 2 3 2 4" xfId="47060" xr:uid="{1E7CEE13-A4F6-4C09-996E-03B2A7BB24F5}"/>
    <cellStyle name="SAPBEXHLevel2 2 3 2 5" xfId="50825" xr:uid="{1483FAE0-BFD7-48DF-A141-5805F45520D9}"/>
    <cellStyle name="SAPBEXHLevel2 2 3 2 6" xfId="49714" xr:uid="{B3AE54AE-8C44-4425-9E56-784097D93673}"/>
    <cellStyle name="SAPBEXHLevel2 2 3 2 7" xfId="54574" xr:uid="{5B070C91-49C9-4F64-9146-A76D7595485D}"/>
    <cellStyle name="SAPBEXHLevel2 2 3 2 8" xfId="53052" xr:uid="{651356E1-164E-4679-BA69-1485CBA094F2}"/>
    <cellStyle name="SAPBEXHLevel2 2 3 2 9" xfId="55079" xr:uid="{9DDA5F77-5780-497B-8B34-D01DC8D12E8C}"/>
    <cellStyle name="SAPBEXHLevel2 2 3 3" xfId="5750" xr:uid="{9EE45640-DB51-4EB6-9347-465061C1EC5A}"/>
    <cellStyle name="SAPBEXHLevel2 2 3 3 2" xfId="38108" xr:uid="{E4F4F563-499F-4EC2-AAB9-46B077248FF9}"/>
    <cellStyle name="SAPBEXHLevel2 2 3 3 3" xfId="28290" xr:uid="{AAF49433-77FA-4C59-A947-86D260B12F67}"/>
    <cellStyle name="SAPBEXHLevel2 2 3 4" xfId="37736" xr:uid="{A7FA46F5-5686-4DBE-91FD-E2CDE3B3D27E}"/>
    <cellStyle name="SAPBEXHLevel2 2 3 5" xfId="49998" xr:uid="{1AA83D81-D05D-471C-A12C-B116A1F4C2A5}"/>
    <cellStyle name="SAPBEXHLevel2 2 3 6" xfId="51957" xr:uid="{660DC95C-41C6-442D-B4B4-2BC86E791588}"/>
    <cellStyle name="SAPBEXHLevel2 2 3 7" xfId="52287" xr:uid="{6853E230-B310-4FBB-838C-E6D85F5BF1DC}"/>
    <cellStyle name="SAPBEXHLevel2 2 3 8" xfId="32025" xr:uid="{43EA0125-DDBE-4942-AA42-7509B17E1655}"/>
    <cellStyle name="SAPBEXHLevel2 2 3 9" xfId="8876" xr:uid="{AF5BEEA0-7634-4BF1-9644-0950F7CC6712}"/>
    <cellStyle name="SAPBEXHLevel2 2 4" xfId="1946" xr:uid="{7700A06B-BE5D-42E6-B318-09964988FCF5}"/>
    <cellStyle name="SAPBEXHLevel2 2 4 10" xfId="41341" xr:uid="{CE330D53-4FB9-4EE3-A5EA-EB4ECC12B686}"/>
    <cellStyle name="SAPBEXHLevel2 2 4 11" xfId="8225" xr:uid="{65EAFB0F-2E6C-4E08-B94B-12A929819F2C}"/>
    <cellStyle name="SAPBEXHLevel2 2 4 2" xfId="3539" xr:uid="{91125127-7704-4B7D-9835-A0CE9E6CE009}"/>
    <cellStyle name="SAPBEXHLevel2 2 4 2 2" xfId="6673" xr:uid="{3F533CA2-55DB-484A-827A-D379B286F9CB}"/>
    <cellStyle name="SAPBEXHLevel2 2 4 2 2 2" xfId="47406" xr:uid="{F8BDACFF-40C1-48BC-9983-91AEF0A3ECDA}"/>
    <cellStyle name="SAPBEXHLevel2 2 4 2 3" xfId="9799" xr:uid="{30C1EC7B-36A3-41A4-8E92-052223EDF33D}"/>
    <cellStyle name="SAPBEXHLevel2 2 4 3" xfId="5095" xr:uid="{2D19A966-36AA-4F8C-B168-7033632B9B65}"/>
    <cellStyle name="SAPBEXHLevel2 2 4 3 2" xfId="38831" xr:uid="{431E8E51-5BF8-4358-A796-6E11035CD1B8}"/>
    <cellStyle name="SAPBEXHLevel2 2 4 4" xfId="37501" xr:uid="{F093F4DD-A47A-4E93-9165-3DCC0ADB669B}"/>
    <cellStyle name="SAPBEXHLevel2 2 4 5" xfId="50459" xr:uid="{0A22AB3C-4277-4EFB-8855-6E22BDE287B2}"/>
    <cellStyle name="SAPBEXHLevel2 2 4 6" xfId="51248" xr:uid="{D4D46AE2-A1D0-41C3-91B1-86F7642302F4}"/>
    <cellStyle name="SAPBEXHLevel2 2 4 7" xfId="54174" xr:uid="{6AB46B1C-EDC3-49F7-9DA6-661EEC6700C4}"/>
    <cellStyle name="SAPBEXHLevel2 2 4 8" xfId="53187" xr:uid="{E35F3FF4-EFDB-4D6F-9956-B5341DF50804}"/>
    <cellStyle name="SAPBEXHLevel2 2 4 9" xfId="52559" xr:uid="{1BD88536-33D3-4727-905C-6AE9F275038A}"/>
    <cellStyle name="SAPBEXHLevel2 2 5" xfId="3275" xr:uid="{B6B7C852-61AD-4B6E-B225-F0E24E3DE846}"/>
    <cellStyle name="SAPBEXHLevel2 2 5 2" xfId="6409" xr:uid="{97E847DB-0C39-4EE4-B10C-66ED5B8948A8}"/>
    <cellStyle name="SAPBEXHLevel2 2 5 2 2" xfId="38228" xr:uid="{7DD19D74-C4A3-4234-A724-E43E84EDF4A1}"/>
    <cellStyle name="SAPBEXHLevel2 2 5 3" xfId="9535" xr:uid="{A3580540-8863-4220-BDE4-969C9FE44FB9}"/>
    <cellStyle name="SAPBEXHLevel2 2 6" xfId="4834" xr:uid="{968FE671-8B46-4C1F-8ED1-CAA67424C181}"/>
    <cellStyle name="SAPBEXHLevel2 2 6 2" xfId="38595" xr:uid="{D09109A5-DF1B-4886-9D0B-47F446D439BF}"/>
    <cellStyle name="SAPBEXHLevel2 2 6 3" xfId="15738" xr:uid="{C30D9491-0579-45D9-A209-91C19FB1157F}"/>
    <cellStyle name="SAPBEXHLevel2 2 7" xfId="49340" xr:uid="{83138CCD-8681-4E9D-A681-09C88CC47EFB}"/>
    <cellStyle name="SAPBEXHLevel2 2 8" xfId="52080" xr:uid="{038A85F6-BC09-4607-BD54-5E5A5716C723}"/>
    <cellStyle name="SAPBEXHLevel2 2 9" xfId="53642" xr:uid="{C438B04C-C0CE-4DCC-9AEE-E39BDCE5C820}"/>
    <cellStyle name="SAPBEXHLevel2 3" xfId="1900" xr:uid="{14D28AAB-68D9-4258-87C1-A2BE115A3409}"/>
    <cellStyle name="SAPBEXHLevel2 3 10" xfId="31173" xr:uid="{D4668755-7203-47DD-8FF5-AB3ED2CDBAB6}"/>
    <cellStyle name="SAPBEXHLevel2 3 11" xfId="8182" xr:uid="{BC0346CD-8A43-45C3-8E5C-E7D23D351E45}"/>
    <cellStyle name="SAPBEXHLevel2 3 2" xfId="3493" xr:uid="{E7814C9A-6C73-458F-92CF-5350AAF4D00B}"/>
    <cellStyle name="SAPBEXHLevel2 3 2 2" xfId="6627" xr:uid="{C60DD96A-52EF-4237-9678-63CE0D3CF19E}"/>
    <cellStyle name="SAPBEXHLevel2 3 2 2 10" xfId="42106" xr:uid="{B26B10FC-E007-4FBD-AFCA-19D7D4EA6DCD}"/>
    <cellStyle name="SAPBEXHLevel2 3 2 2 11" xfId="28605" xr:uid="{C05A8A5A-BA9B-4ECB-B78F-001479A8DA3E}"/>
    <cellStyle name="SAPBEXHLevel2 3 2 2 2" xfId="47818" xr:uid="{2B195FAE-A94A-4FA7-BA16-014F243739EA}"/>
    <cellStyle name="SAPBEXHLevel2 3 2 2 3" xfId="39566" xr:uid="{F1347F6B-7544-455C-8EE1-9731EAA5C61D}"/>
    <cellStyle name="SAPBEXHLevel2 3 2 2 4" xfId="48108" xr:uid="{E42942FC-6206-4AB8-90B6-5DF8C971BFEF}"/>
    <cellStyle name="SAPBEXHLevel2 3 2 2 5" xfId="50826" xr:uid="{DA4AF24E-556E-41E4-BAC1-6554C67CCFF0}"/>
    <cellStyle name="SAPBEXHLevel2 3 2 2 6" xfId="49713" xr:uid="{F04B0004-6764-4552-9B52-DE135D0E2B49}"/>
    <cellStyle name="SAPBEXHLevel2 3 2 2 7" xfId="54575" xr:uid="{3DA3314E-548A-4BD4-964F-73B070FBF5E1}"/>
    <cellStyle name="SAPBEXHLevel2 3 2 2 8" xfId="54970" xr:uid="{E2C34622-0615-4297-A39A-C6E2E86D27B8}"/>
    <cellStyle name="SAPBEXHLevel2 3 2 2 9" xfId="54860" xr:uid="{DCA4A7DD-23B3-41A2-B879-C2ED58E2AA53}"/>
    <cellStyle name="SAPBEXHLevel2 3 2 3" xfId="23303" xr:uid="{B868895C-43E2-402B-BD55-CB2955A71C32}"/>
    <cellStyle name="SAPBEXHLevel2 3 2 3 2" xfId="39200" xr:uid="{49D76DE1-0AC3-40AF-B1AE-04D1A6BE2006}"/>
    <cellStyle name="SAPBEXHLevel2 3 2 4" xfId="37737" xr:uid="{32604F85-98C8-4321-BF97-4126D8C3CC6A}"/>
    <cellStyle name="SAPBEXHLevel2 3 2 5" xfId="51428" xr:uid="{57070DD2-D6E4-4C48-A687-7ADD4DD054FC}"/>
    <cellStyle name="SAPBEXHLevel2 3 2 6" xfId="55397" xr:uid="{BDB2AC0F-7D06-4EC0-B98B-1E0E511023F0}"/>
    <cellStyle name="SAPBEXHLevel2 3 2 7" xfId="52288" xr:uid="{6AF4E938-339B-494A-9BAD-64D7B20530F3}"/>
    <cellStyle name="SAPBEXHLevel2 3 2 8" xfId="32026" xr:uid="{AD96E92B-C971-4B50-8F28-4CAF1EE40772}"/>
    <cellStyle name="SAPBEXHLevel2 3 2 9" xfId="9753" xr:uid="{CA2ECE43-2884-4187-BBB8-87A76C9C7958}"/>
    <cellStyle name="SAPBEXHLevel2 3 3" xfId="5049" xr:uid="{069D76E5-F960-4757-B196-D638107542D5}"/>
    <cellStyle name="SAPBEXHLevel2 3 3 2" xfId="42107" xr:uid="{73EBF320-8F8A-4514-9E3C-08B8C06716AB}"/>
    <cellStyle name="SAPBEXHLevel2 3 3 2 2" xfId="47819" xr:uid="{BF179C13-513F-46AB-9DF6-F9B8AD2DC21E}"/>
    <cellStyle name="SAPBEXHLevel2 3 3 2 3" xfId="47017" xr:uid="{0B47E274-8E8D-4952-A4A5-88CDA42D2794}"/>
    <cellStyle name="SAPBEXHLevel2 3 3 2 4" xfId="39001" xr:uid="{D86CF994-2CB2-4C75-A9BD-AB7E4244C62F}"/>
    <cellStyle name="SAPBEXHLevel2 3 3 2 5" xfId="50827" xr:uid="{E31B51D6-E56F-4D45-8F31-418A26CF69AF}"/>
    <cellStyle name="SAPBEXHLevel2 3 3 2 6" xfId="49088" xr:uid="{1A8AF8B6-CECE-4959-9CD1-51D0C974F050}"/>
    <cellStyle name="SAPBEXHLevel2 3 3 2 7" xfId="54576" xr:uid="{93C7E0AC-4CB5-4680-B798-848F2ABB3CF7}"/>
    <cellStyle name="SAPBEXHLevel2 3 3 2 8" xfId="54971" xr:uid="{D1AA458B-0B75-402D-BEA6-6C078607EDE6}"/>
    <cellStyle name="SAPBEXHLevel2 3 3 2 9" xfId="51855" xr:uid="{7370E478-8352-4367-9C0A-3A1137853848}"/>
    <cellStyle name="SAPBEXHLevel2 3 3 3" xfId="39199" xr:uid="{4F4A2454-4B9A-4B6E-BFEC-34075F6A767A}"/>
    <cellStyle name="SAPBEXHLevel2 3 3 4" xfId="37738" xr:uid="{E11F4BF1-2F43-4FE0-AFF5-B5C992E43C85}"/>
    <cellStyle name="SAPBEXHLevel2 3 3 5" xfId="51429" xr:uid="{23DED41F-D4D1-4B12-B036-F0CC815F649E}"/>
    <cellStyle name="SAPBEXHLevel2 3 3 6" xfId="55398" xr:uid="{91754094-9CFA-42E7-AC8D-E37A851A4F28}"/>
    <cellStyle name="SAPBEXHLevel2 3 3 7" xfId="52289" xr:uid="{B9A7FF88-0ECD-4FE5-82CA-09BCA442D9D4}"/>
    <cellStyle name="SAPBEXHLevel2 3 3 8" xfId="32027" xr:uid="{D37FC967-848D-4C9B-8BE0-AE73D6D765B2}"/>
    <cellStyle name="SAPBEXHLevel2 3 3 9" xfId="28291" xr:uid="{450B14E1-61B9-4F98-A07C-8C7378628FB5}"/>
    <cellStyle name="SAPBEXHLevel2 3 4" xfId="15739" xr:uid="{6C9BE7C6-DF8C-4ACD-8021-A2DF3C7B8730}"/>
    <cellStyle name="SAPBEXHLevel2 3 4 10" xfId="41342" xr:uid="{6F9B3456-AA4F-4B92-80F1-714209D34295}"/>
    <cellStyle name="SAPBEXHLevel2 3 4 2" xfId="47407" xr:uid="{D2EFC562-90EF-485F-BAC6-73692BAE1DB4}"/>
    <cellStyle name="SAPBEXHLevel2 3 4 3" xfId="48346" xr:uid="{1832B86E-A42E-4500-813D-DE1A0584148C}"/>
    <cellStyle name="SAPBEXHLevel2 3 4 4" xfId="37580" xr:uid="{9F53F52B-4315-4CDA-B866-10A69786065A}"/>
    <cellStyle name="SAPBEXHLevel2 3 4 5" xfId="50460" xr:uid="{01E32E73-5FDD-4897-B783-B10ED8E52EE4}"/>
    <cellStyle name="SAPBEXHLevel2 3 4 6" xfId="51249" xr:uid="{424A1C83-3D71-45B5-94E9-9B7AFF8DBD4D}"/>
    <cellStyle name="SAPBEXHLevel2 3 4 7" xfId="54175" xr:uid="{F38E575E-916E-4CB1-8F6B-F9081659BB0E}"/>
    <cellStyle name="SAPBEXHLevel2 3 4 8" xfId="55099" xr:uid="{38EB6626-CE5E-4FB2-997E-8E5D98B95663}"/>
    <cellStyle name="SAPBEXHLevel2 3 4 9" xfId="53420" xr:uid="{8140EF8B-4D98-408C-A568-C29ECCBEEBD3}"/>
    <cellStyle name="SAPBEXHLevel2 3 5" xfId="38227" xr:uid="{C77B2E9B-9391-4799-A5E0-A6F865EAD8BE}"/>
    <cellStyle name="SAPBEXHLevel2 3 6" xfId="48684" xr:uid="{19669F46-447C-49FE-9614-2C99F4716C54}"/>
    <cellStyle name="SAPBEXHLevel2 3 7" xfId="49339" xr:uid="{D7771151-4B0B-4187-8418-3CA879836702}"/>
    <cellStyle name="SAPBEXHLevel2 3 8" xfId="52079" xr:uid="{FC4DF407-0262-4562-B6C8-F5F2B18D883A}"/>
    <cellStyle name="SAPBEXHLevel2 3 9" xfId="55644" xr:uid="{C4151153-1F49-4925-8014-E8424B7A67DC}"/>
    <cellStyle name="SAPBEXHLevel2 4" xfId="1817" xr:uid="{1AA5BC8D-7F0A-43C9-A506-76B79F3F603F}"/>
    <cellStyle name="SAPBEXHLevel2 4 2" xfId="3410" xr:uid="{2BD3377D-5BAF-4E8A-8816-F9CFA6054998}"/>
    <cellStyle name="SAPBEXHLevel2 4 2 10" xfId="42108" xr:uid="{BEF7C88E-1684-46C9-9672-12A0706B1FC3}"/>
    <cellStyle name="SAPBEXHLevel2 4 2 11" xfId="9670" xr:uid="{5A105921-B32C-46F9-A665-96513E2C0E70}"/>
    <cellStyle name="SAPBEXHLevel2 4 2 2" xfId="6544" xr:uid="{3846E7B4-6833-48AA-8830-34BBA368343E}"/>
    <cellStyle name="SAPBEXHLevel2 4 2 2 2" xfId="47820" xr:uid="{55009EBE-83C6-4F06-AD8E-35C878AC0469}"/>
    <cellStyle name="SAPBEXHLevel2 4 2 2 3" xfId="28603" xr:uid="{460B4306-59FF-4149-8D6B-0E4C537E2BDE}"/>
    <cellStyle name="SAPBEXHLevel2 4 2 3" xfId="48224" xr:uid="{428824B0-5576-44AA-967E-1F6FD9B7DF5E}"/>
    <cellStyle name="SAPBEXHLevel2 4 2 4" xfId="38458" xr:uid="{E1BBC2E2-A868-4939-A0EB-38CBEF620DAC}"/>
    <cellStyle name="SAPBEXHLevel2 4 2 5" xfId="50828" xr:uid="{1B319A2E-4FD0-4C5E-8252-7BD39407C912}"/>
    <cellStyle name="SAPBEXHLevel2 4 2 6" xfId="50148" xr:uid="{ED83FE84-D0A3-4C0F-9CFA-34F1B272B3E2}"/>
    <cellStyle name="SAPBEXHLevel2 4 2 7" xfId="54577" xr:uid="{F6F1B5FD-82E7-4586-B760-222620110750}"/>
    <cellStyle name="SAPBEXHLevel2 4 2 8" xfId="53051" xr:uid="{37A345E9-657B-4DA5-BB00-1BBF78B8A875}"/>
    <cellStyle name="SAPBEXHLevel2 4 2 9" xfId="52041" xr:uid="{8D17B42D-081D-48E9-B261-D88EDA084BA4}"/>
    <cellStyle name="SAPBEXHLevel2 4 3" xfId="4966" xr:uid="{4DCB5DFB-2ADC-48EB-A187-236DE158C550}"/>
    <cellStyle name="SAPBEXHLevel2 4 3 2" xfId="39198" xr:uid="{C447AA21-EEB9-453D-A8A9-E7858EFD6F2B}"/>
    <cellStyle name="SAPBEXHLevel2 4 3 3" xfId="23301" xr:uid="{6E6637FA-C7DC-4829-B32F-EDECC7733997}"/>
    <cellStyle name="SAPBEXHLevel2 4 4" xfId="37739" xr:uid="{60C498CE-8E86-4E71-93F5-52578C7A384F}"/>
    <cellStyle name="SAPBEXHLevel2 4 5" xfId="49997" xr:uid="{B7DA391E-8558-4A1D-9A3A-703E014D2DB8}"/>
    <cellStyle name="SAPBEXHLevel2 4 6" xfId="53503" xr:uid="{D8125B1C-0CBB-4637-8D59-3254B09D140B}"/>
    <cellStyle name="SAPBEXHLevel2 4 7" xfId="52290" xr:uid="{D2E597A5-A1D7-4BC7-8EB8-A2AA0E06E5C2}"/>
    <cellStyle name="SAPBEXHLevel2 4 8" xfId="32028" xr:uid="{005D7DB1-5703-41C0-BAE3-04B8BD710899}"/>
    <cellStyle name="SAPBEXHLevel2 4 9" xfId="8101" xr:uid="{3453D267-3797-467E-A352-A42038982A24}"/>
    <cellStyle name="SAPBEXHLevel2 5" xfId="1930" xr:uid="{ADD5C5D2-71D0-4CDE-AF3F-80E3B4F4B063}"/>
    <cellStyle name="SAPBEXHLevel2 5 2" xfId="3523" xr:uid="{7F0F26D8-DCFF-4CA0-ABFF-D3B0D72DC53A}"/>
    <cellStyle name="SAPBEXHLevel2 5 2 10" xfId="42109" xr:uid="{AB9BBF51-FD8C-4D3C-96B8-04174A11EBCB}"/>
    <cellStyle name="SAPBEXHLevel2 5 2 11" xfId="9783" xr:uid="{173CDB35-52AD-4654-88DD-D803605ACE27}"/>
    <cellStyle name="SAPBEXHLevel2 5 2 2" xfId="6657" xr:uid="{3A3AFE16-9580-453B-80B7-D37C24C38A4F}"/>
    <cellStyle name="SAPBEXHLevel2 5 2 2 2" xfId="47821" xr:uid="{26031BFC-DCF8-4B32-8893-BC9DF2F7192B}"/>
    <cellStyle name="SAPBEXHLevel2 5 2 3" xfId="38921" xr:uid="{E0C8040D-0364-4252-ACD6-E64C94012F7E}"/>
    <cellStyle name="SAPBEXHLevel2 5 2 4" xfId="47061" xr:uid="{0A4E8524-DF6E-43CF-BA2C-55659E83A5D9}"/>
    <cellStyle name="SAPBEXHLevel2 5 2 5" xfId="50829" xr:uid="{2781146E-77A6-4EAE-A218-2DA2D21E353B}"/>
    <cellStyle name="SAPBEXHLevel2 5 2 6" xfId="51136" xr:uid="{EAE87DB8-0112-4545-B3BC-A90BE81B0B9C}"/>
    <cellStyle name="SAPBEXHLevel2 5 2 7" xfId="54578" xr:uid="{ED6ABEB4-EE08-4DCC-9133-6183254B638F}"/>
    <cellStyle name="SAPBEXHLevel2 5 2 8" xfId="53050" xr:uid="{953602FA-7134-4E5A-83DF-EF065332C85D}"/>
    <cellStyle name="SAPBEXHLevel2 5 2 9" xfId="53985" xr:uid="{42F64FDB-C792-4ADC-86C7-57604BBA5224}"/>
    <cellStyle name="SAPBEXHLevel2 5 3" xfId="5079" xr:uid="{3A39F271-8A64-4EF6-9AC3-0E26787975D9}"/>
    <cellStyle name="SAPBEXHLevel2 5 3 2" xfId="39197" xr:uid="{8E4E82A2-3422-4ACE-8B24-29627A55C0AE}"/>
    <cellStyle name="SAPBEXHLevel2 5 4" xfId="37740" xr:uid="{01470502-0176-4FAE-A0C3-609AC9AA5EE3}"/>
    <cellStyle name="SAPBEXHLevel2 5 5" xfId="49996" xr:uid="{36EAA60B-20FC-4CCD-8646-DA6CB0B71C95}"/>
    <cellStyle name="SAPBEXHLevel2 5 6" xfId="53502" xr:uid="{EF783183-41F0-4280-9CD0-B062BCACD7C8}"/>
    <cellStyle name="SAPBEXHLevel2 5 7" xfId="52291" xr:uid="{2DD06671-7E9C-443F-A3A1-75F07D6366C0}"/>
    <cellStyle name="SAPBEXHLevel2 5 8" xfId="32029" xr:uid="{7FAB97AD-9696-45B9-918C-7A14EB55271E}"/>
    <cellStyle name="SAPBEXHLevel2 5 9" xfId="8211" xr:uid="{67F4A5D9-E29C-4766-90DA-4344B92BE895}"/>
    <cellStyle name="SAPBEXHLevel2 6" xfId="2779" xr:uid="{BEE3F960-D4CB-4411-BF41-2922AABA9A29}"/>
    <cellStyle name="SAPBEXHLevel2 6 10" xfId="41271" xr:uid="{EAB7B49C-A4C0-4296-A105-9FD6530A6579}"/>
    <cellStyle name="SAPBEXHLevel2 6 11" xfId="9039" xr:uid="{A6307539-4331-40FB-B281-BE16C989AA0C}"/>
    <cellStyle name="SAPBEXHLevel2 6 2" xfId="5913" xr:uid="{6B4CAC76-1DEF-4C3B-B48F-B596BA39D290}"/>
    <cellStyle name="SAPBEXHLevel2 6 2 2" xfId="47340" xr:uid="{A3A5460F-06E2-40CC-9FE0-6D0274E18A80}"/>
    <cellStyle name="SAPBEXHLevel2 6 3" xfId="48372" xr:uid="{F5B961CB-EBD0-4F35-89B1-9816EC69F3C2}"/>
    <cellStyle name="SAPBEXHLevel2 6 4" xfId="48061" xr:uid="{7CAC8515-E7E1-40D7-A394-E4C3A8BA01D7}"/>
    <cellStyle name="SAPBEXHLevel2 6 5" xfId="50391" xr:uid="{1FBE3A04-3C1C-43EF-A569-B07C9FC45FA7}"/>
    <cellStyle name="SAPBEXHLevel2 6 6" xfId="51280" xr:uid="{27B40935-03F0-4403-852E-1E8C5BE9D6FF}"/>
    <cellStyle name="SAPBEXHLevel2 6 7" xfId="54106" xr:uid="{00DA5155-C525-4DE7-9B15-BA698A7408BF}"/>
    <cellStyle name="SAPBEXHLevel2 6 8" xfId="53809" xr:uid="{88A685DF-581E-407F-B9ED-15B9071A59BA}"/>
    <cellStyle name="SAPBEXHLevel2 6 9" xfId="55498" xr:uid="{F599865B-0A72-4026-985B-83C3B49AF6D2}"/>
    <cellStyle name="SAPBEXHLevel2 7" xfId="4338" xr:uid="{55493C5C-00BB-45EE-85AA-4CEB469822C5}"/>
    <cellStyle name="SAPBEXHLevel2 7 2" xfId="37425" xr:uid="{A8B22D4C-75A9-4CB2-B99D-68592AEFBB36}"/>
    <cellStyle name="SAPBEXHLevel2 7 3" xfId="15737" xr:uid="{0157DFFF-38E7-4CC6-B979-D733E78F7CDF}"/>
    <cellStyle name="SAPBEXHLevel2 8" xfId="39371" xr:uid="{C0C874D3-E7BF-488D-ABB5-D6D87B1C315E}"/>
    <cellStyle name="SAPBEXHLevel2 9" xfId="49395" xr:uid="{887666A1-6B65-46CF-92FD-A4EB48808DEC}"/>
    <cellStyle name="SAPBEXHLevel2X" xfId="909" xr:uid="{A32B9554-1F20-4E02-B69D-622FBE44D11D}"/>
    <cellStyle name="SAPBEXHLevel2X 10" xfId="52128" xr:uid="{C4AC714A-1684-4BB1-B5B8-64C7CABEEEB2}"/>
    <cellStyle name="SAPBEXHLevel2X 11" xfId="55257" xr:uid="{3DEFD119-5425-48B5-974A-857413F3BA2A}"/>
    <cellStyle name="SAPBEXHLevel2X 12" xfId="31111" xr:uid="{D66DE126-BB3F-432E-88E3-CE5606C48B21}"/>
    <cellStyle name="SAPBEXHLevel2X 13" xfId="7472" xr:uid="{82F7640B-9A9E-4CF7-A9A9-7F2244AC6503}"/>
    <cellStyle name="SAPBEXHLevel2X 2" xfId="1660" xr:uid="{99B26DC0-031D-4EC9-9C36-D2B9A52C008E}"/>
    <cellStyle name="SAPBEXHLevel2X 2 10" xfId="31174" xr:uid="{5647F0DE-4BBB-4A24-8B04-2E38C3EC566B}"/>
    <cellStyle name="SAPBEXHLevel2X 2 11" xfId="7968" xr:uid="{D4C4A9EC-55AC-4171-9D99-12248820DA4A}"/>
    <cellStyle name="SAPBEXHLevel2X 2 2" xfId="2544" xr:uid="{9B111456-0B33-4C00-A602-ED90CFF02260}"/>
    <cellStyle name="SAPBEXHLevel2X 2 2 2" xfId="4137" xr:uid="{8A7EFE69-1988-4101-993B-FCED17B027F7}"/>
    <cellStyle name="SAPBEXHLevel2X 2 2 2 10" xfId="42110" xr:uid="{251F42E3-B1A9-4AD0-B889-8555DE04DD41}"/>
    <cellStyle name="SAPBEXHLevel2X 2 2 2 11" xfId="10397" xr:uid="{EF195D5A-4710-428A-8EA8-F9D0D4CC436F}"/>
    <cellStyle name="SAPBEXHLevel2X 2 2 2 2" xfId="7271" xr:uid="{233A5544-5B3E-417E-849D-97668DE84160}"/>
    <cellStyle name="SAPBEXHLevel2X 2 2 2 2 2" xfId="47822" xr:uid="{87E2B597-74BF-40CF-AF79-50CCEFD967CC}"/>
    <cellStyle name="SAPBEXHLevel2X 2 2 2 2 3" xfId="28607" xr:uid="{A16C6D28-0757-4870-A136-C9882E48CF00}"/>
    <cellStyle name="SAPBEXHLevel2X 2 2 2 3" xfId="48222" xr:uid="{446DEE18-273E-4657-BF84-BD99058331FD}"/>
    <cellStyle name="SAPBEXHLevel2X 2 2 2 4" xfId="48110" xr:uid="{3D81CCD9-D936-43D5-AE4D-A6671D79C359}"/>
    <cellStyle name="SAPBEXHLevel2X 2 2 2 5" xfId="50830" xr:uid="{57B88264-1283-4A4B-BD5A-65B6A7A0629F}"/>
    <cellStyle name="SAPBEXHLevel2X 2 2 2 6" xfId="49712" xr:uid="{69A3DCCE-F883-468D-BDC9-BD7C80D36AB9}"/>
    <cellStyle name="SAPBEXHLevel2X 2 2 2 7" xfId="54579" xr:uid="{B835774C-3995-4998-8353-D83F9D8121C2}"/>
    <cellStyle name="SAPBEXHLevel2X 2 2 2 8" xfId="53049" xr:uid="{9B2A0CE8-DFDF-4485-B730-1EDF7921A1F4}"/>
    <cellStyle name="SAPBEXHLevel2X 2 2 2 9" xfId="54243" xr:uid="{EBFD9B76-E098-4D0A-BECF-849ECBB7B785}"/>
    <cellStyle name="SAPBEXHLevel2X 2 2 3" xfId="5693" xr:uid="{4A3D5C43-5794-464F-B314-3D0B7E58F204}"/>
    <cellStyle name="SAPBEXHLevel2X 2 2 3 2" xfId="38107" xr:uid="{0611BF5C-B16B-4B75-9F9F-F30F574D72BC}"/>
    <cellStyle name="SAPBEXHLevel2X 2 2 3 3" xfId="23305" xr:uid="{56D7DBF0-403B-4CA2-8E02-EBD88A96E882}"/>
    <cellStyle name="SAPBEXHLevel2X 2 2 4" xfId="37741" xr:uid="{E9566120-9756-43E1-B616-12BBA5CCA4DA}"/>
    <cellStyle name="SAPBEXHLevel2X 2 2 5" xfId="49516" xr:uid="{438117CE-5A5D-47B6-9282-3C444ACD2F50}"/>
    <cellStyle name="SAPBEXHLevel2X 2 2 6" xfId="55395" xr:uid="{0202768E-86D4-48C9-B309-428F9E59D622}"/>
    <cellStyle name="SAPBEXHLevel2X 2 2 7" xfId="52292" xr:uid="{0CF1AE80-D95B-4006-A2C8-F03E96365BBF}"/>
    <cellStyle name="SAPBEXHLevel2X 2 2 8" xfId="32030" xr:uid="{296158FE-E79D-41E7-98C7-334A68B7AF00}"/>
    <cellStyle name="SAPBEXHLevel2X 2 2 9" xfId="8819" xr:uid="{91CE1316-A129-4F3F-8FAA-57FAE2CB1380}"/>
    <cellStyle name="SAPBEXHLevel2X 2 3" xfId="2602" xr:uid="{0556BE8F-F838-4792-8EB9-23A717842CDF}"/>
    <cellStyle name="SAPBEXHLevel2X 2 3 2" xfId="4195" xr:uid="{E5002883-CC60-4D76-9FAC-2B9F8AC7A995}"/>
    <cellStyle name="SAPBEXHLevel2X 2 3 2 10" xfId="42111" xr:uid="{6732CF07-5179-45CF-949F-9DB86E4EF039}"/>
    <cellStyle name="SAPBEXHLevel2X 2 3 2 11" xfId="10455" xr:uid="{9BAEAE52-7514-47FD-BA17-250F4F226835}"/>
    <cellStyle name="SAPBEXHLevel2X 2 3 2 2" xfId="7329" xr:uid="{067E8B32-0269-448E-9407-28AD7AB2655B}"/>
    <cellStyle name="SAPBEXHLevel2X 2 3 2 2 2" xfId="47823" xr:uid="{BCA184AD-E351-4568-953A-EB91841853FB}"/>
    <cellStyle name="SAPBEXHLevel2X 2 3 2 3" xfId="48223" xr:uid="{8040DB15-A33A-4F0F-A819-3D9978969074}"/>
    <cellStyle name="SAPBEXHLevel2X 2 3 2 4" xfId="47197" xr:uid="{0A3C7EE1-CEF6-4504-8EC1-8CACF4DCD183}"/>
    <cellStyle name="SAPBEXHLevel2X 2 3 2 5" xfId="50831" xr:uid="{CA6D2883-24C4-4CF3-91F2-2449BAC257B8}"/>
    <cellStyle name="SAPBEXHLevel2X 2 3 2 6" xfId="51134" xr:uid="{31521E80-CD27-4F86-8F58-24948DAD38F5}"/>
    <cellStyle name="SAPBEXHLevel2X 2 3 2 7" xfId="54580" xr:uid="{F4C261AF-104E-4334-97C9-138834E21745}"/>
    <cellStyle name="SAPBEXHLevel2X 2 3 2 8" xfId="51724" xr:uid="{A8E625E9-E0B5-47F4-B18E-FA65043E2820}"/>
    <cellStyle name="SAPBEXHLevel2X 2 3 2 9" xfId="51856" xr:uid="{9E7E082C-6B0E-47C5-BCC4-110CC73687E6}"/>
    <cellStyle name="SAPBEXHLevel2X 2 3 3" xfId="5751" xr:uid="{1D295FF0-62D3-44F6-97E7-37A029B677E3}"/>
    <cellStyle name="SAPBEXHLevel2X 2 3 3 2" xfId="38106" xr:uid="{D729DECD-0C50-4928-8703-37F6F1DFEDB3}"/>
    <cellStyle name="SAPBEXHLevel2X 2 3 3 3" xfId="28292" xr:uid="{9905A738-5F3A-45C5-BD19-BEACF5184D77}"/>
    <cellStyle name="SAPBEXHLevel2X 2 3 4" xfId="39477" xr:uid="{4EF23C99-D318-40A8-96D5-8962ED6994C0}"/>
    <cellStyle name="SAPBEXHLevel2X 2 3 5" xfId="49231" xr:uid="{EDA5A921-6B21-4DEA-8019-F5C8AC453BE3}"/>
    <cellStyle name="SAPBEXHLevel2X 2 3 6" xfId="55396" xr:uid="{EC3FDD14-DDBE-42E4-90E6-313F88A434F7}"/>
    <cellStyle name="SAPBEXHLevel2X 2 3 7" xfId="52293" xr:uid="{9019BDCF-275B-40D1-81FA-575EE08B8543}"/>
    <cellStyle name="SAPBEXHLevel2X 2 3 8" xfId="32031" xr:uid="{BD8F7332-6FA1-41E0-BCF0-34004316DD07}"/>
    <cellStyle name="SAPBEXHLevel2X 2 3 9" xfId="8877" xr:uid="{0B55B9FE-4881-4335-BAF9-52F00BFFF413}"/>
    <cellStyle name="SAPBEXHLevel2X 2 4" xfId="1948" xr:uid="{BD3FEB33-E43F-4AF8-885A-9178274CC762}"/>
    <cellStyle name="SAPBEXHLevel2X 2 4 10" xfId="41343" xr:uid="{DB573CE0-8525-4807-99C9-D6A4A3F0D4BA}"/>
    <cellStyle name="SAPBEXHLevel2X 2 4 11" xfId="8227" xr:uid="{68573F3E-7A53-49C6-9ECC-F87FA4AC5419}"/>
    <cellStyle name="SAPBEXHLevel2X 2 4 2" xfId="3541" xr:uid="{F3909A56-BF35-4B2B-828F-E186631ABE9F}"/>
    <cellStyle name="SAPBEXHLevel2X 2 4 2 2" xfId="6675" xr:uid="{39C8F503-4880-4D01-A78A-60007D244190}"/>
    <cellStyle name="SAPBEXHLevel2X 2 4 2 2 2" xfId="47408" xr:uid="{93A90519-87A5-421D-83B5-2239D8475568}"/>
    <cellStyle name="SAPBEXHLevel2X 2 4 2 3" xfId="9801" xr:uid="{5DC73A36-A682-4279-8E9E-F11237954A44}"/>
    <cellStyle name="SAPBEXHLevel2X 2 4 3" xfId="5097" xr:uid="{5BF0C7FC-9D85-45F6-879F-0C9226158F1A}"/>
    <cellStyle name="SAPBEXHLevel2X 2 4 3 2" xfId="48349" xr:uid="{35552E84-C2FD-4B1D-A0A1-6A3EA5550124}"/>
    <cellStyle name="SAPBEXHLevel2X 2 4 4" xfId="38777" xr:uid="{943DCAD2-E7CB-47B2-AF69-1B4DD92371CA}"/>
    <cellStyle name="SAPBEXHLevel2X 2 4 5" xfId="50461" xr:uid="{B7048053-A25B-4100-8DDF-9DC559101B3D}"/>
    <cellStyle name="SAPBEXHLevel2X 2 4 6" xfId="49830" xr:uid="{49CA7057-7232-4670-9712-0B6D72E0D5C2}"/>
    <cellStyle name="SAPBEXHLevel2X 2 4 7" xfId="54176" xr:uid="{685D40F3-9735-4A8A-BC65-25FA33D0317B}"/>
    <cellStyle name="SAPBEXHLevel2X 2 4 8" xfId="55102" xr:uid="{45F29E88-C9B4-4948-AE7E-ABF3663E4054}"/>
    <cellStyle name="SAPBEXHLevel2X 2 4 9" xfId="52436" xr:uid="{6BEC5918-E590-4A14-A78E-0BB80EEBBBE6}"/>
    <cellStyle name="SAPBEXHLevel2X 2 5" xfId="3276" xr:uid="{438DC707-280D-40B5-9444-B23DB3B1EE99}"/>
    <cellStyle name="SAPBEXHLevel2X 2 5 2" xfId="6410" xr:uid="{F40F60D5-C863-4BD5-A555-F0FC0766689A}"/>
    <cellStyle name="SAPBEXHLevel2X 2 5 2 2" xfId="38226" xr:uid="{C40EBFC7-3A95-4F1F-8569-C6599C6A3D98}"/>
    <cellStyle name="SAPBEXHLevel2X 2 5 3" xfId="9536" xr:uid="{29C10716-2F66-4CF3-8756-9C31D1DD0EBA}"/>
    <cellStyle name="SAPBEXHLevel2X 2 6" xfId="4835" xr:uid="{247A6E10-7256-43A1-9327-125C49086640}"/>
    <cellStyle name="SAPBEXHLevel2X 2 6 2" xfId="48685" xr:uid="{BF4EF3A8-D2BD-4016-B3D5-3621A82A7709}"/>
    <cellStyle name="SAPBEXHLevel2X 2 6 3" xfId="15741" xr:uid="{6A9CF663-7ADB-4DC9-85FA-BB7283B16FF9}"/>
    <cellStyle name="SAPBEXHLevel2X 2 7" xfId="49338" xr:uid="{4A2CE1FA-E7B9-4AD5-BC5E-2D59F6773602}"/>
    <cellStyle name="SAPBEXHLevel2X 2 8" xfId="52078" xr:uid="{1DBA6651-0ADF-40CD-A7FE-ACAE7305F186}"/>
    <cellStyle name="SAPBEXHLevel2X 2 9" xfId="55265" xr:uid="{E793F78F-A9F4-42BC-8BB4-5A62D3F03A8C}"/>
    <cellStyle name="SAPBEXHLevel2X 3" xfId="1899" xr:uid="{380BF3F8-F450-42DE-AF85-5619AA43A4B6}"/>
    <cellStyle name="SAPBEXHLevel2X 3 10" xfId="31175" xr:uid="{D6313535-9528-4F00-B9FF-CB7D4ABF68F5}"/>
    <cellStyle name="SAPBEXHLevel2X 3 11" xfId="8181" xr:uid="{85473D38-62FE-4898-941E-C0E9C29960E1}"/>
    <cellStyle name="SAPBEXHLevel2X 3 2" xfId="3492" xr:uid="{AEA785FF-5026-47C4-9484-2062357F93A9}"/>
    <cellStyle name="SAPBEXHLevel2X 3 2 2" xfId="6626" xr:uid="{D7F69528-995B-4A35-9D39-5B39A28A26EC}"/>
    <cellStyle name="SAPBEXHLevel2X 3 2 2 10" xfId="42112" xr:uid="{5BB2488C-ED3F-4FBE-8A21-4D7800D29265}"/>
    <cellStyle name="SAPBEXHLevel2X 3 2 2 11" xfId="28608" xr:uid="{0FAD185A-FAAB-4845-8862-23B059DAA667}"/>
    <cellStyle name="SAPBEXHLevel2X 3 2 2 2" xfId="47824" xr:uid="{5D05BBC5-19E2-4729-AAB7-868DCE0EFFD9}"/>
    <cellStyle name="SAPBEXHLevel2X 3 2 2 3" xfId="38922" xr:uid="{349A5A5D-CA9E-46DC-8668-FABE690D7D7B}"/>
    <cellStyle name="SAPBEXHLevel2X 3 2 2 4" xfId="38700" xr:uid="{2919F6BE-AD5B-40D0-ADB6-A609511D9680}"/>
    <cellStyle name="SAPBEXHLevel2X 3 2 2 5" xfId="50832" xr:uid="{3C7FFE41-626D-4458-9C5A-8F447A621FE7}"/>
    <cellStyle name="SAPBEXHLevel2X 3 2 2 6" xfId="51135" xr:uid="{EE8CF1C9-9290-4A41-8EE7-2F3361652CC6}"/>
    <cellStyle name="SAPBEXHLevel2X 3 2 2 7" xfId="54581" xr:uid="{89FDD0EF-EE37-4828-B377-4FC86C4385C4}"/>
    <cellStyle name="SAPBEXHLevel2X 3 2 2 8" xfId="53785" xr:uid="{E629F985-EEAA-4F13-9A94-F18C67EA7C7F}"/>
    <cellStyle name="SAPBEXHLevel2X 3 2 2 9" xfId="52796" xr:uid="{FAFCB1E4-DF04-483A-B783-26C55B877C80}"/>
    <cellStyle name="SAPBEXHLevel2X 3 2 3" xfId="23306" xr:uid="{72632BED-10DF-41DF-8615-5FCA84CE8D42}"/>
    <cellStyle name="SAPBEXHLevel2X 3 2 3 2" xfId="37179" xr:uid="{1C06D5D3-277A-4CAC-A91C-496555F1CF6A}"/>
    <cellStyle name="SAPBEXHLevel2X 3 2 4" xfId="37742" xr:uid="{AA47A517-4CF8-41ED-BD85-389C5C470701}"/>
    <cellStyle name="SAPBEXHLevel2X 3 2 5" xfId="49230" xr:uid="{6F7A192B-FCB8-42DD-9F87-9886856CDE56}"/>
    <cellStyle name="SAPBEXHLevel2X 3 2 6" xfId="53501" xr:uid="{B8D55E4D-291C-4C15-86EA-5E0CE6F04C71}"/>
    <cellStyle name="SAPBEXHLevel2X 3 2 7" xfId="52294" xr:uid="{60125B1D-BFCB-4837-8B17-FD6B3C06E44F}"/>
    <cellStyle name="SAPBEXHLevel2X 3 2 8" xfId="32032" xr:uid="{ED8A96FC-E8A4-4177-870A-B31548BE3638}"/>
    <cellStyle name="SAPBEXHLevel2X 3 2 9" xfId="9752" xr:uid="{ED07CD5C-DDA1-469B-9E03-D6F31897BF1B}"/>
    <cellStyle name="SAPBEXHLevel2X 3 3" xfId="5048" xr:uid="{B71A44C8-9D06-48B0-866F-B1DD71851EFC}"/>
    <cellStyle name="SAPBEXHLevel2X 3 3 2" xfId="42113" xr:uid="{7349EF8F-E555-4066-A514-68FCE4C555D6}"/>
    <cellStyle name="SAPBEXHLevel2X 3 3 2 2" xfId="47825" xr:uid="{6431B2F6-0D31-4D69-A911-9AD2D2E323CC}"/>
    <cellStyle name="SAPBEXHLevel2X 3 3 2 3" xfId="38923" xr:uid="{0A5AC26B-C486-4BB1-8599-5A65E60AFEA3}"/>
    <cellStyle name="SAPBEXHLevel2X 3 3 2 4" xfId="38999" xr:uid="{29E9F57A-57D8-4640-AA1A-B2EE6A981BA8}"/>
    <cellStyle name="SAPBEXHLevel2X 3 3 2 5" xfId="50833" xr:uid="{619A3262-D84C-433D-82F7-93EEF7F25D99}"/>
    <cellStyle name="SAPBEXHLevel2X 3 3 2 6" xfId="49711" xr:uid="{21A0FE72-D338-4A61-B7A0-E4FC86D0101C}"/>
    <cellStyle name="SAPBEXHLevel2X 3 3 2 7" xfId="54582" xr:uid="{63E2A5E2-88F0-4B0B-A738-E4D512A60DEA}"/>
    <cellStyle name="SAPBEXHLevel2X 3 3 2 8" xfId="54968" xr:uid="{B39B6879-85A4-4FC8-8F5A-1B47218AFB4C}"/>
    <cellStyle name="SAPBEXHLevel2X 3 3 2 9" xfId="53163" xr:uid="{B01BCA81-7567-4DD6-B933-29D2FB482337}"/>
    <cellStyle name="SAPBEXHLevel2X 3 3 3" xfId="37178" xr:uid="{DB48EA2E-55D7-4B46-9506-A5038F4C523D}"/>
    <cellStyle name="SAPBEXHLevel2X 3 3 4" xfId="37325" xr:uid="{F91C57A9-E486-4B00-9BE4-2BBE6D058561}"/>
    <cellStyle name="SAPBEXHLevel2X 3 3 5" xfId="51426" xr:uid="{294507F6-4554-42C6-811A-C6BE911224C9}"/>
    <cellStyle name="SAPBEXHLevel2X 3 3 6" xfId="53500" xr:uid="{BC59CDAD-B32A-4CBC-AEC5-2B237DEA587C}"/>
    <cellStyle name="SAPBEXHLevel2X 3 3 7" xfId="52295" xr:uid="{7FF0B547-7005-4662-801E-8642C6EB4AAC}"/>
    <cellStyle name="SAPBEXHLevel2X 3 3 8" xfId="32033" xr:uid="{AB844815-8E1B-4FB8-9E21-E1A1222FFA07}"/>
    <cellStyle name="SAPBEXHLevel2X 3 3 9" xfId="28293" xr:uid="{B78E5BE2-BDC4-44D3-95D0-84FD185AC7CB}"/>
    <cellStyle name="SAPBEXHLevel2X 3 4" xfId="15742" xr:uid="{973DEAC6-775A-434B-A58A-57122A52EA8B}"/>
    <cellStyle name="SAPBEXHLevel2X 3 4 10" xfId="41344" xr:uid="{B2A09849-3E5E-49D7-8043-FC20A6B9989B}"/>
    <cellStyle name="SAPBEXHLevel2X 3 4 2" xfId="47409" xr:uid="{4BD246C3-93EF-4061-8B71-2217244885BE}"/>
    <cellStyle name="SAPBEXHLevel2X 3 4 3" xfId="38832" xr:uid="{300D4977-4BEE-4A73-BFBA-9A1616E65B51}"/>
    <cellStyle name="SAPBEXHLevel2X 3 4 4" xfId="39028" xr:uid="{EABA94B9-0E97-4FDC-961C-8C807F1EFAD5}"/>
    <cellStyle name="SAPBEXHLevel2X 3 4 5" xfId="50462" xr:uid="{306BF36B-C786-487F-B1DA-A15535803F35}"/>
    <cellStyle name="SAPBEXHLevel2X 3 4 6" xfId="49829" xr:uid="{D2BF1817-D5A7-42C4-BC9A-858B9B4FF972}"/>
    <cellStyle name="SAPBEXHLevel2X 3 4 7" xfId="54177" xr:uid="{0EBB2A43-B79E-4190-962C-516C5ADC113F}"/>
    <cellStyle name="SAPBEXHLevel2X 3 4 8" xfId="53186" xr:uid="{A1BADD5C-FBC6-471E-A537-04A7DD05A40D}"/>
    <cellStyle name="SAPBEXHLevel2X 3 4 9" xfId="53301" xr:uid="{1419050A-9A38-463E-A74A-67DA71EF52E9}"/>
    <cellStyle name="SAPBEXHLevel2X 3 5" xfId="38407" xr:uid="{FFFC14A8-3A8A-4D03-A864-017F326136FA}"/>
    <cellStyle name="SAPBEXHLevel2X 3 6" xfId="38596" xr:uid="{3515196C-5CAD-4424-A762-85D68F7BAF2E}"/>
    <cellStyle name="SAPBEXHLevel2X 3 7" xfId="49337" xr:uid="{347C842E-E2FF-4A86-AC89-FAB19922FAA0}"/>
    <cellStyle name="SAPBEXHLevel2X 3 8" xfId="52077" xr:uid="{12B99256-1DEA-4B99-B730-19C00AE2C791}"/>
    <cellStyle name="SAPBEXHLevel2X 3 9" xfId="55642" xr:uid="{DB5DBE60-DEA3-427D-A1E9-CB093DE51B82}"/>
    <cellStyle name="SAPBEXHLevel2X 4" xfId="1919" xr:uid="{3D6E572D-F34D-47C9-ADF3-63AA8D865455}"/>
    <cellStyle name="SAPBEXHLevel2X 4 2" xfId="3512" xr:uid="{641128EE-F305-440A-A492-6E3D1E340129}"/>
    <cellStyle name="SAPBEXHLevel2X 4 2 10" xfId="42114" xr:uid="{775958CE-282E-4445-91FE-98955B099ECD}"/>
    <cellStyle name="SAPBEXHLevel2X 4 2 11" xfId="9772" xr:uid="{A4B00000-64FD-4C68-90B0-F60ABD552E27}"/>
    <cellStyle name="SAPBEXHLevel2X 4 2 2" xfId="6646" xr:uid="{DA1B05FD-8BE0-4F64-B900-367D533FAED1}"/>
    <cellStyle name="SAPBEXHLevel2X 4 2 2 2" xfId="47826" xr:uid="{C58E2B3F-926B-456F-8AB1-BA1F5DFB95EC}"/>
    <cellStyle name="SAPBEXHLevel2X 4 2 2 3" xfId="28606" xr:uid="{4A741B6A-65F1-4AD4-BF8A-6F167D05E4C5}"/>
    <cellStyle name="SAPBEXHLevel2X 4 2 3" xfId="48220" xr:uid="{B39484AF-5E64-4F13-A89C-12579488C2E9}"/>
    <cellStyle name="SAPBEXHLevel2X 4 2 4" xfId="39000" xr:uid="{B83EB122-8FD4-448C-B106-B0F4D3E0F573}"/>
    <cellStyle name="SAPBEXHLevel2X 4 2 5" xfId="50834" xr:uid="{0B7E919E-7409-4435-AACB-E196CE428B82}"/>
    <cellStyle name="SAPBEXHLevel2X 4 2 6" xfId="49710" xr:uid="{17297CE9-3969-457B-A2CE-EED969570253}"/>
    <cellStyle name="SAPBEXHLevel2X 4 2 7" xfId="54583" xr:uid="{082A0A28-CEC0-44F8-857F-19893CD072EB}"/>
    <cellStyle name="SAPBEXHLevel2X 4 2 8" xfId="53048" xr:uid="{9790BB36-48DD-4AF9-BAC5-75037908A34D}"/>
    <cellStyle name="SAPBEXHLevel2X 4 2 9" xfId="52720" xr:uid="{E9875072-5361-41F8-AB7E-6A0F132CA933}"/>
    <cellStyle name="SAPBEXHLevel2X 4 3" xfId="5068" xr:uid="{317D7B20-96CA-4FEF-A95D-3A055CBC6E54}"/>
    <cellStyle name="SAPBEXHLevel2X 4 3 2" xfId="39196" xr:uid="{8168E673-29F5-40BA-8AC8-A9ED2F9FB14E}"/>
    <cellStyle name="SAPBEXHLevel2X 4 3 3" xfId="23304" xr:uid="{C12F42FB-78AC-478D-9597-69C1555CC5F3}"/>
    <cellStyle name="SAPBEXHLevel2X 4 4" xfId="37743" xr:uid="{CEE58EDE-035A-419E-9951-637C577384F3}"/>
    <cellStyle name="SAPBEXHLevel2X 4 5" xfId="51427" xr:uid="{03A29CA7-395A-42BC-9C46-3920E6B0F474}"/>
    <cellStyle name="SAPBEXHLevel2X 4 6" xfId="52579" xr:uid="{B499F6EB-A9B5-489E-81FB-BD455B201341}"/>
    <cellStyle name="SAPBEXHLevel2X 4 7" xfId="52296" xr:uid="{A6ACE688-EC5F-44DC-8893-14F71453AA0B}"/>
    <cellStyle name="SAPBEXHLevel2X 4 8" xfId="32034" xr:uid="{7B712804-7EBA-403C-8C6F-EF3407446633}"/>
    <cellStyle name="SAPBEXHLevel2X 4 9" xfId="8201" xr:uid="{451F07D3-A2B3-470E-886B-586FDBED9718}"/>
    <cellStyle name="SAPBEXHLevel2X 5" xfId="2633" xr:uid="{6EBADBC8-842B-4C65-8CFC-FCE5FC590D6A}"/>
    <cellStyle name="SAPBEXHLevel2X 5 2" xfId="4226" xr:uid="{55CD3E23-9206-45EB-B0B4-3C8FAACE65D0}"/>
    <cellStyle name="SAPBEXHLevel2X 5 2 10" xfId="42115" xr:uid="{66BEF507-6988-4973-B106-49EC896889B3}"/>
    <cellStyle name="SAPBEXHLevel2X 5 2 11" xfId="10486" xr:uid="{759B5CC5-6F63-4717-B73E-EAE46229ABCB}"/>
    <cellStyle name="SAPBEXHLevel2X 5 2 2" xfId="7360" xr:uid="{94489E64-ABDB-4AC5-9345-FF05811C213B}"/>
    <cellStyle name="SAPBEXHLevel2X 5 2 2 2" xfId="47827" xr:uid="{ADF2864E-2A94-4D34-9F52-905DEE11334A}"/>
    <cellStyle name="SAPBEXHLevel2X 5 2 3" xfId="48221" xr:uid="{BCDB1DF2-FBBB-450A-A303-28E76BD57096}"/>
    <cellStyle name="SAPBEXHLevel2X 5 2 4" xfId="48576" xr:uid="{0D2EF556-6596-4969-9A4F-35141AC4AB2A}"/>
    <cellStyle name="SAPBEXHLevel2X 5 2 5" xfId="50835" xr:uid="{B8413734-FF43-4B9B-89C5-0D64F35A6124}"/>
    <cellStyle name="SAPBEXHLevel2X 5 2 6" xfId="51132" xr:uid="{2450D0F2-1642-44B5-BC93-E2A2DAC4EAA1}"/>
    <cellStyle name="SAPBEXHLevel2X 5 2 7" xfId="54584" xr:uid="{8CBADF8D-7B5E-4D2D-8674-31E01EFC5887}"/>
    <cellStyle name="SAPBEXHLevel2X 5 2 8" xfId="54966" xr:uid="{05EB43D3-59FD-42FA-8948-759692D2D221}"/>
    <cellStyle name="SAPBEXHLevel2X 5 2 9" xfId="51857" xr:uid="{3FAF2E2E-294A-4602-A2A8-E05E55C388C3}"/>
    <cellStyle name="SAPBEXHLevel2X 5 3" xfId="5782" xr:uid="{BFCE41CB-53EE-4F1C-88AE-9810552746A8}"/>
    <cellStyle name="SAPBEXHLevel2X 5 3 2" xfId="39195" xr:uid="{64EE25D0-1E48-446B-A275-E7EA90A21811}"/>
    <cellStyle name="SAPBEXHLevel2X 5 4" xfId="37326" xr:uid="{CA167711-325C-416C-867F-15912C49D9F2}"/>
    <cellStyle name="SAPBEXHLevel2X 5 5" xfId="49995" xr:uid="{AA4A9296-6D1F-4591-B62D-036575FC494F}"/>
    <cellStyle name="SAPBEXHLevel2X 5 6" xfId="51956" xr:uid="{5D8250A2-9477-4D1B-8E76-9FBE76F03038}"/>
    <cellStyle name="SAPBEXHLevel2X 5 7" xfId="52297" xr:uid="{F2FD471A-517E-4BF1-BA98-126163FEF7A5}"/>
    <cellStyle name="SAPBEXHLevel2X 5 8" xfId="32035" xr:uid="{B372A777-7DD7-48B5-A38E-2526CE49359B}"/>
    <cellStyle name="SAPBEXHLevel2X 5 9" xfId="8908" xr:uid="{069DDD3E-6138-459A-918B-5E1A872CE972}"/>
    <cellStyle name="SAPBEXHLevel2X 6" xfId="2780" xr:uid="{82CCD5D6-99DF-48A3-88C7-BC588DBD7374}"/>
    <cellStyle name="SAPBEXHLevel2X 6 10" xfId="41272" xr:uid="{B18DFC5F-84F1-4020-AB4B-E434B55D17F6}"/>
    <cellStyle name="SAPBEXHLevel2X 6 11" xfId="9040" xr:uid="{EF76A294-E4FE-4104-8C2E-FAF2483BF55B}"/>
    <cellStyle name="SAPBEXHLevel2X 6 2" xfId="5914" xr:uid="{1E541BD8-BF1B-46AC-8E7C-A5CAABD5138F}"/>
    <cellStyle name="SAPBEXHLevel2X 6 2 2" xfId="47341" xr:uid="{B506DA0D-6C77-4E79-A767-CD0210DB0CF6}"/>
    <cellStyle name="SAPBEXHLevel2X 6 3" xfId="48373" xr:uid="{FE060244-9233-4529-B83D-13121EB840AC}"/>
    <cellStyle name="SAPBEXHLevel2X 6 4" xfId="48516" xr:uid="{77390742-3598-4A9B-9BFA-9AB14DA444F9}"/>
    <cellStyle name="SAPBEXHLevel2X 6 5" xfId="50392" xr:uid="{B721F917-366A-4A74-B0AC-4AFCDB7F2D46}"/>
    <cellStyle name="SAPBEXHLevel2X 6 6" xfId="49861" xr:uid="{8B053D84-564E-4B2A-ABA8-33468D8B0829}"/>
    <cellStyle name="SAPBEXHLevel2X 6 7" xfId="54107" xr:uid="{D44BF579-3C2C-44A3-8C2D-B356CF4EFD96}"/>
    <cellStyle name="SAPBEXHLevel2X 6 8" xfId="55134" xr:uid="{B9358BC2-0C43-4A7D-99C4-6A0324743DDA}"/>
    <cellStyle name="SAPBEXHLevel2X 6 9" xfId="53154" xr:uid="{45E5A296-F577-4E18-9FFA-A9EAE323E73B}"/>
    <cellStyle name="SAPBEXHLevel2X 7" xfId="4339" xr:uid="{86075581-9625-452B-A3D1-51D8FDFAF0F5}"/>
    <cellStyle name="SAPBEXHLevel2X 7 2" xfId="37424" xr:uid="{3AB5FF2F-B63A-4E4A-B1F4-D8AED20D1F71}"/>
    <cellStyle name="SAPBEXHLevel2X 7 3" xfId="15740" xr:uid="{13E8DB58-79F5-48D6-BA7B-1C7FC6AFE859}"/>
    <cellStyle name="SAPBEXHLevel2X 8" xfId="38138" xr:uid="{6CF28A4C-B9D5-4AEA-AFE0-6EFAE71D072D}"/>
    <cellStyle name="SAPBEXHLevel2X 9" xfId="49394" xr:uid="{7858A88C-A39A-4626-938A-3DF0506B2102}"/>
    <cellStyle name="SAPBEXHLevel3" xfId="910" xr:uid="{4019A4B6-CE55-4491-9FD7-6AFF71A46B39}"/>
    <cellStyle name="SAPBEXHLevel3 10" xfId="53614" xr:uid="{E25BCCCE-D3FE-41F4-AC5B-56A9DDF06F71}"/>
    <cellStyle name="SAPBEXHLevel3 11" xfId="54003" xr:uid="{502DB9DE-3AD3-4D37-9366-6423AF05051A}"/>
    <cellStyle name="SAPBEXHLevel3 12" xfId="31112" xr:uid="{784DC8FD-8FB2-436F-965C-A3EFEC5D475F}"/>
    <cellStyle name="SAPBEXHLevel3 13" xfId="7473" xr:uid="{9B2EAFC3-21D3-427E-87C4-D19D3C022925}"/>
    <cellStyle name="SAPBEXHLevel3 2" xfId="1661" xr:uid="{20C58FAD-363C-440D-8497-D94BE7EDB98A}"/>
    <cellStyle name="SAPBEXHLevel3 2 10" xfId="31176" xr:uid="{B7F21676-A19B-41DF-BAEB-FDD8FE9FB692}"/>
    <cellStyle name="SAPBEXHLevel3 2 11" xfId="7969" xr:uid="{360ACE36-E943-4CBA-8797-5D6462008FFB}"/>
    <cellStyle name="SAPBEXHLevel3 2 2" xfId="2545" xr:uid="{6EF4F7F9-EC10-448C-9DB0-64D3E13A319B}"/>
    <cellStyle name="SAPBEXHLevel3 2 2 2" xfId="4138" xr:uid="{4388922D-7F63-4DDA-9F22-F9391E252F3A}"/>
    <cellStyle name="SAPBEXHLevel3 2 2 2 10" xfId="42116" xr:uid="{9B67DEFC-57C6-4772-B771-82C14FDEDE32}"/>
    <cellStyle name="SAPBEXHLevel3 2 2 2 11" xfId="10398" xr:uid="{2081846D-8F73-4EEF-9F7E-EBCC2B14B065}"/>
    <cellStyle name="SAPBEXHLevel3 2 2 2 2" xfId="7272" xr:uid="{93C3F52C-3A32-4600-A15D-166CF3EDDD5C}"/>
    <cellStyle name="SAPBEXHLevel3 2 2 2 2 2" xfId="47828" xr:uid="{656BDAAD-EADC-4A9A-97A1-0B133D4DF17C}"/>
    <cellStyle name="SAPBEXHLevel3 2 2 2 2 3" xfId="28610" xr:uid="{9DA785B0-3A01-4EE0-AA7C-0F38382640A0}"/>
    <cellStyle name="SAPBEXHLevel3 2 2 2 3" xfId="38924" xr:uid="{AAF25F97-FAEA-489F-BC07-DB74C9A69D57}"/>
    <cellStyle name="SAPBEXHLevel3 2 2 2 4" xfId="38308" xr:uid="{B1003F96-3FB1-4452-9B47-8C5A1736A529}"/>
    <cellStyle name="SAPBEXHLevel3 2 2 2 5" xfId="50836" xr:uid="{C64F3699-F033-4F5C-AEAF-E72BBF16828A}"/>
    <cellStyle name="SAPBEXHLevel3 2 2 2 6" xfId="51133" xr:uid="{E3FBC5A5-A8BD-4424-BF3E-925C92D1D5D9}"/>
    <cellStyle name="SAPBEXHLevel3 2 2 2 7" xfId="54585" xr:uid="{C6B199C3-C125-451C-AADD-C243098EAEC3}"/>
    <cellStyle name="SAPBEXHLevel3 2 2 2 8" xfId="54967" xr:uid="{F9495740-91DB-4249-87A7-C39685C52798}"/>
    <cellStyle name="SAPBEXHLevel3 2 2 2 9" xfId="52042" xr:uid="{B41A3261-484A-418A-A64B-CBCE4145B476}"/>
    <cellStyle name="SAPBEXHLevel3 2 2 3" xfId="5694" xr:uid="{9DC33ECE-25BB-43BA-94C6-95A548CA1DFA}"/>
    <cellStyle name="SAPBEXHLevel3 2 2 3 2" xfId="38395" xr:uid="{EA7A5D2A-B525-4C31-BD40-91749C0755DC}"/>
    <cellStyle name="SAPBEXHLevel3 2 2 3 3" xfId="23308" xr:uid="{0D5A23D2-6D5D-432E-ACB5-84008D7B43C4}"/>
    <cellStyle name="SAPBEXHLevel3 2 2 4" xfId="37744" xr:uid="{9C2BC412-F89C-4049-AC78-787B9F3CCB9F}"/>
    <cellStyle name="SAPBEXHLevel3 2 2 5" xfId="49994" xr:uid="{CBC27E4C-C065-4281-9167-FCAD3A484A25}"/>
    <cellStyle name="SAPBEXHLevel3 2 2 6" xfId="51955" xr:uid="{CF25A275-04B4-4B79-9094-019CF619F224}"/>
    <cellStyle name="SAPBEXHLevel3 2 2 7" xfId="55233" xr:uid="{653ACA87-B771-41D3-8B3D-B1BDBED62484}"/>
    <cellStyle name="SAPBEXHLevel3 2 2 8" xfId="32036" xr:uid="{25CBE916-CE76-4F92-AD4D-A33C6FC24AB5}"/>
    <cellStyle name="SAPBEXHLevel3 2 2 9" xfId="8820" xr:uid="{F2EF6250-2248-4ABE-B109-B1F5E98EFAE1}"/>
    <cellStyle name="SAPBEXHLevel3 2 3" xfId="2603" xr:uid="{90401F1B-9D23-4275-B2FD-646C8C1E58DD}"/>
    <cellStyle name="SAPBEXHLevel3 2 3 2" xfId="4196" xr:uid="{8353341B-E465-404A-AECE-64AD7B98A821}"/>
    <cellStyle name="SAPBEXHLevel3 2 3 2 10" xfId="42117" xr:uid="{3F2E883E-D662-4E48-8C98-80C990D197BA}"/>
    <cellStyle name="SAPBEXHLevel3 2 3 2 11" xfId="10456" xr:uid="{707EEE8B-3439-484C-A2DA-6380CF7FB70E}"/>
    <cellStyle name="SAPBEXHLevel3 2 3 2 2" xfId="7330" xr:uid="{C2755A8C-A7D3-430B-9041-C3EAE53F2CCC}"/>
    <cellStyle name="SAPBEXHLevel3 2 3 2 2 2" xfId="47829" xr:uid="{9C6BBB3B-E9FB-4D60-9826-4C26B6279080}"/>
    <cellStyle name="SAPBEXHLevel3 2 3 2 3" xfId="38054" xr:uid="{CD4C5059-E03E-451F-BD5B-5259289F1786}"/>
    <cellStyle name="SAPBEXHLevel3 2 3 2 4" xfId="38292" xr:uid="{9B44F46A-DF7F-4DD6-B435-6A63BB12FCE4}"/>
    <cellStyle name="SAPBEXHLevel3 2 3 2 5" xfId="50837" xr:uid="{782F03A9-1240-4040-8633-E179E5BAAB9D}"/>
    <cellStyle name="SAPBEXHLevel3 2 3 2 6" xfId="49709" xr:uid="{FFD9B45F-0CCF-40F5-8B05-8A9682B26F5E}"/>
    <cellStyle name="SAPBEXHLevel3 2 3 2 7" xfId="54586" xr:uid="{A762F596-BA87-4A68-A40A-3E44FFC615BB}"/>
    <cellStyle name="SAPBEXHLevel3 2 3 2 8" xfId="53047" xr:uid="{487DCCE2-BFF7-4AC8-9D5A-7A20B79FF5D0}"/>
    <cellStyle name="SAPBEXHLevel3 2 3 2 9" xfId="53164" xr:uid="{2F055086-9BB2-4045-9F8F-186F0C91EA9B}"/>
    <cellStyle name="SAPBEXHLevel3 2 3 3" xfId="5752" xr:uid="{98664876-3F70-4084-B72D-6874C268AA07}"/>
    <cellStyle name="SAPBEXHLevel3 2 3 3 2" xfId="39194" xr:uid="{8AE28971-98A1-48CE-B412-4F3F778571EF}"/>
    <cellStyle name="SAPBEXHLevel3 2 3 3 3" xfId="28294" xr:uid="{2E5555DE-322B-4006-849C-0DCE52A98E26}"/>
    <cellStyle name="SAPBEXHLevel3 2 3 4" xfId="37745" xr:uid="{709EF98C-3887-428D-B311-9487DFB929E1}"/>
    <cellStyle name="SAPBEXHLevel3 2 3 5" xfId="49229" xr:uid="{E07E3660-20A3-470A-9E35-24DD4321C0EA}"/>
    <cellStyle name="SAPBEXHLevel3 2 3 6" xfId="55393" xr:uid="{A92E2263-A3BE-4786-B8AE-0BB5DC494C3C}"/>
    <cellStyle name="SAPBEXHLevel3 2 3 7" xfId="52298" xr:uid="{AF30A77C-4C78-4B99-8B27-41AD03073231}"/>
    <cellStyle name="SAPBEXHLevel3 2 3 8" xfId="32037" xr:uid="{28F85CFC-63B5-4920-90A4-23D638660A5A}"/>
    <cellStyle name="SAPBEXHLevel3 2 3 9" xfId="8878" xr:uid="{8CBFB1FF-FC07-45AE-8D0A-35187C7EEE39}"/>
    <cellStyle name="SAPBEXHLevel3 2 4" xfId="1947" xr:uid="{48593962-EAA4-443D-A910-53CE66381724}"/>
    <cellStyle name="SAPBEXHLevel3 2 4 10" xfId="41345" xr:uid="{9EF70F7D-7481-4128-884A-95EA892A0206}"/>
    <cellStyle name="SAPBEXHLevel3 2 4 11" xfId="8226" xr:uid="{89D312A7-8731-4D88-A382-F23FAF97462C}"/>
    <cellStyle name="SAPBEXHLevel3 2 4 2" xfId="3540" xr:uid="{6E1B7284-6978-4322-AC35-E4CD4FD0452C}"/>
    <cellStyle name="SAPBEXHLevel3 2 4 2 2" xfId="6674" xr:uid="{24A67FA8-B9BB-4E86-B575-13985D2FC0A2}"/>
    <cellStyle name="SAPBEXHLevel3 2 4 2 2 2" xfId="47410" xr:uid="{C4707178-A898-43A1-B2F0-9A437CE96A91}"/>
    <cellStyle name="SAPBEXHLevel3 2 4 2 3" xfId="9800" xr:uid="{F96124A0-8FC2-4758-9186-780AD6338E6D}"/>
    <cellStyle name="SAPBEXHLevel3 2 4 3" xfId="5096" xr:uid="{E7FBA4CF-A16E-4015-A75A-6A93F9D1C968}"/>
    <cellStyle name="SAPBEXHLevel3 2 4 3 2" xfId="48347" xr:uid="{B2A854D4-D2D6-499B-9320-985D320742D1}"/>
    <cellStyle name="SAPBEXHLevel3 2 4 4" xfId="37500" xr:uid="{F09E7730-213F-4FBA-BC45-4A1998CB5E1F}"/>
    <cellStyle name="SAPBEXHLevel3 2 4 5" xfId="50463" xr:uid="{3AB5D3DC-03F6-48AE-80E6-F9C632F9213B}"/>
    <cellStyle name="SAPBEXHLevel3 2 4 6" xfId="49828" xr:uid="{02EC7F86-10E8-41D9-AFCD-112008C63B8C}"/>
    <cellStyle name="SAPBEXHLevel3 2 4 7" xfId="54178" xr:uid="{E8DA4AE5-C4C9-4319-AEEE-7E03418739FA}"/>
    <cellStyle name="SAPBEXHLevel3 2 4 8" xfId="55100" xr:uid="{22F210F1-1ABC-45AC-BB64-CFD85E44CCCC}"/>
    <cellStyle name="SAPBEXHLevel3 2 4 9" xfId="52704" xr:uid="{515D42BE-A0B7-4A8E-8C8B-0DDDE4C5F5D5}"/>
    <cellStyle name="SAPBEXHLevel3 2 5" xfId="3277" xr:uid="{3F2B030A-9BF2-4410-AE81-6EF1C0FE0344}"/>
    <cellStyle name="SAPBEXHLevel3 2 5 2" xfId="6411" xr:uid="{58B10D20-6D68-43F1-A9BC-B651361C13FA}"/>
    <cellStyle name="SAPBEXHLevel3 2 5 2 2" xfId="38406" xr:uid="{333109F0-61C1-42C7-B688-821B8DF1567B}"/>
    <cellStyle name="SAPBEXHLevel3 2 5 3" xfId="9537" xr:uid="{769FC487-ECAB-4EDF-B0AA-11E52CC01D60}"/>
    <cellStyle name="SAPBEXHLevel3 2 6" xfId="4836" xr:uid="{AB600478-C48F-4A03-B851-708600E9A1BB}"/>
    <cellStyle name="SAPBEXHLevel3 2 6 2" xfId="37078" xr:uid="{9CBC77F8-6F2F-41EB-AC2F-5BEC55F066DA}"/>
    <cellStyle name="SAPBEXHLevel3 2 6 3" xfId="15744" xr:uid="{A9430C9C-CB66-4B6D-9806-606EE79C6961}"/>
    <cellStyle name="SAPBEXHLevel3 2 7" xfId="49336" xr:uid="{1820DA65-CA39-4827-8859-A1336547117B}"/>
    <cellStyle name="SAPBEXHLevel3 2 8" xfId="52076" xr:uid="{A3456A23-E065-4E09-BB74-1196BF02E354}"/>
    <cellStyle name="SAPBEXHLevel3 2 9" xfId="55643" xr:uid="{15E597BF-6394-46C9-9933-8B0FE3BFF171}"/>
    <cellStyle name="SAPBEXHLevel3 3" xfId="1898" xr:uid="{0393307D-84F5-4220-8D7D-1B70CA58E322}"/>
    <cellStyle name="SAPBEXHLevel3 3 10" xfId="31177" xr:uid="{0C07BDC9-937B-4130-92D9-01D869C2F5B1}"/>
    <cellStyle name="SAPBEXHLevel3 3 11" xfId="8180" xr:uid="{88CD7F86-2D93-47DC-B96D-8AF334776E98}"/>
    <cellStyle name="SAPBEXHLevel3 3 2" xfId="3491" xr:uid="{B246C288-0737-4822-ADD5-27A5823A3E42}"/>
    <cellStyle name="SAPBEXHLevel3 3 2 2" xfId="6625" xr:uid="{7CC023C3-AC78-400D-94BB-30ED232CB3D3}"/>
    <cellStyle name="SAPBEXHLevel3 3 2 2 10" xfId="42118" xr:uid="{2A4234CD-BEE1-49ED-9E30-50429681E249}"/>
    <cellStyle name="SAPBEXHLevel3 3 2 2 11" xfId="28611" xr:uid="{D2D12BA7-C357-4B26-845C-D64DF87AD2D1}"/>
    <cellStyle name="SAPBEXHLevel3 3 2 2 2" xfId="47830" xr:uid="{0432632B-FC13-47C4-AB0B-4928851679DF}"/>
    <cellStyle name="SAPBEXHLevel3 3 2 2 3" xfId="48216" xr:uid="{A1094736-7332-46EB-B85C-A9091952A5E7}"/>
    <cellStyle name="SAPBEXHLevel3 3 2 2 4" xfId="38357" xr:uid="{10FEED62-6B01-4010-97E1-174222F5E681}"/>
    <cellStyle name="SAPBEXHLevel3 3 2 2 5" xfId="50838" xr:uid="{9FF5A4B8-0D13-4182-8216-3A42895B431A}"/>
    <cellStyle name="SAPBEXHLevel3 3 2 2 6" xfId="49708" xr:uid="{1C44A0A7-900D-4E5D-A881-28F2600854FB}"/>
    <cellStyle name="SAPBEXHLevel3 3 2 2 7" xfId="54587" xr:uid="{2E3E547E-8C4A-4FAC-9CE2-47EF14938093}"/>
    <cellStyle name="SAPBEXHLevel3 3 2 2 8" xfId="53046" xr:uid="{BE485B2F-088F-4A19-8084-D5BCCBC75B39}"/>
    <cellStyle name="SAPBEXHLevel3 3 2 2 9" xfId="52935" xr:uid="{ED9A2971-6290-4B94-B386-96828691A7BE}"/>
    <cellStyle name="SAPBEXHLevel3 3 2 3" xfId="23309" xr:uid="{5649A2FD-BCFE-43B4-A9FA-F0B9849D92BC}"/>
    <cellStyle name="SAPBEXHLevel3 3 2 3 2" xfId="38382" xr:uid="{48AA4F36-5899-492F-B90B-94F0A80DAB97}"/>
    <cellStyle name="SAPBEXHLevel3 3 2 4" xfId="37746" xr:uid="{31048FDB-0A2D-42D2-A836-EDD9AC5F49F0}"/>
    <cellStyle name="SAPBEXHLevel3 3 2 5" xfId="51424" xr:uid="{427A1830-1F75-48D3-BB66-60DE386A8B15}"/>
    <cellStyle name="SAPBEXHLevel3 3 2 6" xfId="55394" xr:uid="{E5A99B7B-88C3-4C69-8934-4879E2B87630}"/>
    <cellStyle name="SAPBEXHLevel3 3 2 7" xfId="52299" xr:uid="{EAF563DF-8184-4BF3-8E14-DB65429DF9D5}"/>
    <cellStyle name="SAPBEXHLevel3 3 2 8" xfId="32038" xr:uid="{2603C761-AE44-4665-B71C-796E6F0A38D1}"/>
    <cellStyle name="SAPBEXHLevel3 3 2 9" xfId="9751" xr:uid="{46A08C67-84A4-42B3-AF14-4BCC87C48E3A}"/>
    <cellStyle name="SAPBEXHLevel3 3 3" xfId="5047" xr:uid="{B6AE9A76-C187-4C67-9CF8-736A18829A31}"/>
    <cellStyle name="SAPBEXHLevel3 3 3 2" xfId="42119" xr:uid="{923AE477-7B5A-4CAC-A43E-8863BEE16A2F}"/>
    <cellStyle name="SAPBEXHLevel3 3 3 2 2" xfId="47831" xr:uid="{3C457095-BA85-44F0-B64A-32BACBC3B154}"/>
    <cellStyle name="SAPBEXHLevel3 3 3 2 3" xfId="48219" xr:uid="{4ABF8F9A-2F61-425F-B207-91934A7E1C03}"/>
    <cellStyle name="SAPBEXHLevel3 3 3 2 4" xfId="38614" xr:uid="{A930F4EF-FC4C-4B6B-A3A9-5FB7982E4A87}"/>
    <cellStyle name="SAPBEXHLevel3 3 3 2 5" xfId="50839" xr:uid="{BC2F001E-B4B0-49E5-AF32-AF8948B9AAB1}"/>
    <cellStyle name="SAPBEXHLevel3 3 3 2 6" xfId="51128" xr:uid="{1B8B958F-1584-4258-8902-E71171C9E2C7}"/>
    <cellStyle name="SAPBEXHLevel3 3 3 2 7" xfId="54588" xr:uid="{E1AA3643-83A3-44A4-9E55-59049E88B5CF}"/>
    <cellStyle name="SAPBEXHLevel3 3 3 2 8" xfId="54964" xr:uid="{34B7EA7A-1DC6-437B-950E-9C83DE4DC22C}"/>
    <cellStyle name="SAPBEXHLevel3 3 3 2 9" xfId="51858" xr:uid="{E599A3B6-BC5D-4FF9-9C74-9E985A6EECC1}"/>
    <cellStyle name="SAPBEXHLevel3 3 3 3" xfId="39193" xr:uid="{9DD7CE06-8B2E-453E-B863-49EDD70A8906}"/>
    <cellStyle name="SAPBEXHLevel3 3 3 4" xfId="37747" xr:uid="{40F3DDB4-9B69-464E-BEAB-C237CF69CFF3}"/>
    <cellStyle name="SAPBEXHLevel3 3 3 5" xfId="51425" xr:uid="{01FE0364-870E-411A-83BB-D5A78902E364}"/>
    <cellStyle name="SAPBEXHLevel3 3 3 6" xfId="53499" xr:uid="{78D66A0C-8A36-44A6-B22C-92995BA259D5}"/>
    <cellStyle name="SAPBEXHLevel3 3 3 7" xfId="55541" xr:uid="{3D53F5B4-CDB6-4ADA-B979-153BC0CC2ABB}"/>
    <cellStyle name="SAPBEXHLevel3 3 3 8" xfId="32039" xr:uid="{F82B6AD6-504E-4D50-BADA-99124D034B81}"/>
    <cellStyle name="SAPBEXHLevel3 3 3 9" xfId="28295" xr:uid="{F103800B-6D24-46C6-AC42-64B0CC3C220C}"/>
    <cellStyle name="SAPBEXHLevel3 3 4" xfId="15745" xr:uid="{F4432769-A55F-451F-BD1D-B9A2A4D6A50C}"/>
    <cellStyle name="SAPBEXHLevel3 3 4 10" xfId="41346" xr:uid="{0C536745-AABE-49A5-94D9-648BB1878875}"/>
    <cellStyle name="SAPBEXHLevel3 3 4 2" xfId="47411" xr:uid="{72E0F73C-4B2E-442C-B1B2-C7D6E1C91C3D}"/>
    <cellStyle name="SAPBEXHLevel3 3 4 3" xfId="48348" xr:uid="{F3576B97-721E-4602-B15E-1EC53DAEB9D1}"/>
    <cellStyle name="SAPBEXHLevel3 3 4 4" xfId="47182" xr:uid="{B7F32F2B-B731-4270-815F-589B8AB14F1C}"/>
    <cellStyle name="SAPBEXHLevel3 3 4 5" xfId="50464" xr:uid="{B4D69F3E-F0DF-4FB6-B7D5-F003B13B2F15}"/>
    <cellStyle name="SAPBEXHLevel3 3 4 6" xfId="49122" xr:uid="{A23DA662-5089-4946-B936-FB1B80CF46B6}"/>
    <cellStyle name="SAPBEXHLevel3 3 4 7" xfId="54179" xr:uid="{648DAF7F-9D6C-43D6-BC37-2891A20B63BC}"/>
    <cellStyle name="SAPBEXHLevel3 3 4 8" xfId="55101" xr:uid="{855861C2-8893-4A26-9DAA-A34F98FAC9A3}"/>
    <cellStyle name="SAPBEXHLevel3 3 4 9" xfId="55333" xr:uid="{F441C180-61A0-4B6C-9872-170FA65D273E}"/>
    <cellStyle name="SAPBEXHLevel3 3 5" xfId="37393" xr:uid="{68696DC3-BD6E-4BE6-8695-4594613E0568}"/>
    <cellStyle name="SAPBEXHLevel3 3 6" xfId="39458" xr:uid="{F013C5EF-2764-4D8B-BD78-CC0B77C21CE4}"/>
    <cellStyle name="SAPBEXHLevel3 3 7" xfId="49335" xr:uid="{AC3C0CEB-5A7B-4B1C-B0CD-4F953CB9FF6C}"/>
    <cellStyle name="SAPBEXHLevel3 3 8" xfId="52075" xr:uid="{CFD1612F-44D4-4246-9176-D1181B5E2F63}"/>
    <cellStyle name="SAPBEXHLevel3 3 9" xfId="54282" xr:uid="{414C392D-8F91-4054-A4C1-4E52C849867A}"/>
    <cellStyle name="SAPBEXHLevel3 4" xfId="2448" xr:uid="{83E018A5-2C37-4396-96E8-32E01492B5EB}"/>
    <cellStyle name="SAPBEXHLevel3 4 2" xfId="4041" xr:uid="{76A90B72-4739-4552-A95C-6B842B4138DC}"/>
    <cellStyle name="SAPBEXHLevel3 4 2 10" xfId="42120" xr:uid="{60EB57B2-E99B-4162-AC11-943C6E3CBD23}"/>
    <cellStyle name="SAPBEXHLevel3 4 2 11" xfId="10301" xr:uid="{8F80ED54-2F0E-4888-8B1E-D159879944AF}"/>
    <cellStyle name="SAPBEXHLevel3 4 2 2" xfId="7175" xr:uid="{55102CE6-DFEC-482B-A03B-1B4225BA6275}"/>
    <cellStyle name="SAPBEXHLevel3 4 2 2 2" xfId="47832" xr:uid="{541AC787-62E8-498B-8873-CEA5C485EE55}"/>
    <cellStyle name="SAPBEXHLevel3 4 2 2 3" xfId="28609" xr:uid="{F7604C0B-44B3-41BE-997E-DFC59BCF0C4A}"/>
    <cellStyle name="SAPBEXHLevel3 4 2 3" xfId="38925" xr:uid="{19916377-2794-4A4E-84F5-BE4D5C05FE3A}"/>
    <cellStyle name="SAPBEXHLevel3 4 2 4" xfId="39412" xr:uid="{D73E23D4-18AB-422E-88C2-C1A5CC4A6C1D}"/>
    <cellStyle name="SAPBEXHLevel3 4 2 5" xfId="50840" xr:uid="{C28418C7-29CE-446E-804F-C99FD2C3E463}"/>
    <cellStyle name="SAPBEXHLevel3 4 2 6" xfId="51131" xr:uid="{497CAB04-6380-4E64-A263-BBC2375C7FAA}"/>
    <cellStyle name="SAPBEXHLevel3 4 2 7" xfId="54589" xr:uid="{74C4B766-799F-426B-8EAE-D9268998C678}"/>
    <cellStyle name="SAPBEXHLevel3 4 2 8" xfId="54965" xr:uid="{D5C6AE6A-E569-4BC2-B129-0CD2B0DB2547}"/>
    <cellStyle name="SAPBEXHLevel3 4 2 9" xfId="52043" xr:uid="{CF25AB3D-8B2E-4B03-AFD4-1EADCCADE36E}"/>
    <cellStyle name="SAPBEXHLevel3 4 3" xfId="5597" xr:uid="{97FF8021-B326-4137-9AF6-4264D0C8B76A}"/>
    <cellStyle name="SAPBEXHLevel3 4 3 2" xfId="38381" xr:uid="{0BC36345-88C3-4AB6-8ADD-6CF7A6ADC192}"/>
    <cellStyle name="SAPBEXHLevel3 4 3 3" xfId="23307" xr:uid="{36516466-6222-49B6-8B48-645B1A8AC04A}"/>
    <cellStyle name="SAPBEXHLevel3 4 4" xfId="37748" xr:uid="{ED795271-C28B-4D8F-A4F2-036878BE1487}"/>
    <cellStyle name="SAPBEXHLevel3 4 5" xfId="49993" xr:uid="{F83EA010-9531-47D7-8ABB-38D7109567AC}"/>
    <cellStyle name="SAPBEXHLevel3 4 6" xfId="53498" xr:uid="{893C2690-9A2F-4BA1-9772-752DCCAB2D21}"/>
    <cellStyle name="SAPBEXHLevel3 4 7" xfId="52300" xr:uid="{F462C823-EBF6-4EBC-999F-AC35E2C8CBF6}"/>
    <cellStyle name="SAPBEXHLevel3 4 8" xfId="32040" xr:uid="{220D750F-8650-469A-BE67-A64A7A1FD2F9}"/>
    <cellStyle name="SAPBEXHLevel3 4 9" xfId="8723" xr:uid="{9F24FABF-C339-4384-B776-270B6F2E4FAD}"/>
    <cellStyle name="SAPBEXHLevel3 5" xfId="1978" xr:uid="{B324026C-4530-4F1B-88D8-137014836F8D}"/>
    <cellStyle name="SAPBEXHLevel3 5 2" xfId="3571" xr:uid="{C1507A22-9E15-4D02-9A08-6F046E4C31E6}"/>
    <cellStyle name="SAPBEXHLevel3 5 2 10" xfId="42121" xr:uid="{A7BE3E9A-CE6C-4590-95AA-1AEDF8410690}"/>
    <cellStyle name="SAPBEXHLevel3 5 2 11" xfId="9831" xr:uid="{F593B7C6-543D-4FA0-8445-191647B996F6}"/>
    <cellStyle name="SAPBEXHLevel3 5 2 2" xfId="6705" xr:uid="{70A3C3F1-A83B-40E4-AE2C-5AC02B33F359}"/>
    <cellStyle name="SAPBEXHLevel3 5 2 2 2" xfId="47833" xr:uid="{150A869B-D7AD-444D-B188-A4146E29CBE3}"/>
    <cellStyle name="SAPBEXHLevel3 5 2 3" xfId="48217" xr:uid="{E23604B7-B912-498C-831E-EB838812F957}"/>
    <cellStyle name="SAPBEXHLevel3 5 2 4" xfId="38772" xr:uid="{2B9684FA-387A-46B8-8841-C750A86FDD97}"/>
    <cellStyle name="SAPBEXHLevel3 5 2 5" xfId="50841" xr:uid="{781A57A3-DE8B-47BE-A035-8C36FBD86213}"/>
    <cellStyle name="SAPBEXHLevel3 5 2 6" xfId="49707" xr:uid="{31C40262-6871-4055-9D7F-E9360456993B}"/>
    <cellStyle name="SAPBEXHLevel3 5 2 7" xfId="54590" xr:uid="{566B7E9A-6918-4A7D-823D-6F96935559C7}"/>
    <cellStyle name="SAPBEXHLevel3 5 2 8" xfId="53045" xr:uid="{470624CB-683C-413D-B06B-B7D1D5A44D44}"/>
    <cellStyle name="SAPBEXHLevel3 5 2 9" xfId="55081" xr:uid="{3E6B147F-AEB8-44F4-950A-297BF58D7212}"/>
    <cellStyle name="SAPBEXHLevel3 5 3" xfId="5127" xr:uid="{FC6A1270-C652-4A3B-82FD-98C28F63B175}"/>
    <cellStyle name="SAPBEXHLevel3 5 3 2" xfId="39192" xr:uid="{21D8E3F5-4894-4A12-A27D-AC269B3313B4}"/>
    <cellStyle name="SAPBEXHLevel3 5 4" xfId="37749" xr:uid="{EBEB26C7-358E-4B6B-89E7-2317BAD53BD3}"/>
    <cellStyle name="SAPBEXHLevel3 5 5" xfId="49992" xr:uid="{6C732D9E-E159-4262-A89B-B453EF1C6FCC}"/>
    <cellStyle name="SAPBEXHLevel3 5 6" xfId="51954" xr:uid="{A14D4B42-174A-439A-8CFD-17A38E048368}"/>
    <cellStyle name="SAPBEXHLevel3 5 7" xfId="53633" xr:uid="{B87951FF-771F-4E9A-AC0B-EAFECA918AB0}"/>
    <cellStyle name="SAPBEXHLevel3 5 8" xfId="32041" xr:uid="{B319B080-CBB4-4C4C-8BAB-1D6A9CF71E95}"/>
    <cellStyle name="SAPBEXHLevel3 5 9" xfId="8254" xr:uid="{EC121D33-4079-4897-8D49-B28825314145}"/>
    <cellStyle name="SAPBEXHLevel3 6" xfId="2781" xr:uid="{716E1B07-1837-492B-99A0-D2698EB1FA3D}"/>
    <cellStyle name="SAPBEXHLevel3 6 10" xfId="41273" xr:uid="{92D0714A-2E66-406B-88DA-42341FCC4FBB}"/>
    <cellStyle name="SAPBEXHLevel3 6 11" xfId="9041" xr:uid="{6136A8EC-4188-49D0-BB82-615360B33485}"/>
    <cellStyle name="SAPBEXHLevel3 6 2" xfId="5915" xr:uid="{7EADA75A-6871-4388-B430-AE6E0FC3DEA4}"/>
    <cellStyle name="SAPBEXHLevel3 6 2 2" xfId="47342" xr:uid="{586DD9BB-7016-4D32-806D-6CCB7357FB29}"/>
    <cellStyle name="SAPBEXHLevel3 6 3" xfId="37109" xr:uid="{49B5D2E3-5858-4C1A-A431-B8E1DF46F88F}"/>
    <cellStyle name="SAPBEXHLevel3 6 4" xfId="38778" xr:uid="{B6FED6FA-171E-4BCF-9684-917D6A39BDEA}"/>
    <cellStyle name="SAPBEXHLevel3 6 5" xfId="50393" xr:uid="{3951E47E-821C-4F12-B58B-A646E8A34DA1}"/>
    <cellStyle name="SAPBEXHLevel3 6 6" xfId="49860" xr:uid="{3F82CFB9-1206-4028-AB04-00B521161A38}"/>
    <cellStyle name="SAPBEXHLevel3 6 7" xfId="54108" xr:uid="{0D36AC35-8963-4E9B-B4F6-0C4E5A93EE49}"/>
    <cellStyle name="SAPBEXHLevel3 6 8" xfId="53216" xr:uid="{7F2205F5-2603-4089-91CA-078B36BB7E67}"/>
    <cellStyle name="SAPBEXHLevel3 6 9" xfId="54820" xr:uid="{D54553B0-ADAD-4016-9BCB-94B8E9989652}"/>
    <cellStyle name="SAPBEXHLevel3 7" xfId="4340" xr:uid="{AC7C1873-1C92-45EB-9E8D-D44026A518E6}"/>
    <cellStyle name="SAPBEXHLevel3 7 2" xfId="37423" xr:uid="{7D52A20A-E98A-4BEC-87DF-C95D28992AAC}"/>
    <cellStyle name="SAPBEXHLevel3 7 3" xfId="15743" xr:uid="{5B7861C7-936A-4298-92E0-8A27410A823E}"/>
    <cellStyle name="SAPBEXHLevel3 8" xfId="39448" xr:uid="{7EE82284-9D23-4F76-BE4A-64B2A4577085}"/>
    <cellStyle name="SAPBEXHLevel3 9" xfId="49529" xr:uid="{9641339A-7593-4207-9404-A7E7114E4B05}"/>
    <cellStyle name="SAPBEXHLevel3X" xfId="911" xr:uid="{8DA00DB1-269E-4F47-89C3-1617969EB6BE}"/>
    <cellStyle name="SAPBEXHLevel3X 10" xfId="52127" xr:uid="{41A80F2A-F7EF-45D9-9EE4-E431BEF606BB}"/>
    <cellStyle name="SAPBEXHLevel3X 11" xfId="54087" xr:uid="{96DBF794-F111-4DE9-ADCA-94CCE1002B61}"/>
    <cellStyle name="SAPBEXHLevel3X 12" xfId="31113" xr:uid="{A063B0D3-7BC7-41CB-A22A-E3B23BF5BAAF}"/>
    <cellStyle name="SAPBEXHLevel3X 13" xfId="7474" xr:uid="{B6DCA9A0-0F0F-4160-947E-2D7570070681}"/>
    <cellStyle name="SAPBEXHLevel3X 2" xfId="1662" xr:uid="{316BF0AB-4F32-4DFC-B40E-0BE68A23B1C3}"/>
    <cellStyle name="SAPBEXHLevel3X 2 10" xfId="31178" xr:uid="{5BA3E96D-ACB8-4FA0-B0D8-89177E58F156}"/>
    <cellStyle name="SAPBEXHLevel3X 2 11" xfId="7970" xr:uid="{8AEEA3F4-A291-4B32-922C-53C4C02A065C}"/>
    <cellStyle name="SAPBEXHLevel3X 2 2" xfId="2546" xr:uid="{DD02F53D-51FF-4CDD-B7AE-BE5D2EA42AB0}"/>
    <cellStyle name="SAPBEXHLevel3X 2 2 2" xfId="4139" xr:uid="{60A2AC8B-3078-4C5A-89EE-DEDB18ABC249}"/>
    <cellStyle name="SAPBEXHLevel3X 2 2 2 10" xfId="42122" xr:uid="{481D22CC-9709-4A01-A45D-364FF9086A8E}"/>
    <cellStyle name="SAPBEXHLevel3X 2 2 2 11" xfId="10399" xr:uid="{78F784AC-0701-4912-852E-575B21E54E56}"/>
    <cellStyle name="SAPBEXHLevel3X 2 2 2 2" xfId="7273" xr:uid="{A942251C-722A-4044-A6EC-4E2149CAE839}"/>
    <cellStyle name="SAPBEXHLevel3X 2 2 2 2 2" xfId="47834" xr:uid="{51E2D915-8647-47CA-A627-E3A7335C7CE0}"/>
    <cellStyle name="SAPBEXHLevel3X 2 2 2 2 3" xfId="28613" xr:uid="{01688860-1B90-494D-825C-FED52144601F}"/>
    <cellStyle name="SAPBEXHLevel3X 2 2 2 3" xfId="48218" xr:uid="{78F0887D-0289-4A2C-8104-1B27BC18DE59}"/>
    <cellStyle name="SAPBEXHLevel3X 2 2 2 4" xfId="37566" xr:uid="{EC2D919E-6634-4C5E-9D3A-F07F30EA6DCD}"/>
    <cellStyle name="SAPBEXHLevel3X 2 2 2 5" xfId="50842" xr:uid="{D8270332-F120-40E9-98DB-02C0B1FAFE1E}"/>
    <cellStyle name="SAPBEXHLevel3X 2 2 2 6" xfId="51129" xr:uid="{C510CB37-25DA-4DA4-B18F-8CF337D08C95}"/>
    <cellStyle name="SAPBEXHLevel3X 2 2 2 7" xfId="54591" xr:uid="{0A748612-DE5B-4C06-98B5-E3BC36C56543}"/>
    <cellStyle name="SAPBEXHLevel3X 2 2 2 8" xfId="53044" xr:uid="{94A842D4-23DD-45B1-AF17-058D00E94D87}"/>
    <cellStyle name="SAPBEXHLevel3X 2 2 2 9" xfId="54861" xr:uid="{C24F3884-F918-4A5D-82C7-1EBE32870250}"/>
    <cellStyle name="SAPBEXHLevel3X 2 2 3" xfId="5695" xr:uid="{D1D6FBAD-4000-43DD-AF67-520B43B82262}"/>
    <cellStyle name="SAPBEXHLevel3X 2 2 3 2" xfId="38380" xr:uid="{03F44416-0F06-440C-B872-5F32C3197EE3}"/>
    <cellStyle name="SAPBEXHLevel3X 2 2 3 3" xfId="23311" xr:uid="{F9AA17F3-7906-4183-8763-E489465F8F8E}"/>
    <cellStyle name="SAPBEXHLevel3X 2 2 4" xfId="39478" xr:uid="{33CB56C1-3EE7-443B-AEE2-B4127E72802F}"/>
    <cellStyle name="SAPBEXHLevel3X 2 2 5" xfId="49228" xr:uid="{62C2C610-E29B-449B-B8F0-738DACAF3792}"/>
    <cellStyle name="SAPBEXHLevel3X 2 2 6" xfId="55391" xr:uid="{9783F61E-A181-49A9-9EF9-48AEB8BEA5B7}"/>
    <cellStyle name="SAPBEXHLevel3X 2 2 7" xfId="52301" xr:uid="{7B453233-12D2-4E01-BE63-327A975192DF}"/>
    <cellStyle name="SAPBEXHLevel3X 2 2 8" xfId="32042" xr:uid="{CEE9ED7D-8B34-4BD3-B8D3-153A8C07A43C}"/>
    <cellStyle name="SAPBEXHLevel3X 2 2 9" xfId="8821" xr:uid="{E5EDF91E-30D9-4922-8817-AC749B70CB3E}"/>
    <cellStyle name="SAPBEXHLevel3X 2 3" xfId="2604" xr:uid="{543FB18A-17D1-47D9-826A-BA29D94E71C0}"/>
    <cellStyle name="SAPBEXHLevel3X 2 3 2" xfId="4197" xr:uid="{45D95C35-20BE-47FB-AE5C-048D431C814A}"/>
    <cellStyle name="SAPBEXHLevel3X 2 3 2 10" xfId="42123" xr:uid="{867DA27D-77D3-4B8A-91D7-DD6DF63B999F}"/>
    <cellStyle name="SAPBEXHLevel3X 2 3 2 11" xfId="10457" xr:uid="{3903FA75-7E8C-4EEA-A7AE-DBA6A51EA384}"/>
    <cellStyle name="SAPBEXHLevel3X 2 3 2 2" xfId="7331" xr:uid="{3EC5FEB3-8E46-4A9D-A1BC-3B270B7BEEFA}"/>
    <cellStyle name="SAPBEXHLevel3X 2 3 2 2 2" xfId="47835" xr:uid="{399087DB-2C40-45E4-B6EF-CC998136A9DA}"/>
    <cellStyle name="SAPBEXHLevel3X 2 3 2 3" xfId="38926" xr:uid="{A2B1E6AA-6BF2-4F47-860D-FB117017D59C}"/>
    <cellStyle name="SAPBEXHLevel3X 2 3 2 4" xfId="39118" xr:uid="{455F557D-499E-4095-9CA8-35D0AAAAFC03}"/>
    <cellStyle name="SAPBEXHLevel3X 2 3 2 5" xfId="50843" xr:uid="{253C56C6-61CB-441F-A70B-1B92F01F855C}"/>
    <cellStyle name="SAPBEXHLevel3X 2 3 2 6" xfId="51130" xr:uid="{7A6DA035-CF1E-4C70-9D81-385C1B0A9F11}"/>
    <cellStyle name="SAPBEXHLevel3X 2 3 2 7" xfId="54592" xr:uid="{30CAFA49-8FC0-4857-A1FE-D9BD3EC94920}"/>
    <cellStyle name="SAPBEXHLevel3X 2 3 2 8" xfId="54960" xr:uid="{6347A829-555D-45AE-803F-BE8C737FD70A}"/>
    <cellStyle name="SAPBEXHLevel3X 2 3 2 9" xfId="53448" xr:uid="{2DD51909-68EB-49B5-A874-DFD3B4AE0615}"/>
    <cellStyle name="SAPBEXHLevel3X 2 3 3" xfId="5753" xr:uid="{2913E77C-9D37-44F3-800F-3AAA7B21E787}"/>
    <cellStyle name="SAPBEXHLevel3X 2 3 3 2" xfId="39191" xr:uid="{E45B98EA-378E-4106-BAC9-9B3672A3093F}"/>
    <cellStyle name="SAPBEXHLevel3X 2 3 3 3" xfId="28296" xr:uid="{FF9F4CBA-EB61-41AD-8FE7-854B158CA9FF}"/>
    <cellStyle name="SAPBEXHLevel3X 2 3 4" xfId="37750" xr:uid="{F0B607A7-B774-41A0-AFF8-8DA229D5CDFF}"/>
    <cellStyle name="SAPBEXHLevel3X 2 3 5" xfId="51422" xr:uid="{F7750709-2A9C-47AB-AED7-C7B93CDFF617}"/>
    <cellStyle name="SAPBEXHLevel3X 2 3 6" xfId="55392" xr:uid="{622AFC1F-C519-442A-9448-80B23EFEB00E}"/>
    <cellStyle name="SAPBEXHLevel3X 2 3 7" xfId="52302" xr:uid="{88A3AA19-19D9-4685-9DF7-688C72766F5F}"/>
    <cellStyle name="SAPBEXHLevel3X 2 3 8" xfId="32043" xr:uid="{4ED32FE8-FEDA-4175-AC04-64BC9C5EA65A}"/>
    <cellStyle name="SAPBEXHLevel3X 2 3 9" xfId="8879" xr:uid="{EB2BE16A-97C6-4001-B983-99CFE636A07E}"/>
    <cellStyle name="SAPBEXHLevel3X 2 4" xfId="1949" xr:uid="{AD6FF04C-19C7-4C96-95ED-82416AF7082C}"/>
    <cellStyle name="SAPBEXHLevel3X 2 4 10" xfId="41347" xr:uid="{C00E459A-64B2-47E2-8307-AFD6AD7D4684}"/>
    <cellStyle name="SAPBEXHLevel3X 2 4 11" xfId="8228" xr:uid="{EB61DB5A-7E0F-4935-AD6C-FD5869BB2BB1}"/>
    <cellStyle name="SAPBEXHLevel3X 2 4 2" xfId="3542" xr:uid="{B7ACC5A5-20E4-4209-92B6-1876949EB9C2}"/>
    <cellStyle name="SAPBEXHLevel3X 2 4 2 2" xfId="6676" xr:uid="{F1F10C26-E507-4CD1-9B3D-E2E0DD4FA909}"/>
    <cellStyle name="SAPBEXHLevel3X 2 4 2 2 2" xfId="47412" xr:uid="{37FA075A-98CA-4FB7-9C1B-390715F93A3F}"/>
    <cellStyle name="SAPBEXHLevel3X 2 4 2 3" xfId="9802" xr:uid="{03F5D840-C0B3-44B2-BCCD-0F9759CBDCD6}"/>
    <cellStyle name="SAPBEXHLevel3X 2 4 3" xfId="5098" xr:uid="{DC05BCDF-171A-418D-8F03-229998204477}"/>
    <cellStyle name="SAPBEXHLevel3X 2 4 3 2" xfId="38833" xr:uid="{89B4A518-D335-494E-B402-1FD27664255B}"/>
    <cellStyle name="SAPBEXHLevel3X 2 4 4" xfId="48069" xr:uid="{E3329791-49BE-4C68-AE0E-4CB113593208}"/>
    <cellStyle name="SAPBEXHLevel3X 2 4 5" xfId="50465" xr:uid="{85C3D960-239B-4511-A011-599F0DC31FB6}"/>
    <cellStyle name="SAPBEXHLevel3X 2 4 6" xfId="50168" xr:uid="{83B71A4F-53F6-40F5-8355-44CFA0DBDBE6}"/>
    <cellStyle name="SAPBEXHLevel3X 2 4 7" xfId="54180" xr:uid="{F10A6723-E899-4B44-854B-DFF9B200FB65}"/>
    <cellStyle name="SAPBEXHLevel3X 2 4 8" xfId="53185" xr:uid="{EF5D12D2-773A-431E-AC69-97921D268F8D}"/>
    <cellStyle name="SAPBEXHLevel3X 2 4 9" xfId="54024" xr:uid="{82C193A5-8A95-4E26-B88A-FA217872C83D}"/>
    <cellStyle name="SAPBEXHLevel3X 2 5" xfId="3278" xr:uid="{037FFEBE-83A4-4244-B7E3-4B86DE8E0F83}"/>
    <cellStyle name="SAPBEXHLevel3X 2 5 2" xfId="6412" xr:uid="{307B8D1C-A86B-4E22-9C84-EF9899672508}"/>
    <cellStyle name="SAPBEXHLevel3X 2 5 2 2" xfId="38225" xr:uid="{8B80A679-4B1F-47AE-95F1-2335D58ED7C3}"/>
    <cellStyle name="SAPBEXHLevel3X 2 5 3" xfId="9538" xr:uid="{38187821-56F5-47F2-8AE3-24C0272F6AEE}"/>
    <cellStyle name="SAPBEXHLevel3X 2 6" xfId="4837" xr:uid="{710E9319-8E5E-453F-AEFE-39BFF366CB0C}"/>
    <cellStyle name="SAPBEXHLevel3X 2 6 2" xfId="48683" xr:uid="{138EFC06-EDBA-44B2-A5CF-C9370B682AC8}"/>
    <cellStyle name="SAPBEXHLevel3X 2 6 3" xfId="15747" xr:uid="{0EC95716-AAAA-4D09-8060-BB2B4922FE6C}"/>
    <cellStyle name="SAPBEXHLevel3X 2 7" xfId="49334" xr:uid="{FF58FD76-8DE8-49AE-9AFC-FBDC37C8EDDF}"/>
    <cellStyle name="SAPBEXHLevel3X 2 8" xfId="52074" xr:uid="{8F710435-D0EA-407B-8EAC-63BA42860915}"/>
    <cellStyle name="SAPBEXHLevel3X 2 9" xfId="52772" xr:uid="{ADB096AB-FD99-4391-AAB6-562CCB024698}"/>
    <cellStyle name="SAPBEXHLevel3X 3" xfId="1897" xr:uid="{ED34B14A-1AD6-4FE4-964F-854F84EDBC83}"/>
    <cellStyle name="SAPBEXHLevel3X 3 10" xfId="31179" xr:uid="{0CF1839B-9A55-4F9D-8F8D-525A3A43C114}"/>
    <cellStyle name="SAPBEXHLevel3X 3 11" xfId="8179" xr:uid="{F1B4C056-383B-4042-9E81-F76AA670844C}"/>
    <cellStyle name="SAPBEXHLevel3X 3 2" xfId="3490" xr:uid="{40446B25-C1D7-409B-98BA-C2DF4D7B1615}"/>
    <cellStyle name="SAPBEXHLevel3X 3 2 2" xfId="6624" xr:uid="{92F39B82-FE4C-4B00-8019-387231A448D1}"/>
    <cellStyle name="SAPBEXHLevel3X 3 2 2 10" xfId="42124" xr:uid="{FF3C4C3E-A6DB-4A03-8AC3-D526926A7B33}"/>
    <cellStyle name="SAPBEXHLevel3X 3 2 2 11" xfId="28614" xr:uid="{0066E3D8-4019-41BD-B7F4-719158067597}"/>
    <cellStyle name="SAPBEXHLevel3X 3 2 2 2" xfId="47836" xr:uid="{9B26D058-BAB4-403F-BA8D-C8712ADBB2E2}"/>
    <cellStyle name="SAPBEXHLevel3X 3 2 2 3" xfId="38927" xr:uid="{F3AF42A8-6056-4CE7-9BDB-7FDC540C379A}"/>
    <cellStyle name="SAPBEXHLevel3X 3 2 2 4" xfId="39117" xr:uid="{61999E08-4BA1-49C3-B87F-3CD9AF458C9B}"/>
    <cellStyle name="SAPBEXHLevel3X 3 2 2 5" xfId="50844" xr:uid="{7E55835A-4CCA-41FE-8691-265DA63C48EC}"/>
    <cellStyle name="SAPBEXHLevel3X 3 2 2 6" xfId="49706" xr:uid="{619A24B6-2D2D-4974-B669-86B0EC759222}"/>
    <cellStyle name="SAPBEXHLevel3X 3 2 2 7" xfId="54593" xr:uid="{CFFB4C10-616B-49A2-A40F-CDB97993F4F1}"/>
    <cellStyle name="SAPBEXHLevel3X 3 2 2 8" xfId="54963" xr:uid="{CEB736F1-B70D-4177-BC1A-A51EE5F33808}"/>
    <cellStyle name="SAPBEXHLevel3X 3 2 2 9" xfId="52044" xr:uid="{E581BE11-C806-4897-942D-7C71572334F8}"/>
    <cellStyle name="SAPBEXHLevel3X 3 2 3" xfId="23312" xr:uid="{1A11A601-A4F5-4802-8C6A-AA812100B717}"/>
    <cellStyle name="SAPBEXHLevel3X 3 2 3 2" xfId="39190" xr:uid="{207F4EA7-6030-43FF-8FB5-1F679F0DB16B}"/>
    <cellStyle name="SAPBEXHLevel3X 3 2 4" xfId="37751" xr:uid="{6217BC53-73BB-4FC8-8F08-3795AE285A3C}"/>
    <cellStyle name="SAPBEXHLevel3X 3 2 5" xfId="51423" xr:uid="{67743EED-E510-41D6-AAE4-4B535AA4CA2C}"/>
    <cellStyle name="SAPBEXHLevel3X 3 2 6" xfId="53497" xr:uid="{3F7DFCA5-3249-43F8-A20F-64611CB9BC04}"/>
    <cellStyle name="SAPBEXHLevel3X 3 2 7" xfId="52303" xr:uid="{590DDC1F-B83B-4E66-A32A-D14351729D81}"/>
    <cellStyle name="SAPBEXHLevel3X 3 2 8" xfId="32044" xr:uid="{1FA740D7-2B54-48F0-8051-762BB2F58ED9}"/>
    <cellStyle name="SAPBEXHLevel3X 3 2 9" xfId="9750" xr:uid="{69E11F1A-484C-476E-9C3E-7B4EC0577C64}"/>
    <cellStyle name="SAPBEXHLevel3X 3 3" xfId="5046" xr:uid="{92335A8D-2A70-47A3-B5C5-7D855EA923BD}"/>
    <cellStyle name="SAPBEXHLevel3X 3 3 2" xfId="42125" xr:uid="{237BE2B1-9C8F-45F8-9515-5A7E58B394EC}"/>
    <cellStyle name="SAPBEXHLevel3X 3 3 2 2" xfId="47837" xr:uid="{103BB671-3DC7-4813-A051-3A96C2DA0F3B}"/>
    <cellStyle name="SAPBEXHLevel3X 3 3 2 3" xfId="38928" xr:uid="{1424108D-2DD9-455B-BC2D-9D081BB8CB84}"/>
    <cellStyle name="SAPBEXHLevel3X 3 3 2 4" xfId="48444" xr:uid="{47EB1272-DEC6-4464-BAD8-F3AA29ED81B4}"/>
    <cellStyle name="SAPBEXHLevel3X 3 3 2 5" xfId="50845" xr:uid="{F49DF023-1FB6-4CDB-B1BB-80D06A6EA712}"/>
    <cellStyle name="SAPBEXHLevel3X 3 3 2 6" xfId="49705" xr:uid="{3A301371-5E62-48DB-A8A2-4122DD00A658}"/>
    <cellStyle name="SAPBEXHLevel3X 3 3 2 7" xfId="54594" xr:uid="{2E0EC02E-904A-4A66-AE4E-23F43AABEEF0}"/>
    <cellStyle name="SAPBEXHLevel3X 3 3 2 8" xfId="53043" xr:uid="{1CE2FB3B-18A8-4C36-8035-76341E719BBB}"/>
    <cellStyle name="SAPBEXHLevel3X 3 3 2 9" xfId="55080" xr:uid="{6ED08C77-9B4B-40D3-BBED-6386CF13A9B6}"/>
    <cellStyle name="SAPBEXHLevel3X 3 3 3" xfId="39189" xr:uid="{0CA657FB-43D1-4E29-B714-E86521486BE5}"/>
    <cellStyle name="SAPBEXHLevel3X 3 3 4" xfId="37752" xr:uid="{C8F77598-EECC-4112-A3F5-FB36C518769C}"/>
    <cellStyle name="SAPBEXHLevel3X 3 3 5" xfId="49991" xr:uid="{3636B2F1-2879-4E9E-A9C6-156F37FC8469}"/>
    <cellStyle name="SAPBEXHLevel3X 3 3 6" xfId="53496" xr:uid="{0B6137CA-B4CC-4E79-A168-139128BBCFC0}"/>
    <cellStyle name="SAPBEXHLevel3X 3 3 7" xfId="52304" xr:uid="{84BC8B1D-FD5F-4911-97D8-30B914C4534F}"/>
    <cellStyle name="SAPBEXHLevel3X 3 3 8" xfId="32045" xr:uid="{F6AE0A70-3476-4BE9-B458-188D36954558}"/>
    <cellStyle name="SAPBEXHLevel3X 3 3 9" xfId="28297" xr:uid="{EB37AD1E-598F-42C2-9EE0-D77E86BCE0D8}"/>
    <cellStyle name="SAPBEXHLevel3X 3 4" xfId="15748" xr:uid="{AF23CA6B-46B3-44D2-ADB2-91716EA54870}"/>
    <cellStyle name="SAPBEXHLevel3X 3 4 10" xfId="41348" xr:uid="{E7496508-5A82-4F03-AB84-9038CA0C39AB}"/>
    <cellStyle name="SAPBEXHLevel3X 3 4 2" xfId="47413" xr:uid="{EE4D6A0D-AA3C-4ACE-8C7A-A7BE597628F5}"/>
    <cellStyle name="SAPBEXHLevel3X 3 4 3" xfId="38834" xr:uid="{3DCE7FED-42BB-4E16-A145-19CD971DF6ED}"/>
    <cellStyle name="SAPBEXHLevel3X 3 4 4" xfId="38728" xr:uid="{56B61B0B-5808-4D50-9920-93225EA9F826}"/>
    <cellStyle name="SAPBEXHLevel3X 3 4 5" xfId="50466" xr:uid="{34278FC7-C39F-40C9-8E1A-5D8BA635ADED}"/>
    <cellStyle name="SAPBEXHLevel3X 3 4 6" xfId="51245" xr:uid="{B99B1467-2B0E-43A6-8590-4730EB31B848}"/>
    <cellStyle name="SAPBEXHLevel3X 3 4 7" xfId="54181" xr:uid="{60541AB8-F30A-4CF4-B357-D099BD9FC449}"/>
    <cellStyle name="SAPBEXHLevel3X 3 4 8" xfId="53184" xr:uid="{D9F254EC-249D-4903-99DB-6DC51CB2B059}"/>
    <cellStyle name="SAPBEXHLevel3X 3 4 9" xfId="52437" xr:uid="{093558B6-1B36-45D6-83CA-5D2DA5EB32F9}"/>
    <cellStyle name="SAPBEXHLevel3X 3 5" xfId="38224" xr:uid="{E16D1433-E09E-4F10-B94B-ACC41A6A118B}"/>
    <cellStyle name="SAPBEXHLevel3X 3 6" xfId="37984" xr:uid="{A90B9450-3406-4847-B536-F5BFDACD0CB6}"/>
    <cellStyle name="SAPBEXHLevel3X 3 7" xfId="49614" xr:uid="{624D1C2E-1256-449C-9FA5-9D9735AC950C}"/>
    <cellStyle name="SAPBEXHLevel3X 3 8" xfId="52073" xr:uid="{203C5712-5909-49E2-A0DF-ED3666F15C68}"/>
    <cellStyle name="SAPBEXHLevel3X 3 9" xfId="55157" xr:uid="{FF31344A-9C5E-444C-93CE-41BD8FFFBA87}"/>
    <cellStyle name="SAPBEXHLevel3X 4" xfId="1802" xr:uid="{BBF1A04D-9DE2-4FAD-87D8-C6BDD4E6C262}"/>
    <cellStyle name="SAPBEXHLevel3X 4 2" xfId="3395" xr:uid="{1C1CA3E9-5834-4892-8CDC-F21DED9F0A4C}"/>
    <cellStyle name="SAPBEXHLevel3X 4 2 10" xfId="42126" xr:uid="{15835310-7560-462B-974B-F27561B5BF83}"/>
    <cellStyle name="SAPBEXHLevel3X 4 2 11" xfId="9655" xr:uid="{7A5C7B58-74D2-4967-AD80-0F3A0874989D}"/>
    <cellStyle name="SAPBEXHLevel3X 4 2 2" xfId="6529" xr:uid="{9EFE0D93-9179-45B8-9E07-AC750338CFE5}"/>
    <cellStyle name="SAPBEXHLevel3X 4 2 2 2" xfId="47838" xr:uid="{8C6A6DC0-039A-4C35-94D8-EDAC7A63753F}"/>
    <cellStyle name="SAPBEXHLevel3X 4 2 2 3" xfId="28612" xr:uid="{DF9F5F51-A815-429E-9D82-BD01A114713C}"/>
    <cellStyle name="SAPBEXHLevel3X 4 2 3" xfId="39520" xr:uid="{C21BF2B2-E688-4782-9C36-155CD8BF2939}"/>
    <cellStyle name="SAPBEXHLevel3X 4 2 4" xfId="38356" xr:uid="{45DC5255-E300-40D3-BD5A-B787536F45F0}"/>
    <cellStyle name="SAPBEXHLevel3X 4 2 5" xfId="50846" xr:uid="{4658B225-384D-4A13-9DE9-0620950D610C}"/>
    <cellStyle name="SAPBEXHLevel3X 4 2 6" xfId="49704" xr:uid="{A5103CB7-558A-4850-BFAC-B7C84D91B697}"/>
    <cellStyle name="SAPBEXHLevel3X 4 2 7" xfId="54595" xr:uid="{315F1357-814D-47B1-8746-8590F7C61F47}"/>
    <cellStyle name="SAPBEXHLevel3X 4 2 8" xfId="54961" xr:uid="{A81632DA-5BA2-4F94-AB9C-7351A2BC3715}"/>
    <cellStyle name="SAPBEXHLevel3X 4 2 9" xfId="54244" xr:uid="{6D417486-13B4-4A74-9192-F26AD3F7868C}"/>
    <cellStyle name="SAPBEXHLevel3X 4 3" xfId="4951" xr:uid="{E2F98136-B7E4-4E88-A11E-76521EAEAE53}"/>
    <cellStyle name="SAPBEXHLevel3X 4 3 2" xfId="39188" xr:uid="{B7839D14-790C-4F9F-B1E4-7C94C461F4B3}"/>
    <cellStyle name="SAPBEXHLevel3X 4 3 3" xfId="23310" xr:uid="{43829552-0C6F-429F-906E-C73F7027B3A1}"/>
    <cellStyle name="SAPBEXHLevel3X 4 4" xfId="46984" xr:uid="{E0EFB631-A072-47CA-A09C-D9ED9B846B26}"/>
    <cellStyle name="SAPBEXHLevel3X 4 5" xfId="49990" xr:uid="{C62E9F85-6667-4C5F-99A6-F3DCD3076498}"/>
    <cellStyle name="SAPBEXHLevel3X 4 6" xfId="51953" xr:uid="{92E2F6BA-49FF-4236-AF6E-B79D15673428}"/>
    <cellStyle name="SAPBEXHLevel3X 4 7" xfId="53634" xr:uid="{F899D22F-0FAD-4718-9125-56B56923D92A}"/>
    <cellStyle name="SAPBEXHLevel3X 4 8" xfId="32046" xr:uid="{426FEF34-4421-44AD-B9CF-EB6E895F4CDB}"/>
    <cellStyle name="SAPBEXHLevel3X 4 9" xfId="8086" xr:uid="{7A1E1A40-C291-46EB-AD51-3077695C381F}"/>
    <cellStyle name="SAPBEXHLevel3X 5" xfId="2626" xr:uid="{F9D6AB1D-0937-420C-8C4F-ADC109CAEA33}"/>
    <cellStyle name="SAPBEXHLevel3X 5 2" xfId="4219" xr:uid="{3D0B2C20-AD11-4FF0-8E74-0BD485FFDFA0}"/>
    <cellStyle name="SAPBEXHLevel3X 5 2 10" xfId="42127" xr:uid="{38A45599-0562-49C2-8EC4-36743B844B32}"/>
    <cellStyle name="SAPBEXHLevel3X 5 2 11" xfId="10479" xr:uid="{00938C89-250A-4B81-878E-E7756C6E1DDC}"/>
    <cellStyle name="SAPBEXHLevel3X 5 2 2" xfId="7353" xr:uid="{3B75B488-A978-4065-9ED3-D0B0E368108E}"/>
    <cellStyle name="SAPBEXHLevel3X 5 2 2 2" xfId="47839" xr:uid="{CF87E441-8275-41C9-9071-2CD62E53EB9D}"/>
    <cellStyle name="SAPBEXHLevel3X 5 2 3" xfId="47016" xr:uid="{6FB9468A-0F01-4355-ADBB-A9DCC263A746}"/>
    <cellStyle name="SAPBEXHLevel3X 5 2 4" xfId="48443" xr:uid="{52F80449-FF9A-46CF-9164-B708852A5F66}"/>
    <cellStyle name="SAPBEXHLevel3X 5 2 5" xfId="50847" xr:uid="{B907D21F-A052-4DAB-A2EB-4DED8AD70092}"/>
    <cellStyle name="SAPBEXHLevel3X 5 2 6" xfId="49087" xr:uid="{66FE901A-561D-4969-A8C9-2CE546632524}"/>
    <cellStyle name="SAPBEXHLevel3X 5 2 7" xfId="54596" xr:uid="{EE70E790-A95A-4704-9994-997E77206BD7}"/>
    <cellStyle name="SAPBEXHLevel3X 5 2 8" xfId="54962" xr:uid="{651418E4-AD16-4221-961C-712999632419}"/>
    <cellStyle name="SAPBEXHLevel3X 5 2 9" xfId="51859" xr:uid="{2993B439-4D0F-4DDC-B073-746A89613912}"/>
    <cellStyle name="SAPBEXHLevel3X 5 3" xfId="5775" xr:uid="{ABABB67B-3F78-40B3-B7D3-95DE48E9B69A}"/>
    <cellStyle name="SAPBEXHLevel3X 5 3 2" xfId="38105" xr:uid="{B85F42D1-3E93-4CBC-AE2A-FFC3C1BE0085}"/>
    <cellStyle name="SAPBEXHLevel3X 5 4" xfId="37753" xr:uid="{9816B052-44C5-44A8-B3B8-E1F7DDD25F74}"/>
    <cellStyle name="SAPBEXHLevel3X 5 5" xfId="51420" xr:uid="{DB17A12A-D6D9-49B9-B1AB-DD5718384A6D}"/>
    <cellStyle name="SAPBEXHLevel3X 5 6" xfId="55389" xr:uid="{CE0F52F9-E884-490E-A376-EFDD85505A0A}"/>
    <cellStyle name="SAPBEXHLevel3X 5 7" xfId="53635" xr:uid="{09A018DE-E3A0-4411-8873-38655E1260A2}"/>
    <cellStyle name="SAPBEXHLevel3X 5 8" xfId="32047" xr:uid="{51EB6B43-21EA-4500-A186-DF43A2C9D7B0}"/>
    <cellStyle name="SAPBEXHLevel3X 5 9" xfId="8901" xr:uid="{A2BB9C24-3E5E-4FDC-8B30-5E1CE6732571}"/>
    <cellStyle name="SAPBEXHLevel3X 6" xfId="2782" xr:uid="{882DACCA-A2D9-4349-B1FE-2C9A450D5233}"/>
    <cellStyle name="SAPBEXHLevel3X 6 10" xfId="41274" xr:uid="{95A186CA-4AF9-4534-A1E0-3A9B4C90CE7B}"/>
    <cellStyle name="SAPBEXHLevel3X 6 11" xfId="9042" xr:uid="{EEEE385E-9A99-4068-A9AF-2791F6F0FCAA}"/>
    <cellStyle name="SAPBEXHLevel3X 6 2" xfId="5916" xr:uid="{F1B1C2D2-072A-4E73-8E1B-6DCC5FF23BC7}"/>
    <cellStyle name="SAPBEXHLevel3X 6 2 2" xfId="47343" xr:uid="{F6BE0660-B9E7-429C-A536-21253554ED28}"/>
    <cellStyle name="SAPBEXHLevel3X 6 3" xfId="38820" xr:uid="{1AADA518-D556-421E-A7A4-CDF893480F90}"/>
    <cellStyle name="SAPBEXHLevel3X 6 4" xfId="39308" xr:uid="{F5FBEED4-670F-4C66-B9F9-11B4B0F29392}"/>
    <cellStyle name="SAPBEXHLevel3X 6 5" xfId="50394" xr:uid="{01027998-3994-4BDB-B0A7-E82E37DE7230}"/>
    <cellStyle name="SAPBEXHLevel3X 6 6" xfId="51277" xr:uid="{B3320134-D4A0-4713-B6C6-0F850E927C1C}"/>
    <cellStyle name="SAPBEXHLevel3X 6 7" xfId="54109" xr:uid="{03F47D0B-9537-49F9-B5B8-8BB52C56BD26}"/>
    <cellStyle name="SAPBEXHLevel3X 6 8" xfId="55132" xr:uid="{B7993C65-E101-4811-BF04-EB1154AD8896}"/>
    <cellStyle name="SAPBEXHLevel3X 6 9" xfId="52556" xr:uid="{AA2D03E7-AE6E-4A73-BC17-03F6D2ECF02E}"/>
    <cellStyle name="SAPBEXHLevel3X 7" xfId="4341" xr:uid="{31232A5A-BDD9-4614-A7D6-6720F8A0FD8D}"/>
    <cellStyle name="SAPBEXHLevel3X 7 2" xfId="37422" xr:uid="{C2D1E508-24D1-4547-B6B5-D058A5C9AF2F}"/>
    <cellStyle name="SAPBEXHLevel3X 7 3" xfId="15746" xr:uid="{5146ED90-808A-4124-894D-4E7DEE419CC0}"/>
    <cellStyle name="SAPBEXHLevel3X 8" xfId="48706" xr:uid="{655B1111-1422-476C-9AA3-2029ECAFBA1D}"/>
    <cellStyle name="SAPBEXHLevel3X 9" xfId="49528" xr:uid="{773698C5-4526-4F98-AFB8-9BDBCCE238DD}"/>
    <cellStyle name="SAPBEXresData" xfId="912" xr:uid="{D830BBCD-28B4-4EE3-BB7A-131E1003F428}"/>
    <cellStyle name="SAPBEXresData 10" xfId="52126" xr:uid="{F187906D-24BF-40AE-9F61-ABE56C361D10}"/>
    <cellStyle name="SAPBEXresData 11" xfId="55665" xr:uid="{30A86EC8-4DB6-4D91-84F1-6B962379E24B}"/>
    <cellStyle name="SAPBEXresData 12" xfId="31114" xr:uid="{ACBE3A50-36FB-48D6-AF5A-4645B0224454}"/>
    <cellStyle name="SAPBEXresData 13" xfId="7475" xr:uid="{4AFC4963-B7B4-45AF-B7C5-1307D062C3D6}"/>
    <cellStyle name="SAPBEXresData 2" xfId="1663" xr:uid="{EA468A7F-1C42-49F0-B5F5-591436B8B253}"/>
    <cellStyle name="SAPBEXresData 2 10" xfId="31180" xr:uid="{39153F5B-2AEE-4913-9DD0-BB8C8622DED6}"/>
    <cellStyle name="SAPBEXresData 2 11" xfId="7971" xr:uid="{C38AD121-84B8-4C9F-9189-9449C269311C}"/>
    <cellStyle name="SAPBEXresData 2 2" xfId="2547" xr:uid="{74C7AE5B-DA01-4298-A96A-94E1783FF01E}"/>
    <cellStyle name="SAPBEXresData 2 2 2" xfId="4140" xr:uid="{B1B46182-8898-4313-9E2F-9C7361B4A675}"/>
    <cellStyle name="SAPBEXresData 2 2 2 10" xfId="42128" xr:uid="{8340D256-6778-46F3-B283-A321047BB12A}"/>
    <cellStyle name="SAPBEXresData 2 2 2 11" xfId="10400" xr:uid="{3575F56F-3D20-48A0-83FA-D5B2E06CA5F2}"/>
    <cellStyle name="SAPBEXresData 2 2 2 2" xfId="7274" xr:uid="{63F78B16-1C26-4A67-A94F-81ED6EBD7166}"/>
    <cellStyle name="SAPBEXresData 2 2 2 2 2" xfId="47840" xr:uid="{3A6641C8-DF6B-4770-8886-D841562F424B}"/>
    <cellStyle name="SAPBEXresData 2 2 2 2 3" xfId="28616" xr:uid="{66373F0E-89F3-4328-B4DA-6FFB165A6338}"/>
    <cellStyle name="SAPBEXresData 2 2 2 3" xfId="48215" xr:uid="{2688CCA8-0373-4D2C-B326-F62EC924960B}"/>
    <cellStyle name="SAPBEXresData 2 2 2 4" xfId="39116" xr:uid="{916CA7EC-C374-429F-AB9E-18E47909FAD3}"/>
    <cellStyle name="SAPBEXresData 2 2 2 5" xfId="50848" xr:uid="{CECA91CC-9701-419B-8BDE-2107BA2087D8}"/>
    <cellStyle name="SAPBEXresData 2 2 2 6" xfId="50147" xr:uid="{984E5683-9FA2-44A2-B017-70100E160B0E}"/>
    <cellStyle name="SAPBEXresData 2 2 2 7" xfId="54597" xr:uid="{A2777811-E363-492B-869D-3F5C094A4861}"/>
    <cellStyle name="SAPBEXresData 2 2 2 8" xfId="53042" xr:uid="{0683D3FA-1A6B-404E-8061-7E60925AB0D9}"/>
    <cellStyle name="SAPBEXresData 2 2 2 9" xfId="52045" xr:uid="{453C2EF4-8387-4823-9C14-C07AE9929D6B}"/>
    <cellStyle name="SAPBEXresData 2 2 3" xfId="5696" xr:uid="{0997E63B-71CE-49BD-BED9-03CD63A1C2E1}"/>
    <cellStyle name="SAPBEXresData 2 2 3 2" xfId="39187" xr:uid="{6C221D5B-DD5F-4808-B8F4-02265C88169B}"/>
    <cellStyle name="SAPBEXresData 2 2 3 3" xfId="23314" xr:uid="{600656E3-0AB1-4451-B8B8-46042E6DE35F}"/>
    <cellStyle name="SAPBEXresData 2 2 4" xfId="37754" xr:uid="{A014E687-A862-4C77-8351-4C0B6F7DF745}"/>
    <cellStyle name="SAPBEXresData 2 2 5" xfId="51421" xr:uid="{8B705094-0E06-4522-86C9-B890274B99E9}"/>
    <cellStyle name="SAPBEXresData 2 2 6" xfId="55390" xr:uid="{2494E6B2-8725-485C-905F-6BA43AAB2DA0}"/>
    <cellStyle name="SAPBEXresData 2 2 7" xfId="52305" xr:uid="{8E709AAD-3952-4AC8-A51B-237B3CA860DE}"/>
    <cellStyle name="SAPBEXresData 2 2 8" xfId="32048" xr:uid="{78481343-2BFD-4C6D-8C80-E2ACC31A6BF1}"/>
    <cellStyle name="SAPBEXresData 2 2 9" xfId="8822" xr:uid="{7F4E7E9E-2038-4573-BA83-47E8BEB1CF90}"/>
    <cellStyle name="SAPBEXresData 2 3" xfId="2605" xr:uid="{EBF63AE0-CB7D-4B3A-B760-A8E1E17F1799}"/>
    <cellStyle name="SAPBEXresData 2 3 2" xfId="4198" xr:uid="{6E8C0003-9EFB-4E87-977D-E5FB8E7EA161}"/>
    <cellStyle name="SAPBEXresData 2 3 2 10" xfId="42129" xr:uid="{4F40CC63-704B-4BE3-91C2-E9FE77944C5C}"/>
    <cellStyle name="SAPBEXresData 2 3 2 11" xfId="10458" xr:uid="{DE2A1ACC-5BB3-4DB8-BA61-D195127BDD13}"/>
    <cellStyle name="SAPBEXresData 2 3 2 2" xfId="7332" xr:uid="{874A3FA5-4079-4CB0-8815-BEC06C5B693B}"/>
    <cellStyle name="SAPBEXresData 2 3 2 2 2" xfId="47841" xr:uid="{DE7EFF94-32C2-4FA4-9632-3D770E473B86}"/>
    <cellStyle name="SAPBEXresData 2 3 2 3" xfId="37193" xr:uid="{73275396-DBAE-4A55-9A2B-CD1B41B6DFDD}"/>
    <cellStyle name="SAPBEXresData 2 3 2 4" xfId="38394" xr:uid="{183AD2FA-B121-463E-9972-BABE007BFDBE}"/>
    <cellStyle name="SAPBEXresData 2 3 2 5" xfId="50849" xr:uid="{C34A38B3-7120-4761-8649-294FA437439E}"/>
    <cellStyle name="SAPBEXresData 2 3 2 6" xfId="51127" xr:uid="{9811A99D-6DED-4F1E-B552-668763E3797A}"/>
    <cellStyle name="SAPBEXresData 2 3 2 7" xfId="54598" xr:uid="{EC0CB3EE-D37C-428F-9B69-B17C97834393}"/>
    <cellStyle name="SAPBEXresData 2 3 2 8" xfId="53041" xr:uid="{024AB3CD-132F-41CA-9731-8755046FD273}"/>
    <cellStyle name="SAPBEXresData 2 3 2 9" xfId="53165" xr:uid="{94DBB4F7-F880-4EF2-81C1-1B178E3C82F6}"/>
    <cellStyle name="SAPBEXresData 2 3 3" xfId="5754" xr:uid="{6A7E69A9-2932-4D7D-8A1F-43B02F3DBCA3}"/>
    <cellStyle name="SAPBEXresData 2 3 3 2" xfId="39186" xr:uid="{61BB8A0C-6DFB-4947-B385-9861F66ABC19}"/>
    <cellStyle name="SAPBEXresData 2 3 3 3" xfId="28298" xr:uid="{87565886-1D23-4E0D-AF64-34E63886D818}"/>
    <cellStyle name="SAPBEXresData 2 3 4" xfId="37755" xr:uid="{D35DBDAC-10AD-4361-B443-64916BCA0311}"/>
    <cellStyle name="SAPBEXresData 2 3 5" xfId="49989" xr:uid="{94018CCA-4AC6-4315-B6E7-16454850AB7C}"/>
    <cellStyle name="SAPBEXresData 2 3 6" xfId="53495" xr:uid="{ED5ECB49-4E29-4C90-BAEA-9FE9E35B06AE}"/>
    <cellStyle name="SAPBEXresData 2 3 7" xfId="52306" xr:uid="{7B3C2DE7-814D-4630-80AA-C0F766F6F93C}"/>
    <cellStyle name="SAPBEXresData 2 3 8" xfId="32049" xr:uid="{EDD167AF-4C7F-4723-94B7-E4B9F3A01AFC}"/>
    <cellStyle name="SAPBEXresData 2 3 9" xfId="8880" xr:uid="{46B0A33D-B04D-45C1-BE16-AAD06D02B38C}"/>
    <cellStyle name="SAPBEXresData 2 4" xfId="1950" xr:uid="{42A6E888-793A-489A-B721-1CBDDBC0F028}"/>
    <cellStyle name="SAPBEXresData 2 4 10" xfId="41349" xr:uid="{1D4E9E5A-1587-4CBB-8558-59D8BD31007C}"/>
    <cellStyle name="SAPBEXresData 2 4 11" xfId="8229" xr:uid="{5FC59298-E374-4F38-862C-E946901BBB63}"/>
    <cellStyle name="SAPBEXresData 2 4 2" xfId="3543" xr:uid="{365DE606-0A6F-421E-9E1B-9FB93B9DDAE2}"/>
    <cellStyle name="SAPBEXresData 2 4 2 2" xfId="6677" xr:uid="{CAA535F0-C9A4-48ED-B462-9E55ABCE0D3D}"/>
    <cellStyle name="SAPBEXresData 2 4 2 2 2" xfId="47414" xr:uid="{7A4F3EC3-33CD-4729-9B99-A157A59B7DC1}"/>
    <cellStyle name="SAPBEXresData 2 4 2 3" xfId="9803" xr:uid="{203C6D44-A0D0-4251-BA35-C54B22557070}"/>
    <cellStyle name="SAPBEXresData 2 4 3" xfId="5099" xr:uid="{910406A8-BBE7-4918-870E-8669E73226F9}"/>
    <cellStyle name="SAPBEXresData 2 4 3 2" xfId="38835" xr:uid="{25C34B89-FAA5-4A60-92C5-D94DE150BA0C}"/>
    <cellStyle name="SAPBEXresData 2 4 4" xfId="48525" xr:uid="{AB6F1D52-A7FB-44EE-A4B9-0896DAC2BBCE}"/>
    <cellStyle name="SAPBEXresData 2 4 5" xfId="50467" xr:uid="{4F498CF8-A451-4A63-A9E2-251DA8B34790}"/>
    <cellStyle name="SAPBEXresData 2 4 6" xfId="51246" xr:uid="{1CC247A2-407C-4F82-9F79-1230EFD8167B}"/>
    <cellStyle name="SAPBEXresData 2 4 7" xfId="54182" xr:uid="{26B86EEA-3162-4B7E-BC32-B88475B134EA}"/>
    <cellStyle name="SAPBEXresData 2 4 8" xfId="53183" xr:uid="{31585E15-0C51-468F-A107-92BE5A9C682C}"/>
    <cellStyle name="SAPBEXresData 2 4 9" xfId="55217" xr:uid="{6EF2767D-1954-452D-97E4-96AC9651C220}"/>
    <cellStyle name="SAPBEXresData 2 5" xfId="3279" xr:uid="{1050DFE0-CF3D-4EA0-B2D0-4B36FE890728}"/>
    <cellStyle name="SAPBEXresData 2 5 2" xfId="6413" xr:uid="{A7B8F576-4665-4379-9A32-4369BBD32706}"/>
    <cellStyle name="SAPBEXresData 2 5 2 2" xfId="38223" xr:uid="{411F08A6-DF24-4362-A656-69212BA29374}"/>
    <cellStyle name="SAPBEXresData 2 5 3" xfId="9539" xr:uid="{281832B4-B4BA-432C-99A8-C3B6461B2C1A}"/>
    <cellStyle name="SAPBEXresData 2 6" xfId="4838" xr:uid="{B49AFFF0-0D77-438D-B2BE-A06D3B0E256D}"/>
    <cellStyle name="SAPBEXresData 2 6 2" xfId="38284" xr:uid="{9713DF0E-7FF8-4CB6-92C0-CEFD91D9D657}"/>
    <cellStyle name="SAPBEXresData 2 6 3" xfId="15750" xr:uid="{EEA02B6A-0DB2-4557-8C58-32283A33F3F7}"/>
    <cellStyle name="SAPBEXresData 2 7" xfId="49333" xr:uid="{CCBC8D61-6619-4921-B099-3C802A0CC44A}"/>
    <cellStyle name="SAPBEXresData 2 8" xfId="52072" xr:uid="{1037A667-5C73-4F36-93B2-98374A779E73}"/>
    <cellStyle name="SAPBEXresData 2 9" xfId="55641" xr:uid="{6FDC2294-08CB-45A9-92D8-9FB6D69C64AC}"/>
    <cellStyle name="SAPBEXresData 3" xfId="1896" xr:uid="{08030127-2F2A-4326-A7C6-8C3B2E57D98F}"/>
    <cellStyle name="SAPBEXresData 3 10" xfId="31181" xr:uid="{97DE5BFA-BEFC-4CC8-BA99-6A11ACAEC3C1}"/>
    <cellStyle name="SAPBEXresData 3 11" xfId="8178" xr:uid="{37711B7A-EBD0-49DC-8151-5842070D004E}"/>
    <cellStyle name="SAPBEXresData 3 2" xfId="3489" xr:uid="{6D81CB30-92EB-4D46-ACBF-78D5F2875987}"/>
    <cellStyle name="SAPBEXresData 3 2 2" xfId="6623" xr:uid="{2090A4AB-E9CD-437B-910E-110BA602605B}"/>
    <cellStyle name="SAPBEXresData 3 2 2 10" xfId="42130" xr:uid="{2158E380-A012-41E1-8083-83E2858507E4}"/>
    <cellStyle name="SAPBEXresData 3 2 2 11" xfId="28617" xr:uid="{5B6DCCA6-14B1-40FC-9AA4-1C28335B4A97}"/>
    <cellStyle name="SAPBEXresData 3 2 2 2" xfId="47842" xr:uid="{90231C30-F1A8-4B72-AD4A-01E5190758C5}"/>
    <cellStyle name="SAPBEXresData 3 2 2 3" xfId="48213" xr:uid="{6EB1E816-80CC-4353-BA08-35CA4CE626EB}"/>
    <cellStyle name="SAPBEXresData 3 2 2 4" xfId="48109" xr:uid="{97F65620-CC7C-43CA-964E-B57998240A65}"/>
    <cellStyle name="SAPBEXresData 3 2 2 5" xfId="50850" xr:uid="{BEF4F309-339B-4778-9E51-F91FBCDE3C1E}"/>
    <cellStyle name="SAPBEXresData 3 2 2 6" xfId="49703" xr:uid="{37AF31BF-EE33-4FBC-9039-58A001D01C45}"/>
    <cellStyle name="SAPBEXresData 3 2 2 7" xfId="54599" xr:uid="{0DDEBA97-13FC-4224-A7E0-88E4D386897E}"/>
    <cellStyle name="SAPBEXresData 3 2 2 8" xfId="53040" xr:uid="{67CF686A-0D5C-4152-ABF6-57B93F81F8DA}"/>
    <cellStyle name="SAPBEXresData 3 2 2 9" xfId="52768" xr:uid="{564AA573-1271-43DA-A456-46670473B7E3}"/>
    <cellStyle name="SAPBEXresData 3 2 3" xfId="23315" xr:uid="{D44B6BE1-922C-4441-9452-1E3455C16B98}"/>
    <cellStyle name="SAPBEXresData 3 2 3 2" xfId="39185" xr:uid="{1FB1657E-F833-4BC7-8CA7-D8822ECE87A5}"/>
    <cellStyle name="SAPBEXresData 3 2 4" xfId="37756" xr:uid="{5051C1EC-77A2-464D-B05A-377C0938DDAE}"/>
    <cellStyle name="SAPBEXresData 3 2 5" xfId="49988" xr:uid="{7AFC8BF6-10A2-46C4-B15D-7750294844FB}"/>
    <cellStyle name="SAPBEXresData 3 2 6" xfId="53494" xr:uid="{2DDD45A2-C59B-43D5-AF56-5C0C9D48208B}"/>
    <cellStyle name="SAPBEXresData 3 2 7" xfId="52307" xr:uid="{A3E22DF0-FF7C-436A-BA1E-853809ABF8C4}"/>
    <cellStyle name="SAPBEXresData 3 2 8" xfId="32050" xr:uid="{166DB1AF-25B7-4105-B516-B0E4FA5DCA61}"/>
    <cellStyle name="SAPBEXresData 3 2 9" xfId="9749" xr:uid="{90AC7EB2-229C-4D14-9AE9-BD08D1B6F38A}"/>
    <cellStyle name="SAPBEXresData 3 3" xfId="5045" xr:uid="{A7373559-774F-446D-BF79-16FFCCE9C24C}"/>
    <cellStyle name="SAPBEXresData 3 3 2" xfId="42131" xr:uid="{F67D9760-39DF-406B-A999-AB184E66A384}"/>
    <cellStyle name="SAPBEXresData 3 3 2 2" xfId="47843" xr:uid="{D949F4D8-FD1E-477B-8E9A-76635DB60330}"/>
    <cellStyle name="SAPBEXresData 3 3 2 3" xfId="48214" xr:uid="{A79FEA3C-5A1F-4288-A5F8-94763915CC83}"/>
    <cellStyle name="SAPBEXresData 3 3 2 4" xfId="47062" xr:uid="{ED49945D-92A4-4946-B6C2-9292DC4EF7D6}"/>
    <cellStyle name="SAPBEXresData 3 3 2 5" xfId="50851" xr:uid="{64F009E4-0B05-4CFD-A12B-7248734C498E}"/>
    <cellStyle name="SAPBEXresData 3 3 2 6" xfId="51125" xr:uid="{D5CFB4E2-ED62-47B0-AEF8-1D49635F58CD}"/>
    <cellStyle name="SAPBEXresData 3 3 2 7" xfId="54600" xr:uid="{E2236EBA-BA94-4233-9D50-51E874D2353C}"/>
    <cellStyle name="SAPBEXresData 3 3 2 8" xfId="51723" xr:uid="{8E041541-D9E8-4E14-802C-D58D6D4E5F84}"/>
    <cellStyle name="SAPBEXresData 3 3 2 9" xfId="53449" xr:uid="{490F4022-BE2F-4C34-844B-6F5B3F15E740}"/>
    <cellStyle name="SAPBEXresData 3 3 3" xfId="39184" xr:uid="{49EACB45-B77C-42FB-BD50-F9434724D548}"/>
    <cellStyle name="SAPBEXresData 3 3 4" xfId="37757" xr:uid="{987F92CD-CF14-4B75-8877-B3F1D00CB5C4}"/>
    <cellStyle name="SAPBEXresData 3 3 5" xfId="49515" xr:uid="{95021B30-40A2-4804-9F8F-80E21A1863D1}"/>
    <cellStyle name="SAPBEXresData 3 3 6" xfId="55387" xr:uid="{BC1D5149-9C3F-45FC-9747-D64066AC4A67}"/>
    <cellStyle name="SAPBEXresData 3 3 7" xfId="52309" xr:uid="{5F321BBA-903F-44C4-AEA3-6A607F06DCCB}"/>
    <cellStyle name="SAPBEXresData 3 3 8" xfId="32051" xr:uid="{9C3A0490-C6CF-46BC-B65F-768DDCC4E9F0}"/>
    <cellStyle name="SAPBEXresData 3 3 9" xfId="28299" xr:uid="{27C260C5-3A66-43EE-A5F2-CF8B03396AC5}"/>
    <cellStyle name="SAPBEXresData 3 4" xfId="15751" xr:uid="{39813564-AD18-4532-8241-2279B05D1210}"/>
    <cellStyle name="SAPBEXresData 3 4 10" xfId="41350" xr:uid="{FDF9EC03-C8C7-4D54-AF98-4330D07DB15B}"/>
    <cellStyle name="SAPBEXresData 3 4 2" xfId="47415" xr:uid="{52B9367C-7DE7-4DB1-9A5F-30354197F0B2}"/>
    <cellStyle name="SAPBEXresData 3 4 3" xfId="39514" xr:uid="{DEC25F4E-B7A0-44CE-9226-510FFC6AA14F}"/>
    <cellStyle name="SAPBEXresData 3 4 4" xfId="38093" xr:uid="{DD9D41E4-EBC2-44BC-9B2B-BFD1FBDB3CB9}"/>
    <cellStyle name="SAPBEXresData 3 4 5" xfId="50468" xr:uid="{E7FC3500-DB00-4BF4-8791-2208F8E9AFC4}"/>
    <cellStyle name="SAPBEXresData 3 4 6" xfId="49827" xr:uid="{A828BCC7-687F-4CEF-95EB-245A00CE2998}"/>
    <cellStyle name="SAPBEXresData 3 4 7" xfId="54183" xr:uid="{722D9160-3560-49DA-B856-CE3D77AFAB62}"/>
    <cellStyle name="SAPBEXresData 3 4 8" xfId="51759" xr:uid="{C9A10718-D704-44D1-A652-388F68B18820}"/>
    <cellStyle name="SAPBEXresData 3 4 9" xfId="52902" xr:uid="{9477EB77-92AA-4A90-94E2-E5482AD1684D}"/>
    <cellStyle name="SAPBEXresData 3 5" xfId="38222" xr:uid="{D617A099-F0C1-413B-BDDD-F8B5C1E094A6}"/>
    <cellStyle name="SAPBEXresData 3 6" xfId="48682" xr:uid="{1AE3DC9E-45B7-4AE7-B0C8-C4A2D668D6BB}"/>
    <cellStyle name="SAPBEXresData 3 7" xfId="49332" xr:uid="{C7B2A137-88B3-4206-AB1E-535FF882474B}"/>
    <cellStyle name="SAPBEXresData 3 8" xfId="52071" xr:uid="{6928EC5A-52C6-46DC-9C73-67D34EBD2CA7}"/>
    <cellStyle name="SAPBEXresData 3 9" xfId="53349" xr:uid="{0922B743-5826-4D9B-AB23-CB8A9754FE84}"/>
    <cellStyle name="SAPBEXresData 4" xfId="1805" xr:uid="{2F1B7CD9-AD0B-4417-BEA9-137B1BA63E44}"/>
    <cellStyle name="SAPBEXresData 4 2" xfId="3398" xr:uid="{3EFBD318-18F0-4DA6-97BA-251A8AD20A43}"/>
    <cellStyle name="SAPBEXresData 4 2 10" xfId="42132" xr:uid="{D1B61D78-1094-4AAC-90D7-B8310EB7E9B9}"/>
    <cellStyle name="SAPBEXresData 4 2 11" xfId="9658" xr:uid="{5ED05991-3336-440D-936B-8F67888A5FD8}"/>
    <cellStyle name="SAPBEXresData 4 2 2" xfId="6532" xr:uid="{5A2D81E2-3159-45A7-A608-F2ACD5F8164D}"/>
    <cellStyle name="SAPBEXresData 4 2 2 2" xfId="47844" xr:uid="{9BAACB16-B6A9-4DD2-9AFC-92DDC63EEE56}"/>
    <cellStyle name="SAPBEXresData 4 2 2 3" xfId="28615" xr:uid="{2C823DC9-D94B-42EE-B484-EAA2AD29E252}"/>
    <cellStyle name="SAPBEXresData 4 2 3" xfId="37130" xr:uid="{7E9122FD-3EC1-41C5-B8F4-70940BB6AF75}"/>
    <cellStyle name="SAPBEXresData 4 2 4" xfId="38771" xr:uid="{DA72E391-2C9C-4023-B971-100400BD68D0}"/>
    <cellStyle name="SAPBEXresData 4 2 5" xfId="50852" xr:uid="{356278CF-CAED-42CF-B98F-A13F0467C866}"/>
    <cellStyle name="SAPBEXresData 4 2 6" xfId="51126" xr:uid="{0AB833BE-3DAE-4DC4-A5B9-318993B4DB7F}"/>
    <cellStyle name="SAPBEXresData 4 2 7" xfId="54601" xr:uid="{DD5ACFD9-6D2F-4266-9A1F-E4428DECB1FB}"/>
    <cellStyle name="SAPBEXresData 4 2 8" xfId="53784" xr:uid="{792373C2-368D-4C9B-8362-A32B5A4B5372}"/>
    <cellStyle name="SAPBEXresData 4 2 9" xfId="53609" xr:uid="{D0688994-C201-4A28-ADB3-6CACC1DEFD37}"/>
    <cellStyle name="SAPBEXresData 4 3" xfId="4954" xr:uid="{A5A563EF-93DD-49FE-8EB3-E804356CA0D3}"/>
    <cellStyle name="SAPBEXresData 4 3 2" xfId="38104" xr:uid="{2199F904-68CD-4C41-A4A2-5187D2B92A61}"/>
    <cellStyle name="SAPBEXresData 4 3 3" xfId="23313" xr:uid="{27DFC0AC-645F-4188-97D0-26640924EA83}"/>
    <cellStyle name="SAPBEXresData 4 4" xfId="37758" xr:uid="{112DDB00-6B6E-4458-B8B3-EE1FBF0011AD}"/>
    <cellStyle name="SAPBEXresData 4 5" xfId="49227" xr:uid="{AB7372A4-87D2-4108-89AC-24CC95D471D9}"/>
    <cellStyle name="SAPBEXresData 4 6" xfId="55388" xr:uid="{C63723CB-73F6-4034-9ECB-4524225ACB99}"/>
    <cellStyle name="SAPBEXresData 4 7" xfId="52310" xr:uid="{4C04B12B-23EC-41D8-86FF-421863366B22}"/>
    <cellStyle name="SAPBEXresData 4 8" xfId="32052" xr:uid="{901AD84B-098A-4011-9FED-0A4565F3BD47}"/>
    <cellStyle name="SAPBEXresData 4 9" xfId="8089" xr:uid="{A6D3CDCB-E80E-4C69-AB4C-322C4F4D6898}"/>
    <cellStyle name="SAPBEXresData 5" xfId="2516" xr:uid="{12A7242E-8A04-4841-B2DC-DDFCF146A5A8}"/>
    <cellStyle name="SAPBEXresData 5 2" xfId="4109" xr:uid="{8C8E69D2-AE72-4555-8109-794BD049B8AE}"/>
    <cellStyle name="SAPBEXresData 5 2 10" xfId="42133" xr:uid="{FBBD6D52-C6A5-432B-9EA0-322B2E7C1895}"/>
    <cellStyle name="SAPBEXresData 5 2 11" xfId="10369" xr:uid="{FFA37C0D-C320-4FFC-912C-7E7BE79894E6}"/>
    <cellStyle name="SAPBEXresData 5 2 2" xfId="7243" xr:uid="{CBFA2501-DA10-4388-BC3E-0146BBD8A6E4}"/>
    <cellStyle name="SAPBEXresData 5 2 2 2" xfId="47845" xr:uid="{1C7C338F-C046-49FD-BE97-9E95A498E301}"/>
    <cellStyle name="SAPBEXresData 5 2 3" xfId="38055" xr:uid="{7B507305-37CD-474C-A64A-4E48807C3A93}"/>
    <cellStyle name="SAPBEXresData 5 2 4" xfId="37165" xr:uid="{24A249AB-C1FE-4216-80C6-88866FF3DC51}"/>
    <cellStyle name="SAPBEXresData 5 2 5" xfId="50853" xr:uid="{B1534A95-3F02-42E0-B27E-35B0FC37F0BC}"/>
    <cellStyle name="SAPBEXresData 5 2 6" xfId="49702" xr:uid="{A7FD0BE7-3950-4C6F-A5C2-3D337032B94E}"/>
    <cellStyle name="SAPBEXresData 5 2 7" xfId="54602" xr:uid="{867B012A-4E87-45AA-A1A2-B584B9E6EBE1}"/>
    <cellStyle name="SAPBEXresData 5 2 8" xfId="54959" xr:uid="{A728533C-A3CE-4FF1-8234-C1C49E078AFC}"/>
    <cellStyle name="SAPBEXresData 5 2 9" xfId="55082" xr:uid="{639EDA41-5F0F-45D8-B616-6FF24196BBD2}"/>
    <cellStyle name="SAPBEXresData 5 3" xfId="5665" xr:uid="{C6CC3D77-59FE-49CF-B853-D1A5483CCECD}"/>
    <cellStyle name="SAPBEXresData 5 3 2" xfId="38103" xr:uid="{C5C1E578-95BD-4D9F-AB49-C597EAC942AD}"/>
    <cellStyle name="SAPBEXresData 5 4" xfId="37759" xr:uid="{03767F4C-C5B2-4743-89CC-56363F661017}"/>
    <cellStyle name="SAPBEXresData 5 5" xfId="49226" xr:uid="{22CAE937-1243-40A7-A390-E47669A2AD3C}"/>
    <cellStyle name="SAPBEXresData 5 6" xfId="53493" xr:uid="{ACCD21F4-8C09-4F9E-A5A1-2007DA916D09}"/>
    <cellStyle name="SAPBEXresData 5 7" xfId="52314" xr:uid="{7198334B-F3E7-4D67-8716-BF34FA63BF81}"/>
    <cellStyle name="SAPBEXresData 5 8" xfId="32053" xr:uid="{DECA5C24-2B87-4D24-9A70-6BED4E68C45B}"/>
    <cellStyle name="SAPBEXresData 5 9" xfId="8791" xr:uid="{5B7AD5AD-4148-44EE-A07D-B43998126515}"/>
    <cellStyle name="SAPBEXresData 6" xfId="2783" xr:uid="{5DFAE77F-2774-40C9-B992-300D2FC6EE6C}"/>
    <cellStyle name="SAPBEXresData 6 10" xfId="41275" xr:uid="{3346575D-9E73-4DEA-9E8E-F4746287051B}"/>
    <cellStyle name="SAPBEXresData 6 11" xfId="9043" xr:uid="{AEA26C2B-DE7A-46BA-A4D3-CB50BB7498B5}"/>
    <cellStyle name="SAPBEXresData 6 2" xfId="5917" xr:uid="{264E00CD-6430-40EE-B48B-4D3949C8DB32}"/>
    <cellStyle name="SAPBEXresData 6 2 2" xfId="47344" xr:uid="{6656182F-C314-4418-A55E-215CAFC818DD}"/>
    <cellStyle name="SAPBEXresData 6 3" xfId="48370" xr:uid="{1037BB47-1AAB-42DB-BE90-F8C5F6ADF752}"/>
    <cellStyle name="SAPBEXresData 6 4" xfId="48437" xr:uid="{E1BCC2AF-81FC-4CDE-8BBD-A848E7F0DC50}"/>
    <cellStyle name="SAPBEXresData 6 5" xfId="50395" xr:uid="{7A5EEEC7-7CD1-4E1B-9F35-4F15BFA261EB}"/>
    <cellStyle name="SAPBEXresData 6 6" xfId="51278" xr:uid="{A289AF30-A900-4FAD-BA72-78A969A3BD8E}"/>
    <cellStyle name="SAPBEXresData 6 7" xfId="54110" xr:uid="{88890449-902D-4E1C-B1B6-11D0F0EF9420}"/>
    <cellStyle name="SAPBEXresData 6 8" xfId="55133" xr:uid="{ED8B7C01-E122-4B68-A4E1-9250CDC1053B}"/>
    <cellStyle name="SAPBEXresData 6 9" xfId="54039" xr:uid="{2E128209-4DFF-4EC3-93B3-340598C33E31}"/>
    <cellStyle name="SAPBEXresData 7" xfId="4342" xr:uid="{08C0CB06-687B-4D32-A6A8-E6EB36F969A2}"/>
    <cellStyle name="SAPBEXresData 7 2" xfId="37421" xr:uid="{B1118A62-2AFD-4B95-B5DE-46F6C64CB450}"/>
    <cellStyle name="SAPBEXresData 7 3" xfId="15749" xr:uid="{5F928361-171C-494C-B3BC-BFC06EBABE8B}"/>
    <cellStyle name="SAPBEXresData 8" xfId="37957" xr:uid="{568405AA-225B-4156-965A-0EEFA7605B3C}"/>
    <cellStyle name="SAPBEXresData 9" xfId="49393" xr:uid="{7DDCA3AE-C70B-48D2-A3A8-B30AE92B0AA7}"/>
    <cellStyle name="SAPBEXresDataEmph" xfId="913" xr:uid="{D91F58B2-6BE3-4453-8586-1567FCF08BF3}"/>
    <cellStyle name="SAPBEXresDataEmph 10" xfId="52125" xr:uid="{9E1252AD-4A0B-4504-9DC7-A3F2C497A5F3}"/>
    <cellStyle name="SAPBEXresDataEmph 11" xfId="55666" xr:uid="{236A54DD-BF40-4049-8CE4-8F6A60E8E42D}"/>
    <cellStyle name="SAPBEXresDataEmph 12" xfId="31115" xr:uid="{7965052C-DA82-4461-956C-509AA2BF1A50}"/>
    <cellStyle name="SAPBEXresDataEmph 13" xfId="7476" xr:uid="{2A699755-716B-46DF-9F65-B2A1FE9A9CB4}"/>
    <cellStyle name="SAPBEXresDataEmph 2" xfId="1664" xr:uid="{DF4511C0-3801-4AB9-85C1-0D900075E87D}"/>
    <cellStyle name="SAPBEXresDataEmph 2 10" xfId="31182" xr:uid="{08030EDC-C233-4206-9BFF-D031D3010234}"/>
    <cellStyle name="SAPBEXresDataEmph 2 11" xfId="7972" xr:uid="{7F60A7F0-963D-4432-8700-697A2DC0F75D}"/>
    <cellStyle name="SAPBEXresDataEmph 2 2" xfId="2548" xr:uid="{D157EF5B-4090-47FF-85C2-C7FC0F7CA41B}"/>
    <cellStyle name="SAPBEXresDataEmph 2 2 2" xfId="4141" xr:uid="{C8C37B74-17B3-4855-A6B7-5BFB5C0BDF0C}"/>
    <cellStyle name="SAPBEXresDataEmph 2 2 2 10" xfId="42134" xr:uid="{5276F708-A619-4F17-AA2C-26B0A0A06E09}"/>
    <cellStyle name="SAPBEXresDataEmph 2 2 2 11" xfId="10401" xr:uid="{CE999EFB-599D-4995-99B4-87531B852F27}"/>
    <cellStyle name="SAPBEXresDataEmph 2 2 2 2" xfId="7275" xr:uid="{E6DAEC1B-F077-4C77-A9D6-8D80CB89AE49}"/>
    <cellStyle name="SAPBEXresDataEmph 2 2 2 2 2" xfId="47846" xr:uid="{6C30BF41-FAAA-4210-94C5-87342D09F7EC}"/>
    <cellStyle name="SAPBEXresDataEmph 2 2 2 2 3" xfId="28619" xr:uid="{D04ADEA3-A3D4-457B-9001-7B8AD13D38A1}"/>
    <cellStyle name="SAPBEXresDataEmph 2 2 2 3" xfId="48211" xr:uid="{5008FC74-F32A-40B2-87F0-A40A7BD9CC93}"/>
    <cellStyle name="SAPBEXresDataEmph 2 2 2 4" xfId="48445" xr:uid="{FB0B3BD8-47B7-4593-A6A3-6C2038B7B55A}"/>
    <cellStyle name="SAPBEXresDataEmph 2 2 2 5" xfId="50854" xr:uid="{C6E34AC2-2343-4663-998B-1CC306FD0406}"/>
    <cellStyle name="SAPBEXresDataEmph 2 2 2 6" xfId="49701" xr:uid="{D4B32F68-952D-478F-B3A9-BEE0C7D0B265}"/>
    <cellStyle name="SAPBEXresDataEmph 2 2 2 7" xfId="54603" xr:uid="{22184D25-647C-4AF9-8438-C60A480EE3B1}"/>
    <cellStyle name="SAPBEXresDataEmph 2 2 2 8" xfId="53039" xr:uid="{3B75E083-BA7B-4673-BB74-62DCF2394912}"/>
    <cellStyle name="SAPBEXresDataEmph 2 2 2 9" xfId="52936" xr:uid="{713AC77A-9DAF-4FD6-8B48-A6A5927BAD4A}"/>
    <cellStyle name="SAPBEXresDataEmph 2 2 3" xfId="5697" xr:uid="{73663F2D-66DB-4062-9EE9-B38E8C3D1C21}"/>
    <cellStyle name="SAPBEXresDataEmph 2 2 3 2" xfId="39183" xr:uid="{E7029D54-87A0-4F2A-BB12-EE70614E956D}"/>
    <cellStyle name="SAPBEXresDataEmph 2 2 3 3" xfId="23317" xr:uid="{0F240C51-C30F-4904-9F51-4F915E0E16DC}"/>
    <cellStyle name="SAPBEXresDataEmph 2 2 4" xfId="37760" xr:uid="{F548F6C8-A748-4378-86E8-51983DC7BCCE}"/>
    <cellStyle name="SAPBEXresDataEmph 2 2 5" xfId="51418" xr:uid="{D4F147B8-B9E5-4749-A411-D3699EE5D42D}"/>
    <cellStyle name="SAPBEXresDataEmph 2 2 6" xfId="53492" xr:uid="{5001B555-D0EB-490E-BF84-5B435CEED8C1}"/>
    <cellStyle name="SAPBEXresDataEmph 2 2 7" xfId="52844" xr:uid="{A2210C54-E238-4BA2-A3B5-96C3CFB8DD95}"/>
    <cellStyle name="SAPBEXresDataEmph 2 2 8" xfId="32054" xr:uid="{3C31F0C6-5A50-447C-9C57-ED58276D4851}"/>
    <cellStyle name="SAPBEXresDataEmph 2 2 9" xfId="8823" xr:uid="{B3CB4CB9-299D-4E90-8FBC-F7F1E96596F6}"/>
    <cellStyle name="SAPBEXresDataEmph 2 3" xfId="2606" xr:uid="{5908FB26-75D0-46AC-84AA-6DA596643854}"/>
    <cellStyle name="SAPBEXresDataEmph 2 3 2" xfId="4199" xr:uid="{7572D4DB-B42B-49EC-A1B4-7C6C367C83EA}"/>
    <cellStyle name="SAPBEXresDataEmph 2 3 2 10" xfId="42135" xr:uid="{A8F0D460-7489-41A8-9AB9-F815316FD236}"/>
    <cellStyle name="SAPBEXresDataEmph 2 3 2 11" xfId="10459" xr:uid="{EBC8820F-C22F-4B2F-BD1F-CCD53867C617}"/>
    <cellStyle name="SAPBEXresDataEmph 2 3 2 2" xfId="7333" xr:uid="{4182B28B-5EF7-4ECD-84D0-60247BA46869}"/>
    <cellStyle name="SAPBEXresDataEmph 2 3 2 2 2" xfId="47847" xr:uid="{77BD92E2-D74A-4019-97B0-68662F86139E}"/>
    <cellStyle name="SAPBEXresDataEmph 2 3 2 3" xfId="48212" xr:uid="{4757A8C8-5279-4525-8285-422EE5C7F454}"/>
    <cellStyle name="SAPBEXresDataEmph 2 3 2 4" xfId="38082" xr:uid="{4EFE2286-1BA7-4207-A4A8-A6CA5FAF806B}"/>
    <cellStyle name="SAPBEXresDataEmph 2 3 2 5" xfId="50855" xr:uid="{6CD3396E-6FFF-455A-9657-A5FF835F5A5F}"/>
    <cellStyle name="SAPBEXresDataEmph 2 3 2 6" xfId="51123" xr:uid="{17B6428C-84EF-4BF4-A2C8-22019EAA8FC3}"/>
    <cellStyle name="SAPBEXresDataEmph 2 3 2 7" xfId="54604" xr:uid="{D3DBD6E5-BB37-4D27-A386-804C7C831FE5}"/>
    <cellStyle name="SAPBEXresDataEmph 2 3 2 8" xfId="54957" xr:uid="{43D071B0-5756-4E55-B111-F790E803FF3F}"/>
    <cellStyle name="SAPBEXresDataEmph 2 3 2 9" xfId="51860" xr:uid="{1B907AE6-9334-4FED-9BED-0BD448B7F137}"/>
    <cellStyle name="SAPBEXresDataEmph 2 3 3" xfId="5755" xr:uid="{F6C7C034-3F6B-4E41-9798-94F1FE01071D}"/>
    <cellStyle name="SAPBEXresDataEmph 2 3 3 2" xfId="39182" xr:uid="{31487DFC-88E4-48D0-9E39-F78E7B2F1510}"/>
    <cellStyle name="SAPBEXresDataEmph 2 3 3 3" xfId="28300" xr:uid="{4CB5F6ED-4530-4CB7-9199-2B76738797BA}"/>
    <cellStyle name="SAPBEXresDataEmph 2 3 4" xfId="37761" xr:uid="{85A6F317-7F5D-429D-ABF8-0969ED3A8922}"/>
    <cellStyle name="SAPBEXresDataEmph 2 3 5" xfId="51419" xr:uid="{D187EF4A-9E87-4DF1-AA38-7E1D05782C53}"/>
    <cellStyle name="SAPBEXresDataEmph 2 3 6" xfId="52578" xr:uid="{72A08BB7-0D39-45AC-B741-3A29F0CE6A85}"/>
    <cellStyle name="SAPBEXresDataEmph 2 3 7" xfId="52318" xr:uid="{E400D771-31CE-4176-BE21-BB24B074C6D7}"/>
    <cellStyle name="SAPBEXresDataEmph 2 3 8" xfId="32055" xr:uid="{4CF2F01C-E8AA-44B2-95E3-5186E86F9E7A}"/>
    <cellStyle name="SAPBEXresDataEmph 2 3 9" xfId="8881" xr:uid="{EE8D7DBF-FBBC-4663-B6BF-54C311F67894}"/>
    <cellStyle name="SAPBEXresDataEmph 2 4" xfId="1951" xr:uid="{F38B2DF8-DCFA-4F71-B926-3A9ECC95642B}"/>
    <cellStyle name="SAPBEXresDataEmph 2 4 10" xfId="41351" xr:uid="{55B5C221-A371-4B3F-BFCF-9E67D58DF0DC}"/>
    <cellStyle name="SAPBEXresDataEmph 2 4 11" xfId="8230" xr:uid="{D37E9923-A26F-48BD-9C03-602DC1161591}"/>
    <cellStyle name="SAPBEXresDataEmph 2 4 2" xfId="3544" xr:uid="{04623272-02CA-44D4-BEE9-34A96732E923}"/>
    <cellStyle name="SAPBEXresDataEmph 2 4 2 2" xfId="6678" xr:uid="{2D5E2984-8F2D-4F61-B98D-47BE4E97210A}"/>
    <cellStyle name="SAPBEXresDataEmph 2 4 2 2 2" xfId="47416" xr:uid="{AB04ADF5-8B46-4CC6-9D34-D376E8AAD159}"/>
    <cellStyle name="SAPBEXresDataEmph 2 4 2 3" xfId="9804" xr:uid="{47ACA48D-6B68-4F9A-9C35-5A3EC6A0E3F1}"/>
    <cellStyle name="SAPBEXresDataEmph 2 4 3" xfId="5100" xr:uid="{80D23C37-891C-4A2A-A6E4-5CE42ADE6AF3}"/>
    <cellStyle name="SAPBEXresDataEmph 2 4 3 2" xfId="47031" xr:uid="{20B41311-152A-4130-8142-E667C4454C02}"/>
    <cellStyle name="SAPBEXresDataEmph 2 4 4" xfId="39027" xr:uid="{55CA8D1D-AB00-40BC-AD40-DFD4BF272E5D}"/>
    <cellStyle name="SAPBEXresDataEmph 2 4 5" xfId="50469" xr:uid="{C50DEC39-5F92-4A50-AE52-BE39173E1A37}"/>
    <cellStyle name="SAPBEXresDataEmph 2 4 6" xfId="49826" xr:uid="{E2DC9F2A-B23A-4C80-B367-AFDA58E9A412}"/>
    <cellStyle name="SAPBEXresDataEmph 2 4 7" xfId="54184" xr:uid="{EA8E370A-1344-4EF3-B83A-B41B9CA79DCD}"/>
    <cellStyle name="SAPBEXresDataEmph 2 4 8" xfId="53805" xr:uid="{7196A2BA-5F79-43C1-A36D-3D2257B64885}"/>
    <cellStyle name="SAPBEXresDataEmph 2 4 9" xfId="53421" xr:uid="{9CBC05EF-E637-4457-9595-E13D2FDA5954}"/>
    <cellStyle name="SAPBEXresDataEmph 2 5" xfId="3280" xr:uid="{C2C67938-0CF7-4F3D-8E81-99EBAAAFF53E}"/>
    <cellStyle name="SAPBEXresDataEmph 2 5 2" xfId="6414" xr:uid="{6A4629C5-7947-437A-AC2C-5ECD34182D03}"/>
    <cellStyle name="SAPBEXresDataEmph 2 5 2 2" xfId="39296" xr:uid="{A47F4DCB-71D1-48B5-9841-FC5A4C1FB9B6}"/>
    <cellStyle name="SAPBEXresDataEmph 2 5 3" xfId="9540" xr:uid="{7AD85372-09B8-4D0E-9D35-32C84227A76A}"/>
    <cellStyle name="SAPBEXresDataEmph 2 6" xfId="4839" xr:uid="{6B8A81A5-FB91-4C25-AF2B-6CBA8B6917E0}"/>
    <cellStyle name="SAPBEXresDataEmph 2 6 2" xfId="38597" xr:uid="{0B989062-7AF5-4B25-8506-25404908B77E}"/>
    <cellStyle name="SAPBEXresDataEmph 2 6 3" xfId="15753" xr:uid="{1EEDCA43-D242-44F8-847A-9B106268089C}"/>
    <cellStyle name="SAPBEXresDataEmph 2 7" xfId="49331" xr:uid="{4C66AD95-210E-4945-B778-67715AF13007}"/>
    <cellStyle name="SAPBEXresDataEmph 2 8" xfId="52070" xr:uid="{522A9485-76E2-4163-87D9-D34F9469B341}"/>
    <cellStyle name="SAPBEXresDataEmph 2 9" xfId="52166" xr:uid="{CFF066AD-EDE2-4BFB-8566-F8B01169BD4B}"/>
    <cellStyle name="SAPBEXresDataEmph 3" xfId="1895" xr:uid="{8BC4A611-76D7-40CD-87A9-380620E5CE05}"/>
    <cellStyle name="SAPBEXresDataEmph 3 10" xfId="31183" xr:uid="{659BDAB6-5734-4770-ACB8-125F602FA3B5}"/>
    <cellStyle name="SAPBEXresDataEmph 3 11" xfId="8177" xr:uid="{B0F9464E-725B-460B-9FEF-1F785F369A54}"/>
    <cellStyle name="SAPBEXresDataEmph 3 2" xfId="3488" xr:uid="{4614A8FA-5B3C-44FD-AB2A-87E45AFB63C0}"/>
    <cellStyle name="SAPBEXresDataEmph 3 2 2" xfId="6622" xr:uid="{E57DD738-8037-4A82-B309-D6ECC91436B0}"/>
    <cellStyle name="SAPBEXresDataEmph 3 2 2 10" xfId="42136" xr:uid="{10A20CB3-99F1-4B8A-85B0-BB07B8CE067D}"/>
    <cellStyle name="SAPBEXresDataEmph 3 2 2 11" xfId="28620" xr:uid="{FC21BB93-CBDA-46F7-BE3D-C951B1907CC2}"/>
    <cellStyle name="SAPBEXresDataEmph 3 2 2 2" xfId="47848" xr:uid="{DAB66D8B-A3E8-48D4-B4EA-C9DAB7AF1671}"/>
    <cellStyle name="SAPBEXresDataEmph 3 2 2 3" xfId="38056" xr:uid="{4C3774AF-11AF-4F72-B7A6-70BC84987D6E}"/>
    <cellStyle name="SAPBEXresDataEmph 3 2 2 4" xfId="38291" xr:uid="{901F7BD9-8BB0-4E3C-9260-D2615CA5F1C7}"/>
    <cellStyle name="SAPBEXresDataEmph 3 2 2 5" xfId="50856" xr:uid="{DEEEC589-EEA0-428E-8152-E51B044DDA7D}"/>
    <cellStyle name="SAPBEXresDataEmph 3 2 2 6" xfId="51124" xr:uid="{646AFA0A-A868-4C11-BC44-A4275178C215}"/>
    <cellStyle name="SAPBEXresDataEmph 3 2 2 7" xfId="54605" xr:uid="{2383B594-A088-41D6-9A0E-02DDB9704CC1}"/>
    <cellStyle name="SAPBEXresDataEmph 3 2 2 8" xfId="54958" xr:uid="{5D975B2B-48E1-4EDE-8DF2-11780E8287F2}"/>
    <cellStyle name="SAPBEXresDataEmph 3 2 2 9" xfId="55502" xr:uid="{206E5B96-56EC-4DB7-B545-FCB3EA5DC0C1}"/>
    <cellStyle name="SAPBEXresDataEmph 3 2 3" xfId="23318" xr:uid="{5026A467-AEA7-4A54-BC5A-D1D3D64AE09F}"/>
    <cellStyle name="SAPBEXresDataEmph 3 2 3 2" xfId="39181" xr:uid="{20EF5456-033F-43D4-BD23-0617EC5BD450}"/>
    <cellStyle name="SAPBEXresDataEmph 3 2 4" xfId="37762" xr:uid="{7EB55F00-E7AF-4CBC-9979-1862CEB305E5}"/>
    <cellStyle name="SAPBEXresDataEmph 3 2 5" xfId="49987" xr:uid="{47E6BF19-2CA6-45EB-8829-732394EFA638}"/>
    <cellStyle name="SAPBEXresDataEmph 3 2 6" xfId="51952" xr:uid="{03F5F505-878A-4BD7-882B-9CDF805CE792}"/>
    <cellStyle name="SAPBEXresDataEmph 3 2 7" xfId="53375" xr:uid="{C0DE09EA-F93D-4E51-8959-972FE71B0493}"/>
    <cellStyle name="SAPBEXresDataEmph 3 2 8" xfId="32056" xr:uid="{FAF481F1-680C-46BD-9474-941B9C9505DF}"/>
    <cellStyle name="SAPBEXresDataEmph 3 2 9" xfId="9748" xr:uid="{BE564644-FFF3-4190-94E0-A29B81CEDF86}"/>
    <cellStyle name="SAPBEXresDataEmph 3 3" xfId="5044" xr:uid="{5F7EC304-C5CB-4E32-A6C4-53481B8DB1DC}"/>
    <cellStyle name="SAPBEXresDataEmph 3 3 2" xfId="42137" xr:uid="{DD8C6CBD-EB1F-4D48-8CE9-11493B660F85}"/>
    <cellStyle name="SAPBEXresDataEmph 3 3 2 2" xfId="47849" xr:uid="{0B6355BC-BCC3-43F7-BABE-94742BC83D23}"/>
    <cellStyle name="SAPBEXresDataEmph 3 3 2 3" xfId="38057" xr:uid="{99872B1A-B15A-49FB-9696-37017A9C4889}"/>
    <cellStyle name="SAPBEXresDataEmph 3 3 2 4" xfId="38409" xr:uid="{A2319416-7859-4201-9F13-F6B5B98FA0A1}"/>
    <cellStyle name="SAPBEXresDataEmph 3 3 2 5" xfId="50857" xr:uid="{59C0A44E-1243-4C51-BEAD-F4633ACB1874}"/>
    <cellStyle name="SAPBEXresDataEmph 3 3 2 6" xfId="49700" xr:uid="{5F9DF36A-DB30-42E0-88AC-531C10390754}"/>
    <cellStyle name="SAPBEXresDataEmph 3 3 2 7" xfId="54606" xr:uid="{C02C7D63-FBEE-4A4E-A666-A277368FCF57}"/>
    <cellStyle name="SAPBEXresDataEmph 3 3 2 8" xfId="53038" xr:uid="{C864F7A3-F603-4266-9D78-FE240A6168AB}"/>
    <cellStyle name="SAPBEXresDataEmph 3 3 2 9" xfId="53984" xr:uid="{E69D25B2-34C6-46F0-8812-9B661194C0D8}"/>
    <cellStyle name="SAPBEXresDataEmph 3 3 3" xfId="39180" xr:uid="{D591AA7C-A1C2-449B-B70E-FEA0D8624488}"/>
    <cellStyle name="SAPBEXresDataEmph 3 3 4" xfId="37763" xr:uid="{A1347054-ECEA-4918-9C62-42A24FDDA42C}"/>
    <cellStyle name="SAPBEXresDataEmph 3 3 5" xfId="49986" xr:uid="{2DD26CA9-AB96-404B-8FF0-8FED82E04B2A}"/>
    <cellStyle name="SAPBEXresDataEmph 3 3 6" xfId="51951" xr:uid="{AD65DB03-D544-4480-A0A0-7F743F907C20}"/>
    <cellStyle name="SAPBEXresDataEmph 3 3 7" xfId="52319" xr:uid="{51BEDD6E-2D5E-4824-976F-4A4D82F59967}"/>
    <cellStyle name="SAPBEXresDataEmph 3 3 8" xfId="32057" xr:uid="{E6803A5F-F807-4695-8982-32578BBE1A05}"/>
    <cellStyle name="SAPBEXresDataEmph 3 3 9" xfId="28301" xr:uid="{86A36F73-4D1B-462B-A2B5-0B77966BE2E5}"/>
    <cellStyle name="SAPBEXresDataEmph 3 4" xfId="15754" xr:uid="{593CA081-CC6A-47AF-A194-8EDC4F364916}"/>
    <cellStyle name="SAPBEXresDataEmph 3 4 10" xfId="41352" xr:uid="{6287693A-517B-41DC-8C4B-842EA6485CB1}"/>
    <cellStyle name="SAPBEXresDataEmph 3 4 2" xfId="47417" xr:uid="{93752F50-E316-4707-BBCE-1884896CCE2D}"/>
    <cellStyle name="SAPBEXresDataEmph 3 4 3" xfId="48345" xr:uid="{A05F2938-E091-4E59-B859-29FED1033A38}"/>
    <cellStyle name="SAPBEXresDataEmph 3 4 4" xfId="47255" xr:uid="{18FB8FF8-311A-4C15-9D0C-064C30F2CD86}"/>
    <cellStyle name="SAPBEXresDataEmph 3 4 5" xfId="50470" xr:uid="{E1F44C48-4F24-4D00-A27E-FEEC1C73B8B1}"/>
    <cellStyle name="SAPBEXresDataEmph 3 4 6" xfId="51243" xr:uid="{20DEC77D-0896-4B30-A525-C4773C94B964}"/>
    <cellStyle name="SAPBEXresDataEmph 3 4 7" xfId="54185" xr:uid="{AAB63E20-5C28-46B7-959F-3E79718833E7}"/>
    <cellStyle name="SAPBEXresDataEmph 3 4 8" xfId="55097" xr:uid="{78F72794-49CE-4522-A650-15A5E2ECEDF7}"/>
    <cellStyle name="SAPBEXresDataEmph 3 4 9" xfId="54828" xr:uid="{DF4626D0-D2B4-4B1A-9F70-37924D69B5CB}"/>
    <cellStyle name="SAPBEXresDataEmph 3 5" xfId="39295" xr:uid="{B34A6DA2-65E7-4F4B-85F2-9DAD7538E805}"/>
    <cellStyle name="SAPBEXresDataEmph 3 6" xfId="48680" xr:uid="{FC1F4C2A-164E-4EEA-9D42-83216175A712}"/>
    <cellStyle name="SAPBEXresDataEmph 3 7" xfId="50200" xr:uid="{AF22F01A-4D62-4B1B-9C6D-007084473FBE}"/>
    <cellStyle name="SAPBEXresDataEmph 3 8" xfId="52798" xr:uid="{E957C9A5-0863-4093-A0C2-D381D23D2135}"/>
    <cellStyle name="SAPBEXresDataEmph 3 9" xfId="55583" xr:uid="{7AB86829-CF01-426A-B8A4-63F52F53D009}"/>
    <cellStyle name="SAPBEXresDataEmph 4" xfId="1751" xr:uid="{B231898B-E952-47B5-8A58-15CBFC114301}"/>
    <cellStyle name="SAPBEXresDataEmph 4 2" xfId="3344" xr:uid="{01B9CCCA-51A1-4E96-8A9B-58A6A3F65C41}"/>
    <cellStyle name="SAPBEXresDataEmph 4 2 10" xfId="42138" xr:uid="{86259121-A377-43B1-99BB-F54FBC65F3BF}"/>
    <cellStyle name="SAPBEXresDataEmph 4 2 11" xfId="9604" xr:uid="{5DEDEE74-2E58-411A-B79A-C20ADF162B7F}"/>
    <cellStyle name="SAPBEXresDataEmph 4 2 2" xfId="6478" xr:uid="{B74449BB-2BF1-4F37-8979-85F94ABB373D}"/>
    <cellStyle name="SAPBEXresDataEmph 4 2 2 2" xfId="47850" xr:uid="{10530E30-61A7-4748-A54C-1D5974072C69}"/>
    <cellStyle name="SAPBEXresDataEmph 4 2 2 3" xfId="28618" xr:uid="{F3341353-8A72-4587-AA51-9FAC8D7181E1}"/>
    <cellStyle name="SAPBEXresDataEmph 4 2 3" xfId="48207" xr:uid="{84138328-BCFA-42D5-9BD7-FDAEFDB2E010}"/>
    <cellStyle name="SAPBEXresDataEmph 4 2 4" xfId="37966" xr:uid="{FF6B8D23-1CEC-4A92-AC5B-B571842C41FB}"/>
    <cellStyle name="SAPBEXresDataEmph 4 2 5" xfId="50858" xr:uid="{5D60717D-69BB-4380-AF61-EB0386571A95}"/>
    <cellStyle name="SAPBEXresDataEmph 4 2 6" xfId="49699" xr:uid="{127C7CCE-F4D7-4ADD-95F1-A194DD13D02F}"/>
    <cellStyle name="SAPBEXresDataEmph 4 2 7" xfId="54607" xr:uid="{9D12D0C6-E934-438E-84A8-B6149B632289}"/>
    <cellStyle name="SAPBEXresDataEmph 4 2 8" xfId="53037" xr:uid="{AFA4F89F-1E1E-4057-89AE-EBF5EA081ABB}"/>
    <cellStyle name="SAPBEXresDataEmph 4 2 9" xfId="54862" xr:uid="{C84E7022-A385-44C7-A8A2-3A3E4C341E82}"/>
    <cellStyle name="SAPBEXresDataEmph 4 3" xfId="4900" xr:uid="{13905615-3D08-4372-84D1-54EA4EC242A4}"/>
    <cellStyle name="SAPBEXresDataEmph 4 3 2" xfId="38102" xr:uid="{C879DFA2-6EC7-4455-B4AE-9F6A1B98EFE2}"/>
    <cellStyle name="SAPBEXresDataEmph 4 3 3" xfId="23316" xr:uid="{2AB86DF0-C0FB-4EB8-A557-88A99FEC5FF8}"/>
    <cellStyle name="SAPBEXresDataEmph 4 4" xfId="37764" xr:uid="{38DE4CA3-03E9-40BD-B276-67D7A9F62BF1}"/>
    <cellStyle name="SAPBEXresDataEmph 4 5" xfId="49225" xr:uid="{EE0CF3F7-C0A7-4A8E-83E7-994D5FD89C17}"/>
    <cellStyle name="SAPBEXresDataEmph 4 6" xfId="55385" xr:uid="{BEAEBDA9-3E8E-4961-933F-202992A50FBD}"/>
    <cellStyle name="SAPBEXresDataEmph 4 7" xfId="52320" xr:uid="{9D11590F-40E3-45C9-9CA8-0F5AFCA9640E}"/>
    <cellStyle name="SAPBEXresDataEmph 4 8" xfId="32058" xr:uid="{56806416-2915-4E84-84B7-857229B87BD7}"/>
    <cellStyle name="SAPBEXresDataEmph 4 9" xfId="8035" xr:uid="{8412393E-5CEA-4DCC-BD89-58673E581257}"/>
    <cellStyle name="SAPBEXresDataEmph 5" xfId="2514" xr:uid="{AC803A9F-2370-428C-90BA-E4279B331C31}"/>
    <cellStyle name="SAPBEXresDataEmph 5 2" xfId="4107" xr:uid="{BD7898DB-E6D6-4DB3-95AD-77AA1A033EE6}"/>
    <cellStyle name="SAPBEXresDataEmph 5 2 10" xfId="42139" xr:uid="{E2E7937E-FE43-4210-A917-F8BD8C61DFFE}"/>
    <cellStyle name="SAPBEXresDataEmph 5 2 11" xfId="10367" xr:uid="{0EDF8305-EC05-4DE0-A3D4-77D6D7BA113C}"/>
    <cellStyle name="SAPBEXresDataEmph 5 2 2" xfId="7241" xr:uid="{11929B1E-1660-4EF2-8DEE-C061079FFEFB}"/>
    <cellStyle name="SAPBEXresDataEmph 5 2 2 2" xfId="47851" xr:uid="{FDE4DFA3-1625-438C-8F74-B4BE1353F31C}"/>
    <cellStyle name="SAPBEXresDataEmph 5 2 3" xfId="48210" xr:uid="{427A07D2-DE53-4027-B3A7-3E47DBA4E95F}"/>
    <cellStyle name="SAPBEXresDataEmph 5 2 4" xfId="37565" xr:uid="{99C54CDA-4066-43B6-BF02-4ECDDC041DC4}"/>
    <cellStyle name="SAPBEXresDataEmph 5 2 5" xfId="50859" xr:uid="{76E02125-1221-47BE-9493-CBD9FEB81F31}"/>
    <cellStyle name="SAPBEXresDataEmph 5 2 6" xfId="51119" xr:uid="{3A0AFB59-5BE0-4FFA-9C62-3E995C893E7B}"/>
    <cellStyle name="SAPBEXresDataEmph 5 2 7" xfId="54608" xr:uid="{49A5FA5B-17DD-48C6-82A8-A6861BA39C3C}"/>
    <cellStyle name="SAPBEXresDataEmph 5 2 8" xfId="54955" xr:uid="{75D43555-FCF2-4638-93B0-01827152CE6C}"/>
    <cellStyle name="SAPBEXresDataEmph 5 2 9" xfId="53450" xr:uid="{48C4BF1B-D972-4D03-973C-F7EC55AE4C94}"/>
    <cellStyle name="SAPBEXresDataEmph 5 3" xfId="5663" xr:uid="{9C3BB113-6090-46B2-94EF-C881B3F8F3A8}"/>
    <cellStyle name="SAPBEXresDataEmph 5 3 2" xfId="39179" xr:uid="{EA4B4D68-916F-434F-BD73-8378F043FA13}"/>
    <cellStyle name="SAPBEXresDataEmph 5 4" xfId="37765" xr:uid="{A917574A-D262-4525-9F28-7F357B2E8FB8}"/>
    <cellStyle name="SAPBEXresDataEmph 5 5" xfId="51416" xr:uid="{F87FA54B-A2D7-41DE-980D-F423899739E9}"/>
    <cellStyle name="SAPBEXresDataEmph 5 6" xfId="55386" xr:uid="{BC53A36A-E59A-4751-9A27-21D3A8DFE398}"/>
    <cellStyle name="SAPBEXresDataEmph 5 7" xfId="53376" xr:uid="{49035B0C-B2F4-49EB-9FE3-F074C2A6CF68}"/>
    <cellStyle name="SAPBEXresDataEmph 5 8" xfId="32059" xr:uid="{1265A261-873C-4FF5-BEB5-133DFB7ECCA2}"/>
    <cellStyle name="SAPBEXresDataEmph 5 9" xfId="8789" xr:uid="{E7A69D54-D822-4338-8B3F-D64070F211BB}"/>
    <cellStyle name="SAPBEXresDataEmph 6" xfId="2784" xr:uid="{3E5B0EC7-FED2-4DC0-8C40-7D5F9BFD272B}"/>
    <cellStyle name="SAPBEXresDataEmph 6 10" xfId="41276" xr:uid="{8C91B8DA-81C7-4F77-B7A3-E3237B70D302}"/>
    <cellStyle name="SAPBEXresDataEmph 6 11" xfId="9044" xr:uid="{39550151-426F-482A-8848-00BDEC60A57B}"/>
    <cellStyle name="SAPBEXresDataEmph 6 2" xfId="5918" xr:uid="{E1FEC2FF-E932-4207-922D-53DC0D4E8D42}"/>
    <cellStyle name="SAPBEXresDataEmph 6 2 2" xfId="47345" xr:uid="{870946AA-CF8B-4528-9ABC-41D2BB8930EC}"/>
    <cellStyle name="SAPBEXresDataEmph 6 3" xfId="48371" xr:uid="{8618D453-3B04-4980-9FEE-000D5BEF4F24}"/>
    <cellStyle name="SAPBEXresDataEmph 6 4" xfId="47461" xr:uid="{E1D1B7E3-B367-4D87-8114-1ECD84C64007}"/>
    <cellStyle name="SAPBEXresDataEmph 6 5" xfId="50396" xr:uid="{E9E1C962-0626-452E-BC90-A2EBBA18F6EB}"/>
    <cellStyle name="SAPBEXresDataEmph 6 6" xfId="49859" xr:uid="{24588229-CE41-4D12-89E8-70884BAF7300}"/>
    <cellStyle name="SAPBEXresDataEmph 6 7" xfId="54111" xr:uid="{E8BA8BAF-980E-4B10-B5C5-D09DAC5A193E}"/>
    <cellStyle name="SAPBEXresDataEmph 6 8" xfId="53215" xr:uid="{5FAA1943-9076-4CDE-826D-15861C4137A9}"/>
    <cellStyle name="SAPBEXresDataEmph 6 9" xfId="55072" xr:uid="{DBF3C129-FF2C-4970-8687-09119BD9AAC1}"/>
    <cellStyle name="SAPBEXresDataEmph 7" xfId="4343" xr:uid="{862B89E9-5079-4C14-86D3-9BEC27F183C0}"/>
    <cellStyle name="SAPBEXresDataEmph 7 2" xfId="37420" xr:uid="{A474CDC7-3ED8-4B57-B677-6B27BF522AED}"/>
    <cellStyle name="SAPBEXresDataEmph 7 3" xfId="15752" xr:uid="{DC60C2E6-D410-46FD-9F5A-316CFC609A03}"/>
    <cellStyle name="SAPBEXresDataEmph 8" xfId="39449" xr:uid="{1BA2477B-17BC-4CBF-A84C-A391AADD500A}"/>
    <cellStyle name="SAPBEXresDataEmph 9" xfId="49527" xr:uid="{D0AEF3F2-0CA2-4C5C-954E-7489E5347BB4}"/>
    <cellStyle name="SAPBEXresItem" xfId="914" xr:uid="{96AD6988-EA92-401A-BE90-DA3C4E979C8D}"/>
    <cellStyle name="SAPBEXresItem 10" xfId="52592" xr:uid="{D5AFD69A-0511-4604-B78C-0BE23D431976}"/>
    <cellStyle name="SAPBEXresItem 11" xfId="52540" xr:uid="{328F9FDB-73B7-47CD-A57D-ED6D183F8FC0}"/>
    <cellStyle name="SAPBEXresItem 12" xfId="31116" xr:uid="{4A709D10-5019-489D-BFCA-704A56C60E2B}"/>
    <cellStyle name="SAPBEXresItem 13" xfId="7477" xr:uid="{165F798F-7AF0-4FB5-83FC-B1E4BAEB1398}"/>
    <cellStyle name="SAPBEXresItem 2" xfId="1665" xr:uid="{B32922FF-99CF-45E7-9988-E99C8F549A17}"/>
    <cellStyle name="SAPBEXresItem 2 10" xfId="31184" xr:uid="{002F9A1E-833F-4723-9678-6953FBDB6D8B}"/>
    <cellStyle name="SAPBEXresItem 2 11" xfId="7973" xr:uid="{03E01B36-AD9F-4A70-AB18-F070761EB39C}"/>
    <cellStyle name="SAPBEXresItem 2 2" xfId="2549" xr:uid="{E5B84CFA-6BDA-4F01-933B-CE0C1D891392}"/>
    <cellStyle name="SAPBEXresItem 2 2 2" xfId="4142" xr:uid="{1452DB89-60AC-4AED-AEDB-0E9C4980801A}"/>
    <cellStyle name="SAPBEXresItem 2 2 2 10" xfId="42140" xr:uid="{B0DC2472-7D9A-4A2E-81B5-7A70FB5EC48F}"/>
    <cellStyle name="SAPBEXresItem 2 2 2 11" xfId="10402" xr:uid="{DC7D0544-5A63-4C66-B473-392B4850BA64}"/>
    <cellStyle name="SAPBEXresItem 2 2 2 2" xfId="7276" xr:uid="{1410D091-3FFD-44E1-9A7A-CAA7E9C32ABB}"/>
    <cellStyle name="SAPBEXresItem 2 2 2 2 2" xfId="47852" xr:uid="{F90C0A72-8494-4DA9-8DEF-4A4D4998E22D}"/>
    <cellStyle name="SAPBEXresItem 2 2 2 2 3" xfId="28622" xr:uid="{179F8271-9468-4A02-9693-7089E4BE634F}"/>
    <cellStyle name="SAPBEXresItem 2 2 2 3" xfId="38929" xr:uid="{7A25012E-A7C3-4BFB-B70B-38E09F9510CD}"/>
    <cellStyle name="SAPBEXresItem 2 2 2 4" xfId="37564" xr:uid="{95D18CE1-EA0C-4CBD-A27B-DED81DE911D8}"/>
    <cellStyle name="SAPBEXresItem 2 2 2 5" xfId="50860" xr:uid="{D5425A45-8418-416A-93D9-058A8E3DF089}"/>
    <cellStyle name="SAPBEXresItem 2 2 2 6" xfId="51122" xr:uid="{6E10FA3D-65F6-4215-A7FD-3027F8AD4D00}"/>
    <cellStyle name="SAPBEXresItem 2 2 2 7" xfId="54609" xr:uid="{75E1E09D-DBD9-44F5-AC82-2BC41D2DD6C9}"/>
    <cellStyle name="SAPBEXresItem 2 2 2 8" xfId="54956" xr:uid="{C04E0514-A4AB-4B1E-92CE-F8137A404C66}"/>
    <cellStyle name="SAPBEXresItem 2 2 2 9" xfId="52046" xr:uid="{25C0BD44-5FA4-4E12-B964-F7D8915B4DFE}"/>
    <cellStyle name="SAPBEXresItem 2 2 3" xfId="5698" xr:uid="{1D5ADD03-D162-489B-9B1F-717335D10F0E}"/>
    <cellStyle name="SAPBEXresItem 2 2 3 2" xfId="39178" xr:uid="{03F06CD5-A1E2-4E4D-A4F3-7787D30A5DF5}"/>
    <cellStyle name="SAPBEXresItem 2 2 3 3" xfId="23320" xr:uid="{B29EDE4D-E252-476D-88B9-B6CABEC3F559}"/>
    <cellStyle name="SAPBEXresItem 2 2 4" xfId="37766" xr:uid="{CC0770AD-ED51-45CA-A588-FFE55925139F}"/>
    <cellStyle name="SAPBEXresItem 2 2 5" xfId="51417" xr:uid="{3CBDB3AD-DE8E-4443-997F-EE64C18ACAF4}"/>
    <cellStyle name="SAPBEXresItem 2 2 6" xfId="53491" xr:uid="{F403B780-EADE-4515-9E0B-1814B1CB85AE}"/>
    <cellStyle name="SAPBEXresItem 2 2 7" xfId="52845" xr:uid="{A3714C8F-6136-49A3-ADFC-B8298E1AF30E}"/>
    <cellStyle name="SAPBEXresItem 2 2 8" xfId="32060" xr:uid="{45CE5C5A-08A7-449A-80EF-85D4EA71D157}"/>
    <cellStyle name="SAPBEXresItem 2 2 9" xfId="8824" xr:uid="{1BC9765F-215B-4B91-8AFD-2436AEBD8801}"/>
    <cellStyle name="SAPBEXresItem 2 3" xfId="2607" xr:uid="{BD6B0345-1758-425B-BE77-0032E2F92FDF}"/>
    <cellStyle name="SAPBEXresItem 2 3 2" xfId="4200" xr:uid="{A2472032-9849-4243-BC05-819979687FE6}"/>
    <cellStyle name="SAPBEXresItem 2 3 2 10" xfId="42141" xr:uid="{EABBFA92-6306-4CAC-9989-CD728F624FAA}"/>
    <cellStyle name="SAPBEXresItem 2 3 2 11" xfId="10460" xr:uid="{040C4451-A12B-4D9E-96D9-78B8545CB5F8}"/>
    <cellStyle name="SAPBEXresItem 2 3 2 2" xfId="7334" xr:uid="{89BA8DEE-760D-4941-9513-422666330404}"/>
    <cellStyle name="SAPBEXresItem 2 3 2 2 2" xfId="47853" xr:uid="{7B308D34-84C5-4312-85B6-421A68BCE778}"/>
    <cellStyle name="SAPBEXresItem 2 3 2 3" xfId="48208" xr:uid="{2BEA2AB5-97B8-4833-AC8B-C6E0CC07D145}"/>
    <cellStyle name="SAPBEXresItem 2 3 2 4" xfId="38249" xr:uid="{4B0D0BCE-DF9B-453D-A2FF-2E1FE61E9CC2}"/>
    <cellStyle name="SAPBEXresItem 2 3 2 5" xfId="50861" xr:uid="{D6605A2D-7EF5-4A76-89AD-DF545E2880CF}"/>
    <cellStyle name="SAPBEXresItem 2 3 2 6" xfId="49698" xr:uid="{CC9B62C4-4DBE-424A-ABE3-DAE66AF2262C}"/>
    <cellStyle name="SAPBEXresItem 2 3 2 7" xfId="54610" xr:uid="{2DEB9B82-2554-4BC6-AC0C-16B5F241F008}"/>
    <cellStyle name="SAPBEXresItem 2 3 2 8" xfId="53036" xr:uid="{CFF08162-0304-4F82-A2F5-45E4D98C4266}"/>
    <cellStyle name="SAPBEXresItem 2 3 2 9" xfId="52522" xr:uid="{9B087311-DC13-4865-A776-FAF901A56404}"/>
    <cellStyle name="SAPBEXresItem 2 3 3" xfId="5756" xr:uid="{44293B5D-5642-4386-AC0D-6D2F47565AED}"/>
    <cellStyle name="SAPBEXresItem 2 3 3 2" xfId="39177" xr:uid="{4AAAE0D6-ADBD-4191-A5FB-2A14E8C698EE}"/>
    <cellStyle name="SAPBEXresItem 2 3 3 3" xfId="28302" xr:uid="{557844EC-9E90-473D-B0A9-C17C71D7686F}"/>
    <cellStyle name="SAPBEXresItem 2 3 4" xfId="37767" xr:uid="{611C42EC-7C9F-4D08-A4A2-01CA0AD038CA}"/>
    <cellStyle name="SAPBEXresItem 2 3 5" xfId="49985" xr:uid="{EECA0B58-1D96-42AD-9C2C-3B92B6E34689}"/>
    <cellStyle name="SAPBEXresItem 2 3 6" xfId="53490" xr:uid="{77F63E83-6C8D-4C18-B2B7-33FE8F377D24}"/>
    <cellStyle name="SAPBEXresItem 2 3 7" xfId="55288" xr:uid="{27EF1AF7-01F2-4BFB-BB9B-2CFD4F1059E6}"/>
    <cellStyle name="SAPBEXresItem 2 3 8" xfId="32061" xr:uid="{14861193-C0C5-4080-880D-FEC8FA490096}"/>
    <cellStyle name="SAPBEXresItem 2 3 9" xfId="8882" xr:uid="{470E777B-6CD2-46A8-BF40-AA9B67862159}"/>
    <cellStyle name="SAPBEXresItem 2 4" xfId="1952" xr:uid="{B2A1D55F-3BE2-4408-8ED0-3A511BCE0DE8}"/>
    <cellStyle name="SAPBEXresItem 2 4 10" xfId="41353" xr:uid="{54AD4A65-D11B-4BBD-BC07-0984924F59F8}"/>
    <cellStyle name="SAPBEXresItem 2 4 11" xfId="8231" xr:uid="{87D34C1A-FEFB-449C-8BAB-01653E20E2A1}"/>
    <cellStyle name="SAPBEXresItem 2 4 2" xfId="3545" xr:uid="{93B4B7EB-6113-40FE-A82D-20D1D746B778}"/>
    <cellStyle name="SAPBEXresItem 2 4 2 2" xfId="6679" xr:uid="{C36F9170-EB2D-4F46-AEC6-7499B3145046}"/>
    <cellStyle name="SAPBEXresItem 2 4 2 2 2" xfId="47418" xr:uid="{BD170240-85D6-46E5-A069-680AC006ECD1}"/>
    <cellStyle name="SAPBEXresItem 2 4 2 3" xfId="9805" xr:uid="{1A7B473E-F5D1-44FD-B424-D7DC3AD7BCBE}"/>
    <cellStyle name="SAPBEXresItem 2 4 3" xfId="5101" xr:uid="{A45FF0D7-9DB5-473F-A5B7-61EBBEF47380}"/>
    <cellStyle name="SAPBEXresItem 2 4 3 2" xfId="38836" xr:uid="{203A1C05-1E3A-45DD-B580-BD2D0B36E748}"/>
    <cellStyle name="SAPBEXresItem 2 4 4" xfId="38018" xr:uid="{5D28A2A0-7D0C-4846-8A8D-AFBE56EEB4AD}"/>
    <cellStyle name="SAPBEXresItem 2 4 5" xfId="50471" xr:uid="{8BAF8840-146C-4D86-9A89-BCFA390C3A17}"/>
    <cellStyle name="SAPBEXresItem 2 4 6" xfId="51244" xr:uid="{353DD9CB-1871-4666-BF6F-8102C65D13A5}"/>
    <cellStyle name="SAPBEXresItem 2 4 7" xfId="54186" xr:uid="{7C6FD6BC-8A1F-45F3-B6E7-3BEC16B2F1CD}"/>
    <cellStyle name="SAPBEXresItem 2 4 8" xfId="55098" xr:uid="{1DE886A6-D700-4992-A5FA-9965B1AC9E23}"/>
    <cellStyle name="SAPBEXresItem 2 4 9" xfId="52903" xr:uid="{CD6C36AD-6964-426D-8B7C-C283377C27DD}"/>
    <cellStyle name="SAPBEXresItem 2 5" xfId="3281" xr:uid="{AED1D339-559F-4464-B6E1-67B56FF4CA54}"/>
    <cellStyle name="SAPBEXresItem 2 5 2" xfId="6415" xr:uid="{F30C5BB3-1FF0-444B-B1B1-EA64ECE7A997}"/>
    <cellStyle name="SAPBEXresItem 2 5 2 2" xfId="38405" xr:uid="{CBE449D4-5900-4B30-AC77-9C785C730F0F}"/>
    <cellStyle name="SAPBEXresItem 2 5 3" xfId="9541" xr:uid="{EFA49D42-181A-4F69-95E9-D911CB311FCA}"/>
    <cellStyle name="SAPBEXresItem 2 6" xfId="4840" xr:uid="{E115B083-D1FD-47D3-ABB0-A05E234FDD4A}"/>
    <cellStyle name="SAPBEXresItem 2 6 2" xfId="48681" xr:uid="{E6968C9D-99F4-4F26-8CF9-B657F8CBE958}"/>
    <cellStyle name="SAPBEXresItem 2 6 3" xfId="15756" xr:uid="{8FCCE83F-4EC7-43FE-AF6B-87AE7B9E7C17}"/>
    <cellStyle name="SAPBEXresItem 2 7" xfId="50088" xr:uid="{FDF243B5-A6AE-44B1-B758-FD6FABFB50FE}"/>
    <cellStyle name="SAPBEXresItem 2 8" xfId="52069" xr:uid="{BA9A8D7C-2D38-46C0-AB29-C11CDC86E4E8}"/>
    <cellStyle name="SAPBEXresItem 2 9" xfId="54061" xr:uid="{721F03F3-D9D2-42D9-9AEB-BAB9E72A7DA0}"/>
    <cellStyle name="SAPBEXresItem 3" xfId="1893" xr:uid="{463B0D10-B840-4693-95AB-C5D3D4799EBD}"/>
    <cellStyle name="SAPBEXresItem 3 10" xfId="31185" xr:uid="{C45A5B6D-1578-46DC-8315-80574EF337EC}"/>
    <cellStyle name="SAPBEXresItem 3 11" xfId="8175" xr:uid="{2D03BE19-2A3E-4AC9-9C84-A6F781B9D779}"/>
    <cellStyle name="SAPBEXresItem 3 2" xfId="3486" xr:uid="{15AA0989-28F7-482E-8633-7DB715FAB1F0}"/>
    <cellStyle name="SAPBEXresItem 3 2 2" xfId="6620" xr:uid="{79E2F4B7-669E-4DBD-BB19-3503EF7F63B0}"/>
    <cellStyle name="SAPBEXresItem 3 2 2 10" xfId="42142" xr:uid="{21B40D67-2C16-4E85-8E02-3F6B1F3A8553}"/>
    <cellStyle name="SAPBEXresItem 3 2 2 11" xfId="28623" xr:uid="{D2A74A06-A8DA-490F-8FE2-F169397020CC}"/>
    <cellStyle name="SAPBEXresItem 3 2 2 2" xfId="47854" xr:uid="{15479D8F-147E-4CEF-A611-AC8DF59694C4}"/>
    <cellStyle name="SAPBEXresItem 3 2 2 3" xfId="48209" xr:uid="{F90AA932-BA37-4CFB-B81D-9711A7B40E61}"/>
    <cellStyle name="SAPBEXresItem 3 2 2 4" xfId="47236" xr:uid="{2FD7BBEB-C1D4-489F-9E83-56A5A6571EC5}"/>
    <cellStyle name="SAPBEXresItem 3 2 2 5" xfId="50862" xr:uid="{C732A3CD-6BB8-4492-B93D-4F0234C98D24}"/>
    <cellStyle name="SAPBEXresItem 3 2 2 6" xfId="51120" xr:uid="{6E5D56D4-3C45-4011-BA0E-88EC8A562E63}"/>
    <cellStyle name="SAPBEXresItem 3 2 2 7" xfId="54611" xr:uid="{489E3961-7E4E-40DC-871C-3EAF027D5D08}"/>
    <cellStyle name="SAPBEXresItem 3 2 2 8" xfId="53035" xr:uid="{7499FE76-C08C-4445-AFF5-4521A944097C}"/>
    <cellStyle name="SAPBEXresItem 3 2 2 9" xfId="52937" xr:uid="{6CB3AE59-6E48-4042-B720-64C16009B826}"/>
    <cellStyle name="SAPBEXresItem 3 2 3" xfId="23321" xr:uid="{2E6316EE-9F83-4632-94F8-D7D1C469313C}"/>
    <cellStyle name="SAPBEXresItem 3 2 3 2" xfId="39176" xr:uid="{827E0DFD-B4CC-4819-8750-D8A021654DB7}"/>
    <cellStyle name="SAPBEXresItem 3 2 4" xfId="37768" xr:uid="{8856DB85-F27A-4416-86BE-FCD6AC7E1019}"/>
    <cellStyle name="SAPBEXresItem 3 2 5" xfId="49984" xr:uid="{CA219EFA-DB81-444B-89F5-EEC78F24643F}"/>
    <cellStyle name="SAPBEXresItem 3 2 6" xfId="51950" xr:uid="{AF9ACEBE-7C19-4970-ABFA-252598D13443}"/>
    <cellStyle name="SAPBEXresItem 3 2 7" xfId="52475" xr:uid="{F3790EE8-FC9A-4E01-9CED-41A208EC70A2}"/>
    <cellStyle name="SAPBEXresItem 3 2 8" xfId="32062" xr:uid="{817059FC-F358-4612-9A53-64357E04B07A}"/>
    <cellStyle name="SAPBEXresItem 3 2 9" xfId="9746" xr:uid="{A6736844-A4AC-451C-9578-BF13BE0CF2B0}"/>
    <cellStyle name="SAPBEXresItem 3 3" xfId="5042" xr:uid="{EA3167B4-E094-426A-8E0C-A00022C3A714}"/>
    <cellStyle name="SAPBEXresItem 3 3 2" xfId="42143" xr:uid="{64323ED4-7EEB-424C-8C08-E0CA23D53D11}"/>
    <cellStyle name="SAPBEXresItem 3 3 2 2" xfId="47855" xr:uid="{8143E3F1-04E9-45CF-A6F9-180B5E7ED485}"/>
    <cellStyle name="SAPBEXresItem 3 3 2 3" xfId="38930" xr:uid="{D37400DC-8B65-4639-B0A3-A3C0835E9841}"/>
    <cellStyle name="SAPBEXresItem 3 3 2 4" xfId="48111" xr:uid="{6FCDB644-216D-4543-BAAA-2EBBC9AA976A}"/>
    <cellStyle name="SAPBEXresItem 3 3 2 5" xfId="50863" xr:uid="{4FA3DD63-471A-4341-BFED-DFB4180F75D8}"/>
    <cellStyle name="SAPBEXresItem 3 3 2 6" xfId="51121" xr:uid="{EFF9F23A-EB2D-4220-A5E9-24ACF773CA37}"/>
    <cellStyle name="SAPBEXresItem 3 3 2 7" xfId="54612" xr:uid="{6F610189-60B8-4D34-B37B-87667DED7673}"/>
    <cellStyle name="SAPBEXresItem 3 3 2 8" xfId="54951" xr:uid="{18F59C57-DF36-4B7F-A00C-FD34F2BA6FAE}"/>
    <cellStyle name="SAPBEXresItem 3 3 2 9" xfId="52778" xr:uid="{E485C329-4DB8-409C-9661-C08DDD820720}"/>
    <cellStyle name="SAPBEXresItem 3 3 3" xfId="38101" xr:uid="{4F198858-3FC7-4B04-9DB3-B8A36DD6788E}"/>
    <cellStyle name="SAPBEXresItem 3 3 4" xfId="37769" xr:uid="{D771A7E0-33FC-470D-B11A-8AB95999B8CC}"/>
    <cellStyle name="SAPBEXresItem 3 3 5" xfId="49224" xr:uid="{4AAB8EC0-74F9-4873-B775-78E763845EC8}"/>
    <cellStyle name="SAPBEXresItem 3 3 6" xfId="55383" xr:uid="{579FABC0-12BE-4A43-A584-B5EB9D3C3A86}"/>
    <cellStyle name="SAPBEXresItem 3 3 7" xfId="52599" xr:uid="{5FDD593D-0DAF-4AF6-8611-E9C45870FAE8}"/>
    <cellStyle name="SAPBEXresItem 3 3 8" xfId="32063" xr:uid="{DEAF2C3D-26FE-4A5F-9848-D9EF82A39F01}"/>
    <cellStyle name="SAPBEXresItem 3 3 9" xfId="28303" xr:uid="{45028342-9F17-4641-93BC-274AA39701F9}"/>
    <cellStyle name="SAPBEXresItem 3 4" xfId="15757" xr:uid="{FDC2EFF2-53B7-42B0-81F1-474E5597EBAD}"/>
    <cellStyle name="SAPBEXresItem 3 4 10" xfId="41354" xr:uid="{4970B7B4-25E5-4E26-AB47-427314302D27}"/>
    <cellStyle name="SAPBEXresItem 3 4 2" xfId="47419" xr:uid="{5D939E95-A96C-483D-9961-179906D3929E}"/>
    <cellStyle name="SAPBEXresItem 3 4 3" xfId="48343" xr:uid="{A0041AFC-6A99-4F65-A182-AFBBF4F23E56}"/>
    <cellStyle name="SAPBEXresItem 3 4 4" xfId="48072" xr:uid="{0C0996B3-B501-47B3-A89B-4CE7CFE28CE0}"/>
    <cellStyle name="SAPBEXresItem 3 4 5" xfId="50472" xr:uid="{678A2FC4-38A5-497A-B637-ED3CB96C1850}"/>
    <cellStyle name="SAPBEXresItem 3 4 6" xfId="49825" xr:uid="{CC79A3CA-9DB8-4ED5-80C7-B25F267CF8C6}"/>
    <cellStyle name="SAPBEXresItem 3 4 7" xfId="54187" xr:uid="{F38426EB-9854-4614-B9A5-69A6CB79B664}"/>
    <cellStyle name="SAPBEXresItem 3 4 8" xfId="53182" xr:uid="{EE9F950F-9A87-44EC-930E-87CCCA150EB2}"/>
    <cellStyle name="SAPBEXresItem 3 4 9" xfId="53422" xr:uid="{4FF8CF08-C0A1-46F0-848B-C5F61A073BD6}"/>
    <cellStyle name="SAPBEXresItem 3 5" xfId="39294" xr:uid="{768C4654-3CCB-4FB5-837F-6C8FE51C5C92}"/>
    <cellStyle name="SAPBEXresItem 3 6" xfId="38598" xr:uid="{21D111AE-9898-4C7A-962D-AA936CE5FDFC}"/>
    <cellStyle name="SAPBEXresItem 3 7" xfId="49330" xr:uid="{88180AE5-66D8-434B-AD86-A64E990699C5}"/>
    <cellStyle name="SAPBEXresItem 3 8" xfId="52068" xr:uid="{02E7BD67-C034-4ABE-9044-648EB032BF2F}"/>
    <cellStyle name="SAPBEXresItem 3 9" xfId="53691" xr:uid="{163F0E52-89BA-42E8-9AFB-768CAA8525EC}"/>
    <cellStyle name="SAPBEXresItem 4" xfId="1756" xr:uid="{969FC062-B736-445C-8AD2-3558977ABA46}"/>
    <cellStyle name="SAPBEXresItem 4 2" xfId="3349" xr:uid="{293456C0-C5D7-43AB-B032-BEC1F8D54F0F}"/>
    <cellStyle name="SAPBEXresItem 4 2 10" xfId="42144" xr:uid="{56FD8D1D-96FE-4919-AF53-04344AEC7390}"/>
    <cellStyle name="SAPBEXresItem 4 2 11" xfId="9609" xr:uid="{4FBBAE8A-FC79-4081-96F1-CB77B90CFE44}"/>
    <cellStyle name="SAPBEXresItem 4 2 2" xfId="6483" xr:uid="{6AFD668A-9E2E-458C-9C10-C1878294FA7F}"/>
    <cellStyle name="SAPBEXresItem 4 2 2 2" xfId="47856" xr:uid="{B87F3DC2-8A74-461F-818E-376B399ED7AD}"/>
    <cellStyle name="SAPBEXresItem 4 2 2 3" xfId="28621" xr:uid="{AD9D524D-E37A-4FA5-9071-1C1FC24DE657}"/>
    <cellStyle name="SAPBEXresItem 4 2 3" xfId="38931" xr:uid="{426F902B-B4BA-4575-9251-671A78F2581C}"/>
    <cellStyle name="SAPBEXresItem 4 2 4" xfId="47063" xr:uid="{CF24E2E1-8F33-4496-9FDB-102CAFD42E32}"/>
    <cellStyle name="SAPBEXresItem 4 2 5" xfId="50864" xr:uid="{8F4873F1-56C6-4DEA-9476-06A15B14CDCE}"/>
    <cellStyle name="SAPBEXresItem 4 2 6" xfId="49697" xr:uid="{133EC50A-7BA6-4B5C-ABE1-5528BC1EAF36}"/>
    <cellStyle name="SAPBEXresItem 4 2 7" xfId="54613" xr:uid="{376D4A70-9E8E-4F9C-B970-87B83DD8B833}"/>
    <cellStyle name="SAPBEXresItem 4 2 8" xfId="54954" xr:uid="{6113DDC1-F8C3-4095-BE26-558FB6E73B71}"/>
    <cellStyle name="SAPBEXresItem 4 2 9" xfId="53451" xr:uid="{BC3DDEB9-353F-4D1C-B3D2-66A7E27346A3}"/>
    <cellStyle name="SAPBEXresItem 4 3" xfId="4905" xr:uid="{9A269CFF-B034-409E-8EFF-9751EE1D4CEF}"/>
    <cellStyle name="SAPBEXresItem 4 3 2" xfId="38100" xr:uid="{5414AC0A-8E3C-44A5-BFC9-641F7868B628}"/>
    <cellStyle name="SAPBEXresItem 4 3 3" xfId="23319" xr:uid="{655089AA-3F1E-44F9-8A0F-8EDAE580DFE5}"/>
    <cellStyle name="SAPBEXresItem 4 4" xfId="37770" xr:uid="{C7F6252F-40C9-4BC7-9CFE-F125E5BC939C}"/>
    <cellStyle name="SAPBEXresItem 4 5" xfId="51414" xr:uid="{37931D4C-0885-4CA7-A939-6E866F508F77}"/>
    <cellStyle name="SAPBEXresItem 4 6" xfId="55384" xr:uid="{C71355BC-70D2-4E4B-A213-F500ACCA9117}"/>
    <cellStyle name="SAPBEXresItem 4 7" xfId="52846" xr:uid="{23563239-9027-4F69-AE10-10F09C1DD31F}"/>
    <cellStyle name="SAPBEXresItem 4 8" xfId="32064" xr:uid="{815E0954-701C-4B56-BD3E-074A3E724959}"/>
    <cellStyle name="SAPBEXresItem 4 9" xfId="8040" xr:uid="{2EC7AA27-49B6-4414-A5BA-E631ADA5576D}"/>
    <cellStyle name="SAPBEXresItem 5" xfId="1931" xr:uid="{912492EA-6438-4AAC-8B6D-700EC79E3509}"/>
    <cellStyle name="SAPBEXresItem 5 2" xfId="3524" xr:uid="{8E2740C3-A248-468C-8BD8-08D005FDC2CC}"/>
    <cellStyle name="SAPBEXresItem 5 2 10" xfId="42145" xr:uid="{94AC052A-E8A9-4FF2-A5C4-2FCF72173ACB}"/>
    <cellStyle name="SAPBEXresItem 5 2 11" xfId="9784" xr:uid="{76C2BC8F-8EEB-47DD-BE31-39B4DAD8B60C}"/>
    <cellStyle name="SAPBEXresItem 5 2 2" xfId="6658" xr:uid="{849B6134-9142-4F7C-90F1-CAF73FE31F7B}"/>
    <cellStyle name="SAPBEXresItem 5 2 2 2" xfId="47857" xr:uid="{7C4DBD1C-980C-488B-9856-492B49BAD99C}"/>
    <cellStyle name="SAPBEXresItem 5 2 3" xfId="38932" xr:uid="{CAF79ECF-8677-437E-A31B-B14A82670BE3}"/>
    <cellStyle name="SAPBEXresItem 5 2 4" xfId="37542" xr:uid="{5274B372-E459-4538-993C-39F2E686EEDE}"/>
    <cellStyle name="SAPBEXresItem 5 2 5" xfId="50865" xr:uid="{9297FAA6-CA46-4D25-8115-1B9C59B7F27F}"/>
    <cellStyle name="SAPBEXresItem 5 2 6" xfId="49696" xr:uid="{52D0D0EB-DDE5-491C-86D7-FFD653A90ED3}"/>
    <cellStyle name="SAPBEXresItem 5 2 7" xfId="54614" xr:uid="{05ECC0B2-DDF7-4E26-9CDE-5741F02469F9}"/>
    <cellStyle name="SAPBEXresItem 5 2 8" xfId="53034" xr:uid="{D41AD72F-41BB-417D-A739-087163894303}"/>
    <cellStyle name="SAPBEXresItem 5 2 9" xfId="52586" xr:uid="{A0C2DD8F-BF69-4E67-8824-D6485428D3A8}"/>
    <cellStyle name="SAPBEXresItem 5 3" xfId="5080" xr:uid="{87780B74-7B72-40DB-9627-CF51D1AC9DA8}"/>
    <cellStyle name="SAPBEXresItem 5 3 2" xfId="37177" xr:uid="{AC8F551E-3265-4306-A5D1-F5CC47F6BFAB}"/>
    <cellStyle name="SAPBEXresItem 5 4" xfId="37771" xr:uid="{BEC43E5E-DD63-4B56-8960-6D1E6D5F94C0}"/>
    <cellStyle name="SAPBEXresItem 5 5" xfId="51415" xr:uid="{5C5C3F1D-94C2-435B-9DAC-07EA20573AC1}"/>
    <cellStyle name="SAPBEXresItem 5 6" xfId="53489" xr:uid="{6100D263-426C-48D5-8FCF-7EEA1103A3F1}"/>
    <cellStyle name="SAPBEXresItem 5 7" xfId="52321" xr:uid="{CC0B8DFD-3684-4968-9818-296CBADD6E44}"/>
    <cellStyle name="SAPBEXresItem 5 8" xfId="32065" xr:uid="{94D2E011-47DD-44FD-ADF8-E9A44524C31D}"/>
    <cellStyle name="SAPBEXresItem 5 9" xfId="8212" xr:uid="{A1367F1F-E68D-49AD-99E0-E15D4F4A051B}"/>
    <cellStyle name="SAPBEXresItem 6" xfId="2785" xr:uid="{F6982847-3E99-4C58-8385-69870C145F20}"/>
    <cellStyle name="SAPBEXresItem 6 10" xfId="41277" xr:uid="{167B9DE0-7E28-4286-8B8D-A1143CA05C37}"/>
    <cellStyle name="SAPBEXresItem 6 11" xfId="9045" xr:uid="{F27736BB-CB1D-43B3-8033-445CBF4A8644}"/>
    <cellStyle name="SAPBEXresItem 6 2" xfId="5919" xr:uid="{90E027EC-E51C-43DE-900A-F960ADEF7CD1}"/>
    <cellStyle name="SAPBEXresItem 6 2 2" xfId="47346" xr:uid="{A79CD0E0-CC1B-4A7C-BF01-1234B89FB424}"/>
    <cellStyle name="SAPBEXresItem 6 3" xfId="37110" xr:uid="{A57D3B1B-B8E0-4B1A-ACAD-2367F69F847A}"/>
    <cellStyle name="SAPBEXresItem 6 4" xfId="47055" xr:uid="{C99297F1-8FCA-4BCC-B281-74A0D31585A9}"/>
    <cellStyle name="SAPBEXresItem 6 5" xfId="50397" xr:uid="{72628624-3527-46C5-9CA6-2975D2E2CDC0}"/>
    <cellStyle name="SAPBEXresItem 6 6" xfId="49858" xr:uid="{79C3EF6F-7C68-45FB-B4C1-63EDE84F2D20}"/>
    <cellStyle name="SAPBEXresItem 6 7" xfId="54112" xr:uid="{C9136616-6A42-40EB-892D-6EC2B563BFDA}"/>
    <cellStyle name="SAPBEXresItem 6 8" xfId="53214" xr:uid="{BCBA7F2C-2135-48F8-BE01-A38ABB45403E}"/>
    <cellStyle name="SAPBEXresItem 6 9" xfId="54819" xr:uid="{85F0BA33-BFDB-4F4D-A5CC-122A132E6CE3}"/>
    <cellStyle name="SAPBEXresItem 7" xfId="4344" xr:uid="{996875D3-B069-464D-9CFE-ED6819F97B32}"/>
    <cellStyle name="SAPBEXresItem 7 2" xfId="39524" xr:uid="{8269E2E4-D7D0-4E59-BB47-41EF976D9066}"/>
    <cellStyle name="SAPBEXresItem 7 3" xfId="15755" xr:uid="{D11F3650-F262-4754-8575-51BA511C46DD}"/>
    <cellStyle name="SAPBEXresItem 8" xfId="48705" xr:uid="{836D0DC7-4D13-4B17-8B45-67465DB45943}"/>
    <cellStyle name="SAPBEXresItem 9" xfId="49392" xr:uid="{4AD9E6B5-B100-4CE8-B159-85F8D6657D65}"/>
    <cellStyle name="SAPBEXresItemX" xfId="915" xr:uid="{FBB3CA6C-0E27-440D-AFDF-902B79623E17}"/>
    <cellStyle name="SAPBEXresItemX 10" xfId="52591" xr:uid="{BBCEFE37-4CAF-4F0F-8707-289F6BA45A7C}"/>
    <cellStyle name="SAPBEXresItemX 11" xfId="53342" xr:uid="{633ED48B-6ADA-4800-AE53-E7DA4D130A61}"/>
    <cellStyle name="SAPBEXresItemX 12" xfId="31117" xr:uid="{9F30F0DE-F1A9-474F-84D3-517B098817B0}"/>
    <cellStyle name="SAPBEXresItemX 13" xfId="7478" xr:uid="{4E23E582-6AB6-4CDE-91CD-487CB2EBC7E2}"/>
    <cellStyle name="SAPBEXresItemX 2" xfId="1666" xr:uid="{466399F5-7B81-4C5C-980C-D060726500D9}"/>
    <cellStyle name="SAPBEXresItemX 2 10" xfId="31186" xr:uid="{472F51E9-7554-4128-968E-2605AC861AB1}"/>
    <cellStyle name="SAPBEXresItemX 2 11" xfId="7974" xr:uid="{2C9072C2-86B9-47EF-AFBD-DB5AA68A6618}"/>
    <cellStyle name="SAPBEXresItemX 2 2" xfId="2550" xr:uid="{B3290FBB-F3F4-4B11-9B04-7CD514907441}"/>
    <cellStyle name="SAPBEXresItemX 2 2 2" xfId="4143" xr:uid="{42CD74A6-3417-4F40-A9C7-0EB43B707444}"/>
    <cellStyle name="SAPBEXresItemX 2 2 2 10" xfId="42146" xr:uid="{F2AA96C3-BE70-4A35-8A0B-A08C2F3EE1B0}"/>
    <cellStyle name="SAPBEXresItemX 2 2 2 11" xfId="10403" xr:uid="{5A009CE7-5C3E-4D1E-AF80-ADCE014ECBDC}"/>
    <cellStyle name="SAPBEXresItemX 2 2 2 2" xfId="7277" xr:uid="{AA67947F-E77A-4DBB-8F54-7868E3FAF15B}"/>
    <cellStyle name="SAPBEXresItemX 2 2 2 2 2" xfId="47858" xr:uid="{207AF7CD-82B1-40A2-805D-885D2B934B3F}"/>
    <cellStyle name="SAPBEXresItemX 2 2 2 2 3" xfId="28625" xr:uid="{1E30868C-D577-420D-9BAE-EE53C6AFD458}"/>
    <cellStyle name="SAPBEXresItemX 2 2 2 3" xfId="39521" xr:uid="{80FB84C0-3384-426C-81F9-E468E89402FD}"/>
    <cellStyle name="SAPBEXresItemX 2 2 2 4" xfId="47196" xr:uid="{9FDFD7DA-6086-4651-AF4C-66597C5CCCDD}"/>
    <cellStyle name="SAPBEXresItemX 2 2 2 5" xfId="50866" xr:uid="{30CACA43-4786-4647-8AB2-13F2BBF30334}"/>
    <cellStyle name="SAPBEXresItemX 2 2 2 6" xfId="49695" xr:uid="{0E73E691-73F1-4F4A-978E-46ED148C4644}"/>
    <cellStyle name="SAPBEXresItemX 2 2 2 7" xfId="54615" xr:uid="{56F4AE4E-E2F0-4D01-8E1F-920FF72CA0FD}"/>
    <cellStyle name="SAPBEXresItemX 2 2 2 8" xfId="54952" xr:uid="{1ECA0497-A434-449D-A4D0-A4451460D33B}"/>
    <cellStyle name="SAPBEXresItemX 2 2 2 9" xfId="51711" xr:uid="{6FB4B7C1-90AD-42DA-9E54-573EDA55E3C8}"/>
    <cellStyle name="SAPBEXresItemX 2 2 3" xfId="5699" xr:uid="{CD69EBD5-5153-4B3B-8BBE-552DEE775B94}"/>
    <cellStyle name="SAPBEXresItemX 2 2 3 2" xfId="37176" xr:uid="{2B9BE4CA-1EDD-4D7D-A234-D7725A8F599E}"/>
    <cellStyle name="SAPBEXresItemX 2 2 3 3" xfId="23323" xr:uid="{0D81B081-72D1-4755-A0BF-B29BCCF801E5}"/>
    <cellStyle name="SAPBEXresItemX 2 2 4" xfId="37772" xr:uid="{68CC84A8-F02D-4E76-BEE2-C39EFFE0D504}"/>
    <cellStyle name="SAPBEXresItemX 2 2 5" xfId="49983" xr:uid="{1A0C2F9F-651D-4DAB-B915-319835673C1C}"/>
    <cellStyle name="SAPBEXresItemX 2 2 6" xfId="53488" xr:uid="{10806F67-E074-4AD2-B522-8806F0CEEBF0}"/>
    <cellStyle name="SAPBEXresItemX 2 2 7" xfId="53636" xr:uid="{79B4FD76-F6D4-4CAB-BB25-94E5368EC21E}"/>
    <cellStyle name="SAPBEXresItemX 2 2 8" xfId="32066" xr:uid="{DFAEEEDD-3FAE-4595-A2EE-79DF2846183E}"/>
    <cellStyle name="SAPBEXresItemX 2 2 9" xfId="8825" xr:uid="{D9697153-FBB4-4BA2-BC31-89F48A138930}"/>
    <cellStyle name="SAPBEXresItemX 2 3" xfId="2608" xr:uid="{D1BB899F-199F-485C-BD12-9AD35309DBE1}"/>
    <cellStyle name="SAPBEXresItemX 2 3 2" xfId="4201" xr:uid="{62350735-307C-40EC-B586-5D309EF869EB}"/>
    <cellStyle name="SAPBEXresItemX 2 3 2 10" xfId="42147" xr:uid="{0E65731C-69AC-4877-A924-75C6BF22F337}"/>
    <cellStyle name="SAPBEXresItemX 2 3 2 11" xfId="10461" xr:uid="{C3E170B4-9EE9-4015-BB48-6D8399B830FB}"/>
    <cellStyle name="SAPBEXresItemX 2 3 2 2" xfId="7335" xr:uid="{6CCA5551-0B05-4D40-A685-A942E77B2279}"/>
    <cellStyle name="SAPBEXresItemX 2 3 2 2 2" xfId="47859" xr:uid="{7D35707E-83CD-4F3F-89A7-CF51168FEC1D}"/>
    <cellStyle name="SAPBEXresItemX 2 3 2 3" xfId="37323" xr:uid="{A6E1297E-9857-4F04-A27E-7D9EBCC2D963}"/>
    <cellStyle name="SAPBEXresItemX 2 3 2 4" xfId="38457" xr:uid="{F2D8721F-87F4-4952-947E-5292A5DF3FEF}"/>
    <cellStyle name="SAPBEXresItemX 2 3 2 5" xfId="50867" xr:uid="{32B6823A-3AA9-407D-AA1C-FECBEAA4924B}"/>
    <cellStyle name="SAPBEXresItemX 2 3 2 6" xfId="49086" xr:uid="{18BFAD24-17EA-489A-B541-87F51A1CDAC8}"/>
    <cellStyle name="SAPBEXresItemX 2 3 2 7" xfId="54616" xr:uid="{3FB1B327-9A41-4CED-9311-3D8038C629C6}"/>
    <cellStyle name="SAPBEXresItemX 2 3 2 8" xfId="54953" xr:uid="{B0171137-1E22-416F-9998-610E5632914F}"/>
    <cellStyle name="SAPBEXresItemX 2 3 2 9" xfId="53452" xr:uid="{B19F27FE-CE0C-45D1-BB94-422F8C94EA2C}"/>
    <cellStyle name="SAPBEXresItemX 2 3 3" xfId="5757" xr:uid="{4456C489-E82C-4A69-9AAA-DB700AE2CD38}"/>
    <cellStyle name="SAPBEXresItemX 2 3 3 2" xfId="39175" xr:uid="{EB733936-29FD-4318-9D3D-E97395BA56CA}"/>
    <cellStyle name="SAPBEXresItemX 2 3 3 3" xfId="28304" xr:uid="{40B17D03-1C37-4309-9DB5-92F2CA85826F}"/>
    <cellStyle name="SAPBEXresItemX 2 3 4" xfId="37773" xr:uid="{1C0977E6-F889-4BBA-815B-9C1426827831}"/>
    <cellStyle name="SAPBEXresItemX 2 3 5" xfId="49982" xr:uid="{43179244-737C-4C0E-90C2-C3B98A3A804B}"/>
    <cellStyle name="SAPBEXresItemX 2 3 6" xfId="51949" xr:uid="{ED81F358-24B0-442F-83AA-1B590547C10A}"/>
    <cellStyle name="SAPBEXresItemX 2 3 7" xfId="52322" xr:uid="{EDFA68D0-EE34-4C3F-A08F-4E258FE6B9A8}"/>
    <cellStyle name="SAPBEXresItemX 2 3 8" xfId="32067" xr:uid="{A027EBBF-C3D9-44F7-85FF-0213892DFE48}"/>
    <cellStyle name="SAPBEXresItemX 2 3 9" xfId="8883" xr:uid="{FB75E81A-8B17-470B-BA49-ADB4D0ED075B}"/>
    <cellStyle name="SAPBEXresItemX 2 4" xfId="1953" xr:uid="{9BEE8DE4-C6AC-40F8-8E00-8D7C0725C315}"/>
    <cellStyle name="SAPBEXresItemX 2 4 10" xfId="41355" xr:uid="{2E50A52D-2D4A-4515-B04E-13CB7651BD7F}"/>
    <cellStyle name="SAPBEXresItemX 2 4 11" xfId="8232" xr:uid="{C3104220-9B6A-416D-AD73-5F4156D887B4}"/>
    <cellStyle name="SAPBEXresItemX 2 4 2" xfId="3546" xr:uid="{B449E87C-B3F2-4FCF-A5C7-1F71B520B875}"/>
    <cellStyle name="SAPBEXresItemX 2 4 2 2" xfId="6680" xr:uid="{EB1EF701-2276-43E5-97DF-51F59F3B419A}"/>
    <cellStyle name="SAPBEXresItemX 2 4 2 2 2" xfId="47420" xr:uid="{9C7379F9-FF2E-4C9C-A278-F23D777AE85D}"/>
    <cellStyle name="SAPBEXresItemX 2 4 2 3" xfId="9806" xr:uid="{4463A242-F9AF-4978-A8FF-AE33954D1784}"/>
    <cellStyle name="SAPBEXresItemX 2 4 3" xfId="5102" xr:uid="{EA9074FF-1F14-4ECE-AEAE-90F677DDC69E}"/>
    <cellStyle name="SAPBEXresItemX 2 4 3 2" xfId="48344" xr:uid="{B39CE42F-67CB-45A5-BE0A-5FDEA8EBA462}"/>
    <cellStyle name="SAPBEXresItemX 2 4 4" xfId="48071" xr:uid="{8D6C2358-CDB5-4B63-943E-D7548D8FA76E}"/>
    <cellStyle name="SAPBEXresItemX 2 4 5" xfId="50473" xr:uid="{97895924-0D4D-4AD6-B349-2B7772B54491}"/>
    <cellStyle name="SAPBEXresItemX 2 4 6" xfId="49824" xr:uid="{0BADD392-B699-4F54-BAA6-257D3B344197}"/>
    <cellStyle name="SAPBEXresItemX 2 4 7" xfId="54188" xr:uid="{070351A5-8B7F-4251-95C5-53D34BA3ED9B}"/>
    <cellStyle name="SAPBEXresItemX 2 4 8" xfId="53181" xr:uid="{14680123-A43D-476C-9560-A2EF21E45A14}"/>
    <cellStyle name="SAPBEXresItemX 2 4 9" xfId="55335" xr:uid="{5DBB4706-A1C3-4575-8B41-02046338A542}"/>
    <cellStyle name="SAPBEXresItemX 2 5" xfId="3282" xr:uid="{C33EF3E3-D3A5-4196-9EF0-D7EAF8305709}"/>
    <cellStyle name="SAPBEXresItemX 2 5 2" xfId="6416" xr:uid="{EA19BB11-F333-4B47-9A93-2D21F4965ACC}"/>
    <cellStyle name="SAPBEXresItemX 2 5 2 2" xfId="37392" xr:uid="{9EA05D19-362A-46AB-9E18-60ABC71300E3}"/>
    <cellStyle name="SAPBEXresItemX 2 5 3" xfId="9542" xr:uid="{C832F5B8-D67C-435D-8447-B84EAD6B5EEC}"/>
    <cellStyle name="SAPBEXresItemX 2 6" xfId="4841" xr:uid="{AFDE1DA7-45A8-4FB0-87F9-993EE56B53D7}"/>
    <cellStyle name="SAPBEXresItemX 2 6 2" xfId="38599" xr:uid="{9BC54EEC-8CD6-4F9B-98AC-A447DCA18760}"/>
    <cellStyle name="SAPBEXresItemX 2 6 3" xfId="15759" xr:uid="{D95AE83B-F6EF-4B10-8B30-0402BDC743A5}"/>
    <cellStyle name="SAPBEXresItemX 2 7" xfId="49329" xr:uid="{7BBA6284-60A8-491A-9C78-AFC2A4525F85}"/>
    <cellStyle name="SAPBEXresItemX 2 8" xfId="52067" xr:uid="{C8DB9E69-379D-48CF-9F74-66AC8D51B951}"/>
    <cellStyle name="SAPBEXresItemX 2 9" xfId="55640" xr:uid="{ABB0002E-6492-43DF-9751-24C210204A5E}"/>
    <cellStyle name="SAPBEXresItemX 3" xfId="1894" xr:uid="{5CFD7EC2-E191-42BC-B43A-0AA381167EF1}"/>
    <cellStyle name="SAPBEXresItemX 3 10" xfId="31187" xr:uid="{2DDA448F-A129-48DB-BA50-4D3C62B3B93F}"/>
    <cellStyle name="SAPBEXresItemX 3 11" xfId="8176" xr:uid="{CF7F1522-EC86-4DDB-BB77-ED421DB392A3}"/>
    <cellStyle name="SAPBEXresItemX 3 2" xfId="3487" xr:uid="{A1993E84-3CF9-4FBA-B825-824FF002B2B1}"/>
    <cellStyle name="SAPBEXresItemX 3 2 2" xfId="6621" xr:uid="{507AB32E-3A2B-4858-8C9E-78D3A9E6A1C9}"/>
    <cellStyle name="SAPBEXresItemX 3 2 2 10" xfId="42148" xr:uid="{4AEBF961-47AE-4FC3-BF36-C05DC8D6FDF8}"/>
    <cellStyle name="SAPBEXresItemX 3 2 2 11" xfId="28626" xr:uid="{31C0262E-0BE5-4584-8FC0-11F0341C21CF}"/>
    <cellStyle name="SAPBEXresItemX 3 2 2 2" xfId="47860" xr:uid="{9DA94D24-5279-48E1-BDA8-3D0AEBF3E6DD}"/>
    <cellStyle name="SAPBEXresItemX 3 2 2 3" xfId="38422" xr:uid="{B6BE0B37-156E-4772-9555-7936FB4C4DC9}"/>
    <cellStyle name="SAPBEXresItemX 3 2 2 4" xfId="38456" xr:uid="{B194AB89-5B3A-4058-BEDC-945592B706C9}"/>
    <cellStyle name="SAPBEXresItemX 3 2 2 5" xfId="50868" xr:uid="{7A34C5A3-B03A-42EE-8CC4-EDDDAE235787}"/>
    <cellStyle name="SAPBEXresItemX 3 2 2 6" xfId="50146" xr:uid="{A8C524FB-17F8-4578-BF8B-1F4356065BF4}"/>
    <cellStyle name="SAPBEXresItemX 3 2 2 7" xfId="54617" xr:uid="{945F5007-BFE9-4AC6-83CD-47212228C1A3}"/>
    <cellStyle name="SAPBEXresItemX 3 2 2 8" xfId="53033" xr:uid="{B6D9AA92-57CF-480A-BBF8-BFEF34E5D511}"/>
    <cellStyle name="SAPBEXresItemX 3 2 2 9" xfId="53601" xr:uid="{F7613320-5F3E-4ABD-8805-8449E7A5BAF5}"/>
    <cellStyle name="SAPBEXresItemX 3 2 3" xfId="23324" xr:uid="{2D8007A9-B45B-4C23-AE96-123AB057B19A}"/>
    <cellStyle name="SAPBEXresItemX 3 2 3 2" xfId="38379" xr:uid="{1A8046F9-54E2-4E96-A576-46D97D14C5AF}"/>
    <cellStyle name="SAPBEXresItemX 3 2 4" xfId="37774" xr:uid="{5A299669-8A08-41E4-90D5-B3E11DBF638B}"/>
    <cellStyle name="SAPBEXresItemX 3 2 5" xfId="51412" xr:uid="{D83FF370-475B-4646-A5A0-5779A28034CF}"/>
    <cellStyle name="SAPBEXresItemX 3 2 6" xfId="55381" xr:uid="{01378B29-65AF-466D-9BD0-9798F3CB882D}"/>
    <cellStyle name="SAPBEXresItemX 3 2 7" xfId="52700" xr:uid="{122A670E-4AB7-4F4B-9265-940A28DBBD33}"/>
    <cellStyle name="SAPBEXresItemX 3 2 8" xfId="32068" xr:uid="{0D8AC324-B377-4F13-8385-0C070BD148B9}"/>
    <cellStyle name="SAPBEXresItemX 3 2 9" xfId="9747" xr:uid="{EAE1B46A-4D5B-40D2-A776-EE00D6D04488}"/>
    <cellStyle name="SAPBEXresItemX 3 3" xfId="5043" xr:uid="{C672730B-834D-44E0-8F33-646411570FC0}"/>
    <cellStyle name="SAPBEXresItemX 3 3 2" xfId="42149" xr:uid="{F3EB1763-6E2A-4448-ABEE-96F75D5F8E02}"/>
    <cellStyle name="SAPBEXresItemX 3 3 2 2" xfId="47861" xr:uid="{B0B7116D-EC2E-4DF2-9065-3BE7F773B49C}"/>
    <cellStyle name="SAPBEXresItemX 3 3 2 3" xfId="47015" xr:uid="{15C2D07D-4AF4-4ACB-9762-3E71B5343AE5}"/>
    <cellStyle name="SAPBEXresItemX 3 3 2 4" xfId="48112" xr:uid="{9C5C2BF4-610C-40E8-B0D8-11411DA15D62}"/>
    <cellStyle name="SAPBEXresItemX 3 3 2 5" xfId="50869" xr:uid="{EAC9D9C6-B59A-4ED7-9A9E-A3245FFF9B7F}"/>
    <cellStyle name="SAPBEXresItemX 3 3 2 6" xfId="51118" xr:uid="{B9D2396C-5794-462F-BA20-3E471D44233D}"/>
    <cellStyle name="SAPBEXresItemX 3 3 2 7" xfId="54618" xr:uid="{4E409A12-48AF-4D21-9D90-BFCD92F276D3}"/>
    <cellStyle name="SAPBEXresItemX 3 3 2 8" xfId="53032" xr:uid="{849534D0-1597-444D-AE53-26A8288CF9C9}"/>
    <cellStyle name="SAPBEXresItemX 3 3 2 9" xfId="53746" xr:uid="{28613CA0-20A5-4E06-93DB-2B15AB01690B}"/>
    <cellStyle name="SAPBEXresItemX 3 3 3" xfId="39174" xr:uid="{C1BC7029-DAAA-4735-BED2-7596688A5EDB}"/>
    <cellStyle name="SAPBEXresItemX 3 3 4" xfId="37775" xr:uid="{3C162D03-502D-4BC4-8DD8-9DAB79FDDF56}"/>
    <cellStyle name="SAPBEXresItemX 3 3 5" xfId="51413" xr:uid="{CD2634A7-5241-4C63-B090-357A038ED3F7}"/>
    <cellStyle name="SAPBEXresItemX 3 3 6" xfId="55382" xr:uid="{F901820C-07A6-4927-87BE-EAF030123260}"/>
    <cellStyle name="SAPBEXresItemX 3 3 7" xfId="55287" xr:uid="{AA56632E-B10F-40FA-9C80-DE6FE80550E4}"/>
    <cellStyle name="SAPBEXresItemX 3 3 8" xfId="32069" xr:uid="{4ECBCD57-9B8E-4EBC-A47F-364A338C2561}"/>
    <cellStyle name="SAPBEXresItemX 3 3 9" xfId="28305" xr:uid="{BFE82884-CD92-4E07-A4A7-C45B42A76E8B}"/>
    <cellStyle name="SAPBEXresItemX 3 4" xfId="15760" xr:uid="{6E6ABA73-8AA2-44F1-BA45-CCF53493409A}"/>
    <cellStyle name="SAPBEXresItemX 3 4 10" xfId="41356" xr:uid="{3FB7FE08-2F12-4B08-BA41-B7D4A1FC54D4}"/>
    <cellStyle name="SAPBEXresItemX 3 4 2" xfId="47421" xr:uid="{3C547D5F-0812-4ABD-A143-D625AB930D6B}"/>
    <cellStyle name="SAPBEXresItemX 3 4 3" xfId="38837" xr:uid="{9F85039A-175B-4B89-A17F-9B45547F1CC4}"/>
    <cellStyle name="SAPBEXresItemX 3 4 4" xfId="38727" xr:uid="{E72C3F89-4FCF-4FF5-8039-6B7AF4C860ED}"/>
    <cellStyle name="SAPBEXresItemX 3 4 5" xfId="50474" xr:uid="{2FD73078-941A-40EC-9F67-53766891CA3B}"/>
    <cellStyle name="SAPBEXresItemX 3 4 6" xfId="51239" xr:uid="{50E68C9F-4E9D-44B0-AD7E-AEAEAC125E3B}"/>
    <cellStyle name="SAPBEXresItemX 3 4 7" xfId="54189" xr:uid="{A7CE45C4-D24F-4C9F-8BA6-5DE1ECCBBC1D}"/>
    <cellStyle name="SAPBEXresItemX 3 4 8" xfId="55095" xr:uid="{E0CDE560-7D91-4F5D-908E-DC93D0FE7B4E}"/>
    <cellStyle name="SAPBEXresItemX 3 4 9" xfId="52705" xr:uid="{38DEFB9F-6BBD-449D-9480-22708A61CEB2}"/>
    <cellStyle name="SAPBEXresItemX 3 5" xfId="39293" xr:uid="{EFBD3230-620F-45B9-B999-C34F4AFA6691}"/>
    <cellStyle name="SAPBEXresItemX 3 6" xfId="47261" xr:uid="{DCBAA2C5-447F-46A0-B654-6A2B7A68C88F}"/>
    <cellStyle name="SAPBEXresItemX 3 7" xfId="49328" xr:uid="{00CE5654-A78F-4DF5-8770-3336A0F16816}"/>
    <cellStyle name="SAPBEXresItemX 3 8" xfId="53846" xr:uid="{98E49977-343B-42E7-A55A-260C0786F92C}"/>
    <cellStyle name="SAPBEXresItemX 3 9" xfId="55266" xr:uid="{81D40E65-9191-4D99-B921-F15C8C80B767}"/>
    <cellStyle name="SAPBEXresItemX 4" xfId="1765" xr:uid="{2BA30ED5-B8AF-4FEF-8529-3F6818C1D8C7}"/>
    <cellStyle name="SAPBEXresItemX 4 2" xfId="3358" xr:uid="{A70C65EA-B754-43E3-9B9E-15F4C01BF924}"/>
    <cellStyle name="SAPBEXresItemX 4 2 10" xfId="42150" xr:uid="{2A387C26-7313-48D1-854D-D404830F59B9}"/>
    <cellStyle name="SAPBEXresItemX 4 2 11" xfId="9618" xr:uid="{6A2DB4EA-604B-466B-8FEA-8002B381AF0A}"/>
    <cellStyle name="SAPBEXresItemX 4 2 2" xfId="6492" xr:uid="{F37D4D63-BC02-47E9-8B8A-3ECEE0EA087D}"/>
    <cellStyle name="SAPBEXresItemX 4 2 2 2" xfId="47862" xr:uid="{722E383D-7057-43BC-BC85-0F6CEF4BA8BB}"/>
    <cellStyle name="SAPBEXresItemX 4 2 2 3" xfId="28624" xr:uid="{FA0ECC85-38E6-4CC1-837F-5E06308FD9E0}"/>
    <cellStyle name="SAPBEXresItemX 4 2 3" xfId="37929" xr:uid="{03D0206C-BB78-4B08-A2BC-95B27499612D}"/>
    <cellStyle name="SAPBEXresItemX 4 2 4" xfId="38081" xr:uid="{619583CB-FFB1-4276-A88D-1028FC1633F2}"/>
    <cellStyle name="SAPBEXresItemX 4 2 5" xfId="50870" xr:uid="{29B5FF14-30A7-41A8-A3DE-5B32D0EA2846}"/>
    <cellStyle name="SAPBEXresItemX 4 2 6" xfId="49694" xr:uid="{88952A05-833D-4295-8DA2-B14E13A4CEC0}"/>
    <cellStyle name="SAPBEXresItemX 4 2 7" xfId="54619" xr:uid="{5DB4AB56-DAF1-43F2-9535-16D32525E338}"/>
    <cellStyle name="SAPBEXresItemX 4 2 8" xfId="53031" xr:uid="{AEE19BC8-0977-4A85-B47F-9914BCF3E2DE}"/>
    <cellStyle name="SAPBEXresItemX 4 2 9" xfId="53747" xr:uid="{0E828D80-ACE7-4905-9E58-6D04650403B0}"/>
    <cellStyle name="SAPBEXresItemX 4 3" xfId="4914" xr:uid="{81E0D313-F3EC-494E-8B60-330FD314258A}"/>
    <cellStyle name="SAPBEXresItemX 4 3 2" xfId="38378" xr:uid="{2870978F-064F-4D10-8088-19C711B6F47B}"/>
    <cellStyle name="SAPBEXresItemX 4 3 3" xfId="23322" xr:uid="{BB896225-F3C6-41AB-8939-6F44D20F3B3A}"/>
    <cellStyle name="SAPBEXresItemX 4 4" xfId="37776" xr:uid="{C82A8B56-E5D9-459D-BF2C-384F90A0DA8A}"/>
    <cellStyle name="SAPBEXresItemX 4 5" xfId="49981" xr:uid="{F46F7715-FAEF-4336-9AF3-CFFB9A4EDB11}"/>
    <cellStyle name="SAPBEXresItemX 4 6" xfId="53487" xr:uid="{DA841F5D-27CC-4AAB-9CF9-592F9B493ED8}"/>
    <cellStyle name="SAPBEXresItemX 4 7" xfId="53377" xr:uid="{C8C9A858-C500-4764-B686-CDFA9BF883D3}"/>
    <cellStyle name="SAPBEXresItemX 4 8" xfId="32070" xr:uid="{153C5855-0EBF-47AF-8F54-1F7B9CBE3033}"/>
    <cellStyle name="SAPBEXresItemX 4 9" xfId="8049" xr:uid="{140838A6-9F3F-4E57-8F03-458783AC9488}"/>
    <cellStyle name="SAPBEXresItemX 5" xfId="1971" xr:uid="{283D14E7-533E-424F-8643-C3FB7D35283B}"/>
    <cellStyle name="SAPBEXresItemX 5 2" xfId="3564" xr:uid="{7FEA7312-A0C7-4E8A-B65F-C5B42E646FEE}"/>
    <cellStyle name="SAPBEXresItemX 5 2 10" xfId="42151" xr:uid="{F54826CA-F830-42CD-BE1D-F1D5D45B6CE8}"/>
    <cellStyle name="SAPBEXresItemX 5 2 11" xfId="9824" xr:uid="{245101CE-A094-4C2C-BAE8-4BC0E22FFFC1}"/>
    <cellStyle name="SAPBEXresItemX 5 2 2" xfId="6698" xr:uid="{0FF60478-F891-4DF4-A872-FD4818888F86}"/>
    <cellStyle name="SAPBEXresItemX 5 2 2 2" xfId="47863" xr:uid="{F80497DF-857A-49AB-B3BF-E0D49F2E8852}"/>
    <cellStyle name="SAPBEXresItemX 5 2 3" xfId="39567" xr:uid="{DC865B07-739A-4633-96EC-3064BF707FFD}"/>
    <cellStyle name="SAPBEXresItemX 5 2 4" xfId="38455" xr:uid="{3706B30C-2077-4986-85F5-0B6420F43A7D}"/>
    <cellStyle name="SAPBEXresItemX 5 2 5" xfId="50871" xr:uid="{80047C1F-6C53-433B-8FEE-9947A50007D4}"/>
    <cellStyle name="SAPBEXresItemX 5 2 6" xfId="51116" xr:uid="{8FA9C993-09D6-4801-BEF6-4927EBBBFEF2}"/>
    <cellStyle name="SAPBEXresItemX 5 2 7" xfId="54620" xr:uid="{3D5B8842-7D0C-41F2-9EF4-1CDEF43EE6D7}"/>
    <cellStyle name="SAPBEXresItemX 5 2 8" xfId="51722" xr:uid="{212DC83C-5AD9-42F4-B4E1-C4150203AC44}"/>
    <cellStyle name="SAPBEXresItemX 5 2 9" xfId="52534" xr:uid="{1B816C3C-14DA-46C2-9F17-91262F5709F7}"/>
    <cellStyle name="SAPBEXresItemX 5 3" xfId="5120" xr:uid="{243F707D-716F-40D3-B08D-91568F3FA23E}"/>
    <cellStyle name="SAPBEXresItemX 5 3 2" xfId="39173" xr:uid="{C800BBC6-1C41-49EF-806D-C7935A0B6B27}"/>
    <cellStyle name="SAPBEXresItemX 5 4" xfId="37777" xr:uid="{E61BFE14-79EE-4610-A266-0C82877C9F08}"/>
    <cellStyle name="SAPBEXresItemX 5 5" xfId="49980" xr:uid="{69C80F1C-7560-4AA7-9429-584D89DD4952}"/>
    <cellStyle name="SAPBEXresItemX 5 6" xfId="53486" xr:uid="{AE0C6D26-7A7F-48EB-9FCC-E563FB508534}"/>
    <cellStyle name="SAPBEXresItemX 5 7" xfId="55289" xr:uid="{80AD3631-1BD3-4502-B5BA-F113C97CA159}"/>
    <cellStyle name="SAPBEXresItemX 5 8" xfId="32071" xr:uid="{00871B23-1610-43E4-93B4-78C89ECB11DD}"/>
    <cellStyle name="SAPBEXresItemX 5 9" xfId="8250" xr:uid="{DAE18A82-EB7C-4BCD-BF30-E825042ACB01}"/>
    <cellStyle name="SAPBEXresItemX 6" xfId="2786" xr:uid="{8AD37807-ACCC-4F43-AC88-0475DDC1BF30}"/>
    <cellStyle name="SAPBEXresItemX 6 10" xfId="41278" xr:uid="{8BCA48A2-6238-4C33-A571-190947DF688A}"/>
    <cellStyle name="SAPBEXresItemX 6 11" xfId="9046" xr:uid="{C1E164C5-BBB1-420A-A0B3-7A5BDE1013FA}"/>
    <cellStyle name="SAPBEXresItemX 6 2" xfId="5920" xr:uid="{F3AAD617-B8B2-4986-BBD4-843A7E9B2251}"/>
    <cellStyle name="SAPBEXresItemX 6 2 2" xfId="47347" xr:uid="{21066A5E-C8A5-4C87-AD57-67E098123327}"/>
    <cellStyle name="SAPBEXresItemX 6 3" xfId="38821" xr:uid="{31138B88-592F-4986-AF3F-A57963D97B65}"/>
    <cellStyle name="SAPBEXresItemX 6 4" xfId="38183" xr:uid="{124B7BFE-3BA9-4BCD-A094-A83374CC6AD8}"/>
    <cellStyle name="SAPBEXresItemX 6 5" xfId="50398" xr:uid="{562C4AFE-486C-44B4-B593-DC77523A7DD6}"/>
    <cellStyle name="SAPBEXresItemX 6 6" xfId="51273" xr:uid="{807B9170-67AD-4A20-AE3E-D674A0AAC973}"/>
    <cellStyle name="SAPBEXresItemX 6 7" xfId="54113" xr:uid="{B09E7009-DDC6-4B0D-AC40-FF4E7B953376}"/>
    <cellStyle name="SAPBEXresItemX 6 8" xfId="55130" xr:uid="{C0C4494A-B90A-455C-8B4A-67FECAB41885}"/>
    <cellStyle name="SAPBEXresItemX 6 9" xfId="52557" xr:uid="{70FF6797-5087-4063-923E-088259D8ED12}"/>
    <cellStyle name="SAPBEXresItemX 7" xfId="4345" xr:uid="{E82D9E43-E1FA-48BA-A7CA-73A02821A348}"/>
    <cellStyle name="SAPBEXresItemX 7 2" xfId="39315" xr:uid="{82BF33C6-FD94-463F-831E-2D7FDB15EA47}"/>
    <cellStyle name="SAPBEXresItemX 7 3" xfId="15758" xr:uid="{EC0CB814-CE8E-4836-AA5A-B2C1C8013054}"/>
    <cellStyle name="SAPBEXresItemX 8" xfId="38583" xr:uid="{E1854C60-B225-45BD-9947-3CEF0F1EB67E}"/>
    <cellStyle name="SAPBEXresItemX 9" xfId="49391" xr:uid="{597AA7E5-A4F5-4965-8260-771CBAC10835}"/>
    <cellStyle name="SAPBEXstdData" xfId="916" xr:uid="{D28A08E0-634A-4AAA-A927-1DB674A05B96}"/>
    <cellStyle name="SAPBEXstdData 10" xfId="52124" xr:uid="{F0447897-10C2-4F70-86B2-687B208616F8}"/>
    <cellStyle name="SAPBEXstdData 11" xfId="52218" xr:uid="{45C20B4E-9B7E-4F3E-A765-59C2787F12D7}"/>
    <cellStyle name="SAPBEXstdData 12" xfId="31118" xr:uid="{8D634DDB-A58A-4E57-8829-3D99434D5583}"/>
    <cellStyle name="SAPBEXstdData 13" xfId="7479" xr:uid="{595D5C8F-8368-48F6-820D-5698544B510A}"/>
    <cellStyle name="SAPBEXstdData 2" xfId="1667" xr:uid="{96FB0C96-FD98-4101-8914-1F2ABB27DCA3}"/>
    <cellStyle name="SAPBEXstdData 2 10" xfId="31188" xr:uid="{3297F423-4EDA-4605-99FD-A84B0F438E3F}"/>
    <cellStyle name="SAPBEXstdData 2 11" xfId="7975" xr:uid="{0D4365C0-7655-41F0-9111-BE7D1E099957}"/>
    <cellStyle name="SAPBEXstdData 2 2" xfId="2551" xr:uid="{D9BF472B-88DD-466C-8153-9E386D74F018}"/>
    <cellStyle name="SAPBEXstdData 2 2 2" xfId="4144" xr:uid="{880ED875-F168-4C8C-A14C-E04AA504EBBB}"/>
    <cellStyle name="SAPBEXstdData 2 2 2 10" xfId="42152" xr:uid="{6909BE52-1209-45D4-9950-9FB04AA43DCE}"/>
    <cellStyle name="SAPBEXstdData 2 2 2 11" xfId="10404" xr:uid="{4B7C7255-411E-4762-B77B-8F6586163948}"/>
    <cellStyle name="SAPBEXstdData 2 2 2 2" xfId="7278" xr:uid="{5A806B58-E98C-40F8-A842-07F6CAA6565E}"/>
    <cellStyle name="SAPBEXstdData 2 2 2 2 2" xfId="47864" xr:uid="{B06F4195-0186-47D2-8274-0DC150253E29}"/>
    <cellStyle name="SAPBEXstdData 2 2 2 2 3" xfId="28628" xr:uid="{2E49C6A4-9E8A-4273-A9B4-EFA154D94077}"/>
    <cellStyle name="SAPBEXstdData 2 2 2 3" xfId="39568" xr:uid="{6C6EC5ED-23EC-4508-A0CF-B9AFDA1F7CBC}"/>
    <cellStyle name="SAPBEXstdData 2 2 2 4" xfId="47064" xr:uid="{E83FD6C5-E659-489A-BC93-1BCC5374BCBC}"/>
    <cellStyle name="SAPBEXstdData 2 2 2 5" xfId="50872" xr:uid="{B883AF38-799D-41A8-B0EB-0E4E52A71C12}"/>
    <cellStyle name="SAPBEXstdData 2 2 2 6" xfId="51117" xr:uid="{AA7571D3-B6B6-447F-8BC4-65D3A00A21F3}"/>
    <cellStyle name="SAPBEXstdData 2 2 2 7" xfId="54621" xr:uid="{EAC5D05F-2733-4617-B0AB-038773E5AAA5}"/>
    <cellStyle name="SAPBEXstdData 2 2 2 8" xfId="53783" xr:uid="{B9E2C7EC-1F16-4489-9B44-19AD6E85A2DA}"/>
    <cellStyle name="SAPBEXstdData 2 2 2 9" xfId="52489" xr:uid="{21FBAE35-C528-499D-9EB6-AB5D93A494D5}"/>
    <cellStyle name="SAPBEXstdData 2 2 3" xfId="5700" xr:uid="{39A95753-3D1A-4DAC-BC9F-D61FAAAD29D0}"/>
    <cellStyle name="SAPBEXstdData 2 2 3 2" xfId="38377" xr:uid="{35137E49-64EA-4358-BC19-9F353810D8C5}"/>
    <cellStyle name="SAPBEXstdData 2 2 3 3" xfId="23326" xr:uid="{AD34E48E-06C7-43B4-BFA5-5C54D1E4B592}"/>
    <cellStyle name="SAPBEXstdData 2 2 4" xfId="37778" xr:uid="{1AA43BAD-6C6C-403B-9741-EE22D5431C0F}"/>
    <cellStyle name="SAPBEXstdData 2 2 5" xfId="49514" xr:uid="{5D7D1974-B232-48B8-869A-176AF1F9BC1D}"/>
    <cellStyle name="SAPBEXstdData 2 2 6" xfId="55379" xr:uid="{3110E279-6ADA-4F41-B4EF-D45FC7D3FCE1}"/>
    <cellStyle name="SAPBEXstdData 2 2 7" xfId="54016" xr:uid="{34A17F65-9BCB-45C5-8682-F8670CE01857}"/>
    <cellStyle name="SAPBEXstdData 2 2 8" xfId="32072" xr:uid="{6491D0A6-19C2-429B-A1ED-CF6841714757}"/>
    <cellStyle name="SAPBEXstdData 2 2 9" xfId="8826" xr:uid="{6AF60245-9773-4601-9790-6AD79ED07D6E}"/>
    <cellStyle name="SAPBEXstdData 2 3" xfId="2609" xr:uid="{6A796751-0C2A-42AC-B9BD-3C56CEDBD5F2}"/>
    <cellStyle name="SAPBEXstdData 2 3 2" xfId="4202" xr:uid="{FDDC6242-2922-4787-A8F8-DC69A28CCC3F}"/>
    <cellStyle name="SAPBEXstdData 2 3 2 10" xfId="42153" xr:uid="{6C951DCC-B264-45A8-BDF9-2BA3D326A57F}"/>
    <cellStyle name="SAPBEXstdData 2 3 2 11" xfId="10462" xr:uid="{1B1DB792-0621-46CF-8E9F-4225E0179004}"/>
    <cellStyle name="SAPBEXstdData 2 3 2 2" xfId="7336" xr:uid="{BF22C757-074A-412B-BE0D-F0375AFE23CB}"/>
    <cellStyle name="SAPBEXstdData 2 3 2 2 2" xfId="47865" xr:uid="{9FB73AE3-5CB0-443D-8966-B2C0AA72F0E6}"/>
    <cellStyle name="SAPBEXstdData 2 3 2 3" xfId="47014" xr:uid="{7787C26A-135C-4D86-84AB-F085126F9E03}"/>
    <cellStyle name="SAPBEXstdData 2 3 2 4" xfId="48114" xr:uid="{0333162F-0560-460C-941F-3A9A121A14F3}"/>
    <cellStyle name="SAPBEXstdData 2 3 2 5" xfId="50873" xr:uid="{E7BAB44C-0232-4904-A71E-3013D277D494}"/>
    <cellStyle name="SAPBEXstdData 2 3 2 6" xfId="49693" xr:uid="{729769CC-5235-4072-934B-1C1D34227B75}"/>
    <cellStyle name="SAPBEXstdData 2 3 2 7" xfId="54622" xr:uid="{151380C9-526C-4411-B613-DCC3D2CB1218}"/>
    <cellStyle name="SAPBEXstdData 2 3 2 8" xfId="54950" xr:uid="{BF93A36C-9880-4817-BF88-FDF80904E7C1}"/>
    <cellStyle name="SAPBEXstdData 2 3 2 9" xfId="51712" xr:uid="{E5C47C02-AE05-406D-AD08-C0D2507FF53A}"/>
    <cellStyle name="SAPBEXstdData 2 3 3" xfId="5758" xr:uid="{26AA2A21-E924-46AB-8351-87E58CDEBA83}"/>
    <cellStyle name="SAPBEXstdData 2 3 3 2" xfId="39172" xr:uid="{433AA895-0382-4281-AE32-354F8D4D6CEF}"/>
    <cellStyle name="SAPBEXstdData 2 3 3 3" xfId="28306" xr:uid="{9DE75755-0C6D-4D1B-8F08-F2E6997C105E}"/>
    <cellStyle name="SAPBEXstdData 2 3 4" xfId="37779" xr:uid="{1F39301F-5F29-4D46-BF20-A1FE7EB2E15D}"/>
    <cellStyle name="SAPBEXstdData 2 3 5" xfId="49223" xr:uid="{C1429B75-ACEF-4D16-AC10-7AD4B52B74DB}"/>
    <cellStyle name="SAPBEXstdData 2 3 6" xfId="55380" xr:uid="{038BA2DB-AE40-4CCB-9680-A96A7A2B4244}"/>
    <cellStyle name="SAPBEXstdData 2 3 7" xfId="53702" xr:uid="{7771D425-A4E9-4365-9A66-BD6F579C9BB7}"/>
    <cellStyle name="SAPBEXstdData 2 3 8" xfId="32073" xr:uid="{5CCAAE0B-F4D0-4D73-9654-4258F8037DA0}"/>
    <cellStyle name="SAPBEXstdData 2 3 9" xfId="8884" xr:uid="{F5D87071-A120-43F2-A49D-7CF8A88B5A63}"/>
    <cellStyle name="SAPBEXstdData 2 4" xfId="1954" xr:uid="{0F3FF136-E832-4BD8-92B0-62CB904E5559}"/>
    <cellStyle name="SAPBEXstdData 2 4 10" xfId="41357" xr:uid="{123BFB77-DC66-4242-900C-33516A88F50F}"/>
    <cellStyle name="SAPBEXstdData 2 4 11" xfId="8233" xr:uid="{2D6ECC93-4159-46F0-A8E0-0F4A505D0B71}"/>
    <cellStyle name="SAPBEXstdData 2 4 2" xfId="3547" xr:uid="{B0F0C615-F808-4781-B45B-590361AB2E2E}"/>
    <cellStyle name="SAPBEXstdData 2 4 2 2" xfId="6681" xr:uid="{C06EA342-2B44-4C28-BB7E-13EAECDF3A98}"/>
    <cellStyle name="SAPBEXstdData 2 4 2 2 2" xfId="47422" xr:uid="{08B23384-5B04-4B04-B8F3-75D58029BE69}"/>
    <cellStyle name="SAPBEXstdData 2 4 2 3" xfId="9807" xr:uid="{68137D2A-D4B0-476A-BB18-E532F6800243}"/>
    <cellStyle name="SAPBEXstdData 2 4 3" xfId="5103" xr:uid="{0EC8DB3D-36A1-44E2-B0FD-77F69394FE9C}"/>
    <cellStyle name="SAPBEXstdData 2 4 3 2" xfId="38838" xr:uid="{BBAAE0D3-09F8-488D-A091-A2A8D03BECCD}"/>
    <cellStyle name="SAPBEXstdData 2 4 4" xfId="38092" xr:uid="{CBE9C912-7BA3-4605-B594-9D76FD368AB6}"/>
    <cellStyle name="SAPBEXstdData 2 4 5" xfId="50475" xr:uid="{411D3642-32FB-4B7B-8AAD-EA25C357A252}"/>
    <cellStyle name="SAPBEXstdData 2 4 6" xfId="51242" xr:uid="{DAFA5A7B-0FF6-483B-B70E-7A75307744C3}"/>
    <cellStyle name="SAPBEXstdData 2 4 7" xfId="54190" xr:uid="{1C5AE428-8F85-479B-AF15-D1AB2E3DB774}"/>
    <cellStyle name="SAPBEXstdData 2 4 8" xfId="55096" xr:uid="{10E26180-3BEC-4132-9F7F-FBE4D2AD8D42}"/>
    <cellStyle name="SAPBEXstdData 2 4 9" xfId="54229" xr:uid="{DD435631-1ECE-4B23-9796-70E7577DD0EF}"/>
    <cellStyle name="SAPBEXstdData 2 5" xfId="3283" xr:uid="{AAB498AE-ADDF-4B01-9905-3DA9A4E37698}"/>
    <cellStyle name="SAPBEXstdData 2 5 2" xfId="6417" xr:uid="{BF5AA4DD-85D9-4A4B-B951-BCAFE2B6679B}"/>
    <cellStyle name="SAPBEXstdData 2 5 2 2" xfId="37391" xr:uid="{AE9C9FEF-3D02-4259-B914-735BB998EC4F}"/>
    <cellStyle name="SAPBEXstdData 2 5 3" xfId="9543" xr:uid="{32274381-EBEE-4C6C-8391-E0F00A014A10}"/>
    <cellStyle name="SAPBEXstdData 2 6" xfId="4842" xr:uid="{EDE7794E-429A-4C35-9142-B6B7B80AD2B1}"/>
    <cellStyle name="SAPBEXstdData 2 6 2" xfId="48679" xr:uid="{FBE60AAB-BA28-42AC-BE55-52D949B88578}"/>
    <cellStyle name="SAPBEXstdData 2 6 3" xfId="15762" xr:uid="{79A33F98-9216-482E-8119-89002F94FC1B}"/>
    <cellStyle name="SAPBEXstdData 2 7" xfId="50087" xr:uid="{542E7DF1-80E2-4F6E-8DF3-B6816DB5EA19}"/>
    <cellStyle name="SAPBEXstdData 2 8" xfId="53612" xr:uid="{1CD0909A-5DCA-4D80-B8DE-F0B0D50B1F06}"/>
    <cellStyle name="SAPBEXstdData 2 9" xfId="55638" xr:uid="{BFC2F6F2-16B5-4C0E-9103-B07878013FA2}"/>
    <cellStyle name="SAPBEXstdData 3" xfId="1891" xr:uid="{48201A06-F0D4-4108-8E51-1954935AA24D}"/>
    <cellStyle name="SAPBEXstdData 3 10" xfId="31189" xr:uid="{5E5FC462-C8C5-4563-BEE9-59B583D1F427}"/>
    <cellStyle name="SAPBEXstdData 3 11" xfId="8173" xr:uid="{0C64D5CA-1CD7-492E-A4D9-52B30B6335D6}"/>
    <cellStyle name="SAPBEXstdData 3 2" xfId="3484" xr:uid="{A34A9B75-6D61-422C-BE27-EA7CAC1E5FC1}"/>
    <cellStyle name="SAPBEXstdData 3 2 2" xfId="6618" xr:uid="{9EE2E692-5BC5-45A5-8BB9-9DE613841A5C}"/>
    <cellStyle name="SAPBEXstdData 3 2 2 10" xfId="42154" xr:uid="{F7AB58E2-6CF0-4579-BC9F-9862EBCD6822}"/>
    <cellStyle name="SAPBEXstdData 3 2 2 11" xfId="28629" xr:uid="{FAA0DEC2-E150-4E2D-9231-D2AC2A8C4E63}"/>
    <cellStyle name="SAPBEXstdData 3 2 2 2" xfId="47866" xr:uid="{E14A73B9-9202-47F0-8CB5-4DDF64893D49}"/>
    <cellStyle name="SAPBEXstdData 3 2 2 3" xfId="37930" xr:uid="{972A3915-8CFC-49A7-84D7-DF050BB17024}"/>
    <cellStyle name="SAPBEXstdData 3 2 2 4" xfId="47198" xr:uid="{F5C92D7D-3698-429A-950C-825544031952}"/>
    <cellStyle name="SAPBEXstdData 3 2 2 5" xfId="50874" xr:uid="{46AE621C-9081-45BB-9275-B108F07CB223}"/>
    <cellStyle name="SAPBEXstdData 3 2 2 6" xfId="49692" xr:uid="{D96FB864-A2F6-48C8-8C5F-9451CD4E179A}"/>
    <cellStyle name="SAPBEXstdData 3 2 2 7" xfId="54623" xr:uid="{867AE2BE-63D6-49FE-8325-586BC5183F6F}"/>
    <cellStyle name="SAPBEXstdData 3 2 2 8" xfId="53030" xr:uid="{0DFEAEE3-F728-4FFD-AEC7-0A7C36F9F0A6}"/>
    <cellStyle name="SAPBEXstdData 3 2 2 9" xfId="51892" xr:uid="{0E2F39DA-BB54-4432-9B89-41613E055D3A}"/>
    <cellStyle name="SAPBEXstdData 3 2 3" xfId="23327" xr:uid="{739795C3-7D3E-409D-808B-0C350E579855}"/>
    <cellStyle name="SAPBEXstdData 3 2 3 2" xfId="38376" xr:uid="{9FB3B00D-D339-4D61-8C86-30F6C4F026CB}"/>
    <cellStyle name="SAPBEXstdData 3 2 4" xfId="37780" xr:uid="{FE29DCCE-0D79-473A-8F67-6BFE709B4614}"/>
    <cellStyle name="SAPBEXstdData 3 2 5" xfId="49222" xr:uid="{11CFEFD2-8631-485E-8964-1DD6AE5941FA}"/>
    <cellStyle name="SAPBEXstdData 3 2 6" xfId="53485" xr:uid="{94E24A13-58F2-4AAE-857C-1CB0622D808A}"/>
    <cellStyle name="SAPBEXstdData 3 2 7" xfId="52020" xr:uid="{63E7F016-7AED-4B19-8958-BD9C38FC00CA}"/>
    <cellStyle name="SAPBEXstdData 3 2 8" xfId="32074" xr:uid="{03F35936-668A-46EE-BF92-101BB22FF9E2}"/>
    <cellStyle name="SAPBEXstdData 3 2 9" xfId="9744" xr:uid="{8E18FA79-15F0-452A-838E-243BABE32CFA}"/>
    <cellStyle name="SAPBEXstdData 3 3" xfId="5040" xr:uid="{1CAFB7E3-02D4-4DB9-8685-C807EB2F0D32}"/>
    <cellStyle name="SAPBEXstdData 3 3 2" xfId="42155" xr:uid="{B3C6D37F-02CB-4C3F-9843-7B612A688663}"/>
    <cellStyle name="SAPBEXstdData 3 3 2 2" xfId="47867" xr:uid="{83551919-05F2-4DC9-B87F-C4C6F67D5355}"/>
    <cellStyle name="SAPBEXstdData 3 3 2 3" xfId="47013" xr:uid="{41B7DD9C-3C36-4C63-AEA2-DED2820DFC19}"/>
    <cellStyle name="SAPBEXstdData 3 3 2 4" xfId="38421" xr:uid="{E4C5BA6A-A69F-4C50-AAF4-FB4C2525509D}"/>
    <cellStyle name="SAPBEXstdData 3 3 2 5" xfId="50875" xr:uid="{281F4934-8B9E-45AB-BDA9-D97A7287A3F9}"/>
    <cellStyle name="SAPBEXstdData 3 3 2 6" xfId="51114" xr:uid="{3457DCFE-9922-4D24-982D-FD4BE193B23B}"/>
    <cellStyle name="SAPBEXstdData 3 3 2 7" xfId="54624" xr:uid="{DCB336B3-A9CB-4261-B9A8-963F9B47ACEB}"/>
    <cellStyle name="SAPBEXstdData 3 3 2 8" xfId="54948" xr:uid="{96751B57-4C60-47D6-B840-2F5ACAAC66F3}"/>
    <cellStyle name="SAPBEXstdData 3 3 2 9" xfId="51861" xr:uid="{A241FE1C-FD12-417F-9B71-9591DB276A02}"/>
    <cellStyle name="SAPBEXstdData 3 3 3" xfId="39171" xr:uid="{27F4EB08-39B7-4347-9AFF-B3BEA44D5543}"/>
    <cellStyle name="SAPBEXstdData 3 3 4" xfId="37781" xr:uid="{7C1D16CB-3F9C-4EBE-97E6-23CFAA7D2437}"/>
    <cellStyle name="SAPBEXstdData 3 3 5" xfId="51410" xr:uid="{5A471F24-48AA-435F-8F30-D8DA29F65A31}"/>
    <cellStyle name="SAPBEXstdData 3 3 6" xfId="53484" xr:uid="{89CFE244-ED70-44CA-A106-54B988C59672}"/>
    <cellStyle name="SAPBEXstdData 3 3 7" xfId="52565" xr:uid="{70160271-0271-4A56-B73E-FFE7CD9CE27F}"/>
    <cellStyle name="SAPBEXstdData 3 3 8" xfId="32075" xr:uid="{0B0D7D11-F66C-4829-ACFA-8E5533AABE18}"/>
    <cellStyle name="SAPBEXstdData 3 3 9" xfId="28307" xr:uid="{5793F87F-E02D-4272-8900-C1293511CB06}"/>
    <cellStyle name="SAPBEXstdData 3 4" xfId="15763" xr:uid="{294C51AE-FD6E-401D-8183-B72EACB01257}"/>
    <cellStyle name="SAPBEXstdData 3 4 10" xfId="41358" xr:uid="{AD652C64-8845-46BC-8623-459B6B76E156}"/>
    <cellStyle name="SAPBEXstdData 3 4 2" xfId="47423" xr:uid="{503FB681-0A4A-44E2-88EE-447DE215EAA5}"/>
    <cellStyle name="SAPBEXstdData 3 4 3" xfId="48341" xr:uid="{378389F6-38E3-437B-8AC3-A45BDB0AB05D}"/>
    <cellStyle name="SAPBEXstdData 3 4 4" xfId="48070" xr:uid="{BE44062F-BCD7-46A7-9D09-261C5F046B53}"/>
    <cellStyle name="SAPBEXstdData 3 4 5" xfId="50476" xr:uid="{6A5DA4F0-A638-4782-90CB-D5899870A8BF}"/>
    <cellStyle name="SAPBEXstdData 3 4 6" xfId="49823" xr:uid="{81E06AF1-B951-4E0C-977E-BACB9B2D1437}"/>
    <cellStyle name="SAPBEXstdData 3 4 7" xfId="54191" xr:uid="{A2C1BFCE-B79C-440F-84C8-22262BC00136}"/>
    <cellStyle name="SAPBEXstdData 3 4 8" xfId="53180" xr:uid="{54A1400E-C9F0-40F4-8325-5A6B057E95D2}"/>
    <cellStyle name="SAPBEXstdData 3 4 9" xfId="55334" xr:uid="{B56958D4-D94E-4BF7-AEF4-7D08CBE95131}"/>
    <cellStyle name="SAPBEXstdData 3 5" xfId="39292" xr:uid="{FA11EEB6-2CF0-4F4B-B391-0DA05E5BA60D}"/>
    <cellStyle name="SAPBEXstdData 3 6" xfId="38600" xr:uid="{77402945-3D99-4E13-8857-4C70D0D9557E}"/>
    <cellStyle name="SAPBEXstdData 3 7" xfId="49473" xr:uid="{D6759FCE-07EC-4C69-A878-E303D09727C7}"/>
    <cellStyle name="SAPBEXstdData 3 8" xfId="52066" xr:uid="{8A16BBF9-D45B-4E4C-8D62-58D9E311376C}"/>
    <cellStyle name="SAPBEXstdData 3 9" xfId="55639" xr:uid="{6AF503C2-7720-49F9-946E-97AC4D0E9264}"/>
    <cellStyle name="SAPBEXstdData 4" xfId="2009" xr:uid="{4BFEF957-5398-457D-A741-203EAA264C78}"/>
    <cellStyle name="SAPBEXstdData 4 2" xfId="3602" xr:uid="{70DAA2C1-10E0-4F6C-9CCB-7BC00AEC24CF}"/>
    <cellStyle name="SAPBEXstdData 4 2 10" xfId="42156" xr:uid="{11239EB3-890D-4452-86FF-4ACD7FA966C4}"/>
    <cellStyle name="SAPBEXstdData 4 2 11" xfId="9862" xr:uid="{ABC14F62-C8D3-4BA5-A108-6FF18F31A8D3}"/>
    <cellStyle name="SAPBEXstdData 4 2 2" xfId="6736" xr:uid="{6D8A529C-0184-443C-BC17-2C82EAD5809C}"/>
    <cellStyle name="SAPBEXstdData 4 2 2 2" xfId="47868" xr:uid="{AC14E6E6-93A3-48F3-9DFD-D1301923AADE}"/>
    <cellStyle name="SAPBEXstdData 4 2 2 3" xfId="28627" xr:uid="{0BB3D36C-2755-4C89-BD5D-F84D78AFA568}"/>
    <cellStyle name="SAPBEXstdData 4 2 3" xfId="37931" xr:uid="{5018787B-F9B3-475B-9DAC-92ADCBE53113}"/>
    <cellStyle name="SAPBEXstdData 4 2 4" xfId="37135" xr:uid="{2EEB562E-A1A0-4219-A8C5-8FC6C9461F68}"/>
    <cellStyle name="SAPBEXstdData 4 2 5" xfId="50876" xr:uid="{AEDD4E12-FC21-4B4E-B0B1-21446CFBB876}"/>
    <cellStyle name="SAPBEXstdData 4 2 6" xfId="51115" xr:uid="{6E80DC0F-7696-48B4-BE83-82DA11364931}"/>
    <cellStyle name="SAPBEXstdData 4 2 7" xfId="54625" xr:uid="{DA2C93A9-5C39-42A7-8BD5-34F9E2D76C7C}"/>
    <cellStyle name="SAPBEXstdData 4 2 8" xfId="54949" xr:uid="{F722343A-EA0B-4644-9C2E-BFDFF519243C}"/>
    <cellStyle name="SAPBEXstdData 4 2 9" xfId="53723" xr:uid="{0EEEA0C2-B5C2-400D-AF2C-CEB21947536C}"/>
    <cellStyle name="SAPBEXstdData 4 3" xfId="5158" xr:uid="{37E52593-6BBA-4530-B0E2-5986032A6C4D}"/>
    <cellStyle name="SAPBEXstdData 4 3 2" xfId="38375" xr:uid="{BB4136EC-9E78-4C34-AAAB-EE580C964EF9}"/>
    <cellStyle name="SAPBEXstdData 4 3 3" xfId="23325" xr:uid="{2C0796AE-3F9B-41EB-82BF-13D546F73A06}"/>
    <cellStyle name="SAPBEXstdData 4 4" xfId="37782" xr:uid="{2BDC79DD-56CE-4A95-A510-801CDC607669}"/>
    <cellStyle name="SAPBEXstdData 4 5" xfId="51411" xr:uid="{FCB42335-C901-448E-B6C2-515BD4643160}"/>
    <cellStyle name="SAPBEXstdData 4 6" xfId="52577" xr:uid="{B335377F-4313-43B3-8B5A-D71EF1F41909}"/>
    <cellStyle name="SAPBEXstdData 4 7" xfId="52114" xr:uid="{E93DC817-2FC3-434D-B9F5-AC491B6F34B5}"/>
    <cellStyle name="SAPBEXstdData 4 8" xfId="32076" xr:uid="{DDD04283-303A-4EB4-BEFD-A61A9961C298}"/>
    <cellStyle name="SAPBEXstdData 4 9" xfId="8284" xr:uid="{43D743E4-2F97-429D-A255-F61390B29EC0}"/>
    <cellStyle name="SAPBEXstdData 5" xfId="1857" xr:uid="{6BF093EA-50A7-4D20-A953-3987BFFC76F7}"/>
    <cellStyle name="SAPBEXstdData 5 2" xfId="3450" xr:uid="{E2BA10C9-A491-4DDF-B933-2BB045C7F36B}"/>
    <cellStyle name="SAPBEXstdData 5 2 10" xfId="42157" xr:uid="{2AD4B9FA-A79C-499A-8F1F-B46DF796A764}"/>
    <cellStyle name="SAPBEXstdData 5 2 11" xfId="9710" xr:uid="{C8B2A667-9810-476E-B424-E076A19BDB7E}"/>
    <cellStyle name="SAPBEXstdData 5 2 2" xfId="6584" xr:uid="{5EB33FDB-6444-4150-884A-B15A4C2166B5}"/>
    <cellStyle name="SAPBEXstdData 5 2 2 2" xfId="47869" xr:uid="{98E1E554-A352-48BB-B9F1-041D5E1A1237}"/>
    <cellStyle name="SAPBEXstdData 5 2 3" xfId="39586" xr:uid="{F0191A7F-1096-41E7-8947-3EB47F7504F1}"/>
    <cellStyle name="SAPBEXstdData 5 2 4" xfId="38080" xr:uid="{9E3D9CCF-F59C-4365-9DDF-9532AD9094E0}"/>
    <cellStyle name="SAPBEXstdData 5 2 5" xfId="50877" xr:uid="{76690598-0226-471D-90C0-FF977343AC08}"/>
    <cellStyle name="SAPBEXstdData 5 2 6" xfId="49691" xr:uid="{76E78340-930F-4F15-853B-3FD0BDF45FBF}"/>
    <cellStyle name="SAPBEXstdData 5 2 7" xfId="54626" xr:uid="{3F5307EE-5D8A-4A68-88E9-0CE855D70B2D}"/>
    <cellStyle name="SAPBEXstdData 5 2 8" xfId="53029" xr:uid="{9CB6FF54-4A92-4324-9287-631C80E98DDE}"/>
    <cellStyle name="SAPBEXstdData 5 2 9" xfId="52490" xr:uid="{A8845441-5711-4C63-B632-567F7C92F811}"/>
    <cellStyle name="SAPBEXstdData 5 3" xfId="5006" xr:uid="{10CBC4FC-51DE-45B4-B1F1-33280F01E2D1}"/>
    <cellStyle name="SAPBEXstdData 5 3 2" xfId="39170" xr:uid="{CCC45A33-6914-4EAE-AD5C-36694206FE11}"/>
    <cellStyle name="SAPBEXstdData 5 4" xfId="38665" xr:uid="{F261E31B-DFA8-4920-8DAC-571D0D40F29B}"/>
    <cellStyle name="SAPBEXstdData 5 5" xfId="49979" xr:uid="{F69B1646-A588-4131-B940-AF6C27FEFBCB}"/>
    <cellStyle name="SAPBEXstdData 5 6" xfId="51948" xr:uid="{2765674A-6E52-4EE7-960A-705280A9BB7F}"/>
    <cellStyle name="SAPBEXstdData 5 7" xfId="53596" xr:uid="{85CA0464-DA65-4ABD-84F0-85DCD02E288D}"/>
    <cellStyle name="SAPBEXstdData 5 8" xfId="32077" xr:uid="{4B59FCF1-16D9-4CBA-A852-34F5894D778C}"/>
    <cellStyle name="SAPBEXstdData 5 9" xfId="8141" xr:uid="{146CDC9C-DFEA-4F13-B89F-800F489CC736}"/>
    <cellStyle name="SAPBEXstdData 6" xfId="2787" xr:uid="{22B84450-937E-4E74-A511-69674366ABC9}"/>
    <cellStyle name="SAPBEXstdData 6 10" xfId="41279" xr:uid="{88253FDD-7911-446C-85DD-C2BCF38327EF}"/>
    <cellStyle name="SAPBEXstdData 6 11" xfId="9047" xr:uid="{7DC14648-D71B-46B8-A4E9-CA1237CB3ED1}"/>
    <cellStyle name="SAPBEXstdData 6 2" xfId="5921" xr:uid="{E2354643-CB1A-45CC-B48D-176BA3CABDBB}"/>
    <cellStyle name="SAPBEXstdData 6 2 2" xfId="47348" xr:uid="{D4EFDE70-D294-4282-A21B-1BD9AB319AF2}"/>
    <cellStyle name="SAPBEXstdData 6 3" xfId="48366" xr:uid="{D6C59111-C0E4-496E-B5D9-B70536923901}"/>
    <cellStyle name="SAPBEXstdData 6 4" xfId="38182" xr:uid="{C3C0414F-8130-4CDE-A3AD-307100FE91D6}"/>
    <cellStyle name="SAPBEXstdData 6 5" xfId="50399" xr:uid="{5BFADC91-48F9-475E-81CE-D42F66EBE1F7}"/>
    <cellStyle name="SAPBEXstdData 6 6" xfId="51276" xr:uid="{E06FD9D5-D4D2-4666-AE17-9869DD846D4D}"/>
    <cellStyle name="SAPBEXstdData 6 7" xfId="54114" xr:uid="{106FCCF8-FB1B-4D94-AFBC-444262280817}"/>
    <cellStyle name="SAPBEXstdData 6 8" xfId="55131" xr:uid="{F9CA5C1C-45FD-4149-B5C3-4F1FAEC5FE06}"/>
    <cellStyle name="SAPBEXstdData 6 9" xfId="53607" xr:uid="{A8C19069-A947-4EAB-8474-FDC5C2734EF3}"/>
    <cellStyle name="SAPBEXstdData 7" xfId="4346" xr:uid="{E85D1A32-EAED-48D0-B5D2-C4C80610B0D4}"/>
    <cellStyle name="SAPBEXstdData 7 2" xfId="39314" xr:uid="{B6A66BD7-92FB-46A5-B087-1EB7986718D1}"/>
    <cellStyle name="SAPBEXstdData 7 3" xfId="15761" xr:uid="{6FC2A278-F3C5-4C30-AA09-B0E3CF1933F4}"/>
    <cellStyle name="SAPBEXstdData 8" xfId="48703" xr:uid="{A9441D6E-8B3F-4295-99D6-C86FE2C13393}"/>
    <cellStyle name="SAPBEXstdData 9" xfId="49390" xr:uid="{279187B4-3FC3-4D12-A9CD-0A180022FCB5}"/>
    <cellStyle name="SAPBEXstdDataEmph" xfId="917" xr:uid="{371E9985-3C35-4F2D-9457-36AE5E82820B}"/>
    <cellStyle name="SAPBEXstdDataEmph 10" xfId="52590" xr:uid="{6049B665-D8D3-4AA0-AE1B-3735FEF7C3E6}"/>
    <cellStyle name="SAPBEXstdDataEmph 11" xfId="55663" xr:uid="{8ACE7FC5-A5D4-4323-BA90-4DA258335618}"/>
    <cellStyle name="SAPBEXstdDataEmph 12" xfId="31119" xr:uid="{B6394422-F07E-45F1-9B89-4D32206B7FBF}"/>
    <cellStyle name="SAPBEXstdDataEmph 13" xfId="7480" xr:uid="{2B28359E-55C7-4722-8F0A-BC80B1471F6B}"/>
    <cellStyle name="SAPBEXstdDataEmph 2" xfId="1668" xr:uid="{A5EBC058-D0F7-4414-97E9-D4B8C7DBF8F6}"/>
    <cellStyle name="SAPBEXstdDataEmph 2 10" xfId="31190" xr:uid="{4CD4A915-0FEE-48D7-8DA6-9C49F0F50EEF}"/>
    <cellStyle name="SAPBEXstdDataEmph 2 11" xfId="7976" xr:uid="{C940FF13-6DDB-4BAD-9280-A5A129BB0687}"/>
    <cellStyle name="SAPBEXstdDataEmph 2 2" xfId="2552" xr:uid="{B1C4448F-FDB5-4C35-9ACA-A12452BF1C40}"/>
    <cellStyle name="SAPBEXstdDataEmph 2 2 2" xfId="4145" xr:uid="{2B2F6B5E-855D-4005-829C-0DBB9E04787C}"/>
    <cellStyle name="SAPBEXstdDataEmph 2 2 2 10" xfId="42158" xr:uid="{0F2B54B5-D413-4D54-B2D1-018CF9509821}"/>
    <cellStyle name="SAPBEXstdDataEmph 2 2 2 11" xfId="10405" xr:uid="{03ED6B59-0BA4-4AE6-BB0E-96BEBBDCAC07}"/>
    <cellStyle name="SAPBEXstdDataEmph 2 2 2 2" xfId="7279" xr:uid="{D5047AFD-B289-40CA-833B-9D5D29A41197}"/>
    <cellStyle name="SAPBEXstdDataEmph 2 2 2 2 2" xfId="47870" xr:uid="{BDF3A7F5-EB1E-408F-955C-DA0F29F58FB5}"/>
    <cellStyle name="SAPBEXstdDataEmph 2 2 2 2 3" xfId="28631" xr:uid="{D2E9098D-280C-46B7-B592-C16079988635}"/>
    <cellStyle name="SAPBEXstdDataEmph 2 2 2 3" xfId="48206" xr:uid="{58FAE0A1-4FD3-42AE-BE4E-61CB05137C7F}"/>
    <cellStyle name="SAPBEXstdDataEmph 2 2 2 4" xfId="37321" xr:uid="{0702C8A4-51AA-4DF1-B8C2-B1CF12352BC4}"/>
    <cellStyle name="SAPBEXstdDataEmph 2 2 2 5" xfId="50878" xr:uid="{C3A1593E-D94B-4738-BCE2-C191B38A8959}"/>
    <cellStyle name="SAPBEXstdDataEmph 2 2 2 6" xfId="49690" xr:uid="{1F33A759-8985-427F-BA7E-9A39D6C88093}"/>
    <cellStyle name="SAPBEXstdDataEmph 2 2 2 7" xfId="54627" xr:uid="{B3E09737-40F9-4253-85A9-F68F3A3AAB57}"/>
    <cellStyle name="SAPBEXstdDataEmph 2 2 2 8" xfId="53028" xr:uid="{1FEA1FA5-4E37-4DF1-BFD2-D207594105DB}"/>
    <cellStyle name="SAPBEXstdDataEmph 2 2 2 9" xfId="51862" xr:uid="{DA91A662-4202-411E-BCB0-6748A9CB69CF}"/>
    <cellStyle name="SAPBEXstdDataEmph 2 2 3" xfId="5701" xr:uid="{77260C2F-A360-4DC9-B948-977130DF3F73}"/>
    <cellStyle name="SAPBEXstdDataEmph 2 2 3 2" xfId="38374" xr:uid="{A5723089-DD57-4A7F-A9DA-59F550D330B6}"/>
    <cellStyle name="SAPBEXstdDataEmph 2 2 3 3" xfId="23329" xr:uid="{8598AA27-510D-4BCB-8001-E896B06F4C15}"/>
    <cellStyle name="SAPBEXstdDataEmph 2 2 4" xfId="37783" xr:uid="{0BBADE24-EAF6-4DEA-AF2D-50D28425A4AA}"/>
    <cellStyle name="SAPBEXstdDataEmph 2 2 5" xfId="49978" xr:uid="{CD1D8238-7B85-4B45-B6E6-CC93055AB3A0}"/>
    <cellStyle name="SAPBEXstdDataEmph 2 2 6" xfId="51947" xr:uid="{6DE31ABF-B770-4756-83BB-BA8006815A93}"/>
    <cellStyle name="SAPBEXstdDataEmph 2 2 7" xfId="52115" xr:uid="{180A7699-0BA2-43CA-B9EA-38A3E099B58A}"/>
    <cellStyle name="SAPBEXstdDataEmph 2 2 8" xfId="32078" xr:uid="{2B578982-E253-48C5-9AEA-EF81F17E1AAD}"/>
    <cellStyle name="SAPBEXstdDataEmph 2 2 9" xfId="8827" xr:uid="{CBB72606-1C4F-44D9-B17E-1F04DD54B77A}"/>
    <cellStyle name="SAPBEXstdDataEmph 2 3" xfId="2610" xr:uid="{5ACFAC35-FEB3-4640-A7DB-C0F353042EC2}"/>
    <cellStyle name="SAPBEXstdDataEmph 2 3 2" xfId="4203" xr:uid="{5C746395-93BB-435E-8EEE-AAC10FB88A97}"/>
    <cellStyle name="SAPBEXstdDataEmph 2 3 2 10" xfId="42159" xr:uid="{A066B1C2-543D-4AEE-8167-CCA3AC576B9C}"/>
    <cellStyle name="SAPBEXstdDataEmph 2 3 2 11" xfId="10463" xr:uid="{BEB6BDB4-FB12-4B55-8260-1839FDBA1034}"/>
    <cellStyle name="SAPBEXstdDataEmph 2 3 2 2" xfId="7337" xr:uid="{7395D7B5-D277-46AB-BB5C-42144325DF71}"/>
    <cellStyle name="SAPBEXstdDataEmph 2 3 2 2 2" xfId="47871" xr:uid="{EFE05EEA-03AD-4C84-9954-5E7D0726322E}"/>
    <cellStyle name="SAPBEXstdDataEmph 2 3 2 3" xfId="38058" xr:uid="{1B1FE54E-5D27-4CA0-ADF1-2A569E464CE8}"/>
    <cellStyle name="SAPBEXstdDataEmph 2 3 2 4" xfId="38454" xr:uid="{4591FDAC-A004-4816-A01F-68E4D45ED9EA}"/>
    <cellStyle name="SAPBEXstdDataEmph 2 3 2 5" xfId="50879" xr:uid="{594C6BDE-F890-4A9A-902D-0231B2EBF7B3}"/>
    <cellStyle name="SAPBEXstdDataEmph 2 3 2 6" xfId="51110" xr:uid="{1A6A715B-8DFB-44D0-BA31-5C0A701CBAA8}"/>
    <cellStyle name="SAPBEXstdDataEmph 2 3 2 7" xfId="54628" xr:uid="{6F4838A8-BDA9-4396-8AF2-E2B487E3489E}"/>
    <cellStyle name="SAPBEXstdDataEmph 2 3 2 8" xfId="54946" xr:uid="{F9D797FC-2B6F-454C-85A2-141F672E2F04}"/>
    <cellStyle name="SAPBEXstdDataEmph 2 3 2 9" xfId="54863" xr:uid="{8ED7784D-5D9D-435E-AD81-922A8F91705C}"/>
    <cellStyle name="SAPBEXstdDataEmph 2 3 3" xfId="5759" xr:uid="{2C48D79E-1E67-4B1F-888E-72B4C799ED3B}"/>
    <cellStyle name="SAPBEXstdDataEmph 2 3 3 2" xfId="39169" xr:uid="{D914D5A7-7714-4565-BC25-A0DCD504947E}"/>
    <cellStyle name="SAPBEXstdDataEmph 2 3 3 3" xfId="28308" xr:uid="{E8C9FB80-FD3F-4399-90F1-C535225B10B8}"/>
    <cellStyle name="SAPBEXstdDataEmph 2 3 4" xfId="37784" xr:uid="{959DA847-9D52-49D7-A774-75AED1BBD07D}"/>
    <cellStyle name="SAPBEXstdDataEmph 2 3 5" xfId="49221" xr:uid="{52C306B9-963A-48C7-9595-11DE295F9C4D}"/>
    <cellStyle name="SAPBEXstdDataEmph 2 3 6" xfId="55377" xr:uid="{6EA234FA-A7E0-4311-9FBE-83D20B655470}"/>
    <cellStyle name="SAPBEXstdDataEmph 2 3 7" xfId="53637" xr:uid="{85528C71-2BF5-41E1-AE46-48B9E4AC73B9}"/>
    <cellStyle name="SAPBEXstdDataEmph 2 3 8" xfId="32079" xr:uid="{A77BD069-F4B9-420F-B13F-C2843A088C26}"/>
    <cellStyle name="SAPBEXstdDataEmph 2 3 9" xfId="8885" xr:uid="{5B9A5327-4727-4312-B415-C7C0DB099D5A}"/>
    <cellStyle name="SAPBEXstdDataEmph 2 4" xfId="1955" xr:uid="{B5A3BBF3-B425-4556-A860-8CCBF6933E85}"/>
    <cellStyle name="SAPBEXstdDataEmph 2 4 10" xfId="41359" xr:uid="{76974D26-7DAF-488B-9B86-18402F1F0D1B}"/>
    <cellStyle name="SAPBEXstdDataEmph 2 4 11" xfId="8234" xr:uid="{40BAC371-6B68-4496-9306-DB22CFF92E5B}"/>
    <cellStyle name="SAPBEXstdDataEmph 2 4 2" xfId="3548" xr:uid="{EF3087A4-6BD0-4A41-AA44-FF3AB82696D0}"/>
    <cellStyle name="SAPBEXstdDataEmph 2 4 2 2" xfId="6682" xr:uid="{F76E1C0D-6A9B-4B62-A472-E58C87771DE7}"/>
    <cellStyle name="SAPBEXstdDataEmph 2 4 2 2 2" xfId="47424" xr:uid="{5B2894A1-BBA2-46AE-8E40-6BF2C2B6742D}"/>
    <cellStyle name="SAPBEXstdDataEmph 2 4 2 3" xfId="9808" xr:uid="{E51871CC-40EE-4D8B-868C-9A79CC37D9AE}"/>
    <cellStyle name="SAPBEXstdDataEmph 2 4 3" xfId="5104" xr:uid="{EE3E1B54-57C5-4DBD-BA04-B7FA050B1274}"/>
    <cellStyle name="SAPBEXstdDataEmph 2 4 3 2" xfId="48342" xr:uid="{13F88137-57FE-4DBA-8E1A-5007D220C065}"/>
    <cellStyle name="SAPBEXstdDataEmph 2 4 4" xfId="48527" xr:uid="{8F9C7CF3-7355-4EF0-8366-8D7C036050E7}"/>
    <cellStyle name="SAPBEXstdDataEmph 2 4 5" xfId="50477" xr:uid="{FFA51F60-4D4C-49B4-BEFE-DF12728884E1}"/>
    <cellStyle name="SAPBEXstdDataEmph 2 4 6" xfId="51240" xr:uid="{2AF45E64-2371-46AC-ADB4-BC1DAB35A88D}"/>
    <cellStyle name="SAPBEXstdDataEmph 2 4 7" xfId="54192" xr:uid="{AA084746-9C2E-4940-94F5-AF8F6AAAE516}"/>
    <cellStyle name="SAPBEXstdDataEmph 2 4 8" xfId="53179" xr:uid="{31A56310-931A-40A0-8BE3-EB4E542492FF}"/>
    <cellStyle name="SAPBEXstdDataEmph 2 4 9" xfId="53423" xr:uid="{0886BA99-139A-49F7-BFD6-AB1FD05339A8}"/>
    <cellStyle name="SAPBEXstdDataEmph 2 5" xfId="3284" xr:uid="{8F1C0683-1C0A-4238-B34F-1BAEF2244B52}"/>
    <cellStyle name="SAPBEXstdDataEmph 2 5 2" xfId="6418" xr:uid="{20D500B2-8A58-40D9-BABD-3B1D12C28C53}"/>
    <cellStyle name="SAPBEXstdDataEmph 2 5 2 2" xfId="37390" xr:uid="{354998EE-FA31-4395-93F0-074E975563EB}"/>
    <cellStyle name="SAPBEXstdDataEmph 2 5 3" xfId="9544" xr:uid="{65CC3253-283B-4FCC-80A3-CAA4EE6A3C86}"/>
    <cellStyle name="SAPBEXstdDataEmph 2 6" xfId="4843" xr:uid="{835F9158-BBC1-43F4-9B0B-719655F1FACE}"/>
    <cellStyle name="SAPBEXstdDataEmph 2 6 2" xfId="38416" xr:uid="{8DDB75AA-FB40-469B-A279-A5CBDD6C8B95}"/>
    <cellStyle name="SAPBEXstdDataEmph 2 6 3" xfId="15765" xr:uid="{F6BC0704-6FC6-47B9-985E-8AD65BC0F72A}"/>
    <cellStyle name="SAPBEXstdDataEmph 2 7" xfId="49327" xr:uid="{0F558D88-2845-46DF-AB49-F5002B91112B}"/>
    <cellStyle name="SAPBEXstdDataEmph 2 8" xfId="52065" xr:uid="{39A237D5-1937-47B4-A4DC-B6C31F0FF206}"/>
    <cellStyle name="SAPBEXstdDataEmph 2 9" xfId="53350" xr:uid="{62A03C12-CD5D-4161-80BB-F5316625BB50}"/>
    <cellStyle name="SAPBEXstdDataEmph 3" xfId="1892" xr:uid="{588A2977-D768-4194-BDD5-1685D579C0BB}"/>
    <cellStyle name="SAPBEXstdDataEmph 3 10" xfId="31191" xr:uid="{EAE5AFDF-EFE6-4191-B1E3-2E6A4701E940}"/>
    <cellStyle name="SAPBEXstdDataEmph 3 11" xfId="8174" xr:uid="{BA52784E-1BA2-4D70-9A36-3C6FAF6D59FE}"/>
    <cellStyle name="SAPBEXstdDataEmph 3 2" xfId="3485" xr:uid="{1CFE616A-50DE-402A-ABA6-EFEF8A50D734}"/>
    <cellStyle name="SAPBEXstdDataEmph 3 2 2" xfId="6619" xr:uid="{00B56C06-0C8C-439A-A9AC-2C55A0909B5D}"/>
    <cellStyle name="SAPBEXstdDataEmph 3 2 2 10" xfId="42160" xr:uid="{999F7DD1-6C0A-47F1-B839-D76AD589318D}"/>
    <cellStyle name="SAPBEXstdDataEmph 3 2 2 11" xfId="28632" xr:uid="{BDD29AB1-A8CD-425C-A901-B51D937945A8}"/>
    <cellStyle name="SAPBEXstdDataEmph 3 2 2 2" xfId="47872" xr:uid="{BC100A74-9C99-4BE8-99B2-E75F98DC42AD}"/>
    <cellStyle name="SAPBEXstdDataEmph 3 2 2 3" xfId="47012" xr:uid="{B7AEE0AA-A773-42B4-B1D4-E18F5CA82BCD}"/>
    <cellStyle name="SAPBEXstdDataEmph 3 2 2 4" xfId="38331" xr:uid="{8624C5C2-CC55-4835-91CD-0ABA05497AD3}"/>
    <cellStyle name="SAPBEXstdDataEmph 3 2 2 5" xfId="50880" xr:uid="{158A682F-718E-49E8-9796-3BBF103E947F}"/>
    <cellStyle name="SAPBEXstdDataEmph 3 2 2 6" xfId="51113" xr:uid="{7B8B3B7E-676A-4464-9A88-1119338A906A}"/>
    <cellStyle name="SAPBEXstdDataEmph 3 2 2 7" xfId="54629" xr:uid="{883E1984-5E49-4630-A22E-C684901DF3E3}"/>
    <cellStyle name="SAPBEXstdDataEmph 3 2 2 8" xfId="54947" xr:uid="{ED861AB7-D3A0-4A35-AADC-37FF6B8067C0}"/>
    <cellStyle name="SAPBEXstdDataEmph 3 2 2 9" xfId="52938" xr:uid="{B2DCDAC4-A756-4D9E-BBD4-DEDC39AB6814}"/>
    <cellStyle name="SAPBEXstdDataEmph 3 2 3" xfId="23330" xr:uid="{6390FEA3-B978-4A81-8E4E-D2128FD2D906}"/>
    <cellStyle name="SAPBEXstdDataEmph 3 2 3 2" xfId="38373" xr:uid="{0B1B7AF6-70E7-4ACD-B9AC-C314AC55C205}"/>
    <cellStyle name="SAPBEXstdDataEmph 3 2 4" xfId="38666" xr:uid="{24011FAE-3E3B-4F10-85FF-C620CB00CBEF}"/>
    <cellStyle name="SAPBEXstdDataEmph 3 2 5" xfId="51408" xr:uid="{BCDB495A-427C-4D11-8920-87338775B807}"/>
    <cellStyle name="SAPBEXstdDataEmph 3 2 6" xfId="55378" xr:uid="{E93D29DE-8416-4E3E-B413-84A162577593}"/>
    <cellStyle name="SAPBEXstdDataEmph 3 2 7" xfId="52323" xr:uid="{688FD8D0-22F1-4576-94B8-74EB3EA84077}"/>
    <cellStyle name="SAPBEXstdDataEmph 3 2 8" xfId="32080" xr:uid="{CB934EE7-B8D3-4739-805C-A5FDB806FBCB}"/>
    <cellStyle name="SAPBEXstdDataEmph 3 2 9" xfId="9745" xr:uid="{1E02397D-0894-4A23-9BAC-454E6BB0A854}"/>
    <cellStyle name="SAPBEXstdDataEmph 3 3" xfId="5041" xr:uid="{F80BE809-F85F-4B99-BE56-36B2E2CEA454}"/>
    <cellStyle name="SAPBEXstdDataEmph 3 3 2" xfId="42161" xr:uid="{884B1442-C2EF-45AB-A14D-09F499276190}"/>
    <cellStyle name="SAPBEXstdDataEmph 3 3 2 2" xfId="47873" xr:uid="{CACE24CE-57DA-4589-B2EC-BC92A4B17F27}"/>
    <cellStyle name="SAPBEXstdDataEmph 3 3 2 3" xfId="37932" xr:uid="{4EEC0DFC-D8B0-4E13-9CA5-13D5DBF8083E}"/>
    <cellStyle name="SAPBEXstdDataEmph 3 3 2 4" xfId="37415" xr:uid="{493933AC-F19F-43FB-BD7C-544D473E7A77}"/>
    <cellStyle name="SAPBEXstdDataEmph 3 3 2 5" xfId="50881" xr:uid="{217F5F17-2093-4242-B5EC-517C4F3F3D03}"/>
    <cellStyle name="SAPBEXstdDataEmph 3 3 2 6" xfId="49689" xr:uid="{398EB389-DDF5-4029-BA6D-1D4F6EAA5079}"/>
    <cellStyle name="SAPBEXstdDataEmph 3 3 2 7" xfId="54630" xr:uid="{3A758013-1E75-4CFE-AD7A-1A0B1FF79C2C}"/>
    <cellStyle name="SAPBEXstdDataEmph 3 3 2 8" xfId="53027" xr:uid="{4751AED3-FBA5-4892-8847-571D1474E7D2}"/>
    <cellStyle name="SAPBEXstdDataEmph 3 3 2 9" xfId="53759" xr:uid="{6B886AA0-DCD3-4C48-9168-E5A82FD5F6CA}"/>
    <cellStyle name="SAPBEXstdDataEmph 3 3 3" xfId="39168" xr:uid="{CB58B7C6-ADB5-4276-A2BF-D0D416595176}"/>
    <cellStyle name="SAPBEXstdDataEmph 3 3 4" xfId="37785" xr:uid="{F741BD02-6CAF-47A4-82CA-019549490BD3}"/>
    <cellStyle name="SAPBEXstdDataEmph 3 3 5" xfId="51409" xr:uid="{F0D05170-A7E2-4FF9-ADC6-D193726E3627}"/>
    <cellStyle name="SAPBEXstdDataEmph 3 3 6" xfId="53483" xr:uid="{E6BA4359-D48F-4D5F-8EC7-47871A276D10}"/>
    <cellStyle name="SAPBEXstdDataEmph 3 3 7" xfId="52324" xr:uid="{92A40BB7-E98C-416F-8C93-BF84FFC06E1B}"/>
    <cellStyle name="SAPBEXstdDataEmph 3 3 8" xfId="32081" xr:uid="{390B91E8-30D3-4709-9A4B-F1C9B0740369}"/>
    <cellStyle name="SAPBEXstdDataEmph 3 3 9" xfId="28309" xr:uid="{B70A4C59-D8CF-49DF-99F9-B69A2A5BB1F6}"/>
    <cellStyle name="SAPBEXstdDataEmph 3 4" xfId="15766" xr:uid="{9BC7737D-DC70-4DAC-81CF-8E2528BBBA72}"/>
    <cellStyle name="SAPBEXstdDataEmph 3 4 10" xfId="41360" xr:uid="{CAA0B7DA-6B76-4237-8A61-78C3415DDBC4}"/>
    <cellStyle name="SAPBEXstdDataEmph 3 4 2" xfId="47425" xr:uid="{5F4357B6-6D63-421E-86DF-D7EC86293F70}"/>
    <cellStyle name="SAPBEXstdDataEmph 3 4 3" xfId="38839" xr:uid="{7ECD0E05-F452-477B-90F2-6AFB63D7A965}"/>
    <cellStyle name="SAPBEXstdDataEmph 3 4 4" xfId="48526" xr:uid="{E72B63D2-3B95-4128-8809-E32788C5690B}"/>
    <cellStyle name="SAPBEXstdDataEmph 3 4 5" xfId="50478" xr:uid="{268E1177-91BC-476F-874A-8B2A71F7D23D}"/>
    <cellStyle name="SAPBEXstdDataEmph 3 4 6" xfId="51241" xr:uid="{0C4E71B2-1D9A-4495-B975-497CBF2FA31E}"/>
    <cellStyle name="SAPBEXstdDataEmph 3 4 7" xfId="54193" xr:uid="{75000D95-C79D-43F8-9EC1-D93839EC15B4}"/>
    <cellStyle name="SAPBEXstdDataEmph 3 4 8" xfId="55091" xr:uid="{61D40E40-CED2-42DC-B51D-1F4F40006024}"/>
    <cellStyle name="SAPBEXstdDataEmph 3 4 9" xfId="53721" xr:uid="{C3BE0395-7782-477A-8600-1CF1EEFE582E}"/>
    <cellStyle name="SAPBEXstdDataEmph 3 5" xfId="37389" xr:uid="{01032506-9896-4630-AED6-9D0037FE7211}"/>
    <cellStyle name="SAPBEXstdDataEmph 3 6" xfId="39459" xr:uid="{3EBAB26F-AE5E-4557-B964-349A152F25D5}"/>
    <cellStyle name="SAPBEXstdDataEmph 3 7" xfId="49326" xr:uid="{C13FA85E-6109-43BC-BB0E-04F379D4B383}"/>
    <cellStyle name="SAPBEXstdDataEmph 3 8" xfId="52064" xr:uid="{7F8076C4-824D-443E-8A65-B83F66834E75}"/>
    <cellStyle name="SAPBEXstdDataEmph 3 9" xfId="51787" xr:uid="{ECBFAE6F-4922-4997-8F5F-90D57770AC3F}"/>
    <cellStyle name="SAPBEXstdDataEmph 4" xfId="1784" xr:uid="{6153FBDC-D4C1-4B7C-8B3D-885B8E9E2B28}"/>
    <cellStyle name="SAPBEXstdDataEmph 4 2" xfId="3377" xr:uid="{E7E58B04-7B42-4FD2-A070-1C2EE1A1FFAD}"/>
    <cellStyle name="SAPBEXstdDataEmph 4 2 10" xfId="42162" xr:uid="{F9E8BDA0-67AC-4C7F-8E68-7BE5B98572C4}"/>
    <cellStyle name="SAPBEXstdDataEmph 4 2 11" xfId="9637" xr:uid="{B49183A9-D5FD-4B30-8015-510FBBD50F2B}"/>
    <cellStyle name="SAPBEXstdDataEmph 4 2 2" xfId="6511" xr:uid="{A0601D5E-5D69-414C-AD08-EE44169D1D68}"/>
    <cellStyle name="SAPBEXstdDataEmph 4 2 2 2" xfId="47874" xr:uid="{C55B62BC-80A0-4458-B94E-18DFBD403E86}"/>
    <cellStyle name="SAPBEXstdDataEmph 4 2 2 3" xfId="28630" xr:uid="{767AA6AF-D4CF-45BE-8250-66A189D52025}"/>
    <cellStyle name="SAPBEXstdDataEmph 4 2 3" xfId="47011" xr:uid="{D2372DF8-A1E9-4B48-B89D-A94DAF9F4238}"/>
    <cellStyle name="SAPBEXstdDataEmph 4 2 4" xfId="37510" xr:uid="{4EFC5451-AF26-4566-AA07-161716EACBFE}"/>
    <cellStyle name="SAPBEXstdDataEmph 4 2 5" xfId="50882" xr:uid="{2AF88390-77D3-481E-9D3F-52C3C625A60D}"/>
    <cellStyle name="SAPBEXstdDataEmph 4 2 6" xfId="51111" xr:uid="{7785998A-07BA-4F97-9AAA-CF7C249C551C}"/>
    <cellStyle name="SAPBEXstdDataEmph 4 2 7" xfId="54631" xr:uid="{B8F207D5-885F-41B5-86B8-7E4D06EE24DE}"/>
    <cellStyle name="SAPBEXstdDataEmph 4 2 8" xfId="53026" xr:uid="{C7D987C3-0BA8-49C2-8773-39E30EA4282E}"/>
    <cellStyle name="SAPBEXstdDataEmph 4 2 9" xfId="51863" xr:uid="{0B89464B-C8A3-4516-A8AD-722501A1FE89}"/>
    <cellStyle name="SAPBEXstdDataEmph 4 3" xfId="4933" xr:uid="{E1723153-CFA9-4C8D-B8FD-E097D5C530AB}"/>
    <cellStyle name="SAPBEXstdDataEmph 4 3 2" xfId="38372" xr:uid="{0B9A6F90-C78F-4C0B-B72F-1EC0DD1CB3EB}"/>
    <cellStyle name="SAPBEXstdDataEmph 4 3 3" xfId="23328" xr:uid="{7674E955-12FA-42E6-9F26-F5AD8655DE35}"/>
    <cellStyle name="SAPBEXstdDataEmph 4 4" xfId="37786" xr:uid="{803341C1-8A67-43F6-AE70-3CBA88A0679A}"/>
    <cellStyle name="SAPBEXstdDataEmph 4 5" xfId="49977" xr:uid="{38AA1BE4-904A-48FE-AFC9-56C8306EFC19}"/>
    <cellStyle name="SAPBEXstdDataEmph 4 6" xfId="53482" xr:uid="{84E4AE40-6EC7-4902-920C-AD00E2A38323}"/>
    <cellStyle name="SAPBEXstdDataEmph 4 7" xfId="53703" xr:uid="{E017B786-CDE6-40AD-B011-0CF1DF784ED3}"/>
    <cellStyle name="SAPBEXstdDataEmph 4 8" xfId="32082" xr:uid="{A2ED05AC-B78F-4C2C-9B9A-428FE399427B}"/>
    <cellStyle name="SAPBEXstdDataEmph 4 9" xfId="8068" xr:uid="{5F6CA5EE-1C64-4DB8-82D8-D5AFB6168B15}"/>
    <cellStyle name="SAPBEXstdDataEmph 5" xfId="1856" xr:uid="{26573750-ED5E-41DC-B267-48B759A321B2}"/>
    <cellStyle name="SAPBEXstdDataEmph 5 2" xfId="3449" xr:uid="{DC34890F-FC82-4ECB-9AB5-7961A7D82216}"/>
    <cellStyle name="SAPBEXstdDataEmph 5 2 10" xfId="42163" xr:uid="{13B5AC89-DA6A-4856-A392-1265BCD248B2}"/>
    <cellStyle name="SAPBEXstdDataEmph 5 2 11" xfId="9709" xr:uid="{EA70DFB8-2DD0-4108-8194-156B8A54D8D9}"/>
    <cellStyle name="SAPBEXstdDataEmph 5 2 2" xfId="6583" xr:uid="{A7DE8B39-4921-4ED0-B30C-74E2432C85C5}"/>
    <cellStyle name="SAPBEXstdDataEmph 5 2 2 2" xfId="47875" xr:uid="{0B3508B5-55C4-47BD-995B-ED0DAEA4C701}"/>
    <cellStyle name="SAPBEXstdDataEmph 5 2 3" xfId="48205" xr:uid="{6EC979D0-B520-4002-977C-F57B6FF1A18F}"/>
    <cellStyle name="SAPBEXstdDataEmph 5 2 4" xfId="48113" xr:uid="{4B809133-8CCD-43ED-972F-E6618827C0C7}"/>
    <cellStyle name="SAPBEXstdDataEmph 5 2 5" xfId="50883" xr:uid="{202219D0-EA6C-43C3-8930-213B500B0237}"/>
    <cellStyle name="SAPBEXstdDataEmph 5 2 6" xfId="51112" xr:uid="{35568FFA-08BD-44BF-9538-397D96F87487}"/>
    <cellStyle name="SAPBEXstdDataEmph 5 2 7" xfId="54632" xr:uid="{F71DA9D7-0246-4163-89B9-F81BE7629DB7}"/>
    <cellStyle name="SAPBEXstdDataEmph 5 2 8" xfId="54942" xr:uid="{5EE726A7-1540-4E91-9776-7CDFD9C96193}"/>
    <cellStyle name="SAPBEXstdDataEmph 5 2 9" xfId="53306" xr:uid="{EE4258D3-B47A-4D67-A18B-15EF975D9EB6}"/>
    <cellStyle name="SAPBEXstdDataEmph 5 3" xfId="5005" xr:uid="{86CABB9C-AF0C-44C0-ACC5-3DA7E6947DD9}"/>
    <cellStyle name="SAPBEXstdDataEmph 5 3 2" xfId="39167" xr:uid="{D1AC8FFA-F132-428F-8515-0CA538DE34AF}"/>
    <cellStyle name="SAPBEXstdDataEmph 5 4" xfId="38667" xr:uid="{22815A70-7767-4D66-B940-1693B57A5906}"/>
    <cellStyle name="SAPBEXstdDataEmph 5 5" xfId="49976" xr:uid="{74B3A8A7-1AFF-4C48-AA7B-9DB9D3280194}"/>
    <cellStyle name="SAPBEXstdDataEmph 5 6" xfId="51946" xr:uid="{47096A5D-4A90-493C-9247-7B56BAC0E1D3}"/>
    <cellStyle name="SAPBEXstdDataEmph 5 7" xfId="51778" xr:uid="{A229E301-BB7D-4EA5-9742-D61F7A14AC51}"/>
    <cellStyle name="SAPBEXstdDataEmph 5 8" xfId="32083" xr:uid="{73594146-7B79-4C4E-985F-B2A7AC5FA4DF}"/>
    <cellStyle name="SAPBEXstdDataEmph 5 9" xfId="8140" xr:uid="{8A4BAFF3-A18C-4B90-8E3C-BAF16208B8D6}"/>
    <cellStyle name="SAPBEXstdDataEmph 6" xfId="2788" xr:uid="{78F55CB6-9F58-4834-940F-315D97B14321}"/>
    <cellStyle name="SAPBEXstdDataEmph 6 10" xfId="41280" xr:uid="{D29B8CA8-DF64-4AEA-A75B-4106602B6927}"/>
    <cellStyle name="SAPBEXstdDataEmph 6 11" xfId="9048" xr:uid="{829F5EF7-B697-4729-BB0C-54FEE27FA4D8}"/>
    <cellStyle name="SAPBEXstdDataEmph 6 2" xfId="5922" xr:uid="{74732B4E-47EE-49B5-ABD6-84FD8678388A}"/>
    <cellStyle name="SAPBEXstdDataEmph 6 2 2" xfId="47349" xr:uid="{100C9983-2794-4655-BD50-2595030BE3BA}"/>
    <cellStyle name="SAPBEXstdDataEmph 6 3" xfId="48369" xr:uid="{0DADCEF2-5811-4C85-9F4A-5EFB1B468DFF}"/>
    <cellStyle name="SAPBEXstdDataEmph 6 4" xfId="39307" xr:uid="{43A71EEA-F8DA-4255-A24B-5B15685AD877}"/>
    <cellStyle name="SAPBEXstdDataEmph 6 5" xfId="50400" xr:uid="{6CC6832C-02FE-445F-93BA-50372A019C84}"/>
    <cellStyle name="SAPBEXstdDataEmph 6 6" xfId="49857" xr:uid="{F60C7639-A0F3-4C02-BC6D-4CA8CAB7D7C1}"/>
    <cellStyle name="SAPBEXstdDataEmph 6 7" xfId="54115" xr:uid="{00732122-311D-4D90-8E0A-F833E29AEAA0}"/>
    <cellStyle name="SAPBEXstdDataEmph 6 8" xfId="53213" xr:uid="{A475C2B3-BCAC-441D-A03E-442FFF7BDA82}"/>
    <cellStyle name="SAPBEXstdDataEmph 6 9" xfId="53982" xr:uid="{79993E44-8148-4237-BBBF-BF70ACE45B2F}"/>
    <cellStyle name="SAPBEXstdDataEmph 7" xfId="4347" xr:uid="{F6348084-48DF-4234-96D8-07F584FD3701}"/>
    <cellStyle name="SAPBEXstdDataEmph 7 2" xfId="39313" xr:uid="{7410E234-D678-4B0A-AF1E-2E72F12D574C}"/>
    <cellStyle name="SAPBEXstdDataEmph 7 3" xfId="15764" xr:uid="{FDB8677C-A5DC-4531-9F90-D4C5443219EC}"/>
    <cellStyle name="SAPBEXstdDataEmph 8" xfId="48704" xr:uid="{C162BE02-346F-4C69-9183-D78429091766}"/>
    <cellStyle name="SAPBEXstdDataEmph 9" xfId="49389" xr:uid="{6D1EE3B7-68F5-464B-9BB1-B0FE68AE5DD4}"/>
    <cellStyle name="SAPBEXstdItem" xfId="918" xr:uid="{270DFB16-CC3D-4817-AA1D-934F2994618E}"/>
    <cellStyle name="SAPBEXstdItem 10" xfId="52123" xr:uid="{082B3B14-06C9-43F6-A76A-CBC475E25F71}"/>
    <cellStyle name="SAPBEXstdItem 11" xfId="55664" xr:uid="{8CDB12FF-1922-47F3-89BE-2E3F0BEB7B5D}"/>
    <cellStyle name="SAPBEXstdItem 12" xfId="31120" xr:uid="{0583E79E-6218-4AEB-83E5-51875B8B1CF7}"/>
    <cellStyle name="SAPBEXstdItem 13" xfId="7481" xr:uid="{8C97B0A7-A44E-4E49-BB8C-0E75BDFD3602}"/>
    <cellStyle name="SAPBEXstdItem 2" xfId="1669" xr:uid="{9B620FB7-BDE4-4060-ABC5-C12B47568650}"/>
    <cellStyle name="SAPBEXstdItem 2 10" xfId="31192" xr:uid="{564D589B-162E-4E98-BF10-885AE9C50EA6}"/>
    <cellStyle name="SAPBEXstdItem 2 11" xfId="7977" xr:uid="{E588386D-A192-40A6-A16C-35AE2D42EB04}"/>
    <cellStyle name="SAPBEXstdItem 2 2" xfId="2553" xr:uid="{6E41549F-EC0D-4125-8E85-CD6807D6316E}"/>
    <cellStyle name="SAPBEXstdItem 2 2 2" xfId="4146" xr:uid="{BD1B63C3-208F-47B5-A259-997E31D0C5CA}"/>
    <cellStyle name="SAPBEXstdItem 2 2 2 10" xfId="42164" xr:uid="{C9C8C6BF-B2C7-4C70-B85F-81E62BF9FCCA}"/>
    <cellStyle name="SAPBEXstdItem 2 2 2 11" xfId="10406" xr:uid="{E06B5F7A-E54B-4000-BE84-CFFFF172FE4E}"/>
    <cellStyle name="SAPBEXstdItem 2 2 2 2" xfId="7280" xr:uid="{9E5F450A-50BE-42D7-BC7D-71A71D17905F}"/>
    <cellStyle name="SAPBEXstdItem 2 2 2 2 2" xfId="47876" xr:uid="{0B225C09-03DA-483B-BE0D-83DEF080B17C}"/>
    <cellStyle name="SAPBEXstdItem 2 2 2 2 3" xfId="28634" xr:uid="{EEE8661D-BFB1-4E01-BE5F-0BB70F6A4F78}"/>
    <cellStyle name="SAPBEXstdItem 2 2 2 3" xfId="38933" xr:uid="{09DF8629-4EBF-4400-BB74-6A0A988A112F}"/>
    <cellStyle name="SAPBEXstdItem 2 2 2 4" xfId="38699" xr:uid="{EAF06233-E226-40E2-BB28-42C2819C1AD5}"/>
    <cellStyle name="SAPBEXstdItem 2 2 2 5" xfId="50884" xr:uid="{AC2334BE-68CE-4A83-9A65-37BFA9AF0ACB}"/>
    <cellStyle name="SAPBEXstdItem 2 2 2 6" xfId="49688" xr:uid="{62C56A58-A718-4228-8A4C-1FA23BB50144}"/>
    <cellStyle name="SAPBEXstdItem 2 2 2 7" xfId="54633" xr:uid="{12682C60-CBB0-47D4-9D29-C256CA7973DA}"/>
    <cellStyle name="SAPBEXstdItem 2 2 2 8" xfId="54945" xr:uid="{8DF7CF0C-CD8C-4876-B678-551871C84BED}"/>
    <cellStyle name="SAPBEXstdItem 2 2 2 9" xfId="53957" xr:uid="{505503D9-08FE-4E02-BAD6-2F4D46AF6878}"/>
    <cellStyle name="SAPBEXstdItem 2 2 3" xfId="5702" xr:uid="{33536412-B983-4510-ACB1-77EE7E5A10CE}"/>
    <cellStyle name="SAPBEXstdItem 2 2 3 2" xfId="38371" xr:uid="{DBC7A345-9EBC-402C-81C7-AC6885D1DA42}"/>
    <cellStyle name="SAPBEXstdItem 2 2 3 3" xfId="23332" xr:uid="{8C2A5D0B-82FA-4246-B431-76AF27C14FD7}"/>
    <cellStyle name="SAPBEXstdItem 2 2 4" xfId="37787" xr:uid="{BA737EB1-8420-48DE-990D-4A03B5537B0B}"/>
    <cellStyle name="SAPBEXstdItem 2 2 5" xfId="49220" xr:uid="{BA49BCB3-E8A3-4883-B9EE-5E9F16B8AEEB}"/>
    <cellStyle name="SAPBEXstdItem 2 2 6" xfId="55375" xr:uid="{1F6A0342-C58E-4D0B-825E-4BBF9B677C2F}"/>
    <cellStyle name="SAPBEXstdItem 2 2 7" xfId="52513" xr:uid="{AEE2CC8A-965C-4B04-8FD4-0FAC44F35A44}"/>
    <cellStyle name="SAPBEXstdItem 2 2 8" xfId="32084" xr:uid="{6ECE0215-4109-4DB6-85EF-62E6B4C0A3F5}"/>
    <cellStyle name="SAPBEXstdItem 2 2 9" xfId="8828" xr:uid="{B32D603F-F2C7-45B5-B7FF-A679B7217E03}"/>
    <cellStyle name="SAPBEXstdItem 2 3" xfId="2611" xr:uid="{414D9475-93C3-4670-9CDC-EC868A743EC0}"/>
    <cellStyle name="SAPBEXstdItem 2 3 2" xfId="4204" xr:uid="{18AF0E90-0D8E-4E50-AC4D-D795CB54AFB2}"/>
    <cellStyle name="SAPBEXstdItem 2 3 2 10" xfId="42165" xr:uid="{03758C36-9948-4E93-A75A-3B822D14CE09}"/>
    <cellStyle name="SAPBEXstdItem 2 3 2 11" xfId="10464" xr:uid="{34DF10BC-5BB7-4572-A81B-A126AED7CF17}"/>
    <cellStyle name="SAPBEXstdItem 2 3 2 2" xfId="7338" xr:uid="{836963B5-111B-43F3-AD9E-75DE961A8C27}"/>
    <cellStyle name="SAPBEXstdItem 2 3 2 2 2" xfId="47877" xr:uid="{AC7F32A4-E0E0-45E5-A079-27489627B1CF}"/>
    <cellStyle name="SAPBEXstdItem 2 3 2 3" xfId="39487" xr:uid="{62FC45AE-F2B5-4987-BEB3-3F025B9D611B}"/>
    <cellStyle name="SAPBEXstdItem 2 3 2 4" xfId="48115" xr:uid="{71702598-02CB-435C-9201-243D6FF79EC3}"/>
    <cellStyle name="SAPBEXstdItem 2 3 2 5" xfId="50885" xr:uid="{B138C851-070C-4336-B001-A797FA326060}"/>
    <cellStyle name="SAPBEXstdItem 2 3 2 6" xfId="49687" xr:uid="{89A34B91-0DAC-452A-9B73-D7688F0EBF45}"/>
    <cellStyle name="SAPBEXstdItem 2 3 2 7" xfId="54634" xr:uid="{50CAC4B7-A615-4AD1-BC31-D882BD78DD52}"/>
    <cellStyle name="SAPBEXstdItem 2 3 2 8" xfId="53025" xr:uid="{206B1D93-4A0E-4D45-B763-E7D21FC84BA2}"/>
    <cellStyle name="SAPBEXstdItem 2 3 2 9" xfId="51864" xr:uid="{736C5131-57EA-43BF-AAB9-4C2BDE8875A9}"/>
    <cellStyle name="SAPBEXstdItem 2 3 3" xfId="5760" xr:uid="{470D9ED4-8DEC-4337-AC07-A96EBF9EA32E}"/>
    <cellStyle name="SAPBEXstdItem 2 3 3 2" xfId="39166" xr:uid="{ABB99360-BC21-447D-85CE-CF7036192FA5}"/>
    <cellStyle name="SAPBEXstdItem 2 3 3 3" xfId="28310" xr:uid="{5374E9D3-14BD-4CB4-9D21-A070C143718E}"/>
    <cellStyle name="SAPBEXstdItem 2 3 4" xfId="37788" xr:uid="{C7B2FCA3-9DA3-40B2-9AC1-980AD480755E}"/>
    <cellStyle name="SAPBEXstdItem 2 3 5" xfId="51406" xr:uid="{D6332FE5-0BCA-49AE-B806-2C8912E385D5}"/>
    <cellStyle name="SAPBEXstdItem 2 3 6" xfId="55376" xr:uid="{2816A051-3B40-4580-8B10-EF0062543042}"/>
    <cellStyle name="SAPBEXstdItem 2 3 7" xfId="55488" xr:uid="{0A37BC56-8311-4AC0-AF3E-21CCA84A2FFC}"/>
    <cellStyle name="SAPBEXstdItem 2 3 8" xfId="32085" xr:uid="{9E913C1E-BCA4-4BE8-A41D-808F53CB6A37}"/>
    <cellStyle name="SAPBEXstdItem 2 3 9" xfId="8886" xr:uid="{1D61EF27-004D-4C10-8C03-622E2B7FCFA8}"/>
    <cellStyle name="SAPBEXstdItem 2 4" xfId="1957" xr:uid="{ABA2128C-D9BE-4EAC-8A0C-CCB3152BBD8B}"/>
    <cellStyle name="SAPBEXstdItem 2 4 10" xfId="41361" xr:uid="{D6B0259D-07E1-44D1-A767-223F110910C8}"/>
    <cellStyle name="SAPBEXstdItem 2 4 11" xfId="8236" xr:uid="{55F9781F-B443-4FD6-88DE-1CF41BBFE0F9}"/>
    <cellStyle name="SAPBEXstdItem 2 4 2" xfId="3550" xr:uid="{A15E70FE-8F49-496B-B871-4DF7077876F8}"/>
    <cellStyle name="SAPBEXstdItem 2 4 2 2" xfId="6684" xr:uid="{FCC99820-39CD-4F75-8400-12B357B90E85}"/>
    <cellStyle name="SAPBEXstdItem 2 4 2 2 2" xfId="47426" xr:uid="{39EAF07D-CDDF-43E8-9656-0181E6854853}"/>
    <cellStyle name="SAPBEXstdItem 2 4 2 3" xfId="9810" xr:uid="{04FBB1F0-6EF8-44AE-9937-E826D3F07E50}"/>
    <cellStyle name="SAPBEXstdItem 2 4 3" xfId="5106" xr:uid="{2EFD0511-781A-4E5A-A553-2122AECEF7CF}"/>
    <cellStyle name="SAPBEXstdItem 2 4 3 2" xfId="37119" xr:uid="{5A0DD38C-8424-446E-8830-21D456F48355}"/>
    <cellStyle name="SAPBEXstdItem 2 4 4" xfId="38726" xr:uid="{44A6BA41-41A8-4464-B26B-B0624E45A70D}"/>
    <cellStyle name="SAPBEXstdItem 2 4 5" xfId="50479" xr:uid="{AC42E616-58F1-40E6-9DAB-AC7CD3117972}"/>
    <cellStyle name="SAPBEXstdItem 2 4 6" xfId="49822" xr:uid="{DCF8489F-87A8-4F64-8B74-61F8F4414856}"/>
    <cellStyle name="SAPBEXstdItem 2 4 7" xfId="54194" xr:uid="{A7095E96-EBE1-4D7E-801E-0F3070521535}"/>
    <cellStyle name="SAPBEXstdItem 2 4 8" xfId="55094" xr:uid="{C80ED820-CA48-4F21-B9ED-00CB1F9437B2}"/>
    <cellStyle name="SAPBEXstdItem 2 4 9" xfId="55216" xr:uid="{1998D093-57AE-4883-A592-2B31712C3C4A}"/>
    <cellStyle name="SAPBEXstdItem 2 5" xfId="3285" xr:uid="{D00D708D-1122-4485-AC4F-6CEFFCA172D6}"/>
    <cellStyle name="SAPBEXstdItem 2 5 2" xfId="6419" xr:uid="{4522A034-19F2-49EF-86F0-6EC0011FFCC4}"/>
    <cellStyle name="SAPBEXstdItem 2 5 2 2" xfId="37388" xr:uid="{9B36F06E-D13D-4712-8622-0C59FF65E6AB}"/>
    <cellStyle name="SAPBEXstdItem 2 5 3" xfId="9545" xr:uid="{C6087D9A-64C5-4691-A2D3-1D0F80AB6B38}"/>
    <cellStyle name="SAPBEXstdItem 2 6" xfId="4844" xr:uid="{76386265-E0B2-42DF-83FC-6E29541DD07F}"/>
    <cellStyle name="SAPBEXstdItem 2 6 2" xfId="38285" xr:uid="{FB0F2AFE-9C24-4570-9D81-97C0C2E25FE0}"/>
    <cellStyle name="SAPBEXstdItem 2 6 3" xfId="15768" xr:uid="{0C26E2AC-220D-4C52-9837-433650587E0B}"/>
    <cellStyle name="SAPBEXstdItem 2 7" xfId="49325" xr:uid="{E3E53ED1-B972-4B82-8F6D-40649F5FCBC7}"/>
    <cellStyle name="SAPBEXstdItem 2 8" xfId="53611" xr:uid="{F4EEE394-2048-4BFE-8BE7-BBC6679DF08B}"/>
    <cellStyle name="SAPBEXstdItem 2 9" xfId="53692" xr:uid="{1A44A048-7135-4CCA-8163-7015CF94E643}"/>
    <cellStyle name="SAPBEXstdItem 3" xfId="1889" xr:uid="{14F7F143-9074-466C-804D-DD5B62A18796}"/>
    <cellStyle name="SAPBEXstdItem 3 10" xfId="31193" xr:uid="{C63C8B2A-4A82-4364-9BAB-9A47FCA63AAA}"/>
    <cellStyle name="SAPBEXstdItem 3 11" xfId="8171" xr:uid="{CC771D37-31FD-4EC5-B71C-3D0A32F2C4D3}"/>
    <cellStyle name="SAPBEXstdItem 3 2" xfId="3482" xr:uid="{FD152D9E-5ECB-43C9-A600-937BEEF8502D}"/>
    <cellStyle name="SAPBEXstdItem 3 2 2" xfId="6616" xr:uid="{34B02D07-948D-434C-9304-C411718F0177}"/>
    <cellStyle name="SAPBEXstdItem 3 2 2 10" xfId="42166" xr:uid="{D21AA0BA-BD3C-452D-AA5F-ED2B98D8BAF6}"/>
    <cellStyle name="SAPBEXstdItem 3 2 2 11" xfId="28635" xr:uid="{6AFB550B-EB88-4A40-9120-BCFD6A554AC1}"/>
    <cellStyle name="SAPBEXstdItem 3 2 2 2" xfId="47878" xr:uid="{85AB328E-EE05-4C52-93D9-109DFCD7614F}"/>
    <cellStyle name="SAPBEXstdItem 3 2 2 3" xfId="39569" xr:uid="{33DDA2BF-357C-44F2-A300-FCFD8E235344}"/>
    <cellStyle name="SAPBEXstdItem 3 2 2 4" xfId="38998" xr:uid="{CD14164E-0DAC-4810-9C86-19ED8DFE49E1}"/>
    <cellStyle name="SAPBEXstdItem 3 2 2 5" xfId="50886" xr:uid="{C4A657FA-BDA9-4C1D-ADB6-A5104223E9FE}"/>
    <cellStyle name="SAPBEXstdItem 3 2 2 6" xfId="49686" xr:uid="{528EDD46-0234-4C92-A1A5-835AF82228C9}"/>
    <cellStyle name="SAPBEXstdItem 3 2 2 7" xfId="54635" xr:uid="{234BA580-D7F0-48F2-BD64-A58E46ABDC8F}"/>
    <cellStyle name="SAPBEXstdItem 3 2 2 8" xfId="54943" xr:uid="{40278BBA-70E6-44DD-B4C1-E77B8B25ED0B}"/>
    <cellStyle name="SAPBEXstdItem 3 2 2 9" xfId="52940" xr:uid="{B79BD6F8-4A87-4613-AB96-90A6BB2E1F99}"/>
    <cellStyle name="SAPBEXstdItem 3 2 3" xfId="23333" xr:uid="{DF1741AE-026B-46CD-8CA9-3D8E6C77DE21}"/>
    <cellStyle name="SAPBEXstdItem 3 2 3 2" xfId="38370" xr:uid="{D6C6E383-BCD2-4A37-A192-C12A4AA5F93B}"/>
    <cellStyle name="SAPBEXstdItem 3 2 4" xfId="37789" xr:uid="{8A13D721-C360-4BAA-A5C7-BE22881F5239}"/>
    <cellStyle name="SAPBEXstdItem 3 2 5" xfId="51407" xr:uid="{A6DD222C-D87A-43C0-A8C3-F0481C0F0F09}"/>
    <cellStyle name="SAPBEXstdItem 3 2 6" xfId="53481" xr:uid="{00872E98-6334-4245-BAAC-85BCFE3DEC62}"/>
    <cellStyle name="SAPBEXstdItem 3 2 7" xfId="52514" xr:uid="{91F1E810-4D78-4C33-BDFB-58155D71F2FD}"/>
    <cellStyle name="SAPBEXstdItem 3 2 8" xfId="32086" xr:uid="{F0B2F368-ABB8-463D-8052-E326C9844D4C}"/>
    <cellStyle name="SAPBEXstdItem 3 2 9" xfId="9742" xr:uid="{8BA2E1B6-BE8D-457E-A75A-344DDDFD70BF}"/>
    <cellStyle name="SAPBEXstdItem 3 3" xfId="5038" xr:uid="{7D9B4CF2-ED76-422B-84BA-4C4DD404F23E}"/>
    <cellStyle name="SAPBEXstdItem 3 3 2" xfId="42167" xr:uid="{B68D67DE-FAD1-4E83-AD02-C7D01FCA464E}"/>
    <cellStyle name="SAPBEXstdItem 3 3 2 2" xfId="47879" xr:uid="{D1AAD17C-9099-4428-91D5-EDD5C31A1856}"/>
    <cellStyle name="SAPBEXstdItem 3 3 2 3" xfId="37933" xr:uid="{068E1675-54D2-4E0E-913E-B13116AFA8FA}"/>
    <cellStyle name="SAPBEXstdItem 3 3 2 4" xfId="38330" xr:uid="{D0544D0F-F4BB-4969-BE67-206AF5A7318F}"/>
    <cellStyle name="SAPBEXstdItem 3 3 2 5" xfId="50887" xr:uid="{D29D7C0D-B77A-4B4A-ABDA-263D5F759CC0}"/>
    <cellStyle name="SAPBEXstdItem 3 3 2 6" xfId="49085" xr:uid="{FE81C829-131D-4B85-AF29-0145B22C5308}"/>
    <cellStyle name="SAPBEXstdItem 3 3 2 7" xfId="54636" xr:uid="{AE7A6417-DC3C-4D79-B2E3-8B85753F1C7B}"/>
    <cellStyle name="SAPBEXstdItem 3 3 2 8" xfId="54944" xr:uid="{6E122A80-B714-4449-8BEB-64A951D0B508}"/>
    <cellStyle name="SAPBEXstdItem 3 3 2 9" xfId="52939" xr:uid="{9C5FD397-4DA4-4D66-86DC-B350DF5CA8F4}"/>
    <cellStyle name="SAPBEXstdItem 3 3 3" xfId="39165" xr:uid="{D964D9E5-7634-465C-850D-A203F19CB9BD}"/>
    <cellStyle name="SAPBEXstdItem 3 3 4" xfId="37083" xr:uid="{C1A685DA-310D-45A2-9EC5-25E40F33E168}"/>
    <cellStyle name="SAPBEXstdItem 3 3 5" xfId="49975" xr:uid="{EABD6724-5858-4F3A-941D-0B12643EC60B}"/>
    <cellStyle name="SAPBEXstdItem 3 3 6" xfId="53480" xr:uid="{307A0E9F-3330-4E78-B2FF-800655E52EED}"/>
    <cellStyle name="SAPBEXstdItem 3 3 7" xfId="54036" xr:uid="{56FBC58A-E687-4324-B982-1138B958AA90}"/>
    <cellStyle name="SAPBEXstdItem 3 3 8" xfId="32087" xr:uid="{A53207D1-3165-4A04-8305-9C61D5BCB75A}"/>
    <cellStyle name="SAPBEXstdItem 3 3 9" xfId="28311" xr:uid="{3302AB98-9BCE-4AFA-BCAC-64D785B8A001}"/>
    <cellStyle name="SAPBEXstdItem 3 4" xfId="15769" xr:uid="{EEEAFD72-3A76-4BBD-BF76-C1D412BB4BE2}"/>
    <cellStyle name="SAPBEXstdItem 3 4 10" xfId="41362" xr:uid="{E7F4CC26-1B19-4663-9915-3177DE9AEA66}"/>
    <cellStyle name="SAPBEXstdItem 3 4 2" xfId="47427" xr:uid="{3AB45FC4-9E04-4735-A8A1-287A8F2AF639}"/>
    <cellStyle name="SAPBEXstdItem 3 4 3" xfId="48337" xr:uid="{96F0BB2C-80E0-458D-AE75-166E0611DDE1}"/>
    <cellStyle name="SAPBEXstdItem 3 4 4" xfId="39392" xr:uid="{29AEF808-656F-4B5E-860C-582879296E30}"/>
    <cellStyle name="SAPBEXstdItem 3 4 5" xfId="50480" xr:uid="{69C75B23-B73D-4707-A0E9-ED427219566D}"/>
    <cellStyle name="SAPBEXstdItem 3 4 6" xfId="49821" xr:uid="{37AA2609-63D4-436C-9FD2-E0F5B88127D5}"/>
    <cellStyle name="SAPBEXstdItem 3 4 7" xfId="54195" xr:uid="{817011EB-9BF9-4386-81B8-BA2352E88F44}"/>
    <cellStyle name="SAPBEXstdItem 3 4 8" xfId="53178" xr:uid="{D6E02971-610B-47C8-8A98-DDF82B420305}"/>
    <cellStyle name="SAPBEXstdItem 3 4 9" xfId="52904" xr:uid="{6A453380-2C2E-4EA4-B5BB-1A50514DE663}"/>
    <cellStyle name="SAPBEXstdItem 3 5" xfId="37387" xr:uid="{BFBC0BB8-943E-441F-BEFE-D87C04E7DDE1}"/>
    <cellStyle name="SAPBEXstdItem 3 6" xfId="39460" xr:uid="{47AC5452-0660-4113-B56E-481DC771A6DC}"/>
    <cellStyle name="SAPBEXstdItem 3 7" xfId="49324" xr:uid="{AC9CA158-A35D-40EE-AB92-968E70024BB8}"/>
    <cellStyle name="SAPBEXstdItem 3 8" xfId="52474" xr:uid="{85262CA0-E597-4FB2-9914-B54F0DCDA531}"/>
    <cellStyle name="SAPBEXstdItem 3 9" xfId="55585" xr:uid="{F8490B0D-BBC2-434A-A2F9-396F0C69E598}"/>
    <cellStyle name="SAPBEXstdItem 4" xfId="2011" xr:uid="{B3151941-122E-4641-9C89-A2F5C099A348}"/>
    <cellStyle name="SAPBEXstdItem 4 2" xfId="3604" xr:uid="{04158C02-55FE-4305-AE5F-0AD432F44951}"/>
    <cellStyle name="SAPBEXstdItem 4 2 10" xfId="42168" xr:uid="{33E7BFFC-6B1E-41D6-88AE-91FD0BCE734B}"/>
    <cellStyle name="SAPBEXstdItem 4 2 11" xfId="9864" xr:uid="{30985701-3601-4F64-9F01-099A76727939}"/>
    <cellStyle name="SAPBEXstdItem 4 2 2" xfId="6738" xr:uid="{862FE498-C1DD-4C61-8B57-8D9997D3C5AA}"/>
    <cellStyle name="SAPBEXstdItem 4 2 2 2" xfId="47880" xr:uid="{35CADCA4-DCDD-49AF-BEC3-E1C91BBFE2BC}"/>
    <cellStyle name="SAPBEXstdItem 4 2 2 3" xfId="28633" xr:uid="{1E962FC2-54DB-4F2C-A04F-D4DC005F53BE}"/>
    <cellStyle name="SAPBEXstdItem 4 2 3" xfId="37934" xr:uid="{90BC0655-6E25-443C-9125-7437CF5B2322}"/>
    <cellStyle name="SAPBEXstdItem 4 2 4" xfId="48579" xr:uid="{85A09C9F-9A78-49C2-816B-0D3DC6F525EE}"/>
    <cellStyle name="SAPBEXstdItem 4 2 5" xfId="50888" xr:uid="{04F5B5E5-FF2E-4803-888B-F9208A372328}"/>
    <cellStyle name="SAPBEXstdItem 4 2 6" xfId="50145" xr:uid="{B1D83039-1FB6-41D7-8319-E1C369C8E400}"/>
    <cellStyle name="SAPBEXstdItem 4 2 7" xfId="54637" xr:uid="{0272DEDE-38CD-4205-B0E5-FF423F6E0C82}"/>
    <cellStyle name="SAPBEXstdItem 4 2 8" xfId="53024" xr:uid="{50693487-BA01-493E-AAA2-78E00C2A06CD}"/>
    <cellStyle name="SAPBEXstdItem 4 2 9" xfId="51865" xr:uid="{89AC1E3F-7921-4812-9D42-6676DF589AF4}"/>
    <cellStyle name="SAPBEXstdItem 4 3" xfId="5160" xr:uid="{A713AAE0-8CD7-4223-A92E-832BEC431FE2}"/>
    <cellStyle name="SAPBEXstdItem 4 3 2" xfId="39164" xr:uid="{0EEFB386-EC24-4A29-8ADB-F1ECE91744C4}"/>
    <cellStyle name="SAPBEXstdItem 4 3 3" xfId="23331" xr:uid="{4A83FA45-C2BF-4879-8F62-C3ACAA744CA9}"/>
    <cellStyle name="SAPBEXstdItem 4 4" xfId="37327" xr:uid="{AB769ED8-A6CC-4170-B798-C13881B633E5}"/>
    <cellStyle name="SAPBEXstdItem 4 5" xfId="49974" xr:uid="{D1559758-B5E3-4251-8F35-B14020925CAB}"/>
    <cellStyle name="SAPBEXstdItem 4 6" xfId="51945" xr:uid="{E8D8FDA8-FA78-4F8D-BBB7-5DA50B697F31}"/>
    <cellStyle name="SAPBEXstdItem 4 7" xfId="52325" xr:uid="{E13B7A2E-1A17-48BE-8639-7241CBFFF917}"/>
    <cellStyle name="SAPBEXstdItem 4 8" xfId="32088" xr:uid="{B93AEDB2-51BB-4848-8CC3-C7A778452211}"/>
    <cellStyle name="SAPBEXstdItem 4 9" xfId="8286" xr:uid="{A6CC193F-3EC2-450D-BE55-F150DEA9A767}"/>
    <cellStyle name="SAPBEXstdItem 5" xfId="2456" xr:uid="{664039AC-61E2-4F56-8AE6-EFFF4367BBD5}"/>
    <cellStyle name="SAPBEXstdItem 5 2" xfId="4049" xr:uid="{9D032386-7FAF-43FC-9164-4BB763D465AB}"/>
    <cellStyle name="SAPBEXstdItem 5 2 10" xfId="42169" xr:uid="{FABFA496-5CA1-4BA4-9FB7-B20A7733C80F}"/>
    <cellStyle name="SAPBEXstdItem 5 2 11" xfId="10309" xr:uid="{CBF39570-D575-4DA0-9E27-72405B3554E2}"/>
    <cellStyle name="SAPBEXstdItem 5 2 2" xfId="7183" xr:uid="{EBF9272B-BC53-4435-AAD3-B6902DC6538C}"/>
    <cellStyle name="SAPBEXstdItem 5 2 2 2" xfId="47881" xr:uid="{4649B487-E985-48C2-BE0B-40E589464F9C}"/>
    <cellStyle name="SAPBEXstdItem 5 2 3" xfId="37935" xr:uid="{708DA386-0F74-4D09-8126-0AAC97D83D73}"/>
    <cellStyle name="SAPBEXstdItem 5 2 4" xfId="37906" xr:uid="{CDCBD293-6914-4B50-8FF4-F6A45604725F}"/>
    <cellStyle name="SAPBEXstdItem 5 2 5" xfId="50889" xr:uid="{C3A25A15-432C-4084-B431-57E2FD67C758}"/>
    <cellStyle name="SAPBEXstdItem 5 2 6" xfId="51109" xr:uid="{B71DDF91-D5A8-439B-A741-348EFB68096B}"/>
    <cellStyle name="SAPBEXstdItem 5 2 7" xfId="54638" xr:uid="{5988F14B-6671-44B7-9D33-84C5D1632B5B}"/>
    <cellStyle name="SAPBEXstdItem 5 2 8" xfId="53023" xr:uid="{F1BAE49C-D470-46BF-9B6A-240EF337021E}"/>
    <cellStyle name="SAPBEXstdItem 5 2 9" xfId="51866" xr:uid="{48673132-D436-46C9-A08A-7BAC86402F89}"/>
    <cellStyle name="SAPBEXstdItem 5 3" xfId="5605" xr:uid="{F862FAD7-39DA-43B1-AE13-D8533FD8C4F5}"/>
    <cellStyle name="SAPBEXstdItem 5 3 2" xfId="39163" xr:uid="{5E92F982-ACB9-47EF-820B-4A38C697D887}"/>
    <cellStyle name="SAPBEXstdItem 5 4" xfId="37790" xr:uid="{DF9B6DD0-9EB1-45C3-981E-750DCDCB5D88}"/>
    <cellStyle name="SAPBEXstdItem 5 5" xfId="51404" xr:uid="{5DFBB77B-43D0-45DB-96D1-6AAFE99C1F77}"/>
    <cellStyle name="SAPBEXstdItem 5 6" xfId="55373" xr:uid="{7DF47BF2-71BE-4487-BD9F-15996606AE9B}"/>
    <cellStyle name="SAPBEXstdItem 5 7" xfId="53638" xr:uid="{962B5182-74D3-4083-9E31-C7CED1029A76}"/>
    <cellStyle name="SAPBEXstdItem 5 8" xfId="32089" xr:uid="{EE533700-B937-41D2-930F-DA9FB4B3722C}"/>
    <cellStyle name="SAPBEXstdItem 5 9" xfId="8731" xr:uid="{E2554C45-FC78-4434-A347-D5000B11426F}"/>
    <cellStyle name="SAPBEXstdItem 6" xfId="2789" xr:uid="{2AACFEFB-AAEC-4B1F-9251-3E4649A2A008}"/>
    <cellStyle name="SAPBEXstdItem 6 10" xfId="41281" xr:uid="{BDB7605B-5C2E-4FD8-8FDA-9F9514A27D8F}"/>
    <cellStyle name="SAPBEXstdItem 6 11" xfId="9049" xr:uid="{504360AA-0B08-4E6F-9741-953D2F57C9E2}"/>
    <cellStyle name="SAPBEXstdItem 6 2" xfId="5923" xr:uid="{6247AD72-3224-4617-9D6C-6422A8B718D4}"/>
    <cellStyle name="SAPBEXstdItem 6 2 2" xfId="47350" xr:uid="{8F72A7C2-EC6E-470C-83DB-7C92D422D3E7}"/>
    <cellStyle name="SAPBEXstdItem 6 3" xfId="37111" xr:uid="{0679CC10-89DC-428E-887C-457E396880B4}"/>
    <cellStyle name="SAPBEXstdItem 6 4" xfId="39121" xr:uid="{5A19C3CF-90FB-4897-87CA-B17CAD0C3B05}"/>
    <cellStyle name="SAPBEXstdItem 6 5" xfId="50401" xr:uid="{0F202112-756F-446C-BD12-33D84A249121}"/>
    <cellStyle name="SAPBEXstdItem 6 6" xfId="51274" xr:uid="{9DCE1E15-15A3-4C68-97D9-75E8A0228069}"/>
    <cellStyle name="SAPBEXstdItem 6 7" xfId="54116" xr:uid="{AF221E22-FCD9-4DA2-A0DD-8AB9F8008F42}"/>
    <cellStyle name="SAPBEXstdItem 6 8" xfId="53212" xr:uid="{2A385D50-6608-48B5-866A-F5A138B93EA2}"/>
    <cellStyle name="SAPBEXstdItem 6 9" xfId="52895" xr:uid="{CBE6CEB1-8BEF-419D-AD17-546899EC9BE4}"/>
    <cellStyle name="SAPBEXstdItem 7" xfId="4348" xr:uid="{FCAF468D-B73E-4C1F-BA98-8D8B88B51A4B}"/>
    <cellStyle name="SAPBEXstdItem 7 2" xfId="37419" xr:uid="{D7636069-0B88-41FF-B91B-0D1DA376F0E4}"/>
    <cellStyle name="SAPBEXstdItem 7 3" xfId="15767" xr:uid="{656F86E3-3359-486C-BE68-56EEF5F007E9}"/>
    <cellStyle name="SAPBEXstdItem 8" xfId="38316" xr:uid="{5D13A8C5-9214-48A0-9E44-1FCCE489BE76}"/>
    <cellStyle name="SAPBEXstdItem 9" xfId="49388" xr:uid="{FE698E70-C9C2-49C6-9768-5B5A8BB8CF9F}"/>
    <cellStyle name="SAPBEXstdItemX" xfId="919" xr:uid="{704B12DB-AF3D-4984-9E79-AC0128ACA484}"/>
    <cellStyle name="SAPBEXstdItemX 10" xfId="52122" xr:uid="{85B5B18C-5A7C-447C-AEE5-46B5D834CD00}"/>
    <cellStyle name="SAPBEXstdItemX 11" xfId="55258" xr:uid="{79678652-329F-4558-9EC4-3325767B2403}"/>
    <cellStyle name="SAPBEXstdItemX 12" xfId="31121" xr:uid="{5D260A95-F357-4BC5-AC97-692467A5D2D6}"/>
    <cellStyle name="SAPBEXstdItemX 13" xfId="7482" xr:uid="{E0B0C9EB-2358-433F-9FDE-0A015EC5D83C}"/>
    <cellStyle name="SAPBEXstdItemX 2" xfId="1670" xr:uid="{7C14CB01-F0F6-453D-A434-F5E3E99A445A}"/>
    <cellStyle name="SAPBEXstdItemX 2 10" xfId="31194" xr:uid="{2F198650-BB16-49C8-8497-ACCCD3D1CACB}"/>
    <cellStyle name="SAPBEXstdItemX 2 11" xfId="7978" xr:uid="{39EA92B8-AD9A-4FE2-9619-3EF6527C90BD}"/>
    <cellStyle name="SAPBEXstdItemX 2 2" xfId="2554" xr:uid="{66D67869-1052-4B52-8C83-7D8AE4FA2826}"/>
    <cellStyle name="SAPBEXstdItemX 2 2 2" xfId="4147" xr:uid="{1BC6BE55-8F76-4E27-87EF-F387B4E6735E}"/>
    <cellStyle name="SAPBEXstdItemX 2 2 2 10" xfId="42170" xr:uid="{EC712109-72AA-4AEC-A610-0F97C5FD558D}"/>
    <cellStyle name="SAPBEXstdItemX 2 2 2 11" xfId="10407" xr:uid="{8051E132-757C-4788-ACF0-9A5F6A4EEA21}"/>
    <cellStyle name="SAPBEXstdItemX 2 2 2 2" xfId="7281" xr:uid="{CB198217-695E-4B5D-A3ED-88268FC91184}"/>
    <cellStyle name="SAPBEXstdItemX 2 2 2 2 2" xfId="47882" xr:uid="{79F8D4DA-9FDE-4D8B-B788-BFFEB3AFF677}"/>
    <cellStyle name="SAPBEXstdItemX 2 2 2 2 3" xfId="28637" xr:uid="{4BCEA484-D0CA-4F0B-8A93-84979EB218AB}"/>
    <cellStyle name="SAPBEXstdItemX 2 2 2 3" xfId="47010" xr:uid="{7F9D8252-B5B3-4267-92D9-0AD3242AF059}"/>
    <cellStyle name="SAPBEXstdItemX 2 2 2 4" xfId="47001" xr:uid="{CF5D07BF-D1EB-4AEA-B60A-A2FB7F0095A9}"/>
    <cellStyle name="SAPBEXstdItemX 2 2 2 5" xfId="50890" xr:uid="{09F9F5D6-4F29-4DAD-BF8F-227A1C035FDE}"/>
    <cellStyle name="SAPBEXstdItemX 2 2 2 6" xfId="49685" xr:uid="{D55A07F3-3133-4B48-9B5E-2001CE3B99E5}"/>
    <cellStyle name="SAPBEXstdItemX 2 2 2 7" xfId="54639" xr:uid="{9B3EE961-58B0-4D81-8A31-AEA0BB403C1C}"/>
    <cellStyle name="SAPBEXstdItemX 2 2 2 8" xfId="53022" xr:uid="{789B388C-600C-412E-9818-73EB85926617}"/>
    <cellStyle name="SAPBEXstdItemX 2 2 2 9" xfId="52442" xr:uid="{6CAE76BB-A0D1-444F-8265-2E45DB09D01F}"/>
    <cellStyle name="SAPBEXstdItemX 2 2 3" xfId="5703" xr:uid="{A8CA5A52-64E9-4701-AD43-85C7A7883889}"/>
    <cellStyle name="SAPBEXstdItemX 2 2 3 2" xfId="39162" xr:uid="{DF1E1286-8BA7-4E9A-AB9A-4B73819781BF}"/>
    <cellStyle name="SAPBEXstdItemX 2 2 3 3" xfId="23335" xr:uid="{284FF4E6-393A-48ED-BBE4-021B6CA14B84}"/>
    <cellStyle name="SAPBEXstdItemX 2 2 4" xfId="37791" xr:uid="{D83AE20F-955F-47D7-B6B7-B0DFCB3C1583}"/>
    <cellStyle name="SAPBEXstdItemX 2 2 5" xfId="51405" xr:uid="{0AF81FDC-2029-4D86-9B71-264EA1DFFB81}"/>
    <cellStyle name="SAPBEXstdItemX 2 2 6" xfId="55374" xr:uid="{E1486ED0-4B5B-478D-AC12-65E64F293B6D}"/>
    <cellStyle name="SAPBEXstdItemX 2 2 7" xfId="52326" xr:uid="{6902EAE8-9AC1-4E1F-9689-B4112898D35E}"/>
    <cellStyle name="SAPBEXstdItemX 2 2 8" xfId="32090" xr:uid="{F04BE1C3-E55E-4810-ACD1-A39951D6728F}"/>
    <cellStyle name="SAPBEXstdItemX 2 2 9" xfId="8829" xr:uid="{BC073EB1-39D6-42BE-8FE8-5A46F30DA9D7}"/>
    <cellStyle name="SAPBEXstdItemX 2 3" xfId="2612" xr:uid="{0EE58F11-4A46-42D5-8563-3D7DEEEB8D83}"/>
    <cellStyle name="SAPBEXstdItemX 2 3 2" xfId="4205" xr:uid="{6A0BD54A-8B0A-4CE7-84E6-6C264C44026F}"/>
    <cellStyle name="SAPBEXstdItemX 2 3 2 10" xfId="42171" xr:uid="{7C54DA5C-CDAB-4C4D-A36E-9540A42EE821}"/>
    <cellStyle name="SAPBEXstdItemX 2 3 2 11" xfId="10465" xr:uid="{341BF987-ED66-4AF3-B54D-B930DFF6298C}"/>
    <cellStyle name="SAPBEXstdItemX 2 3 2 2" xfId="7339" xr:uid="{FA03EB11-A045-405D-A5B6-F8EA88AA4B05}"/>
    <cellStyle name="SAPBEXstdItemX 2 3 2 2 2" xfId="47883" xr:uid="{D8BFCA2E-6F64-4CC0-9367-5B19BB7A476B}"/>
    <cellStyle name="SAPBEXstdItemX 2 3 2 3" xfId="48204" xr:uid="{37D2B9A9-7DCD-47BB-968E-049C36980AB5}"/>
    <cellStyle name="SAPBEXstdItemX 2 3 2 4" xfId="48578" xr:uid="{515D2349-1394-4159-B216-9678DB3D8E9E}"/>
    <cellStyle name="SAPBEXstdItemX 2 3 2 5" xfId="50891" xr:uid="{44908137-D491-452B-81D5-C08659C181A1}"/>
    <cellStyle name="SAPBEXstdItemX 2 3 2 6" xfId="51107" xr:uid="{BB15C051-7A98-468B-AA9C-0BFCF0F210E0}"/>
    <cellStyle name="SAPBEXstdItemX 2 3 2 7" xfId="54640" xr:uid="{8983344C-C398-4DC3-BE55-A8F208858E93}"/>
    <cellStyle name="SAPBEXstdItemX 2 3 2 8" xfId="51721" xr:uid="{C51C7212-D715-4369-A1FF-CE4F6503DBD8}"/>
    <cellStyle name="SAPBEXstdItemX 2 3 2 9" xfId="53748" xr:uid="{507DAD87-F665-4284-989D-F91A12718D98}"/>
    <cellStyle name="SAPBEXstdItemX 2 3 3" xfId="5761" xr:uid="{930336BC-6B63-4090-8A8E-3C997A17B331}"/>
    <cellStyle name="SAPBEXstdItemX 2 3 3 2" xfId="37175" xr:uid="{7449D42E-A820-4A54-9CC1-20A0DE85DA59}"/>
    <cellStyle name="SAPBEXstdItemX 2 3 3 3" xfId="28312" xr:uid="{F6914311-E590-43CC-8454-1F10D9DA540E}"/>
    <cellStyle name="SAPBEXstdItemX 2 3 4" xfId="38668" xr:uid="{772025ED-6982-4A97-8EAA-AF7BA9528A61}"/>
    <cellStyle name="SAPBEXstdItemX 2 3 5" xfId="49973" xr:uid="{785E8A9A-EC78-48AD-A00B-8B93BFFD3CA1}"/>
    <cellStyle name="SAPBEXstdItemX 2 3 6" xfId="53479" xr:uid="{82BE7EC7-62EA-4E4A-813F-7ADE9E84AB23}"/>
    <cellStyle name="SAPBEXstdItemX 2 3 7" xfId="52327" xr:uid="{A3C3E752-0871-4FC2-9F07-D8DC33AC541A}"/>
    <cellStyle name="SAPBEXstdItemX 2 3 8" xfId="32091" xr:uid="{60C08FA0-A5F0-4DBF-986E-006C81924878}"/>
    <cellStyle name="SAPBEXstdItemX 2 3 9" xfId="8887" xr:uid="{EC9203C9-F81A-46AB-9285-4F9392063431}"/>
    <cellStyle name="SAPBEXstdItemX 2 4" xfId="1956" xr:uid="{23ECBAF8-6F8E-4685-A84C-770883583D6B}"/>
    <cellStyle name="SAPBEXstdItemX 2 4 10" xfId="41363" xr:uid="{747D6D29-BC1E-4CE1-B861-56EF7AA1A990}"/>
    <cellStyle name="SAPBEXstdItemX 2 4 11" xfId="8235" xr:uid="{1C1334E0-D9A9-48B5-8E33-516D6B885132}"/>
    <cellStyle name="SAPBEXstdItemX 2 4 2" xfId="3549" xr:uid="{F668FEBE-E53D-407B-AF7D-75146C61C743}"/>
    <cellStyle name="SAPBEXstdItemX 2 4 2 2" xfId="6683" xr:uid="{CFC6E4BD-DD00-46C3-A1BD-1E70B4D8801E}"/>
    <cellStyle name="SAPBEXstdItemX 2 4 2 2 2" xfId="47428" xr:uid="{A6DC8A9B-1547-4281-AD3A-20C7758E2D70}"/>
    <cellStyle name="SAPBEXstdItemX 2 4 2 3" xfId="9809" xr:uid="{30441A8D-676C-468A-990E-498747412F43}"/>
    <cellStyle name="SAPBEXstdItemX 2 4 3" xfId="5105" xr:uid="{0DEFC20D-AC0F-4097-BC31-ABB8AF6511B0}"/>
    <cellStyle name="SAPBEXstdItemX 2 4 3 2" xfId="48340" xr:uid="{C3F96AC8-D13D-41CC-B95D-02A2DAFECE21}"/>
    <cellStyle name="SAPBEXstdItemX 2 4 4" xfId="48438" xr:uid="{F68E3863-DC58-48B0-B169-0784F954A977}"/>
    <cellStyle name="SAPBEXstdItemX 2 4 5" xfId="50481" xr:uid="{77193C4E-DEEA-4097-A5F9-EAB04A6110EE}"/>
    <cellStyle name="SAPBEXstdItemX 2 4 6" xfId="49820" xr:uid="{C9A2196D-9363-4320-86BE-884F887C5278}"/>
    <cellStyle name="SAPBEXstdItemX 2 4 7" xfId="54196" xr:uid="{D64F2A88-E329-4469-B30A-38AA5FC79946}"/>
    <cellStyle name="SAPBEXstdItemX 2 4 8" xfId="55092" xr:uid="{0A253FD2-9A86-42A7-9CA4-5702EDEA5EB8}"/>
    <cellStyle name="SAPBEXstdItemX 2 4 9" xfId="55336" xr:uid="{E39B225D-445F-4CDF-B92D-65974B6BF41C}"/>
    <cellStyle name="SAPBEXstdItemX 2 5" xfId="3286" xr:uid="{E3916846-B6AF-4944-89C0-4D6F80D1AC7A}"/>
    <cellStyle name="SAPBEXstdItemX 2 5 2" xfId="6420" xr:uid="{1A927949-8231-4F7E-911B-34245FB06FEB}"/>
    <cellStyle name="SAPBEXstdItemX 2 5 2 2" xfId="37386" xr:uid="{F50342B1-1FF8-4A96-84FB-8E7E996F056C}"/>
    <cellStyle name="SAPBEXstdItemX 2 5 3" xfId="9546" xr:uid="{ECA8C9DF-1225-479C-96C1-E6CF94F381B2}"/>
    <cellStyle name="SAPBEXstdItemX 2 6" xfId="4845" xr:uid="{1EDD6341-E88C-4DFB-B2F1-C308DA38D634}"/>
    <cellStyle name="SAPBEXstdItemX 2 6 2" xfId="48677" xr:uid="{0F83E5A2-7455-4E53-AB2B-CC825BFE94DD}"/>
    <cellStyle name="SAPBEXstdItemX 2 6 3" xfId="15771" xr:uid="{E21A166E-5BAF-468A-B685-A1144035C0C6}"/>
    <cellStyle name="SAPBEXstdItemX 2 7" xfId="49323" xr:uid="{269BD3FA-0669-4514-91C3-063D90D831A0}"/>
    <cellStyle name="SAPBEXstdItemX 2 8" xfId="52063" xr:uid="{8E1F6B57-05C2-45D1-A263-F734D82C79ED}"/>
    <cellStyle name="SAPBEXstdItemX 2 9" xfId="55637" xr:uid="{F8E4034C-8B2F-427C-B28F-424E4FB9672F}"/>
    <cellStyle name="SAPBEXstdItemX 3" xfId="1890" xr:uid="{3BC6C803-4774-4E64-AE30-CA075DCDD444}"/>
    <cellStyle name="SAPBEXstdItemX 3 10" xfId="31195" xr:uid="{28803075-4551-4791-8BF5-13CB313A3306}"/>
    <cellStyle name="SAPBEXstdItemX 3 11" xfId="8172" xr:uid="{5F0D8E65-797C-489F-AAEB-D9C087EC2C58}"/>
    <cellStyle name="SAPBEXstdItemX 3 2" xfId="3483" xr:uid="{B74D965C-5EE0-44A6-8479-AE74FDFF360D}"/>
    <cellStyle name="SAPBEXstdItemX 3 2 2" xfId="6617" xr:uid="{4DB123E3-02BB-4097-B128-F0D11E8F19D2}"/>
    <cellStyle name="SAPBEXstdItemX 3 2 2 10" xfId="42172" xr:uid="{9AEDD893-E29A-406F-A295-40B498689DC8}"/>
    <cellStyle name="SAPBEXstdItemX 3 2 2 11" xfId="28638" xr:uid="{04E00798-70AB-41BD-A02B-37B388B4209F}"/>
    <cellStyle name="SAPBEXstdItemX 3 2 2 2" xfId="47884" xr:uid="{78D50E67-79D1-421E-BCFC-CAC3FB6B1CBE}"/>
    <cellStyle name="SAPBEXstdItemX 3 2 2 3" xfId="38934" xr:uid="{B432305B-1EE7-4F3D-B9A0-9D2C44002FD7}"/>
    <cellStyle name="SAPBEXstdItemX 3 2 2 4" xfId="38698" xr:uid="{9FD57EEB-637F-414E-99BC-C1CEFE9AB4D1}"/>
    <cellStyle name="SAPBEXstdItemX 3 2 2 5" xfId="50892" xr:uid="{48614BCA-66D2-4CAC-8EA7-32516CA397DD}"/>
    <cellStyle name="SAPBEXstdItemX 3 2 2 6" xfId="51108" xr:uid="{F60AE56B-705F-4650-A74B-3875B70F2BF2}"/>
    <cellStyle name="SAPBEXstdItemX 3 2 2 7" xfId="54641" xr:uid="{D78E730D-7491-4068-AFB5-15EBFDE6A74A}"/>
    <cellStyle name="SAPBEXstdItemX 3 2 2 8" xfId="53782" xr:uid="{C691CEF1-F6E5-44E0-B80A-8F440C72BDFE}"/>
    <cellStyle name="SAPBEXstdItemX 3 2 2 9" xfId="53749" xr:uid="{929B0D32-D11E-46F2-A43F-6DC272CC1817}"/>
    <cellStyle name="SAPBEXstdItemX 3 2 3" xfId="23336" xr:uid="{87505597-05ED-408E-B8B6-51F102ED4883}"/>
    <cellStyle name="SAPBEXstdItemX 3 2 3 2" xfId="39161" xr:uid="{1AC7C61D-52E3-41AA-9399-50A188D2A8F6}"/>
    <cellStyle name="SAPBEXstdItemX 3 2 4" xfId="37792" xr:uid="{52E01095-8525-40B7-9246-5F101AA98094}"/>
    <cellStyle name="SAPBEXstdItemX 3 2 5" xfId="49972" xr:uid="{D586093A-C841-4E4E-918F-C3F006FC8CD2}"/>
    <cellStyle name="SAPBEXstdItemX 3 2 6" xfId="53478" xr:uid="{658E1121-B53C-4FEF-8760-99C2AE418AB9}"/>
    <cellStyle name="SAPBEXstdItemX 3 2 7" xfId="53639" xr:uid="{7A815A8E-40A3-4666-8622-E820413087FE}"/>
    <cellStyle name="SAPBEXstdItemX 3 2 8" xfId="32092" xr:uid="{D41AC7A3-1FBB-42E6-9CBD-488F00BA8EDC}"/>
    <cellStyle name="SAPBEXstdItemX 3 2 9" xfId="9743" xr:uid="{7A016D43-967E-4BCC-A476-281CDFA64FBD}"/>
    <cellStyle name="SAPBEXstdItemX 3 3" xfId="5039" xr:uid="{7F0CCEFD-240F-4CE1-8BC1-B68F070F25E8}"/>
    <cellStyle name="SAPBEXstdItemX 3 3 2" xfId="42173" xr:uid="{8727184F-93FB-437B-9BF5-D97C08F6EE4A}"/>
    <cellStyle name="SAPBEXstdItemX 3 3 2 2" xfId="47885" xr:uid="{CAA9B601-2BF7-4886-B1D6-1FF72A3CA080}"/>
    <cellStyle name="SAPBEXstdItemX 3 3 2 3" xfId="48202" xr:uid="{54C22E0E-82EC-44DD-99A5-11DB12A7ABE1}"/>
    <cellStyle name="SAPBEXstdItemX 3 3 2 4" xfId="37539" xr:uid="{C15D68D3-12B8-4E72-898F-A8E4BCCD99DD}"/>
    <cellStyle name="SAPBEXstdItemX 3 3 2 5" xfId="50893" xr:uid="{6B01446E-8EB9-4CE0-B6A5-30C203F9C0AD}"/>
    <cellStyle name="SAPBEXstdItemX 3 3 2 6" xfId="49684" xr:uid="{BD918BCB-E502-4A00-8238-75947D95A00A}"/>
    <cellStyle name="SAPBEXstdItemX 3 3 2 7" xfId="54642" xr:uid="{685A9D24-C1D8-4739-8D6E-DAB101DEAD09}"/>
    <cellStyle name="SAPBEXstdItemX 3 3 2 8" xfId="54941" xr:uid="{CCC87E24-9EFB-4BEF-86B0-ADDE14C22C0F}"/>
    <cellStyle name="SAPBEXstdItemX 3 3 2 9" xfId="53166" xr:uid="{B8C4CBD3-ED2C-47AA-80E0-F252FDEFA42B}"/>
    <cellStyle name="SAPBEXstdItemX 3 3 3" xfId="39160" xr:uid="{03B7EDD8-36EE-43D6-8BC8-7BF44A33C9D0}"/>
    <cellStyle name="SAPBEXstdItemX 3 3 4" xfId="37793" xr:uid="{B0A801F5-3278-4194-B9A9-971F9B008C57}"/>
    <cellStyle name="SAPBEXstdItemX 3 3 5" xfId="49219" xr:uid="{BA2C1CB7-4800-4873-A1E9-E72F19BAE572}"/>
    <cellStyle name="SAPBEXstdItemX 3 3 6" xfId="55371" xr:uid="{8005EC65-0AD5-4A4C-938E-8B7490B5CEF6}"/>
    <cellStyle name="SAPBEXstdItemX 3 3 7" xfId="52328" xr:uid="{2B5AE3B9-F7D3-4586-AA96-37E6FC249D9F}"/>
    <cellStyle name="SAPBEXstdItemX 3 3 8" xfId="32093" xr:uid="{316C59CF-2EF1-46A1-BBC5-609FBF22F4EA}"/>
    <cellStyle name="SAPBEXstdItemX 3 3 9" xfId="28313" xr:uid="{AA16329D-188D-4295-A37B-DBFEFEC76422}"/>
    <cellStyle name="SAPBEXstdItemX 3 4" xfId="15772" xr:uid="{A76C3CB9-E568-4A91-8E54-23B6B8A86E61}"/>
    <cellStyle name="SAPBEXstdItemX 3 4 10" xfId="41364" xr:uid="{AFA9077A-2BCF-4783-B2EB-1AEF393E4D7F}"/>
    <cellStyle name="SAPBEXstdItemX 3 4 2" xfId="47429" xr:uid="{68AB1DBA-3A56-4094-9A5B-8C9640A02799}"/>
    <cellStyle name="SAPBEXstdItemX 3 4 3" xfId="38840" xr:uid="{721843D1-F5AD-4C23-A713-154641E6D4E9}"/>
    <cellStyle name="SAPBEXstdItemX 3 4 4" xfId="46996" xr:uid="{95861D59-BDC9-41D7-9AE7-3722F770113F}"/>
    <cellStyle name="SAPBEXstdItemX 3 4 5" xfId="50482" xr:uid="{852AF414-8B71-4D9B-9563-37C0E8ED587A}"/>
    <cellStyle name="SAPBEXstdItemX 3 4 6" xfId="49121" xr:uid="{F4083198-67C5-40C7-AF49-87784CC631BE}"/>
    <cellStyle name="SAPBEXstdItemX 3 4 7" xfId="54197" xr:uid="{7BF6760D-8C8E-4C28-9B0F-27F7020F488B}"/>
    <cellStyle name="SAPBEXstdItemX 3 4 8" xfId="55093" xr:uid="{70BE65D3-7D26-42B6-AFFB-E36F3DCC9A1A}"/>
    <cellStyle name="SAPBEXstdItemX 3 4 9" xfId="54230" xr:uid="{8311605C-EA90-41FE-8560-88762D1C8DA4}"/>
    <cellStyle name="SAPBEXstdItemX 3 5" xfId="37385" xr:uid="{003EDA91-6ECE-4CAF-A626-D3F7F42F9D7E}"/>
    <cellStyle name="SAPBEXstdItemX 3 6" xfId="48678" xr:uid="{BFAF2C24-9D4E-4E2D-B33E-F9A50DD722A3}"/>
    <cellStyle name="SAPBEXstdItemX 3 7" xfId="49322" xr:uid="{E3EFDBCB-A479-48DB-AA0C-23F9D39C1047}"/>
    <cellStyle name="SAPBEXstdItemX 3 8" xfId="52062" xr:uid="{66353408-3EB3-44A2-A5FA-100FD1159A12}"/>
    <cellStyle name="SAPBEXstdItemX 3 9" xfId="51788" xr:uid="{086A5A5C-5849-4019-945C-4CEEB8FD2027}"/>
    <cellStyle name="SAPBEXstdItemX 4" xfId="2010" xr:uid="{EFE64573-BA9A-4071-B3A9-C3051D6648E1}"/>
    <cellStyle name="SAPBEXstdItemX 4 2" xfId="3603" xr:uid="{F37A1901-5C51-4EEB-BDBD-DEC4E135EEA0}"/>
    <cellStyle name="SAPBEXstdItemX 4 2 10" xfId="42174" xr:uid="{3A412D77-92D0-44CC-A36D-10D4E54232C7}"/>
    <cellStyle name="SAPBEXstdItemX 4 2 11" xfId="9863" xr:uid="{8C9F3008-B314-45FE-A2F4-337ED7DEEA64}"/>
    <cellStyle name="SAPBEXstdItemX 4 2 2" xfId="6737" xr:uid="{E4D25B2F-2ACD-4E51-8CF2-0474EA20F191}"/>
    <cellStyle name="SAPBEXstdItemX 4 2 2 2" xfId="47886" xr:uid="{BED9C6DF-ED60-48EB-BCC3-DDE3B5809F14}"/>
    <cellStyle name="SAPBEXstdItemX 4 2 2 3" xfId="28636" xr:uid="{16221C51-C0F1-4B9F-8E59-2681DCCAD253}"/>
    <cellStyle name="SAPBEXstdItemX 4 2 3" xfId="48203" xr:uid="{DE5EC4C2-7FD0-42DD-972F-E66A139DA7C6}"/>
    <cellStyle name="SAPBEXstdItemX 4 2 4" xfId="37945" xr:uid="{7E9392C1-E0FA-4913-81F8-148386FC74F8}"/>
    <cellStyle name="SAPBEXstdItemX 4 2 5" xfId="50894" xr:uid="{62F26EEE-A7DC-45BA-A0CF-E62B0902E4A6}"/>
    <cellStyle name="SAPBEXstdItemX 4 2 6" xfId="49683" xr:uid="{56575737-3AF0-466C-ABD1-5DDF9B9370EE}"/>
    <cellStyle name="SAPBEXstdItemX 4 2 7" xfId="54643" xr:uid="{D30A786D-02CD-4F87-AE89-BE0854F6FA5D}"/>
    <cellStyle name="SAPBEXstdItemX 4 2 8" xfId="53021" xr:uid="{E04B2318-557A-4E1D-8BE2-5DC9030B0E28}"/>
    <cellStyle name="SAPBEXstdItemX 4 2 9" xfId="54865" xr:uid="{C33814CA-C27C-409E-8AB6-E987F946486E}"/>
    <cellStyle name="SAPBEXstdItemX 4 3" xfId="5159" xr:uid="{72E2B31F-F33B-4B28-854B-84AFDF9C1C2F}"/>
    <cellStyle name="SAPBEXstdItemX 4 3 2" xfId="39159" xr:uid="{CEB13786-61AD-4459-9A7A-8B711DCA0D29}"/>
    <cellStyle name="SAPBEXstdItemX 4 3 3" xfId="23334" xr:uid="{ADEBE620-22B6-4677-B78A-3319DA5C44F8}"/>
    <cellStyle name="SAPBEXstdItemX 4 4" xfId="37794" xr:uid="{D870A1DC-2AF7-4AB9-B73D-2A927155F334}"/>
    <cellStyle name="SAPBEXstdItemX 4 5" xfId="49218" xr:uid="{DCAEB371-64F1-471A-9A1A-896FFCE0F82E}"/>
    <cellStyle name="SAPBEXstdItemX 4 6" xfId="55372" xr:uid="{715FF411-3D63-4C22-AE5D-FDDEA3FAD90B}"/>
    <cellStyle name="SAPBEXstdItemX 4 7" xfId="52554" xr:uid="{28050347-A188-44D2-BD35-386D63AECC0F}"/>
    <cellStyle name="SAPBEXstdItemX 4 8" xfId="32094" xr:uid="{ADB5CE40-2FE4-482D-ACA1-B90C834A245F}"/>
    <cellStyle name="SAPBEXstdItemX 4 9" xfId="8285" xr:uid="{202B5138-ED54-46FF-911A-5F3749F80B19}"/>
    <cellStyle name="SAPBEXstdItemX 5" xfId="1873" xr:uid="{43D93B22-0550-4287-AF12-8EC03DB431BC}"/>
    <cellStyle name="SAPBEXstdItemX 5 2" xfId="3466" xr:uid="{F1A64BB0-E58B-447E-9F4B-E608DA094A26}"/>
    <cellStyle name="SAPBEXstdItemX 5 2 10" xfId="42175" xr:uid="{90C62077-D651-481C-B8AC-DD938983BB93}"/>
    <cellStyle name="SAPBEXstdItemX 5 2 11" xfId="9726" xr:uid="{38332F61-4074-400D-9160-A81506CA4FA6}"/>
    <cellStyle name="SAPBEXstdItemX 5 2 2" xfId="6600" xr:uid="{2A3FAB91-1AA9-4408-A8A0-AE32C072A7E0}"/>
    <cellStyle name="SAPBEXstdItemX 5 2 2 2" xfId="47887" xr:uid="{6F6BBC7F-4332-4AFA-A227-362A54670405}"/>
    <cellStyle name="SAPBEXstdItemX 5 2 3" xfId="38935" xr:uid="{E6CD4897-9712-4507-9493-E88D9A7C51C9}"/>
    <cellStyle name="SAPBEXstdItemX 5 2 4" xfId="48580" xr:uid="{FFE25586-AE68-4305-8914-4F3FC6F4F2E9}"/>
    <cellStyle name="SAPBEXstdItemX 5 2 5" xfId="50895" xr:uid="{24448609-0E4C-4D47-A0E0-28254DA69C79}"/>
    <cellStyle name="SAPBEXstdItemX 5 2 6" xfId="51105" xr:uid="{0CB1931B-7660-4FF0-A7FC-B3702ACC6347}"/>
    <cellStyle name="SAPBEXstdItemX 5 2 7" xfId="54644" xr:uid="{FD213643-E43F-487D-9FB8-3BF1626D7B7F}"/>
    <cellStyle name="SAPBEXstdItemX 5 2 8" xfId="54939" xr:uid="{36F10D40-D5BA-41A6-9FAE-E05EB8AEA52A}"/>
    <cellStyle name="SAPBEXstdItemX 5 2 9" xfId="51867" xr:uid="{DF84A424-4FE8-4AC3-A37F-0C0B751513AB}"/>
    <cellStyle name="SAPBEXstdItemX 5 3" xfId="5022" xr:uid="{E2FE524C-A7D4-4301-A5BD-D22A54F71717}"/>
    <cellStyle name="SAPBEXstdItemX 5 3 2" xfId="39158" xr:uid="{FC462EEC-D04F-4ECE-A294-B223A020E0F6}"/>
    <cellStyle name="SAPBEXstdItemX 5 4" xfId="38669" xr:uid="{A0A4F8D7-DBFA-4559-BE39-6EE87B2FB610}"/>
    <cellStyle name="SAPBEXstdItemX 5 5" xfId="51402" xr:uid="{45038480-5524-4148-BA26-50BC5630EDFB}"/>
    <cellStyle name="SAPBEXstdItemX 5 6" xfId="53477" xr:uid="{E6B3F63E-0DF3-45C8-9A15-AEE4C58ADF50}"/>
    <cellStyle name="SAPBEXstdItemX 5 7" xfId="53378" xr:uid="{AF707968-2680-480D-B600-08A9D49B0643}"/>
    <cellStyle name="SAPBEXstdItemX 5 8" xfId="32095" xr:uid="{BA5DE997-A0FC-41C4-BFF7-B2F44CC07656}"/>
    <cellStyle name="SAPBEXstdItemX 5 9" xfId="8157" xr:uid="{B640FDDF-F87D-48D4-8672-599A370F0846}"/>
    <cellStyle name="SAPBEXstdItemX 6" xfId="2790" xr:uid="{99DD597F-C61D-440E-8B21-CE3991342AFC}"/>
    <cellStyle name="SAPBEXstdItemX 6 10" xfId="41282" xr:uid="{DEDF5B98-4D06-4F3A-ADC8-E043DC0EC4A0}"/>
    <cellStyle name="SAPBEXstdItemX 6 11" xfId="9050" xr:uid="{41C291BC-A6ED-4783-96B5-65BECBD82D30}"/>
    <cellStyle name="SAPBEXstdItemX 6 2" xfId="5924" xr:uid="{A3DB4EF5-22E2-4CE2-BDD3-B909EAB56EB4}"/>
    <cellStyle name="SAPBEXstdItemX 6 2 2" xfId="47351" xr:uid="{9B9FA553-4F38-4EF4-A4EA-C6BB41CC9FA7}"/>
    <cellStyle name="SAPBEXstdItemX 6 3" xfId="48367" xr:uid="{F0F07C22-6559-407A-8066-7F9C0B1AC640}"/>
    <cellStyle name="SAPBEXstdItemX 6 4" xfId="39393" xr:uid="{4CF06C7F-D393-4E7F-9B6E-32EE22D4DCB1}"/>
    <cellStyle name="SAPBEXstdItemX 6 5" xfId="50402" xr:uid="{8C9D7700-F2BC-423C-B4A8-B415C6A48B6C}"/>
    <cellStyle name="SAPBEXstdItemX 6 6" xfId="51275" xr:uid="{3F83547E-873F-4028-9410-AB5A5C41DAAF}"/>
    <cellStyle name="SAPBEXstdItemX 6 7" xfId="54117" xr:uid="{08EBB061-AACF-4D5D-A191-A8CB40948827}"/>
    <cellStyle name="SAPBEXstdItemX 6 8" xfId="55126" xr:uid="{7859C7EC-F5DC-492F-9C47-D75C84E774E4}"/>
    <cellStyle name="SAPBEXstdItemX 6 9" xfId="53412" xr:uid="{EA231C91-7291-48EA-8EB7-7007042B5FB6}"/>
    <cellStyle name="SAPBEXstdItemX 7" xfId="4349" xr:uid="{C876C9C3-A1DB-4839-ADDC-5D577D46C4A6}"/>
    <cellStyle name="SAPBEXstdItemX 7 2" xfId="39312" xr:uid="{93678584-1A5A-433F-8351-37B32B8BD54E}"/>
    <cellStyle name="SAPBEXstdItemX 7 3" xfId="15770" xr:uid="{E9ECDFAA-3CC4-40A4-9A9E-DFF6291CDB41}"/>
    <cellStyle name="SAPBEXstdItemX 8" xfId="38584" xr:uid="{381B7D33-ED49-4B17-BFD7-0CCCB1E2F0DB}"/>
    <cellStyle name="SAPBEXstdItemX 9" xfId="49387" xr:uid="{55BCFA71-EF4C-4B96-8ED1-A2BF98EA14BC}"/>
    <cellStyle name="SAPBEXtitle" xfId="920" xr:uid="{15038C85-4DFA-4C9C-998C-C9BA57ADD9CE}"/>
    <cellStyle name="SAPBEXundefined" xfId="921" xr:uid="{1F6F570D-53FF-458C-B4E8-E58A3519F92C}"/>
    <cellStyle name="SAPBEXundefined 10" xfId="52121" xr:uid="{934AE670-F8A3-4C1B-82A8-F3B9D5BD622C}"/>
    <cellStyle name="SAPBEXundefined 11" xfId="55661" xr:uid="{DCFD7469-0789-4128-AAD9-632634128D94}"/>
    <cellStyle name="SAPBEXundefined 12" xfId="31122" xr:uid="{70C1D897-C5E9-4027-B0E2-CD66419C726C}"/>
    <cellStyle name="SAPBEXundefined 13" xfId="7483" xr:uid="{404350C0-D098-4782-A0FB-5AB2EEB19915}"/>
    <cellStyle name="SAPBEXundefined 2" xfId="1671" xr:uid="{8549EBDE-E27C-4658-AB98-46C52392728F}"/>
    <cellStyle name="SAPBEXundefined 2 10" xfId="31196" xr:uid="{576E2E0D-2024-4C4C-9E57-3A577F3E60EA}"/>
    <cellStyle name="SAPBEXundefined 2 11" xfId="7979" xr:uid="{C38098C2-CE86-4EA5-ACD6-C59BCA354F4D}"/>
    <cellStyle name="SAPBEXundefined 2 2" xfId="2555" xr:uid="{35A9CCD9-C8C0-4213-9606-6FD9D33877AD}"/>
    <cellStyle name="SAPBEXundefined 2 2 2" xfId="4148" xr:uid="{0EEAF930-F7AD-4A2A-9D49-4A2D2956FBC4}"/>
    <cellStyle name="SAPBEXundefined 2 2 2 10" xfId="42176" xr:uid="{0094B14F-46ED-4A9D-8F95-3A1CD281C6AD}"/>
    <cellStyle name="SAPBEXundefined 2 2 2 11" xfId="10408" xr:uid="{FC88B3AA-DEE2-41E8-9999-5982C58A298C}"/>
    <cellStyle name="SAPBEXundefined 2 2 2 2" xfId="7282" xr:uid="{5FEA332E-8866-417F-B4D8-E13265CFEC7E}"/>
    <cellStyle name="SAPBEXundefined 2 2 2 2 2" xfId="47888" xr:uid="{05429961-10BC-46B8-9A9E-50BF43134975}"/>
    <cellStyle name="SAPBEXundefined 2 2 2 2 3" xfId="28640" xr:uid="{B80E0CCE-D3F7-4A00-939D-AD985DAD15F8}"/>
    <cellStyle name="SAPBEXundefined 2 2 2 3" xfId="38936" xr:uid="{CB6A45B5-FA95-4BE3-83B9-334E0D554A6B}"/>
    <cellStyle name="SAPBEXundefined 2 2 2 4" xfId="37540" xr:uid="{E34135B0-B69F-45B9-8070-076B8BC4AA05}"/>
    <cellStyle name="SAPBEXundefined 2 2 2 5" xfId="50896" xr:uid="{1A46D6DB-9E5B-460C-BF23-47CA3DEE2113}"/>
    <cellStyle name="SAPBEXundefined 2 2 2 6" xfId="51106" xr:uid="{324012B6-9D87-4E8C-A8B1-BF8F5107E5C4}"/>
    <cellStyle name="SAPBEXundefined 2 2 2 7" xfId="54645" xr:uid="{31CC35DE-8C72-41BA-889E-004783DEA8DE}"/>
    <cellStyle name="SAPBEXundefined 2 2 2 8" xfId="54940" xr:uid="{F8A180DD-990B-4522-B581-4169F704E281}"/>
    <cellStyle name="SAPBEXundefined 2 2 2 9" xfId="51868" xr:uid="{45CD073C-081B-4497-ADB1-6FD0BA137DE3}"/>
    <cellStyle name="SAPBEXundefined 2 2 3" xfId="5704" xr:uid="{8F5FF27A-AAC1-4FE6-8156-AEF40ECCA904}"/>
    <cellStyle name="SAPBEXundefined 2 2 3 2" xfId="38099" xr:uid="{FEFDB9D5-8B22-40EE-9C0F-21800C7B93F0}"/>
    <cellStyle name="SAPBEXundefined 2 2 3 3" xfId="23338" xr:uid="{63EA961A-0BF3-44C4-90F5-86C881AE03E9}"/>
    <cellStyle name="SAPBEXundefined 2 2 4" xfId="38670" xr:uid="{38295A1A-4470-4B37-9D80-382739D911D2}"/>
    <cellStyle name="SAPBEXundefined 2 2 5" xfId="51403" xr:uid="{5E703E1E-A555-4874-BD77-2DD027B5EDCB}"/>
    <cellStyle name="SAPBEXundefined 2 2 6" xfId="53476" xr:uid="{6D0E4E12-A121-4677-9218-8FC18F3BF219}"/>
    <cellStyle name="SAPBEXundefined 2 2 7" xfId="53597" xr:uid="{B64CF40F-8073-4E83-A890-1A697C8DF548}"/>
    <cellStyle name="SAPBEXundefined 2 2 8" xfId="32096" xr:uid="{CD9F34CB-D691-45DA-AC33-0683F54E5E4A}"/>
    <cellStyle name="SAPBEXundefined 2 2 9" xfId="8830" xr:uid="{98D694A9-8A2A-4C83-9C15-E718DE41A873}"/>
    <cellStyle name="SAPBEXundefined 2 3" xfId="2613" xr:uid="{86EEF953-F7DA-4166-8FC2-4C7D15402378}"/>
    <cellStyle name="SAPBEXundefined 2 3 2" xfId="4206" xr:uid="{A60366DE-0247-4F8C-BE28-5DB5660D060F}"/>
    <cellStyle name="SAPBEXundefined 2 3 2 10" xfId="42177" xr:uid="{BED6BA19-6161-42F7-AFD8-B61412F984DD}"/>
    <cellStyle name="SAPBEXundefined 2 3 2 11" xfId="10466" xr:uid="{79950D74-B790-4DCC-BE0F-18265208F12B}"/>
    <cellStyle name="SAPBEXundefined 2 3 2 2" xfId="7340" xr:uid="{15EE99C9-80E4-49E7-9729-365D1B6B3BA9}"/>
    <cellStyle name="SAPBEXundefined 2 3 2 2 2" xfId="47889" xr:uid="{80D9336E-8D07-46B2-A7BB-F0AC7A269635}"/>
    <cellStyle name="SAPBEXundefined 2 3 2 3" xfId="48200" xr:uid="{9564F607-E542-421D-9AA7-7CF9A37744C0}"/>
    <cellStyle name="SAPBEXundefined 2 3 2 4" xfId="37541" xr:uid="{F66553C8-BB15-4605-8D5D-FD0F1442368A}"/>
    <cellStyle name="SAPBEXundefined 2 3 2 5" xfId="50897" xr:uid="{41E16FAE-CAE2-4D9E-B15D-05EEBD075312}"/>
    <cellStyle name="SAPBEXundefined 2 3 2 6" xfId="49682" xr:uid="{B935F57B-6FBE-44D8-8A01-52D24627EA40}"/>
    <cellStyle name="SAPBEXundefined 2 3 2 7" xfId="54646" xr:uid="{F6F04465-3BA9-4369-B819-9B7543094365}"/>
    <cellStyle name="SAPBEXundefined 2 3 2 8" xfId="53020" xr:uid="{155BC90A-B647-47E7-A0A2-58091C011AA3}"/>
    <cellStyle name="SAPBEXundefined 2 3 2 9" xfId="53610" xr:uid="{B96AECB6-5B12-44E0-8040-6383515E69BB}"/>
    <cellStyle name="SAPBEXundefined 2 3 3" xfId="5762" xr:uid="{AA64F8A4-864C-4684-9663-3913F25EB411}"/>
    <cellStyle name="SAPBEXundefined 2 3 3 2" xfId="37174" xr:uid="{F2F6F479-4DE3-4A36-8709-8D300625980D}"/>
    <cellStyle name="SAPBEXundefined 2 3 3 3" xfId="28314" xr:uid="{037C83F3-627E-4EFB-8500-CC3E29EACBEC}"/>
    <cellStyle name="SAPBEXundefined 2 3 4" xfId="37319" xr:uid="{A0AA591E-B23A-4C74-AD0E-647D647CA7A0}"/>
    <cellStyle name="SAPBEXundefined 2 3 5" xfId="49971" xr:uid="{B02E6A1A-81A5-4BBC-AEC9-9163A5A46DCE}"/>
    <cellStyle name="SAPBEXundefined 2 3 6" xfId="51944" xr:uid="{7557A61E-4100-4EE4-988B-32BEB1A73853}"/>
    <cellStyle name="SAPBEXundefined 2 3 7" xfId="55290" xr:uid="{B07EAA19-E230-4168-830D-04E5F8176527}"/>
    <cellStyle name="SAPBEXundefined 2 3 8" xfId="32097" xr:uid="{ADCACE91-8E43-422A-B4A5-3604A81F3748}"/>
    <cellStyle name="SAPBEXundefined 2 3 9" xfId="8888" xr:uid="{8B811331-E95B-4472-9B74-FB2B3481DB86}"/>
    <cellStyle name="SAPBEXundefined 2 4" xfId="1958" xr:uid="{F89770CB-D1DE-4D90-9ABE-DF5AA637C84C}"/>
    <cellStyle name="SAPBEXundefined 2 4 10" xfId="41365" xr:uid="{9B33BF10-374A-4B97-9CF3-CAD15F9FE5EE}"/>
    <cellStyle name="SAPBEXundefined 2 4 11" xfId="8237" xr:uid="{469E0646-E9BD-4772-8B17-9BE52BA290D5}"/>
    <cellStyle name="SAPBEXundefined 2 4 2" xfId="3551" xr:uid="{93E20D08-293A-4772-9A4C-E7C18B279F89}"/>
    <cellStyle name="SAPBEXundefined 2 4 2 2" xfId="6685" xr:uid="{D4C5DD46-64AA-458D-BF0F-E785DFAD9633}"/>
    <cellStyle name="SAPBEXundefined 2 4 2 2 2" xfId="47430" xr:uid="{AA1C3FC2-BC8B-4076-8E90-8BB41F902011}"/>
    <cellStyle name="SAPBEXundefined 2 4 2 3" xfId="9811" xr:uid="{BD0F5A3A-A4ED-489F-8277-FCDB39FCFCC9}"/>
    <cellStyle name="SAPBEXundefined 2 4 3" xfId="5107" xr:uid="{64C7E9A9-BC66-421C-BC58-565CD2C524F0}"/>
    <cellStyle name="SAPBEXundefined 2 4 3 2" xfId="48338" xr:uid="{05F2A540-5FA5-4E94-B5AD-81E48AD9F2C2}"/>
    <cellStyle name="SAPBEXundefined 2 4 4" xfId="48528" xr:uid="{2FEAE1E9-6DE6-4D69-8E68-04CE2E1D10C3}"/>
    <cellStyle name="SAPBEXundefined 2 4 5" xfId="50483" xr:uid="{4AF4723D-0EB0-48A6-88CC-0EBAB7C012BE}"/>
    <cellStyle name="SAPBEXundefined 2 4 6" xfId="50167" xr:uid="{F69038B3-19FB-4692-9D3B-9594F23EAA81}"/>
    <cellStyle name="SAPBEXundefined 2 4 7" xfId="54198" xr:uid="{6090AA18-316F-4B0D-A655-235AB471F8F1}"/>
    <cellStyle name="SAPBEXundefined 2 4 8" xfId="53177" xr:uid="{CD2BE47B-3013-4C1E-89B3-1265406B54B4}"/>
    <cellStyle name="SAPBEXundefined 2 4 9" xfId="54829" xr:uid="{DCD16AD7-BFE0-4402-A804-7DF77791948E}"/>
    <cellStyle name="SAPBEXundefined 2 5" xfId="3287" xr:uid="{07C3C41E-D9CA-4EB2-8AF2-42D09E8C7B9C}"/>
    <cellStyle name="SAPBEXundefined 2 5 2" xfId="6421" xr:uid="{5ABE20E4-FBAC-4FD2-88C4-58AA839A5271}"/>
    <cellStyle name="SAPBEXundefined 2 5 2 2" xfId="37384" xr:uid="{37066DA8-5C45-44CE-AB36-5B947B6C2904}"/>
    <cellStyle name="SAPBEXundefined 2 5 3" xfId="9547" xr:uid="{CED045A2-037D-463E-9CEE-694C9A01B56E}"/>
    <cellStyle name="SAPBEXundefined 2 6" xfId="4846" xr:uid="{AB351B23-A079-4AF0-B8A2-EBAB4044DFB4}"/>
    <cellStyle name="SAPBEXundefined 2 6 2" xfId="37079" xr:uid="{0A9A7DB1-7BD2-4E37-AA00-99F01D577F77}"/>
    <cellStyle name="SAPBEXundefined 2 6 3" xfId="15774" xr:uid="{E505F93A-0F2B-4740-B807-76EAB6955859}"/>
    <cellStyle name="SAPBEXundefined 2 7" xfId="49321" xr:uid="{661AECE0-37A0-4607-9E07-DD2ED6E535B2}"/>
    <cellStyle name="SAPBEXundefined 2 8" xfId="52061" xr:uid="{857EB6D2-4F86-4FD7-AD05-5B3CF93F8250}"/>
    <cellStyle name="SAPBEXundefined 2 9" xfId="55584" xr:uid="{59E7BDB1-637D-4259-B8D7-53B20B8A8E11}"/>
    <cellStyle name="SAPBEXundefined 3" xfId="1888" xr:uid="{456482F1-2DB2-48F2-96ED-E2C6154FD4BF}"/>
    <cellStyle name="SAPBEXundefined 3 10" xfId="31197" xr:uid="{95F1D604-D8CE-429B-AC57-045A9342CAEE}"/>
    <cellStyle name="SAPBEXundefined 3 11" xfId="8170" xr:uid="{D2B7E5D7-76D9-4909-AD8B-192082EBBE2F}"/>
    <cellStyle name="SAPBEXundefined 3 2" xfId="3481" xr:uid="{DCF0B2C2-9EEB-4814-9AFF-54899EE4CF64}"/>
    <cellStyle name="SAPBEXundefined 3 2 2" xfId="6615" xr:uid="{1B2E2C2C-0BA6-41B6-9AC4-4A9328558E9E}"/>
    <cellStyle name="SAPBEXundefined 3 2 2 10" xfId="42178" xr:uid="{FF1FAD24-9B6D-443B-923B-C9019C88D166}"/>
    <cellStyle name="SAPBEXundefined 3 2 2 11" xfId="28641" xr:uid="{E454F19A-EB1D-4AB8-AC20-98614DF68D24}"/>
    <cellStyle name="SAPBEXundefined 3 2 2 2" xfId="47890" xr:uid="{C623462A-1EE3-4D88-B325-E17925F1D8F0}"/>
    <cellStyle name="SAPBEXundefined 3 2 2 3" xfId="48201" xr:uid="{69992E49-AC73-4161-AA67-D1817F234B07}"/>
    <cellStyle name="SAPBEXundefined 3 2 2 4" xfId="48577" xr:uid="{BA5A75B4-F21E-4C7E-B42D-DA3E15A38026}"/>
    <cellStyle name="SAPBEXundefined 3 2 2 5" xfId="50898" xr:uid="{7992BC6F-7AB7-4022-961C-D7BDC7F521A6}"/>
    <cellStyle name="SAPBEXundefined 3 2 2 6" xfId="49681" xr:uid="{7BEDE886-B624-4ABA-B6EE-88E74EDA73B1}"/>
    <cellStyle name="SAPBEXundefined 3 2 2 7" xfId="54647" xr:uid="{B0A95750-BE14-438A-A315-C004D953231A}"/>
    <cellStyle name="SAPBEXundefined 3 2 2 8" xfId="53019" xr:uid="{A1D437E3-A7E9-4D73-9B82-34154AFB40E3}"/>
    <cellStyle name="SAPBEXundefined 3 2 2 9" xfId="51869" xr:uid="{CE624F01-44D0-4886-9805-67DA6CBA4D70}"/>
    <cellStyle name="SAPBEXundefined 3 2 3" xfId="23339" xr:uid="{555DDE8E-4DF6-4160-80EA-05FF2D9F52CA}"/>
    <cellStyle name="SAPBEXundefined 3 2 3 2" xfId="39157" xr:uid="{FFC4B613-8A88-489E-A678-66BD560CE263}"/>
    <cellStyle name="SAPBEXundefined 3 2 4" xfId="39373" xr:uid="{03E24C2A-8213-4EBE-A18B-75E23A1323DA}"/>
    <cellStyle name="SAPBEXundefined 3 2 5" xfId="49970" xr:uid="{B7E0C981-8736-49FD-AD0C-4FD078693D4A}"/>
    <cellStyle name="SAPBEXundefined 3 2 6" xfId="51943" xr:uid="{7CCEFC4E-354D-4CE4-94B8-F2CF2C6B0E92}"/>
    <cellStyle name="SAPBEXundefined 3 2 7" xfId="52329" xr:uid="{3E2DE294-3A07-438D-8C93-D949247FD4AF}"/>
    <cellStyle name="SAPBEXundefined 3 2 8" xfId="32098" xr:uid="{57737EF5-D75F-4F5D-8E43-6943F32CDC5B}"/>
    <cellStyle name="SAPBEXundefined 3 2 9" xfId="9741" xr:uid="{81DAE527-D4CB-4153-BEA6-8315916FDF0C}"/>
    <cellStyle name="SAPBEXundefined 3 3" xfId="5037" xr:uid="{EFCD34BB-FBB4-4132-BF56-D6742AE0967C}"/>
    <cellStyle name="SAPBEXundefined 3 3 2" xfId="42179" xr:uid="{3816E430-549B-43CB-AA20-F67AC017E8A8}"/>
    <cellStyle name="SAPBEXundefined 3 3 2 2" xfId="47891" xr:uid="{C43B1DDF-98B7-4FB9-94AB-43D75C3F8673}"/>
    <cellStyle name="SAPBEXundefined 3 3 2 3" xfId="38059" xr:uid="{1E75C87C-5EA6-4A83-8B4E-77249054BC7E}"/>
    <cellStyle name="SAPBEXundefined 3 3 2 4" xfId="38329" xr:uid="{144370FB-913D-4893-89BA-EC83FDD76D17}"/>
    <cellStyle name="SAPBEXundefined 3 3 2 5" xfId="50899" xr:uid="{32FBA03D-4072-4C0A-9E44-2F2F9891EF00}"/>
    <cellStyle name="SAPBEXundefined 3 3 2 6" xfId="51101" xr:uid="{75F9B327-2EF0-4006-BADF-778BAF94E1BC}"/>
    <cellStyle name="SAPBEXundefined 3 3 2 7" xfId="54648" xr:uid="{03CBAFF9-D90C-4DE4-9620-E6491BFA9A8A}"/>
    <cellStyle name="SAPBEXundefined 3 3 2 8" xfId="54937" xr:uid="{AE69BFB6-285D-4241-8C8B-97494511551F}"/>
    <cellStyle name="SAPBEXundefined 3 3 2 9" xfId="55537" xr:uid="{CEB3FB7F-06E6-485F-A931-692D5114F052}"/>
    <cellStyle name="SAPBEXundefined 3 3 3" xfId="39156" xr:uid="{447BFC6E-F459-405C-A322-95BA106EB676}"/>
    <cellStyle name="SAPBEXundefined 3 3 4" xfId="38131" xr:uid="{8B6FE743-DF6F-40A9-9D21-2D43C62ECAA1}"/>
    <cellStyle name="SAPBEXundefined 3 3 5" xfId="49217" xr:uid="{4E70174B-90B5-4B9C-A6AF-F2ACD2791306}"/>
    <cellStyle name="SAPBEXundefined 3 3 6" xfId="55369" xr:uid="{DBD20A9C-4453-4848-A1BC-2C58CB105D25}"/>
    <cellStyle name="SAPBEXundefined 3 3 7" xfId="54018" xr:uid="{CD3B1D6F-46EE-4A78-8C2C-06606FACB95E}"/>
    <cellStyle name="SAPBEXundefined 3 3 8" xfId="32099" xr:uid="{A18C2A31-7AA4-4264-98BA-E7CE4B85C15A}"/>
    <cellStyle name="SAPBEXundefined 3 3 9" xfId="28315" xr:uid="{10B5923B-B56D-4B5F-9BA5-E420C2D58C8B}"/>
    <cellStyle name="SAPBEXundefined 3 4" xfId="15775" xr:uid="{EE2DBD72-E266-4266-B417-6C4803EE507A}"/>
    <cellStyle name="SAPBEXundefined 3 4 10" xfId="41366" xr:uid="{AF56E19D-D81A-409D-B212-6A619EBDCA39}"/>
    <cellStyle name="SAPBEXundefined 3 4 2" xfId="47431" xr:uid="{DD80A6C6-6E33-406E-858C-6F221677B58A}"/>
    <cellStyle name="SAPBEXundefined 3 4 3" xfId="48339" xr:uid="{2A86B23C-78D9-4420-81E7-71A082A8C9D1}"/>
    <cellStyle name="SAPBEXundefined 3 4 4" xfId="38247" xr:uid="{FF60F84F-4E43-47AD-9450-941FAAE94E95}"/>
    <cellStyle name="SAPBEXundefined 3 4 5" xfId="50484" xr:uid="{7EB23D67-C5AC-40ED-A904-64AB9D010CBB}"/>
    <cellStyle name="SAPBEXundefined 3 4 6" xfId="51238" xr:uid="{46E241C7-1EAD-45B6-9E20-7C311E6B823C}"/>
    <cellStyle name="SAPBEXundefined 3 4 7" xfId="54199" xr:uid="{1A4C924A-F3C8-4A1C-9529-CE3CEC77FA52}"/>
    <cellStyle name="SAPBEXundefined 3 4 8" xfId="53176" xr:uid="{6C15D0D5-9CE2-4E4E-933D-7A3DC9733AEC}"/>
    <cellStyle name="SAPBEXundefined 3 4 9" xfId="53831" xr:uid="{92AA160B-8740-4C36-89A7-EA09C0C24239}"/>
    <cellStyle name="SAPBEXundefined 3 5" xfId="37383" xr:uid="{D6B0A18A-D196-4E40-9F4D-83106AD244B6}"/>
    <cellStyle name="SAPBEXundefined 3 6" xfId="38601" xr:uid="{95986C13-9733-488B-BABF-0A91D01D1882}"/>
    <cellStyle name="SAPBEXundefined 3 7" xfId="49320" xr:uid="{F738664B-B5B9-4F4B-B825-AB534D5107D5}"/>
    <cellStyle name="SAPBEXundefined 3 8" xfId="52060" xr:uid="{6672CDEB-4B95-48DB-AF76-FE2B3792A03F}"/>
    <cellStyle name="SAPBEXundefined 3 9" xfId="53693" xr:uid="{C9E0B8E4-0A53-45EC-BF1E-69A779A94A60}"/>
    <cellStyle name="SAPBEXundefined 4" xfId="2013" xr:uid="{0E76FD0A-4D36-4E32-93F3-91A5DD0449BB}"/>
    <cellStyle name="SAPBEXundefined 4 2" xfId="3606" xr:uid="{6243FB0E-D6AF-41CF-8540-2EBD395B911C}"/>
    <cellStyle name="SAPBEXundefined 4 2 10" xfId="42180" xr:uid="{706FC4B0-E00E-4AD7-B63C-59A9A9107958}"/>
    <cellStyle name="SAPBEXundefined 4 2 11" xfId="9866" xr:uid="{0FC0A7DE-059F-4F67-A21C-6EA404E73ACD}"/>
    <cellStyle name="SAPBEXundefined 4 2 2" xfId="6740" xr:uid="{54BB04BB-78BE-47DD-AC1F-E974254328B8}"/>
    <cellStyle name="SAPBEXundefined 4 2 2 2" xfId="47892" xr:uid="{1A06FC0C-D934-4386-9512-00DEEA7E3E9C}"/>
    <cellStyle name="SAPBEXundefined 4 2 2 3" xfId="28639" xr:uid="{8773F42F-24CB-48B8-873B-FDEA7A7413F6}"/>
    <cellStyle name="SAPBEXundefined 4 2 3" xfId="38060" xr:uid="{5936B732-96A3-44A3-AF92-E0A0614BE4C9}"/>
    <cellStyle name="SAPBEXundefined 4 2 4" xfId="38697" xr:uid="{90B9176A-1C7D-42A9-93D2-C2406531B8A9}"/>
    <cellStyle name="SAPBEXundefined 4 2 5" xfId="50900" xr:uid="{D3B657BA-2D8B-4379-AEB6-0F530B04CFCA}"/>
    <cellStyle name="SAPBEXundefined 4 2 6" xfId="51104" xr:uid="{2FEF66BB-0338-49EF-B5FE-851891423427}"/>
    <cellStyle name="SAPBEXundefined 4 2 7" xfId="54649" xr:uid="{C232DC4A-AB10-4C5B-8FBC-00AD6EDEDC62}"/>
    <cellStyle name="SAPBEXundefined 4 2 8" xfId="54938" xr:uid="{1C742769-6B76-4A6E-9229-D4A8CB76402E}"/>
    <cellStyle name="SAPBEXundefined 4 2 9" xfId="55222" xr:uid="{24C54C23-B0BA-47B6-AA61-FA01AC396647}"/>
    <cellStyle name="SAPBEXundefined 4 3" xfId="5162" xr:uid="{3E6FF205-9DC2-4B0D-A823-35D47BCDACC8}"/>
    <cellStyle name="SAPBEXundefined 4 3 2" xfId="39155" xr:uid="{91B42EB7-7D43-441B-B525-58AAD5E1C881}"/>
    <cellStyle name="SAPBEXundefined 4 3 3" xfId="23337" xr:uid="{CC00D26B-2EBA-42DD-8719-5555AB7B6DCE}"/>
    <cellStyle name="SAPBEXundefined 4 4" xfId="37795" xr:uid="{8EBBEDC7-03F6-4DB9-89B0-C63F92A97592}"/>
    <cellStyle name="SAPBEXundefined 4 5" xfId="51400" xr:uid="{6716EDF1-0B72-445F-984B-45FFEB3700B9}"/>
    <cellStyle name="SAPBEXundefined 4 6" xfId="55370" xr:uid="{56CF6D90-3388-49F3-B95F-2DB6C6A558FD}"/>
    <cellStyle name="SAPBEXundefined 4 7" xfId="52330" xr:uid="{3A5B1000-D8B7-4FB7-81C6-C8350B1B6A57}"/>
    <cellStyle name="SAPBEXundefined 4 8" xfId="32100" xr:uid="{55BED89A-50CB-441C-92E7-8CA2523ED6E1}"/>
    <cellStyle name="SAPBEXundefined 4 9" xfId="8288" xr:uid="{02E8CB77-1125-4590-9125-69029604FFCA}"/>
    <cellStyle name="SAPBEXundefined 5" xfId="1986" xr:uid="{1711DD4B-DD42-4BE6-B253-7D01AE159CB3}"/>
    <cellStyle name="SAPBEXundefined 5 2" xfId="3579" xr:uid="{6BC196D7-4C39-4014-A168-D99FE6B51836}"/>
    <cellStyle name="SAPBEXundefined 5 2 10" xfId="42181" xr:uid="{D9D76F01-E3D9-4A8E-BDAF-9A856510CB98}"/>
    <cellStyle name="SAPBEXundefined 5 2 11" xfId="9839" xr:uid="{76EDBD8C-FF95-4572-9E35-2801D1B8A607}"/>
    <cellStyle name="SAPBEXundefined 5 2 2" xfId="6713" xr:uid="{E8D85A44-1634-47A6-8AA9-EADDB11D8AD3}"/>
    <cellStyle name="SAPBEXundefined 5 2 2 2" xfId="47893" xr:uid="{160B7357-94FA-4D25-9617-CFE3C20B730E}"/>
    <cellStyle name="SAPBEXundefined 5 2 3" xfId="48196" xr:uid="{8D2971FA-1154-407D-A73D-0C8FB7464615}"/>
    <cellStyle name="SAPBEXundefined 5 2 4" xfId="37414" xr:uid="{033C05A1-41CC-4558-8E58-B6B68F6029BD}"/>
    <cellStyle name="SAPBEXundefined 5 2 5" xfId="50901" xr:uid="{D2CC5ED3-0069-4758-83B5-A4ACC0A8561F}"/>
    <cellStyle name="SAPBEXundefined 5 2 6" xfId="49680" xr:uid="{C61B4DB1-2B37-45A1-97D7-4EB967EDE573}"/>
    <cellStyle name="SAPBEXundefined 5 2 7" xfId="54650" xr:uid="{1B719826-B633-4705-B5FF-E547301CEE68}"/>
    <cellStyle name="SAPBEXundefined 5 2 8" xfId="53018" xr:uid="{881EAAEA-FA56-4618-A2E5-5157EC5F692F}"/>
    <cellStyle name="SAPBEXundefined 5 2 9" xfId="52941" xr:uid="{5CAFCF2C-6D1F-4F04-98E6-1F81E66D7B54}"/>
    <cellStyle name="SAPBEXundefined 5 3" xfId="5135" xr:uid="{DE10E3E5-14CF-49EA-8722-A50207E5F674}"/>
    <cellStyle name="SAPBEXundefined 5 3 2" xfId="39154" xr:uid="{9E2B4A02-B7B8-4E5D-9373-810ED7E5DD8F}"/>
    <cellStyle name="SAPBEXundefined 5 4" xfId="37796" xr:uid="{99ABC6FF-9F93-4CEE-B303-3EDC2C66B73F}"/>
    <cellStyle name="SAPBEXundefined 5 5" xfId="51401" xr:uid="{334FBDBF-AE07-4603-B087-85F5CCD41411}"/>
    <cellStyle name="SAPBEXundefined 5 6" xfId="53475" xr:uid="{16BDDD83-C5CB-41C3-8A80-A26D4DF24D2F}"/>
    <cellStyle name="SAPBEXundefined 5 7" xfId="52331" xr:uid="{790762ED-F9B2-42FF-90C0-BD05189D9897}"/>
    <cellStyle name="SAPBEXundefined 5 8" xfId="32101" xr:uid="{2C9E686B-B4C3-4F8A-98C8-62C737E89DF8}"/>
    <cellStyle name="SAPBEXundefined 5 9" xfId="8261" xr:uid="{672B721D-B44B-4289-852E-2E44612C903A}"/>
    <cellStyle name="SAPBEXundefined 6" xfId="2791" xr:uid="{95058B06-704A-414E-A40D-AB600F6BEFEE}"/>
    <cellStyle name="SAPBEXundefined 6 10" xfId="41283" xr:uid="{ACD642D3-6FF5-4C3D-91EE-B5AF8F63389D}"/>
    <cellStyle name="SAPBEXundefined 6 11" xfId="9051" xr:uid="{164138B0-2326-410E-B7DF-E13F39EB0340}"/>
    <cellStyle name="SAPBEXundefined 6 2" xfId="5925" xr:uid="{2E0FAF47-981D-488A-86B5-BA1C73F44890}"/>
    <cellStyle name="SAPBEXundefined 6 2 2" xfId="47352" xr:uid="{B131D3F3-3810-47BC-9BF6-E92D315A888B}"/>
    <cellStyle name="SAPBEXundefined 6 3" xfId="48368" xr:uid="{8068D87F-02B9-426C-B436-3D877E3647B9}"/>
    <cellStyle name="SAPBEXundefined 6 4" xfId="47234" xr:uid="{86A8E5BB-4565-4B28-8D37-FAA3CA0E2685}"/>
    <cellStyle name="SAPBEXundefined 6 5" xfId="50403" xr:uid="{BCA3F084-FE8D-488A-9F02-0AF0E23BE8E4}"/>
    <cellStyle name="SAPBEXundefined 6 6" xfId="49856" xr:uid="{672ABE04-1EF4-484D-905B-7DCC648217E1}"/>
    <cellStyle name="SAPBEXundefined 6 7" xfId="54118" xr:uid="{87B9AC09-0E95-49B0-A26A-E2FCC3B255C9}"/>
    <cellStyle name="SAPBEXundefined 6 8" xfId="55129" xr:uid="{77DD4DEE-79D1-4958-B2BE-74CD787126F4}"/>
    <cellStyle name="SAPBEXundefined 6 9" xfId="55325" xr:uid="{D6A5DA66-CB4F-4DF6-B2D5-A8C5BFDDE601}"/>
    <cellStyle name="SAPBEXundefined 7" xfId="4350" xr:uid="{6841A4CC-4072-4321-B2FD-5F3B9B05D851}"/>
    <cellStyle name="SAPBEXundefined 7 2" xfId="38240" xr:uid="{2B09E686-F280-4E48-9879-296458D65D69}"/>
    <cellStyle name="SAPBEXundefined 7 3" xfId="15773" xr:uid="{548C9D51-8F15-4F3B-B72F-C6AC561881A7}"/>
    <cellStyle name="SAPBEXundefined 8" xfId="48702" xr:uid="{F2D1102D-08A8-4A80-BCBD-73113BAB14C3}"/>
    <cellStyle name="SAPBEXundefined 9" xfId="49386" xr:uid="{0FDD24BB-5061-4622-AF1D-D1804815130F}"/>
    <cellStyle name="sbt2" xfId="922" xr:uid="{09AC79C2-1CCD-4C93-A1C4-C711FCBA8205}"/>
    <cellStyle name="sbt2 2" xfId="1672" xr:uid="{E5D77474-9245-4697-865F-0E9A4C146C75}"/>
    <cellStyle name="sbt2 2 2" xfId="2556" xr:uid="{5077F441-D38F-42B7-82B6-FA79EEDF1525}"/>
    <cellStyle name="sbt2 2 2 10" xfId="8831" xr:uid="{D254FD8D-6873-487A-88BC-650178632118}"/>
    <cellStyle name="sbt2 2 2 2" xfId="4149" xr:uid="{B5741982-2648-4564-B2B2-9E907D20526A}"/>
    <cellStyle name="sbt2 2 2 2 2" xfId="7283" xr:uid="{F1F5A8A8-B8B4-44FF-9175-4A0E1849D727}"/>
    <cellStyle name="sbt2 2 2 2 2 2" xfId="28643" xr:uid="{22015B97-1E9E-4D7D-9C03-291ED3BD7D6D}"/>
    <cellStyle name="sbt2 2 2 2 3" xfId="38841" xr:uid="{60AB13CA-5A54-4161-9A5D-918D7CA0015F}"/>
    <cellStyle name="sbt2 2 2 2 4" xfId="10409" xr:uid="{0A0A8D97-30FB-4584-A6A5-40F5B72C0EA1}"/>
    <cellStyle name="sbt2 2 2 3" xfId="5705" xr:uid="{0FF78E30-B6CA-43EE-8A7B-0D93F783C35D}"/>
    <cellStyle name="sbt2 2 2 3 2" xfId="37949" xr:uid="{9069360C-7A09-4761-A0BB-FA56A8736CFB}"/>
    <cellStyle name="sbt2 2 2 3 3" xfId="23341" xr:uid="{D2F318FB-F9A6-4C07-91A6-4B000E6E4163}"/>
    <cellStyle name="sbt2 2 2 4" xfId="50485" xr:uid="{E2C802CD-3448-4C6A-B806-B2441781F1D8}"/>
    <cellStyle name="sbt2 2 2 5" xfId="49819" xr:uid="{9D343890-80B3-4075-81DF-82AC95B45500}"/>
    <cellStyle name="sbt2 2 2 6" xfId="54200" xr:uid="{FB62A7E2-A65A-4D03-A5A6-11B5BE4881FC}"/>
    <cellStyle name="sbt2 2 2 7" xfId="53175" xr:uid="{F1E1C283-8817-4351-A899-F38CD31618BB}"/>
    <cellStyle name="sbt2 2 2 8" xfId="52560" xr:uid="{61A6B041-09E4-4431-B043-20D7E9C47B72}"/>
    <cellStyle name="sbt2 2 2 9" xfId="41367" xr:uid="{EC4D876C-F48F-4D95-8034-A1CE956766E2}"/>
    <cellStyle name="sbt2 2 3" xfId="2614" xr:uid="{52E21BE2-4B44-45FC-AC0F-DBAB59C3D614}"/>
    <cellStyle name="sbt2 2 3 2" xfId="4207" xr:uid="{2418AC9A-864F-460B-8E6F-B8396E7385D7}"/>
    <cellStyle name="sbt2 2 3 2 2" xfId="7341" xr:uid="{2B060B60-275C-4237-8CF5-08347DDFBE6E}"/>
    <cellStyle name="sbt2 2 3 2 3" xfId="10467" xr:uid="{5B04A306-3E82-4F5F-ACB4-44B714D9F4B8}"/>
    <cellStyle name="sbt2 2 3 3" xfId="5763" xr:uid="{3EBCB8F2-A3B3-4E4C-9437-DEC07CF1FD24}"/>
    <cellStyle name="sbt2 2 3 3 2" xfId="28317" xr:uid="{04C3D21D-4404-492B-BA27-992727F16B05}"/>
    <cellStyle name="sbt2 2 3 4" xfId="37382" xr:uid="{F6728234-70D6-45E1-97C5-F5D2987EB3E0}"/>
    <cellStyle name="sbt2 2 3 5" xfId="8889" xr:uid="{3F9E47A2-E233-4A36-BCFD-4EEFB2BF5219}"/>
    <cellStyle name="sbt2 2 4" xfId="1959" xr:uid="{C531A40C-F28C-442F-85D5-8CDD2537D0C1}"/>
    <cellStyle name="sbt2 2 4 2" xfId="3552" xr:uid="{F069E373-D4CB-4273-9F7A-50778EF4D022}"/>
    <cellStyle name="sbt2 2 4 2 2" xfId="6686" xr:uid="{996E22EC-32DD-4D8D-A3D4-295CA7AB16EF}"/>
    <cellStyle name="sbt2 2 4 2 3" xfId="9812" xr:uid="{B5BBDA10-EDF7-4915-996E-5F92B0A92B86}"/>
    <cellStyle name="sbt2 2 4 3" xfId="5108" xr:uid="{02B2F466-464B-4307-8079-55B47397C613}"/>
    <cellStyle name="sbt2 2 4 3 2" xfId="48675" xr:uid="{E27FAC30-A353-4AE8-B740-8B91F3058FF7}"/>
    <cellStyle name="sbt2 2 4 4" xfId="8238" xr:uid="{3FCF356B-A471-4031-B372-D3C5F36AE991}"/>
    <cellStyle name="sbt2 2 5" xfId="3288" xr:uid="{AD2DFFF0-01E4-41B0-B95A-3B0F3DFF7F1A}"/>
    <cellStyle name="sbt2 2 5 2" xfId="6422" xr:uid="{8F162603-06EB-403F-A954-AB8F5B1C2594}"/>
    <cellStyle name="sbt2 2 5 2 2" xfId="49319" xr:uid="{49971632-0164-4B46-A627-A2096DE7D9A5}"/>
    <cellStyle name="sbt2 2 5 3" xfId="9548" xr:uid="{984B826E-98DB-472A-81AF-4F2F0FC9298D}"/>
    <cellStyle name="sbt2 2 6" xfId="4847" xr:uid="{340BCA41-3298-4029-8D40-A2CF80DDF67E}"/>
    <cellStyle name="sbt2 2 6 2" xfId="55636" xr:uid="{32ECEC27-C6C0-47E8-B051-2F0EECEFF30E}"/>
    <cellStyle name="sbt2 2 6 3" xfId="15777" xr:uid="{0BD3DF30-F089-40DA-BD21-1C09AAED6B46}"/>
    <cellStyle name="sbt2 2 7" xfId="31198" xr:uid="{BF46B0F5-C876-4052-B274-E2018DDAA730}"/>
    <cellStyle name="sbt2 2 8" xfId="7980" xr:uid="{1F8445B5-A35E-4CF3-B687-44EAC111CC1B}"/>
    <cellStyle name="sbt2 3" xfId="1887" xr:uid="{B231520D-DAED-434A-852A-D3BDA3F06EF9}"/>
    <cellStyle name="sbt2 3 10" xfId="8169" xr:uid="{E6ADDD19-7B61-483C-8349-3171906AEEDB}"/>
    <cellStyle name="sbt2 3 2" xfId="3480" xr:uid="{FB195DB9-9D23-46F3-906E-DD462B3162E9}"/>
    <cellStyle name="sbt2 3 2 2" xfId="6614" xr:uid="{1AAC84BD-3701-450F-B385-A2965113718B}"/>
    <cellStyle name="sbt2 3 2 2 2" xfId="28642" xr:uid="{87278E66-BAD9-4316-8358-CBD65A6AE349}"/>
    <cellStyle name="sbt2 3 2 3" xfId="37112" xr:uid="{6A6ECD1D-0348-4AD0-B81D-FC61A314BA35}"/>
    <cellStyle name="sbt2 3 2 4" xfId="9740" xr:uid="{980248E9-4402-4104-9C65-B403D06D23D7}"/>
    <cellStyle name="sbt2 3 3" xfId="5036" xr:uid="{1760DCEF-952D-456C-BB41-5E48E0E00E11}"/>
    <cellStyle name="sbt2 3 3 2" xfId="37371" xr:uid="{2C0CFFC9-8882-4D08-A715-E24E42C6AE7B}"/>
    <cellStyle name="sbt2 3 3 3" xfId="23340" xr:uid="{702DF25C-32A4-4877-B38C-2B1A417415EB}"/>
    <cellStyle name="sbt2 3 4" xfId="50404" xr:uid="{56A723AD-FDC6-42EB-A5DD-ED2FE6BCBFE3}"/>
    <cellStyle name="sbt2 3 5" xfId="49855" xr:uid="{C128DA36-F1BB-483C-9FDE-E23141F783AF}"/>
    <cellStyle name="sbt2 3 6" xfId="54119" xr:uid="{CF1F4D04-4531-4C3B-95BA-E38F7C2972B2}"/>
    <cellStyle name="sbt2 3 7" xfId="53211" xr:uid="{A9199EBC-1866-4DA8-B27C-ECE9415478AA}"/>
    <cellStyle name="sbt2 3 8" xfId="55499" xr:uid="{0110944F-18F2-423D-8906-B159D06EAA28}"/>
    <cellStyle name="sbt2 3 9" xfId="41284" xr:uid="{177C4274-8CF3-4FE3-9EE2-4E718151DD70}"/>
    <cellStyle name="sbt2 4" xfId="2012" xr:uid="{1DB10A6B-DC10-4746-8F0A-9C4E46F8E187}"/>
    <cellStyle name="sbt2 4 2" xfId="3605" xr:uid="{DDA7B6DD-E3A2-4C5F-A08F-7A1617AA376D}"/>
    <cellStyle name="sbt2 4 2 2" xfId="6739" xr:uid="{2B1AAE2F-7554-45CC-B281-F9A5A6909B4E}"/>
    <cellStyle name="sbt2 4 2 3" xfId="9865" xr:uid="{001C292A-4280-4875-93E8-8F29E2EA54B0}"/>
    <cellStyle name="sbt2 4 3" xfId="5161" xr:uid="{2E679767-0185-4BD0-AA17-E40051FC0E14}"/>
    <cellStyle name="sbt2 4 3 2" xfId="28316" xr:uid="{CEC47E03-BAB1-4609-A1FD-971404AA2DAE}"/>
    <cellStyle name="sbt2 4 4" xfId="37418" xr:uid="{714B4DF3-43F6-454E-BB5D-72EC1374E39F}"/>
    <cellStyle name="sbt2 4 5" xfId="8287" xr:uid="{EF45647A-4D01-45A7-B62E-DE3BE192D417}"/>
    <cellStyle name="sbt2 5" xfId="1739" xr:uid="{35C324C4-DBEA-4683-92C3-18C85FAACCA3}"/>
    <cellStyle name="sbt2 5 2" xfId="3332" xr:uid="{9AC6A1CB-73D0-4E02-ABCF-FBFE979D796B}"/>
    <cellStyle name="sbt2 5 2 2" xfId="6466" xr:uid="{BEFA9514-0674-414E-9DAB-99761B2A430F}"/>
    <cellStyle name="sbt2 5 2 3" xfId="9592" xr:uid="{CD00D4A4-D416-4844-965B-2D471AC3383F}"/>
    <cellStyle name="sbt2 5 3" xfId="4888" xr:uid="{55230467-E6C7-458C-8854-2F6348E0D2DC}"/>
    <cellStyle name="sbt2 5 3 2" xfId="38585" xr:uid="{CF4979B8-5734-431F-9216-253F43D17582}"/>
    <cellStyle name="sbt2 5 4" xfId="8023" xr:uid="{5F022B84-00C2-4760-A82B-7763CB504DE5}"/>
    <cellStyle name="sbt2 6" xfId="2792" xr:uid="{112B1804-053A-4EAA-AD4E-789F2FF22307}"/>
    <cellStyle name="sbt2 6 2" xfId="5926" xr:uid="{65383A07-487D-43FC-A504-F3710E017517}"/>
    <cellStyle name="sbt2 6 2 2" xfId="49385" xr:uid="{496485A6-F63C-48CB-A1BA-D99482083EAC}"/>
    <cellStyle name="sbt2 6 3" xfId="9052" xr:uid="{462ED52A-6EF8-4319-A59F-72A797826B44}"/>
    <cellStyle name="sbt2 7" xfId="4351" xr:uid="{5EFA845B-DD1D-4BDE-9BE1-AFD55652730F}"/>
    <cellStyle name="sbt2 7 2" xfId="55662" xr:uid="{1A90F513-3D26-49E2-9901-346EBB552C97}"/>
    <cellStyle name="sbt2 7 3" xfId="15776" xr:uid="{881B04D6-FC09-404F-B6FE-932DA2F4FE58}"/>
    <cellStyle name="sbt2 8" xfId="31123" xr:uid="{8BC18647-098E-414A-A86E-7C48E7608392}"/>
    <cellStyle name="sbt2 9" xfId="7484" xr:uid="{B7A75A4C-9A23-492A-B56B-AB08DC60B486}"/>
    <cellStyle name="Separador de milhares [0]_3048pack1.xls Gráfico 1" xfId="923" xr:uid="{6A3A81A0-438E-4EB1-A425-7B5AB9F88E45}"/>
    <cellStyle name="Separador de milhares_3048pack1.xls Gráfico 1" xfId="924" xr:uid="{7D9F723A-65D9-4F96-B60F-8EEB5AACBA28}"/>
    <cellStyle name="Shade" xfId="13472" xr:uid="{42171433-511F-4CF1-BBAF-E14D5B5A203E}"/>
    <cellStyle name="SHADEDSTORES" xfId="925" xr:uid="{9B89E464-A619-44C8-A069-8BAE9FC50C27}"/>
    <cellStyle name="SHADEDSTORES 2" xfId="1673" xr:uid="{51E9D2B3-C9A3-40BB-B5F1-1D98561D98A6}"/>
    <cellStyle name="SHADEDSTORES 2 2" xfId="2460" xr:uid="{8B78429D-C32F-42CA-8EE6-F57E0C88D39D}"/>
    <cellStyle name="SHADEDSTORES 2 2 2" xfId="4053" xr:uid="{7973F2B0-F63C-4103-8D69-7399A46CBE29}"/>
    <cellStyle name="SHADEDSTORES 2 2 2 2" xfId="7187" xr:uid="{E5B95401-2FAD-4123-8407-470B6D03A048}"/>
    <cellStyle name="SHADEDSTORES 2 2 2 3" xfId="10313" xr:uid="{78A9EB37-8134-4429-A1EB-EEED47866C31}"/>
    <cellStyle name="SHADEDSTORES 2 2 3" xfId="5609" xr:uid="{28825568-691E-4153-81E7-8760EDD040EA}"/>
    <cellStyle name="SHADEDSTORES 2 2 3 2" xfId="28644" xr:uid="{CAC94F4C-6542-4B71-9A86-FBB0E7BE7A1A}"/>
    <cellStyle name="SHADEDSTORES 2 2 4" xfId="37113" xr:uid="{1F47B438-CBA1-4BED-BFC6-63C6BAEC8F10}"/>
    <cellStyle name="SHADEDSTORES 2 2 5" xfId="8735" xr:uid="{55782385-5DDE-4CF7-A3DD-C6022923F5F4}"/>
    <cellStyle name="SHADEDSTORES 2 3" xfId="2615" xr:uid="{493031C2-20F9-4A84-9F15-9B15D929113A}"/>
    <cellStyle name="SHADEDSTORES 2 3 2" xfId="4208" xr:uid="{30539A6D-4392-438D-98F0-10830659B8D1}"/>
    <cellStyle name="SHADEDSTORES 2 3 2 2" xfId="7342" xr:uid="{A204875D-B47B-4F56-80EB-66726097A3D9}"/>
    <cellStyle name="SHADEDSTORES 2 3 2 3" xfId="10468" xr:uid="{425B8124-35AC-4731-BB72-B3193E8F3BD7}"/>
    <cellStyle name="SHADEDSTORES 2 3 3" xfId="5764" xr:uid="{D98CAFB0-14BA-4D47-8177-1D6E7B04CC94}"/>
    <cellStyle name="SHADEDSTORES 2 3 3 2" xfId="38451" xr:uid="{63C2730C-76BC-4A87-BDBF-4214172B9B6D}"/>
    <cellStyle name="SHADEDSTORES 2 3 4" xfId="8890" xr:uid="{19CA6A9C-F238-4837-BA1F-6551F8BA726B}"/>
    <cellStyle name="SHADEDSTORES 2 4" xfId="2640" xr:uid="{A8D94332-5C24-4C3B-BCC9-9EB6C0E7D776}"/>
    <cellStyle name="SHADEDSTORES 2 4 2" xfId="4233" xr:uid="{A776ADF3-B39A-449E-9173-BF5199171051}"/>
    <cellStyle name="SHADEDSTORES 2 4 2 2" xfId="7367" xr:uid="{640D3DA7-D3D1-46F0-8D38-B6AEB6163E16}"/>
    <cellStyle name="SHADEDSTORES 2 4 2 3" xfId="10493" xr:uid="{54363F48-F574-4CA7-9343-DCF1CD0C0B3C}"/>
    <cellStyle name="SHADEDSTORES 2 4 3" xfId="5789" xr:uid="{7E081BF1-A93F-48C3-B28A-DAC89CB12D24}"/>
    <cellStyle name="SHADEDSTORES 2 4 3 2" xfId="50405" xr:uid="{3F2E0ED7-5897-41D6-9E61-11F56B5C4805}"/>
    <cellStyle name="SHADEDSTORES 2 4 4" xfId="8915" xr:uid="{5057D6F6-D2FB-4E84-A73E-7F4CB613F6F3}"/>
    <cellStyle name="SHADEDSTORES 2 5" xfId="1960" xr:uid="{560A9D43-2BFF-4BCB-9A8D-5302A982C0D8}"/>
    <cellStyle name="SHADEDSTORES 2 5 2" xfId="3553" xr:uid="{0E726C2D-5EEC-4F30-B69A-20B2B31A927C}"/>
    <cellStyle name="SHADEDSTORES 2 5 2 2" xfId="6687" xr:uid="{7A2A4F8A-4435-4E54-9A09-01D784931B3B}"/>
    <cellStyle name="SHADEDSTORES 2 5 2 3" xfId="9813" xr:uid="{6F0FE6C1-E631-481A-8F26-835BD86F0B19}"/>
    <cellStyle name="SHADEDSTORES 2 5 3" xfId="5109" xr:uid="{90F72128-5B64-4B4D-B3AC-01E897251CFE}"/>
    <cellStyle name="SHADEDSTORES 2 5 3 2" xfId="49854" xr:uid="{17EFA011-D16D-4389-9511-F2330BB901B4}"/>
    <cellStyle name="SHADEDSTORES 2 5 4" xfId="8239" xr:uid="{F6294184-B8C6-4E1C-BF72-85FFA1EC6083}"/>
    <cellStyle name="SHADEDSTORES 2 6" xfId="4848" xr:uid="{725E5FE6-1F12-484D-A88F-76C4BB5AB72A}"/>
    <cellStyle name="SHADEDSTORES 2 6 2" xfId="54120" xr:uid="{D86B3355-2617-45D0-A99C-1086BCA7BB85}"/>
    <cellStyle name="SHADEDSTORES 2 6 3" xfId="23342" xr:uid="{4AE89E33-618D-4911-8F44-F104E258C213}"/>
    <cellStyle name="SHADEDSTORES 2 7" xfId="55127" xr:uid="{63834D4C-E637-46C1-BE9F-B6CF53582F26}"/>
    <cellStyle name="SHADEDSTORES 2 8" xfId="54821" xr:uid="{51C3A908-5A90-4A4A-84A9-E92920928A83}"/>
    <cellStyle name="SHADEDSTORES 2 9" xfId="41285" xr:uid="{E881C52D-36E5-4943-8BBB-109DD7808263}"/>
    <cellStyle name="SHADEDSTORES 3" xfId="1972" xr:uid="{58ADE4B1-BA8C-4859-9CB9-606C715905F8}"/>
    <cellStyle name="SHADEDSTORES 3 2" xfId="3565" xr:uid="{02310624-0F80-4927-A84B-4BB7C6836E3B}"/>
    <cellStyle name="SHADEDSTORES 3 2 2" xfId="6699" xr:uid="{BC094AEA-2293-4F28-AC79-2BE2195ADE8C}"/>
    <cellStyle name="SHADEDSTORES 3 2 3" xfId="9825" xr:uid="{B69ACACA-9617-4719-845C-4488FAB6DC5F}"/>
    <cellStyle name="SHADEDSTORES 3 3" xfId="5121" xr:uid="{25B9309C-D3B9-4A58-B605-99983E57D4F7}"/>
    <cellStyle name="SHADEDSTORES 3 3 2" xfId="28318" xr:uid="{658E22A1-3052-4983-8329-4CBECE37E5C4}"/>
    <cellStyle name="SHADEDSTORES 3 4" xfId="48701" xr:uid="{0103EAC1-597D-454E-819C-034201E0E9BE}"/>
    <cellStyle name="SHADEDSTORES 3 5" xfId="8251" xr:uid="{5565B99C-5F8D-4F00-8BD0-433C78E4A2FA}"/>
    <cellStyle name="SHADEDSTORES 4" xfId="2562" xr:uid="{364F1B45-AA2A-4882-BB0D-3603B312D0E5}"/>
    <cellStyle name="SHADEDSTORES 4 2" xfId="4155" xr:uid="{CEFFC504-8EED-43AC-B597-2AF289FF0D6C}"/>
    <cellStyle name="SHADEDSTORES 4 2 2" xfId="7289" xr:uid="{7C340CD5-E90A-45AA-9D31-3B3144263D66}"/>
    <cellStyle name="SHADEDSTORES 4 2 3" xfId="10415" xr:uid="{B22FAAB2-9A1F-4320-B233-57DD588D2A1B}"/>
    <cellStyle name="SHADEDSTORES 4 3" xfId="5711" xr:uid="{A1DA4255-2544-4503-BD3A-AB7E54A11422}"/>
    <cellStyle name="SHADEDSTORES 4 3 2" xfId="37096" xr:uid="{3080F249-2E5C-4CB7-9FFB-5DC431767ACB}"/>
    <cellStyle name="SHADEDSTORES 4 4" xfId="8837" xr:uid="{963C87BB-7690-4162-AA4F-E6EB1DBA11EE}"/>
    <cellStyle name="SHADEDSTORES 5" xfId="1845" xr:uid="{1A757AE0-95E7-4100-8AA0-6DEC9AC66015}"/>
    <cellStyle name="SHADEDSTORES 5 2" xfId="3438" xr:uid="{9FD8181F-5DC5-4737-ACC0-D96F6757EA8E}"/>
    <cellStyle name="SHADEDSTORES 5 2 2" xfId="6572" xr:uid="{147AC42E-E6EC-4ABA-914D-C9537735E06F}"/>
    <cellStyle name="SHADEDSTORES 5 2 3" xfId="9698" xr:uid="{2AF50506-7308-4F46-AE4E-96B85D65E1FE}"/>
    <cellStyle name="SHADEDSTORES 5 3" xfId="4994" xr:uid="{3E6FCFF0-D196-4362-968C-5EAE950BDD65}"/>
    <cellStyle name="SHADEDSTORES 5 3 2" xfId="49384" xr:uid="{2BFF2251-AD14-444B-85EB-C0F4C8E4BB5B}"/>
    <cellStyle name="SHADEDSTORES 5 4" xfId="8129" xr:uid="{2F79E024-51AC-4C4B-BD3B-B8A76A5EE867}"/>
    <cellStyle name="SHADEDSTORES 6" xfId="2634" xr:uid="{B03FA410-E9D0-4C32-A33D-915DEF8D5F8A}"/>
    <cellStyle name="SHADEDSTORES 6 2" xfId="4227" xr:uid="{7A857DAF-E7F5-49B9-9485-8AC8C976A00C}"/>
    <cellStyle name="SHADEDSTORES 6 2 2" xfId="7361" xr:uid="{58E2261D-A041-4745-8DA8-6DCC6E92B46E}"/>
    <cellStyle name="SHADEDSTORES 6 2 3" xfId="10487" xr:uid="{44E6591E-7D2F-450A-87D9-57DE3A1058FE}"/>
    <cellStyle name="SHADEDSTORES 6 3" xfId="5783" xr:uid="{C4681195-0AF1-45FA-A9B0-5EE3D5E504DF}"/>
    <cellStyle name="SHADEDSTORES 6 3 2" xfId="52219" xr:uid="{D43154BA-00C9-4F16-8B00-DD169F06128E}"/>
    <cellStyle name="SHADEDSTORES 6 4" xfId="8909" xr:uid="{937E6C70-AB99-4253-B918-DA7C6BD401D3}"/>
    <cellStyle name="SHADEDSTORES 7" xfId="2793" xr:uid="{8914F996-1A1F-4B67-B43A-0FA70DF3F978}"/>
    <cellStyle name="SHADEDSTORES 7 2" xfId="5927" xr:uid="{03439A22-D2E1-4071-800F-B51467118D79}"/>
    <cellStyle name="SHADEDSTORES 7 3" xfId="9053" xr:uid="{40BE77B3-63E9-415B-9FC5-D6B06DDF8A31}"/>
    <cellStyle name="SHADEDSTORES 8" xfId="4352" xr:uid="{B4CE70BE-1B7D-4C68-9AD5-8F7143731DB5}"/>
    <cellStyle name="SHADEDSTORES 9" xfId="7485" xr:uid="{E4F536F4-B077-43C8-883B-18B18DC5B790}"/>
    <cellStyle name="Sheet Title" xfId="10906" xr:uid="{CC51F9C8-8019-4179-9E31-8B4F9B76CF81}"/>
    <cellStyle name="Sheet Title 2" xfId="12944" xr:uid="{2635B95D-787F-48A4-A38C-5A95EFC37A75}"/>
    <cellStyle name="Sheet Title 2 2" xfId="30035" xr:uid="{F8A69EDD-D432-44A8-8DD8-436636D78F3A}"/>
    <cellStyle name="Sheet Title 3" xfId="15778" xr:uid="{E69A363F-F6B7-4B97-A4DB-3CE9D4DA8C7B}"/>
    <cellStyle name="Somme_section" xfId="926" xr:uid="{ABB443AA-1FA6-4EAB-A6ED-62E9FAFAE65E}"/>
    <cellStyle name="Space" xfId="13473" xr:uid="{E0E380F9-DA0A-4005-82A1-1069D875E1AB}"/>
    <cellStyle name="Special" xfId="13474" xr:uid="{CC791475-1520-4502-9870-41389ED52C79}"/>
    <cellStyle name="Special 2" xfId="15925" xr:uid="{472C4346-49AB-4E1F-959E-5E146414AE08}"/>
    <cellStyle name="Special 2 2" xfId="19829" xr:uid="{615F5532-CD34-4717-972B-55494B0491BD}"/>
    <cellStyle name="Special 2 2 2" xfId="26808" xr:uid="{F18EC475-4948-4033-9C65-F30C66E82E7A}"/>
    <cellStyle name="Special 2 2 3" xfId="28482" xr:uid="{6798866F-4A3E-4122-8830-000AED99B3BD}"/>
    <cellStyle name="Special 2 2 4" xfId="36826" xr:uid="{3CD3DB8E-BC23-4DCB-9AD8-81FB5671570A}"/>
    <cellStyle name="Special 2 3" xfId="21137" xr:uid="{F784AE2A-60A1-48EF-9544-7C3E8247AB21}"/>
    <cellStyle name="Special 2 3 2" xfId="36827" xr:uid="{5948355B-B8CC-45C8-9D72-A4741841C2EE}"/>
    <cellStyle name="Special 2 4" xfId="36825" xr:uid="{B98258A7-8037-423F-9BA7-D3B9731466E5}"/>
    <cellStyle name="Special 3" xfId="18907" xr:uid="{F5C2D3CD-12BE-4692-91B5-F24A9AE1CB79}"/>
    <cellStyle name="Special 3 2" xfId="25898" xr:uid="{13068DD0-A279-4E01-9FBE-CAF3AB387412}"/>
    <cellStyle name="Special 3 3" xfId="28457" xr:uid="{1C098486-81BF-4B52-8CE7-A0EA700B3FBF}"/>
    <cellStyle name="Special 3 4" xfId="36828" xr:uid="{614BD76A-78A5-48E5-8EAB-20B6532F0F60}"/>
    <cellStyle name="Special 4" xfId="30036" xr:uid="{19B3D7BB-9C45-4A54-BFF8-C3858CFFE4FA}"/>
    <cellStyle name="Special 5" xfId="55978" xr:uid="{35DD9738-F899-43A0-8C53-513A82F376E2}"/>
    <cellStyle name="Special 6" xfId="56317" xr:uid="{CF840763-798A-42F1-83B7-D9DF3D25924B}"/>
    <cellStyle name="specstores" xfId="927" xr:uid="{4189DC90-3EB3-43D0-B48D-478BA059D24A}"/>
    <cellStyle name="SPOl" xfId="928" xr:uid="{FA805531-BCE9-4BF3-8053-D873F96A414F}"/>
    <cellStyle name="Standaard_~0018205" xfId="929" xr:uid="{31BAB23D-E237-4C3B-BEA7-72A7A119B46F}"/>
    <cellStyle name="Standard 2" xfId="32102" xr:uid="{E5CC4E97-4C8D-46D1-B29E-9435DF30CADF}"/>
    <cellStyle name="Standard_10_02_A" xfId="930" xr:uid="{67C12733-36F3-4EC3-B0DF-DCE9D8354C56}"/>
    <cellStyle name="StandardInput" xfId="931" xr:uid="{0A411469-8AAF-45FF-8870-708914FCB614}"/>
    <cellStyle name="StandardInput 2" xfId="1973" xr:uid="{8DEB9BD9-1664-4F19-A453-5BC49345BD52}"/>
    <cellStyle name="StandardInput 2 2" xfId="3566" xr:uid="{C850F4E6-C4A8-4B0D-AC4C-34FC01D135E4}"/>
    <cellStyle name="StandardInput 2 2 2" xfId="6700" xr:uid="{0E53A4F1-F5AE-48D5-AE22-B8B5B0830774}"/>
    <cellStyle name="StandardInput 2 2 2 2" xfId="26774" xr:uid="{8D9DC4D0-B90A-41E0-B1E9-D7A785C93637}"/>
    <cellStyle name="StandardInput 2 2 3" xfId="9826" xr:uid="{19FD7C47-61F3-482C-9076-C194951FB902}"/>
    <cellStyle name="StandardInput 2 3" xfId="5122" xr:uid="{ADDA7C4A-9A0F-4C1D-94F5-2D6299B44CE9}"/>
    <cellStyle name="StandardInput 2 3 2" xfId="28470" xr:uid="{7DB82961-5068-46DF-815D-DACB2E9AFA8E}"/>
    <cellStyle name="StandardInput 2 4" xfId="19792" xr:uid="{8192CB77-B2AD-4B0C-BC04-172A0B629A7E}"/>
    <cellStyle name="StandardInput 2 5" xfId="36829" xr:uid="{95F8CBAE-A852-464E-9F75-8AA836612812}"/>
    <cellStyle name="StandardInput 3" xfId="1968" xr:uid="{0980D6C5-ABEF-48A5-B215-8B1D5C6308C9}"/>
    <cellStyle name="StandardInput 3 2" xfId="3561" xr:uid="{8710C220-CC13-4345-B330-06878BEA9C05}"/>
    <cellStyle name="StandardInput 3 2 2" xfId="6695" xr:uid="{AE0B74CD-E07D-4CDC-AB81-38FAD46233FC}"/>
    <cellStyle name="StandardInput 3 2 3" xfId="9821" xr:uid="{AEB21BFE-52F6-446B-9B38-C4799237F203}"/>
    <cellStyle name="StandardInput 3 3" xfId="5117" xr:uid="{A08BF9B5-0906-4412-A705-047890688774}"/>
    <cellStyle name="StandardInput 3 4" xfId="8247" xr:uid="{1825EB51-7255-4346-882F-ADFF5D3345C7}"/>
    <cellStyle name="StandardInput 4" xfId="1844" xr:uid="{F6CBA536-A4FA-4069-A215-DBB6E10277C4}"/>
    <cellStyle name="StandardInput 4 2" xfId="3437" xr:uid="{F2D94341-7A78-42EF-9473-CEBC91F6050D}"/>
    <cellStyle name="StandardInput 4 2 2" xfId="6571" xr:uid="{7C04796D-C84C-419E-89CC-36AC604A41C9}"/>
    <cellStyle name="StandardInput 4 2 3" xfId="9697" xr:uid="{B1EE753E-9BCE-4B18-8FD3-A96EF45D3561}"/>
    <cellStyle name="StandardInput 4 3" xfId="4993" xr:uid="{7467D320-2304-4BFA-81C6-1CE5BD4C6465}"/>
    <cellStyle name="StandardInput 4 4" xfId="8128" xr:uid="{4A988B3F-86E6-4FA5-9E9C-B4E63B4D5FF3}"/>
    <cellStyle name="StandardInput 5" xfId="1754" xr:uid="{BCA1BB87-D23E-4281-B4EB-AA5AA8DDB1CA}"/>
    <cellStyle name="StandardInput 5 2" xfId="3347" xr:uid="{AE101CE1-2622-455A-9BE1-61A03820C237}"/>
    <cellStyle name="StandardInput 5 2 2" xfId="6481" xr:uid="{52945C03-1A6E-43E5-8A4D-449FCCAF2DB6}"/>
    <cellStyle name="StandardInput 5 2 3" xfId="9607" xr:uid="{8217115A-4A91-4124-BF17-22A77B1A8F51}"/>
    <cellStyle name="StandardInput 5 3" xfId="4903" xr:uid="{7E735507-4B4D-4BE2-BC33-070C0ED72E78}"/>
    <cellStyle name="StandardInput 5 4" xfId="8038" xr:uid="{31BB0CD6-6401-4134-B5A5-D02C6D1F7495}"/>
    <cellStyle name="StandardInput 6" xfId="2794" xr:uid="{68B54F0D-25E4-47E8-B3A8-6B198BF50497}"/>
    <cellStyle name="StandardInput 6 2" xfId="5928" xr:uid="{44D2DCEA-4295-4D20-8507-5B077AC1D355}"/>
    <cellStyle name="StandardInput 6 3" xfId="9054" xr:uid="{2E49ED49-AE9D-4EA5-83BA-6D85B0685009}"/>
    <cellStyle name="StandardInput 7" xfId="4353" xr:uid="{BB82FB7F-F299-4F2B-B90F-87FEB07DC39B}"/>
    <cellStyle name="StandardInput 8" xfId="7486" xr:uid="{E45595B0-FF26-42F0-864E-4E7DA817457E}"/>
    <cellStyle name="Strange" xfId="932" xr:uid="{C8F89383-1799-4C11-83F5-DDFEA46C6017}"/>
    <cellStyle name="style" xfId="933" xr:uid="{564D018D-DA48-4883-B053-452E31548335}"/>
    <cellStyle name="Style 1" xfId="52" xr:uid="{18BDFBE7-6880-4FF0-8819-D09491F43100}"/>
    <cellStyle name="Style 1 2" xfId="934" xr:uid="{E707B457-FCBF-45A0-A1F6-6AC0D6A55F84}"/>
    <cellStyle name="Style 1 2 2" xfId="13475" xr:uid="{68004150-89A1-4275-8F32-7D266FA990FA}"/>
    <cellStyle name="Style 1 2 2 2" xfId="30037" xr:uid="{1E49B844-4A16-459D-B31C-1C0DFDB33AB2}"/>
    <cellStyle name="Style 1 2 3" xfId="12945" xr:uid="{D95FD0DC-5CA6-4E90-BF30-05251C22561D}"/>
    <cellStyle name="Style 1 2 3 2" xfId="36950" xr:uid="{6F9AA1C9-A443-4BC2-81A3-484E286F53F7}"/>
    <cellStyle name="Style 1 3" xfId="12946" xr:uid="{6BCBA697-F55A-4402-B6F6-69AC44C8AD7C}"/>
    <cellStyle name="Style 1 3 2" xfId="37040" xr:uid="{D096A1BF-CDFB-4FC8-A38A-96B05CBE1B8D}"/>
    <cellStyle name="Style 1 3 3" xfId="30038" xr:uid="{CE3693BE-606E-44D0-B573-C1430E3E04FB}"/>
    <cellStyle name="Style 1 4" xfId="12947" xr:uid="{0A827BB2-68B5-4E5B-A239-965CFEF44B8A}"/>
    <cellStyle name="Style 1 4 2" xfId="30039" xr:uid="{677DA6A2-6ECE-40A4-9481-29E943DCF663}"/>
    <cellStyle name="Style 1 5" xfId="15780" xr:uid="{1BF12C08-F326-480B-8454-64A0BF7B4843}"/>
    <cellStyle name="Style 1 6" xfId="15956" xr:uid="{466799C1-EE18-4301-97B1-3BA1A173DAB2}"/>
    <cellStyle name="Style 1 7" xfId="10907" xr:uid="{11CFA1D1-F42B-4D9E-8749-B6BBC2FC5DEA}"/>
    <cellStyle name="Style 1_2RBL" xfId="13476" xr:uid="{85256FDC-FD06-40FE-9F4A-BEBE885B3CDB}"/>
    <cellStyle name="style 10" xfId="4354" xr:uid="{CC9C8CDB-D9A1-47DA-8975-352D9CE60EF8}"/>
    <cellStyle name="style 10 2" xfId="26775" xr:uid="{D3C34AEB-D3EC-48EA-A313-CC9161B30425}"/>
    <cellStyle name="style 10 3" xfId="28471" xr:uid="{80C36451-CCED-4A10-B1FB-C0F56CC0B2E5}"/>
    <cellStyle name="style 10 4" xfId="36830" xr:uid="{A6BD097A-EFD4-46C6-967A-7F22577C9B8C}"/>
    <cellStyle name="style 10 5" xfId="19793" xr:uid="{B53EF943-1C87-4525-B57A-FD3368A4B5C5}"/>
    <cellStyle name="style 11" xfId="15779" xr:uid="{272F2F4E-1ACB-4F88-989C-CE038781B6D6}"/>
    <cellStyle name="style 12" xfId="31124" xr:uid="{9B3E2CFA-1186-4F39-A01A-DF77BDC84B30}"/>
    <cellStyle name="style 13" xfId="7487" xr:uid="{20636263-D39B-49B2-A18F-C9507F41DD61}"/>
    <cellStyle name="Style 2" xfId="935" xr:uid="{6E02BC04-B7B5-40DE-8C94-D6055BF38929}"/>
    <cellStyle name="Style 2 2" xfId="13477" xr:uid="{F8F64E3A-BEBA-4C5C-B0EE-7A4B11AFF815}"/>
    <cellStyle name="Style 3" xfId="936" xr:uid="{60FA7534-0A3F-409E-A417-24BB3CC67472}"/>
    <cellStyle name="Style 3 2" xfId="13478" xr:uid="{1EFD726E-2188-4C48-A0F2-1D92914C78AA}"/>
    <cellStyle name="style 4" xfId="1975" xr:uid="{E6676512-B4F2-4D6F-BCAC-0A23247DD6D9}"/>
    <cellStyle name="style 4 2" xfId="3568" xr:uid="{A22D2DFD-9281-40A9-91A7-D9015E085113}"/>
    <cellStyle name="style 4 2 2" xfId="6702" xr:uid="{15828AA4-EDE1-43C0-ABFE-D2FCCBAA0E09}"/>
    <cellStyle name="style 4 2 3" xfId="9828" xr:uid="{AA16D735-0404-40AE-B434-A0F73FDD0F48}"/>
    <cellStyle name="style 4 3" xfId="5124" xr:uid="{E3080DA8-E91E-49EF-B432-EE260DEE4950}"/>
    <cellStyle name="Style 4 3 2" xfId="13479" xr:uid="{A3D28BE1-5731-4F6E-8355-000CAF4DBCB7}"/>
    <cellStyle name="Style 4 4" xfId="30040" xr:uid="{B36FD02D-3CE9-4118-8F21-71CE5DAF0E6D}"/>
    <cellStyle name="Style 4 5" xfId="55979" xr:uid="{EF5180FF-8D9B-4087-BA31-2EC382866A30}"/>
    <cellStyle name="Style 4 6" xfId="56318" xr:uid="{5E1C0F5C-DAB1-4DAB-81B2-8FA630E1E9A6}"/>
    <cellStyle name="Style 4 7" xfId="56591" xr:uid="{85676C78-2268-49EB-9CF6-94F863AA9308}"/>
    <cellStyle name="style 5" xfId="1885" xr:uid="{8DAF743C-7518-43C4-8836-4227D19591F1}"/>
    <cellStyle name="style 5 2" xfId="3478" xr:uid="{43E8A4D7-2A96-4136-A676-149FBBD61372}"/>
    <cellStyle name="style 5 2 2" xfId="6612" xr:uid="{C7B293B8-FFCE-4A8D-A3FD-5FDE2E5A02AB}"/>
    <cellStyle name="style 5 2 3" xfId="9738" xr:uid="{7780A277-A8C5-46F1-886F-537DE080092E}"/>
    <cellStyle name="style 5 3" xfId="5034" xr:uid="{0CDA62E5-F5E4-47BE-89C4-CC71641BDD37}"/>
    <cellStyle name="Style 5 3 2" xfId="13480" xr:uid="{5726256D-371C-4EC4-AEE5-FA416480968F}"/>
    <cellStyle name="Style 5 4" xfId="30041" xr:uid="{BD2AE47D-5760-4E07-A4BF-8B553E0B4F06}"/>
    <cellStyle name="Style 5 5" xfId="55980" xr:uid="{E7AF6399-20EC-4559-87DF-6E4C21EFBAD4}"/>
    <cellStyle name="Style 5 6" xfId="56319" xr:uid="{8003E233-CB95-49B2-8CA4-742B8EB284D5}"/>
    <cellStyle name="Style 5 7" xfId="56592" xr:uid="{35F5786C-D5CA-46BF-9CC9-A30A2E9B3C13}"/>
    <cellStyle name="style 6" xfId="1982" xr:uid="{3DC47645-08DC-42BF-A5EF-7C09DC21EAE3}"/>
    <cellStyle name="style 6 2" xfId="3575" xr:uid="{E562ADA3-185B-4B3C-8AC5-E7D5DCB548E7}"/>
    <cellStyle name="style 6 2 2" xfId="6709" xr:uid="{CD5F68DA-1E32-4A2C-9700-FB5E29010279}"/>
    <cellStyle name="style 6 2 3" xfId="9835" xr:uid="{9A24328B-08AA-4554-9EF8-D724D63BE477}"/>
    <cellStyle name="style 6 3" xfId="5131" xr:uid="{FC707043-69D0-42DE-99B5-FC66766186F2}"/>
    <cellStyle name="Style 6 3 2" xfId="13481" xr:uid="{22DF2051-64EC-4F2B-9D88-B764DB4480D2}"/>
    <cellStyle name="Style 6 4" xfId="30042" xr:uid="{AA49FD10-3931-4B11-8123-A646DA68E030}"/>
    <cellStyle name="style 6 5" xfId="8257" xr:uid="{FDB7C7D9-8A74-4597-8FEB-A823F20145D8}"/>
    <cellStyle name="Style 6 6" xfId="55981" xr:uid="{334CAFA2-7040-4A19-87DD-6F34C0CD29FE}"/>
    <cellStyle name="Style 6 7" xfId="56320" xr:uid="{FD12D4A4-0A63-4E43-BA04-AE975C45EFDB}"/>
    <cellStyle name="Style 6 8" xfId="56593" xr:uid="{EF70567B-B3C7-467C-9CB8-601E027892A3}"/>
    <cellStyle name="style 7" xfId="1843" xr:uid="{6F0A04F0-1DC3-4B2F-954A-0C8B79A2A280}"/>
    <cellStyle name="style 7 2" xfId="3436" xr:uid="{E7D5AE63-7161-408A-84B6-D0DA77A6E66D}"/>
    <cellStyle name="style 7 2 2" xfId="6570" xr:uid="{81333310-8616-403A-8BEB-C8B2D67E006C}"/>
    <cellStyle name="style 7 2 3" xfId="9696" xr:uid="{4B60A980-09BA-4DE0-8E78-C1926CDB54DE}"/>
    <cellStyle name="style 7 3" xfId="4992" xr:uid="{B2BD0F52-8AC7-4799-B08D-142764FB88D2}"/>
    <cellStyle name="Style 7 3 2" xfId="13482" xr:uid="{1E27339E-61E0-41E0-A1E0-45991122DB9E}"/>
    <cellStyle name="Style 7 4" xfId="30043" xr:uid="{508EFD76-2AC6-463A-90E1-724A99E9CC49}"/>
    <cellStyle name="style 7 5" xfId="8127" xr:uid="{1642327B-2C4A-475F-88BB-0A7EBFB95EB5}"/>
    <cellStyle name="Style 7 6" xfId="55982" xr:uid="{3C9A3504-164F-4B7E-AF2F-700C7B82E787}"/>
    <cellStyle name="Style 7 7" xfId="56321" xr:uid="{16DE9238-77BA-4C4E-9108-D0C6683DD8B3}"/>
    <cellStyle name="Style 7 8" xfId="56594" xr:uid="{3889A822-45A4-46F2-A8BB-D3CF483A1A94}"/>
    <cellStyle name="style 8" xfId="2635" xr:uid="{3515A92B-40DE-4017-A3F4-F69372962053}"/>
    <cellStyle name="style 8 2" xfId="4228" xr:uid="{D7D86190-AABB-445A-9DA3-00B427C200B0}"/>
    <cellStyle name="style 8 2 2" xfId="7362" xr:uid="{0FE59541-E51E-4555-9E72-38A5916533EE}"/>
    <cellStyle name="style 8 2 3" xfId="10488" xr:uid="{6D5E0C24-46F7-447B-907A-EF29B7602931}"/>
    <cellStyle name="style 8 3" xfId="5784" xr:uid="{4000A227-B744-48E2-8118-B7DB557CA156}"/>
    <cellStyle name="Style 8 3 2" xfId="13483" xr:uid="{B018439F-66BB-4196-AE49-E0BC654CADBD}"/>
    <cellStyle name="Style 8 4" xfId="30044" xr:uid="{7CB9896B-4924-4A71-91F6-A920CAD99F9B}"/>
    <cellStyle name="style 8 5" xfId="8910" xr:uid="{44A042A8-DBA8-49BA-B950-D2BD6986FA0A}"/>
    <cellStyle name="Style 8 6" xfId="55983" xr:uid="{9BC12941-08E3-4EC4-8152-8C7B18B694D1}"/>
    <cellStyle name="Style 8 7" xfId="56322" xr:uid="{F5462A01-2861-48AC-9713-5DFFC42483E2}"/>
    <cellStyle name="Style 8 8" xfId="56595" xr:uid="{E5D62038-0B7E-43F2-B4FF-A72D6DCFE9BC}"/>
    <cellStyle name="style 9" xfId="2795" xr:uid="{7B16FD13-F676-4104-98DC-ED0A3E118714}"/>
    <cellStyle name="style 9 2" xfId="5929" xr:uid="{7249383A-188C-4052-944A-DE31464226AD}"/>
    <cellStyle name="Style 9 2 2" xfId="13484" xr:uid="{A85C100F-5E05-46B8-A45F-4BB8142B180D}"/>
    <cellStyle name="style 9 3" xfId="9055" xr:uid="{C70B8651-8646-4EF8-B069-D6A30FBAC98D}"/>
    <cellStyle name="Style 9 4" xfId="55984" xr:uid="{A89D5471-A0BA-41B4-98FC-7EA610965626}"/>
    <cellStyle name="Style 9 5" xfId="56323" xr:uid="{8178E044-B2CC-4376-B819-440E2D93BF77}"/>
    <cellStyle name="Style 9 6" xfId="56596" xr:uid="{17F1D28E-17FD-42DD-A54B-B45075A98C1C}"/>
    <cellStyle name="STYLE1" xfId="937" xr:uid="{C66A1420-A1CB-4F0C-9E2B-485A7DA3AB17}"/>
    <cellStyle name="STYLE1 2" xfId="12948" xr:uid="{8EF66F06-E465-481A-8A65-0576200C5B2B}"/>
    <cellStyle name="STYLE1 2 2" xfId="30045" xr:uid="{DDEDF4D3-5280-4B5E-A06C-96314874A61A}"/>
    <cellStyle name="STYLE1 3" xfId="15781" xr:uid="{E7D11D6B-5C5C-40EC-8A56-8ACD058672BE}"/>
    <cellStyle name="STYLE1 4" xfId="10908" xr:uid="{8F7FD43C-CD79-468C-B3B1-8744568B4098}"/>
    <cellStyle name="STYLE2" xfId="938" xr:uid="{73AC1360-095C-4E81-ABAB-C6BFF8097150}"/>
    <cellStyle name="STYLE2 2" xfId="12949" xr:uid="{01D795CB-8B3A-4CC2-9E80-1F0CBA800373}"/>
    <cellStyle name="STYLE2 2 2" xfId="30046" xr:uid="{3C218E45-E10E-40EC-8B2E-90BF3169E029}"/>
    <cellStyle name="STYLE2 3" xfId="15782" xr:uid="{38CC5030-D414-4AFB-9213-C88A40646A2A}"/>
    <cellStyle name="STYLE2 4" xfId="10909" xr:uid="{792B8C52-DFB8-4F56-8A25-764A7E052160}"/>
    <cellStyle name="STYLE3" xfId="939" xr:uid="{761E916A-A806-4084-8B35-EF02F0E03D4F}"/>
    <cellStyle name="STYLE4" xfId="940" xr:uid="{CD99D28C-C26D-49D1-80D8-1C2EB410DD04}"/>
    <cellStyle name="STYLE5" xfId="941" xr:uid="{A538E3BE-65D7-4B89-ABDD-546C0AB59F06}"/>
    <cellStyle name="STYLE6" xfId="942" xr:uid="{693DA74F-8655-4BE4-9890-F97E68EEE549}"/>
    <cellStyle name="sub" xfId="943" xr:uid="{D7BF5A11-5E08-40B5-9538-686CE4BD95F7}"/>
    <cellStyle name="subhead" xfId="944" xr:uid="{B3C32983-D24B-4BC6-A6A9-6A0136FF5AB2}"/>
    <cellStyle name="subhead 2" xfId="12950" xr:uid="{932AD5CF-3A33-4645-83DC-20103B72C9EC}"/>
    <cellStyle name="subhead 2 2" xfId="30047" xr:uid="{133BE6DA-2A0D-4B5B-A38E-9A04F3A4C1D6}"/>
    <cellStyle name="subhead 3" xfId="15783" xr:uid="{2F5C73C7-2763-464C-B1EE-13E590C68D4C}"/>
    <cellStyle name="subhead 4" xfId="10910" xr:uid="{C724734F-CF79-4EB6-9FAF-02FD4DBBC172}"/>
    <cellStyle name="subt1" xfId="945" xr:uid="{540C4D48-87B4-4944-A466-A4898944A7AC}"/>
    <cellStyle name="Subtotal" xfId="946" xr:uid="{8C81A092-5C10-4B43-AFAC-F5F357A0E667}"/>
    <cellStyle name="Synopsis" xfId="13485" xr:uid="{35CF1947-AAF1-400A-8F19-E7314D451468}"/>
    <cellStyle name="Synopsis 2" xfId="32103" xr:uid="{46083B09-5DD8-4844-9A89-80E65C81FC85}"/>
    <cellStyle name="Synopsis 3" xfId="30048" xr:uid="{8BCB2341-708D-431C-857F-3594C6597AE4}"/>
    <cellStyle name="Synopsis 4" xfId="55985" xr:uid="{D6966C19-5D77-4640-BE0C-A88E9329399E}"/>
    <cellStyle name="T" xfId="13486" xr:uid="{33EB8874-B10F-4245-AA42-2ECEFD943888}"/>
    <cellStyle name="T 10" xfId="56324" xr:uid="{8B3BA401-B873-4525-93F8-C84133E190F8}"/>
    <cellStyle name="T 2" xfId="15957" xr:uid="{6B9D2AA4-2FC9-4868-B901-EDE1198621F9}"/>
    <cellStyle name="T 2 2" xfId="19840" xr:uid="{192BD541-A2B5-4586-B73F-EFBDA26E2A52}"/>
    <cellStyle name="T 2 2 2" xfId="26819" xr:uid="{FCD362FE-ED71-4E12-B1DE-ABC4585EF07D}"/>
    <cellStyle name="T 2 2 2 10" xfId="46949" xr:uid="{E1C04C75-69C8-4E97-A9BB-665FB9DD3432}"/>
    <cellStyle name="T 2 2 2 2" xfId="28760" xr:uid="{B985AE77-7E10-47F9-A4FD-45026F114ED5}"/>
    <cellStyle name="T 2 2 2 2 2" xfId="48829" xr:uid="{70217AC9-A573-4528-9C20-D29B4F824DDC}"/>
    <cellStyle name="T 2 2 2 3" xfId="48962" xr:uid="{C7076EF4-904E-42E4-8BAB-F2CFBE55693C}"/>
    <cellStyle name="T 2 2 2 4" xfId="49056" xr:uid="{1FD015DB-581B-4258-A07F-EE5BFD9F8110}"/>
    <cellStyle name="T 2 2 2 5" xfId="51592" xr:uid="{BBC74BC0-59D3-4C1A-9125-BBDB405EC148}"/>
    <cellStyle name="T 2 2 2 6" xfId="51671" xr:uid="{98F88CA1-D95B-4DB5-A76A-DEFE06D19763}"/>
    <cellStyle name="T 2 2 2 7" xfId="55601" xr:uid="{64BDB087-9D53-4E66-AF32-7CA9ADEB0746}"/>
    <cellStyle name="T 2 2 2 8" xfId="55760" xr:uid="{435E1706-AAB2-4055-9F63-9BAEF7271478}"/>
    <cellStyle name="T 2 2 2 9" xfId="55850" xr:uid="{5E1185DA-132A-4C86-83F1-3A4123A4E4D3}"/>
    <cellStyle name="T 2 2 3" xfId="28491" xr:uid="{95D25BE1-DCC9-46F0-9855-A7B2A229D272}"/>
    <cellStyle name="T 2 2 3 2" xfId="38483" xr:uid="{94A6A34E-1ED9-4B05-A9D4-BCB753F5C790}"/>
    <cellStyle name="T 2 2 4" xfId="48457" xr:uid="{331EE6E6-FCE9-46A0-B32D-19C40C66D617}"/>
    <cellStyle name="T 2 2 5" xfId="51339" xr:uid="{BFF891A1-C119-4D7C-A589-68B51374751A}"/>
    <cellStyle name="T 2 2 6" xfId="52173" xr:uid="{845182FF-8764-444A-890D-201C6F5F6AC3}"/>
    <cellStyle name="T 2 2 7" xfId="36831" xr:uid="{791AF882-8AEB-4BC6-836A-9605AC43FAA0}"/>
    <cellStyle name="T 2 3" xfId="42182" xr:uid="{EBC60143-58D9-4148-B00E-F2FF3BCA62C7}"/>
    <cellStyle name="T 2 3 2" xfId="47894" xr:uid="{7110822B-8B92-40B8-85B0-CBD148F92C86}"/>
    <cellStyle name="T 2 3 3" xfId="48199" xr:uid="{0519CBF7-ED25-4DDF-AF60-7F65B89688E6}"/>
    <cellStyle name="T 2 3 4" xfId="38770" xr:uid="{0FFFB271-D5C5-4ACB-8337-1636A843DDFD}"/>
    <cellStyle name="T 2 3 5" xfId="50902" xr:uid="{DD9F9209-419D-4A11-B445-96F2468E856A}"/>
    <cellStyle name="T 2 3 6" xfId="51102" xr:uid="{FB8FC9A0-F438-4891-A081-A8FD7F61C75D}"/>
    <cellStyle name="T 2 3 7" xfId="54651" xr:uid="{69DA083B-3161-454A-AF34-E780E10BFD34}"/>
    <cellStyle name="T 2 3 8" xfId="53017" xr:uid="{A70B0C86-EA3D-4C91-95DA-C0348AFCA652}"/>
    <cellStyle name="T 2 3 9" xfId="54864" xr:uid="{B71949E9-0E21-4676-9533-895A8621EB4C}"/>
    <cellStyle name="T 2 4" xfId="39153" xr:uid="{C36F6539-054D-46E9-9DA8-72EC7AB4D595}"/>
    <cellStyle name="T 2 5" xfId="37797" xr:uid="{97EFEB2E-D676-4BC1-BE1D-534055B37DD3}"/>
    <cellStyle name="T 2 6" xfId="49216" xr:uid="{E72E87C8-B9D3-43E0-9F8C-52444D16FB14}"/>
    <cellStyle name="T 2 7" xfId="52332" xr:uid="{7C605716-04A8-4774-89AD-1F0F83596712}"/>
    <cellStyle name="T 2 8" xfId="32104" xr:uid="{06613991-F6AD-401B-B7F6-7D516B1068C9}"/>
    <cellStyle name="T 3" xfId="28229" xr:uid="{80439B8D-F248-4A92-85E6-0176DE5B5E07}"/>
    <cellStyle name="T 3 10" xfId="40236" xr:uid="{E42C78CB-AFD1-4215-AFA7-896B5385F1A4}"/>
    <cellStyle name="T 3 2" xfId="47141" xr:uid="{47D639E5-96EB-438F-9EB5-6A30C3E13BF9}"/>
    <cellStyle name="T 3 3" xfId="38300" xr:uid="{00C82DC7-B91C-4279-9225-FDBB0C7068D0}"/>
    <cellStyle name="T 3 4" xfId="48506" xr:uid="{26B58ED2-0DB3-4A68-9B00-C3482BB155FB}"/>
    <cellStyle name="T 3 5" xfId="50259" xr:uid="{2344B967-3CBB-4D38-874F-A888353E6BA0}"/>
    <cellStyle name="T 3 6" xfId="50175" xr:uid="{1CB1A16C-4698-4FF3-8BE4-C87006A9DE4C}"/>
    <cellStyle name="T 3 7" xfId="53906" xr:uid="{27EA80E9-4F62-494E-8546-2EA7D0B1459C}"/>
    <cellStyle name="T 3 8" xfId="55186" xr:uid="{94EADFA1-9F81-4A83-BEC6-44529CE1FBB9}"/>
    <cellStyle name="T 3 9" xfId="54037" xr:uid="{D9BEE83F-53D1-4DDE-A1BA-0E62F17D4940}"/>
    <cellStyle name="T 4" xfId="37586" xr:uid="{03726299-B7AA-4DAC-B07E-C8E44DD5AE39}"/>
    <cellStyle name="T 5" xfId="39328" xr:uid="{1BB50BD0-6659-4410-8108-31DD38B88822}"/>
    <cellStyle name="T 6" xfId="49438" xr:uid="{955A78B4-F84F-4889-ABE3-499F99C3B6EA}"/>
    <cellStyle name="T 7" xfId="53662" xr:uid="{6542E738-FD61-4B3D-9EFA-EE537116B78D}"/>
    <cellStyle name="T 8" xfId="30049" xr:uid="{7ACC0061-9F2C-4EB7-96F4-F7BEB6474D8B}"/>
    <cellStyle name="T 9" xfId="55986" xr:uid="{1FA6C80A-FA59-4E48-9A4B-5B082A5AE803}"/>
    <cellStyle name="T. MMMM YYYY" xfId="947" xr:uid="{068BBF8F-16F3-40C8-B47D-B3D83E8D7A75}"/>
    <cellStyle name="T.M.JJ_" xfId="948" xr:uid="{10527EFE-D7BE-4964-82DA-DF574C8BFEFB}"/>
    <cellStyle name="T.M.JJJJ_" xfId="949" xr:uid="{2369432C-15CF-4337-A930-5FC8AEED02EC}"/>
    <cellStyle name="Table" xfId="950" xr:uid="{6CB5CB4A-91FC-4F43-B80D-FDC6BB344842}"/>
    <cellStyle name="Table  - Style5" xfId="951" xr:uid="{1456C4D4-7474-40DA-A20A-AEC77F406B04}"/>
    <cellStyle name="Table  - Style5 10" xfId="49383" xr:uid="{344403BF-73E4-4286-8D34-E27427C54200}"/>
    <cellStyle name="Table  - Style5 11" xfId="52120" xr:uid="{314000C3-98D6-417A-A5D0-582F61F67427}"/>
    <cellStyle name="Table  - Style5 12" xfId="54060" xr:uid="{84D1FC29-7A6A-47AF-90FF-1F75B809C464}"/>
    <cellStyle name="Table  - Style5 13" xfId="31125" xr:uid="{AE8F987D-7B9F-4D05-90DD-669ABF9E0F65}"/>
    <cellStyle name="Table  - Style5 14" xfId="7489" xr:uid="{C3CAB1C8-3E71-4353-AC38-E397B9F30E4C}"/>
    <cellStyle name="Table  - Style5 2" xfId="1674" xr:uid="{8C98AC91-5A11-4AEE-B4DE-E13016203059}"/>
    <cellStyle name="Table  - Style5 2 10" xfId="52541" xr:uid="{AB6A649B-064F-4CB6-9B4E-F964A7A265C0}"/>
    <cellStyle name="Table  - Style5 2 11" xfId="31199" xr:uid="{4D009862-A622-47A0-8B76-A1BE717A594B}"/>
    <cellStyle name="Table  - Style5 2 12" xfId="7981" xr:uid="{C6AC5E45-D4EF-45C5-BCDF-7E5D6822F5A4}"/>
    <cellStyle name="Table  - Style5 2 2" xfId="2557" xr:uid="{A879A9DA-57C7-408B-92BF-FEABF6E2D454}"/>
    <cellStyle name="Table  - Style5 2 2 10" xfId="8832" xr:uid="{6B46B6F4-B9DF-4724-BB66-7BB6DCA494C5}"/>
    <cellStyle name="Table  - Style5 2 2 2" xfId="4150" xr:uid="{18E89573-49BE-4889-90CE-BD7ACD263846}"/>
    <cellStyle name="Table  - Style5 2 2 2 10" xfId="42183" xr:uid="{F14A8EC0-2BEA-44C4-A821-5A9CF08241F5}"/>
    <cellStyle name="Table  - Style5 2 2 2 11" xfId="10410" xr:uid="{0C1FACC3-E3E8-4CC3-85A1-A9321BDC080B}"/>
    <cellStyle name="Table  - Style5 2 2 2 2" xfId="7284" xr:uid="{AE28C0F6-4C5E-4653-B8F0-96D3FEBEDFB5}"/>
    <cellStyle name="Table  - Style5 2 2 2 2 2" xfId="47895" xr:uid="{7A1FC386-6FA5-4DB0-963B-1C04B0999B32}"/>
    <cellStyle name="Table  - Style5 2 2 2 2 3" xfId="28646" xr:uid="{E5954E6B-0E1C-4DFD-AD5D-5A3AE4732301}"/>
    <cellStyle name="Table  - Style5 2 2 2 3" xfId="38937" xr:uid="{FD63AD36-0A5E-4CFE-9B58-97148AA0E51F}"/>
    <cellStyle name="Table  - Style5 2 2 2 4" xfId="38997" xr:uid="{45799E60-F7A4-4697-BEC9-3B0F931DA924}"/>
    <cellStyle name="Table  - Style5 2 2 2 5" xfId="50903" xr:uid="{42ABA2F3-C066-48E8-9187-C80986BFCABC}"/>
    <cellStyle name="Table  - Style5 2 2 2 6" xfId="51103" xr:uid="{932880CB-4768-45F2-9BEB-F8E254EA0D4C}"/>
    <cellStyle name="Table  - Style5 2 2 2 7" xfId="54652" xr:uid="{1A68A3B3-D1DE-4B9C-88FF-7BA600D608EC}"/>
    <cellStyle name="Table  - Style5 2 2 2 8" xfId="54933" xr:uid="{1EFD3F0D-BAE1-4367-B0C1-85A24366FFF7}"/>
    <cellStyle name="Table  - Style5 2 2 2 9" xfId="51870" xr:uid="{480335DF-30A0-439D-846F-38D119B66E79}"/>
    <cellStyle name="Table  - Style5 2 2 3" xfId="5706" xr:uid="{0B67AAF2-6DA3-453A-8AA5-772620435F97}"/>
    <cellStyle name="Table  - Style5 2 2 3 2" xfId="39152" xr:uid="{8E803324-B8C5-491A-8B63-9FD1FF316DD4}"/>
    <cellStyle name="Table  - Style5 2 2 3 3" xfId="23344" xr:uid="{6DCAAADA-CB57-4F23-932F-75FA5464B64C}"/>
    <cellStyle name="Table  - Style5 2 2 4" xfId="37798" xr:uid="{AE736A1A-6C6C-4756-8272-9644064786AA}"/>
    <cellStyle name="Table  - Style5 2 2 5" xfId="38507" xr:uid="{D571EED4-C702-4F74-8871-D80F8BDFC739}"/>
    <cellStyle name="Table  - Style5 2 2 6" xfId="51398" xr:uid="{34206453-A4E8-4950-A016-A163F4AC02DB}"/>
    <cellStyle name="Table  - Style5 2 2 7" xfId="55368" xr:uid="{9E08CC5A-2C5E-4E10-B4E2-B5033C15FACD}"/>
    <cellStyle name="Table  - Style5 2 2 8" xfId="52333" xr:uid="{AC8D5BC6-FFEF-48DA-A87B-E6EF11EE671D}"/>
    <cellStyle name="Table  - Style5 2 2 9" xfId="32105" xr:uid="{3FCA4F75-09FC-49B0-AF08-25EE0C147F47}"/>
    <cellStyle name="Table  - Style5 2 3" xfId="2616" xr:uid="{975D8F05-AC47-46CE-A891-F1D2AD82D358}"/>
    <cellStyle name="Table  - Style5 2 3 10" xfId="8891" xr:uid="{04DD352A-D59D-4D91-BE8F-9FEB3B8DF14A}"/>
    <cellStyle name="Table  - Style5 2 3 2" xfId="4209" xr:uid="{A9F898E4-D8B2-4F7A-BF73-0B875B311CCC}"/>
    <cellStyle name="Table  - Style5 2 3 2 10" xfId="42184" xr:uid="{CE17D845-8723-43CD-84D0-E5C7E4833301}"/>
    <cellStyle name="Table  - Style5 2 3 2 11" xfId="10469" xr:uid="{B8DB7198-B23B-4337-AED0-6B8D94A97701}"/>
    <cellStyle name="Table  - Style5 2 3 2 2" xfId="7343" xr:uid="{55AF8348-67CB-4616-8A12-B5F64D33EEB9}"/>
    <cellStyle name="Table  - Style5 2 3 2 2 2" xfId="47896" xr:uid="{CAAA2BB5-D5D3-489D-B72C-7F1EB0216010}"/>
    <cellStyle name="Table  - Style5 2 3 2 3" xfId="48197" xr:uid="{178B95F4-2C4C-4E3F-8D78-9D1A2B9069B6}"/>
    <cellStyle name="Table  - Style5 2 3 2 4" xfId="48582" xr:uid="{E15E42FD-618E-44FB-BB08-64E2F86FBE6F}"/>
    <cellStyle name="Table  - Style5 2 3 2 5" xfId="50904" xr:uid="{991064CE-3E0D-475E-AE8F-1E83493EC294}"/>
    <cellStyle name="Table  - Style5 2 3 2 6" xfId="49679" xr:uid="{64054035-85F8-4A19-BC05-808F9BEEF5CE}"/>
    <cellStyle name="Table  - Style5 2 3 2 7" xfId="54653" xr:uid="{4E1219FF-CE83-4840-8F57-BFC5D4B9AFEE}"/>
    <cellStyle name="Table  - Style5 2 3 2 8" xfId="54936" xr:uid="{3C9B43E1-4C73-461D-AC03-03163491F543}"/>
    <cellStyle name="Table  - Style5 2 3 2 9" xfId="53453" xr:uid="{962E455F-DD71-41B7-B965-F7E7F2C9FE0C}"/>
    <cellStyle name="Table  - Style5 2 3 3" xfId="5765" xr:uid="{A4225CFE-2E9C-45A8-B35D-DF6AFA768185}"/>
    <cellStyle name="Table  - Style5 2 3 3 2" xfId="39151" xr:uid="{E21FA66A-3499-42BB-8B8C-B548EB29C005}"/>
    <cellStyle name="Table  - Style5 2 3 3 3" xfId="28319" xr:uid="{12CFC1BD-FFC9-40B9-8CE2-28E0185D9BF3}"/>
    <cellStyle name="Table  - Style5 2 3 4" xfId="37799" xr:uid="{15CF0836-3DB8-4426-B26F-8A813F50195C}"/>
    <cellStyle name="Table  - Style5 2 3 5" xfId="48801" xr:uid="{3C6B9BBE-5BF6-4057-BF9A-BCEB6607EEAE}"/>
    <cellStyle name="Table  - Style5 2 3 6" xfId="51399" xr:uid="{E575AEE4-50AE-43D2-A7C3-51F635A2AACF}"/>
    <cellStyle name="Table  - Style5 2 3 7" xfId="53474" xr:uid="{F8102D3D-45D2-4F98-9A3F-7387BB52C623}"/>
    <cellStyle name="Table  - Style5 2 3 8" xfId="52334" xr:uid="{3721D917-1F6E-4296-80F4-5E1980C87255}"/>
    <cellStyle name="Table  - Style5 2 3 9" xfId="32106" xr:uid="{A848FB2E-3075-4878-B71F-FB3CD73E58E4}"/>
    <cellStyle name="Table  - Style5 2 4" xfId="1961" xr:uid="{33FCBA83-414B-46EE-A20D-C02A834CB8AE}"/>
    <cellStyle name="Table  - Style5 2 4 10" xfId="41368" xr:uid="{4E6B42B7-754E-4C16-A9C7-3C413C94DB30}"/>
    <cellStyle name="Table  - Style5 2 4 11" xfId="8240" xr:uid="{67C58134-70CE-418D-9553-E78F6374E682}"/>
    <cellStyle name="Table  - Style5 2 4 2" xfId="3554" xr:uid="{8E96035A-8B26-4020-8384-D190955729A7}"/>
    <cellStyle name="Table  - Style5 2 4 2 2" xfId="6688" xr:uid="{E93C080A-DE56-4341-805C-1F39F027A2FC}"/>
    <cellStyle name="Table  - Style5 2 4 2 2 2" xfId="47432" xr:uid="{0681E527-5218-4FC1-B9AD-E5B2ABA975F4}"/>
    <cellStyle name="Table  - Style5 2 4 2 3" xfId="9814" xr:uid="{7E5687F8-E7EE-48DA-8DD5-5662E59B592D}"/>
    <cellStyle name="Table  - Style5 2 4 3" xfId="5110" xr:uid="{72467010-AC1F-4684-8B94-59F6BA8C6E81}"/>
    <cellStyle name="Table  - Style5 2 4 3 2" xfId="38842" xr:uid="{2BB4C303-3E6C-4C5A-A10F-A04F6B8CBBB1}"/>
    <cellStyle name="Table  - Style5 2 4 4" xfId="47254" xr:uid="{F6F5EE28-BCD7-40FB-A4CC-21BEE25B09F8}"/>
    <cellStyle name="Table  - Style5 2 4 5" xfId="50486" xr:uid="{AEAC7F73-5973-49F2-90A0-D59502F6D54C}"/>
    <cellStyle name="Table  - Style5 2 4 6" xfId="51236" xr:uid="{AF882206-3DB4-4E53-84CA-B722D0774635}"/>
    <cellStyle name="Table  - Style5 2 4 7" xfId="54201" xr:uid="{F31615F4-FC9A-49F8-BAF0-2FADB026C2BB}"/>
    <cellStyle name="Table  - Style5 2 4 8" xfId="51758" xr:uid="{74E82659-F69A-416A-B5AE-F7724972D737}"/>
    <cellStyle name="Table  - Style5 2 4 9" xfId="52905" xr:uid="{90637F7C-32F5-4B11-9189-591C00354C0C}"/>
    <cellStyle name="Table  - Style5 2 5" xfId="3289" xr:uid="{85109C04-0604-40D0-99DA-51CA0BF1210F}"/>
    <cellStyle name="Table  - Style5 2 5 2" xfId="6423" xr:uid="{425DE196-0FA8-449E-8B90-2E85C7CBD200}"/>
    <cellStyle name="Table  - Style5 2 5 2 2" xfId="37381" xr:uid="{4C0FAA90-BC9A-4F8A-8B48-D5E4FDBFF7F2}"/>
    <cellStyle name="Table  - Style5 2 5 3" xfId="9549" xr:uid="{C50977E3-2ADD-48CB-8B73-7F8DF26CF333}"/>
    <cellStyle name="Table  - Style5 2 6" xfId="4849" xr:uid="{722D8C91-9704-44C6-BE79-CE92088B235A}"/>
    <cellStyle name="Table  - Style5 2 6 2" xfId="48676" xr:uid="{D0D6A76D-720D-4ABF-BAB3-72EFD48EB8DB}"/>
    <cellStyle name="Table  - Style5 2 6 3" xfId="15785" xr:uid="{B99E2999-0FF8-4206-9652-18832067C0FA}"/>
    <cellStyle name="Table  - Style5 2 7" xfId="48883" xr:uid="{7608585D-AAC5-4ACC-B8B8-872487DF25E6}"/>
    <cellStyle name="Table  - Style5 2 8" xfId="49318" xr:uid="{DC50AD75-23A5-4A16-8718-E6BFB8E80AC1}"/>
    <cellStyle name="Table  - Style5 2 9" xfId="52059" xr:uid="{EE572842-190F-4B31-9EB9-7FAF65467343}"/>
    <cellStyle name="Table  - Style5 3" xfId="1883" xr:uid="{5DF2398E-8934-499F-9A25-4A12E1BB2397}"/>
    <cellStyle name="Table  - Style5 3 10" xfId="55634" xr:uid="{E55FD4BF-F384-49AE-8C21-CC1D8F41A214}"/>
    <cellStyle name="Table  - Style5 3 11" xfId="31200" xr:uid="{7DC2DCC0-D9B3-4CB0-8E1E-BEE5F3309F06}"/>
    <cellStyle name="Table  - Style5 3 12" xfId="8166" xr:uid="{CB4D64C6-491C-4758-9C65-CC5F4FCC6A74}"/>
    <cellStyle name="Table  - Style5 3 2" xfId="3476" xr:uid="{0215652E-1918-4B72-84FB-D1A2DBF93DFC}"/>
    <cellStyle name="Table  - Style5 3 2 10" xfId="9736" xr:uid="{A3EBBED9-51F8-4FA7-B6B1-6766A51EDEBA}"/>
    <cellStyle name="Table  - Style5 3 2 2" xfId="6610" xr:uid="{85BD69A9-37A5-43D7-879E-46EBADF0AA6B}"/>
    <cellStyle name="Table  - Style5 3 2 2 10" xfId="42185" xr:uid="{FF31B442-A92F-49B1-BB27-A97BBE914A20}"/>
    <cellStyle name="Table  - Style5 3 2 2 11" xfId="28647" xr:uid="{FDE749FF-4CE0-4933-B525-0D189AFC073E}"/>
    <cellStyle name="Table  - Style5 3 2 2 2" xfId="47897" xr:uid="{49C9E3D8-9F2E-4079-AD90-FED701A31212}"/>
    <cellStyle name="Table  - Style5 3 2 2 3" xfId="48198" xr:uid="{4BF9BDCC-ECC1-4D2D-A091-E87A46FBF34D}"/>
    <cellStyle name="Table  - Style5 3 2 2 4" xfId="47201" xr:uid="{503BCF79-F59C-4AB4-B476-3F54C0E28CC6}"/>
    <cellStyle name="Table  - Style5 3 2 2 5" xfId="50905" xr:uid="{415351EC-DDCC-4ECF-A74C-0E1F6D375D09}"/>
    <cellStyle name="Table  - Style5 3 2 2 6" xfId="49678" xr:uid="{221EBE1D-11F9-45CD-B8A8-B79EB17E3881}"/>
    <cellStyle name="Table  - Style5 3 2 2 7" xfId="54654" xr:uid="{D5D108D1-F99A-4BFF-B9FF-995C29BAB54F}"/>
    <cellStyle name="Table  - Style5 3 2 2 8" xfId="53016" xr:uid="{590E72DE-77E4-489D-9BB3-FCD5DC5482FF}"/>
    <cellStyle name="Table  - Style5 3 2 2 9" xfId="53724" xr:uid="{BAD1BD7D-4D2B-419E-9D8D-68EC369FE3A9}"/>
    <cellStyle name="Table  - Style5 3 2 3" xfId="23345" xr:uid="{ACDF7E77-AB7A-486A-8A38-919E41443BD4}"/>
    <cellStyle name="Table  - Style5 3 2 3 2" xfId="38098" xr:uid="{C8436CFD-A836-4DCC-A5B8-3A788C5E3BE4}"/>
    <cellStyle name="Table  - Style5 3 2 4" xfId="37800" xr:uid="{039F4D02-3FA0-4822-AC63-09974D6622E0}"/>
    <cellStyle name="Table  - Style5 3 2 5" xfId="48800" xr:uid="{F5724342-FBBA-406C-BAA1-F93653DBB8B5}"/>
    <cellStyle name="Table  - Style5 3 2 6" xfId="49969" xr:uid="{369D2087-D695-43C8-9F56-84D85A13DEDD}"/>
    <cellStyle name="Table  - Style5 3 2 7" xfId="53473" xr:uid="{01524745-010C-4562-AE19-71C6D5C1E666}"/>
    <cellStyle name="Table  - Style5 3 2 8" xfId="52335" xr:uid="{DAA1D5B0-49E2-46FA-9B2D-4C53AEFACF51}"/>
    <cellStyle name="Table  - Style5 3 2 9" xfId="32107" xr:uid="{1245ABFB-FD0B-43B1-B443-EE7FF7696FD5}"/>
    <cellStyle name="Table  - Style5 3 3" xfId="5032" xr:uid="{0A15CC73-27F5-45C1-BAD6-F8D8C18CB88E}"/>
    <cellStyle name="Table  - Style5 3 3 10" xfId="28320" xr:uid="{EA54630C-F962-4122-93BA-A38B70F3E6CE}"/>
    <cellStyle name="Table  - Style5 3 3 2" xfId="42186" xr:uid="{CDD27B17-1B30-40CD-B4E0-DF1A4B020067}"/>
    <cellStyle name="Table  - Style5 3 3 2 2" xfId="47898" xr:uid="{9CA2F972-1544-45C7-BB37-DD3F4A43F279}"/>
    <cellStyle name="Table  - Style5 3 3 2 3" xfId="38938" xr:uid="{0948974C-A97A-468D-8E28-358D6DDB4337}"/>
    <cellStyle name="Table  - Style5 3 3 2 4" xfId="48116" xr:uid="{A765218D-E1AD-407B-8180-914B9B0BB5D5}"/>
    <cellStyle name="Table  - Style5 3 3 2 5" xfId="50906" xr:uid="{25C86857-5C6F-4C17-96B4-AE68F83E24AA}"/>
    <cellStyle name="Table  - Style5 3 3 2 6" xfId="49677" xr:uid="{BE8AD3D3-B53C-4F41-9BFA-69EB10A92FDC}"/>
    <cellStyle name="Table  - Style5 3 3 2 7" xfId="54655" xr:uid="{6E3E1DD8-9702-4C1E-AE0B-1C810FF6187A}"/>
    <cellStyle name="Table  - Style5 3 3 2 8" xfId="54934" xr:uid="{95147DFF-DD75-458D-954C-D13BABAB2FA2}"/>
    <cellStyle name="Table  - Style5 3 3 2 9" xfId="53998" xr:uid="{B5FEA6DF-402D-4FA9-B903-E719D29271ED}"/>
    <cellStyle name="Table  - Style5 3 3 3" xfId="38097" xr:uid="{CE592338-97E9-4260-9908-C04A3A50CA93}"/>
    <cellStyle name="Table  - Style5 3 3 4" xfId="37801" xr:uid="{D48BA9C7-7901-4AA5-916A-189097C2E2DC}"/>
    <cellStyle name="Table  - Style5 3 3 5" xfId="38506" xr:uid="{51719006-2616-42BF-8104-DB727F87DBA7}"/>
    <cellStyle name="Table  - Style5 3 3 6" xfId="49968" xr:uid="{1125DE49-BA4A-4F04-83CB-2DFC1F83C241}"/>
    <cellStyle name="Table  - Style5 3 3 7" xfId="51942" xr:uid="{1B3DD884-6008-45AF-A299-5B61F9700A35}"/>
    <cellStyle name="Table  - Style5 3 3 8" xfId="52336" xr:uid="{6F294286-CA1B-4F7F-AC89-399F2634172B}"/>
    <cellStyle name="Table  - Style5 3 3 9" xfId="32108" xr:uid="{B7C08273-E1C0-447B-988F-F5F459251E96}"/>
    <cellStyle name="Table  - Style5 3 4" xfId="15786" xr:uid="{8E495E2A-6CE1-44B4-A415-2052B49E035A}"/>
    <cellStyle name="Table  - Style5 3 4 10" xfId="41369" xr:uid="{9C999146-E5AC-49ED-99E7-D6D26A112DB2}"/>
    <cellStyle name="Table  - Style5 3 4 2" xfId="47433" xr:uid="{59210777-6D87-4E5A-B355-BA6EBE7C0A53}"/>
    <cellStyle name="Table  - Style5 3 4 3" xfId="38843" xr:uid="{566BD7E7-31AF-44A9-8FFE-3AA5E2DDF7D1}"/>
    <cellStyle name="Table  - Style5 3 4 4" xfId="37499" xr:uid="{9762B381-D125-428D-A8DF-B8AE3D7A7F77}"/>
    <cellStyle name="Table  - Style5 3 4 5" xfId="50487" xr:uid="{3AAADC2C-CDB3-4D58-9BBF-2497BF0721E9}"/>
    <cellStyle name="Table  - Style5 3 4 6" xfId="51237" xr:uid="{47DF6BB2-0F61-4F3C-8E4A-9DF6181AA2AE}"/>
    <cellStyle name="Table  - Style5 3 4 7" xfId="54202" xr:uid="{438F872E-3B7D-491E-BDE4-7688C067B984}"/>
    <cellStyle name="Table  - Style5 3 4 8" xfId="53804" xr:uid="{3DB52D58-F86B-4894-B23A-7F3E92DDAFAA}"/>
    <cellStyle name="Table  - Style5 3 4 9" xfId="52706" xr:uid="{FDC3F7D5-1DCD-4189-A10F-DD8E5B8A8BA3}"/>
    <cellStyle name="Table  - Style5 3 5" xfId="37380" xr:uid="{D3D9BA1E-E20D-4F4A-A5C6-416F657BF990}"/>
    <cellStyle name="Table  - Style5 3 6" xfId="38602" xr:uid="{7CFA7802-21EA-42BE-862C-3B58747380CF}"/>
    <cellStyle name="Table  - Style5 3 7" xfId="38189" xr:uid="{05D812DB-FC76-479B-AC1C-17670484B2AD}"/>
    <cellStyle name="Table  - Style5 3 8" xfId="50199" xr:uid="{371F1AFD-E96B-453D-9C3E-435B71AA92A2}"/>
    <cellStyle name="Table  - Style5 3 9" xfId="52058" xr:uid="{570E9A4D-B839-4072-AF2C-AF4E503975D9}"/>
    <cellStyle name="Table  - Style5 4" xfId="2017" xr:uid="{C3DB8606-DE41-4A5D-80BF-4755C33DC9D2}"/>
    <cellStyle name="Table  - Style5 4 10" xfId="8292" xr:uid="{45F173B3-C22E-47C1-99BD-B7DBA4944EF2}"/>
    <cellStyle name="Table  - Style5 4 2" xfId="3610" xr:uid="{E6299363-2954-4D98-95F0-3C8DAD5BB210}"/>
    <cellStyle name="Table  - Style5 4 2 10" xfId="42187" xr:uid="{BED0A838-FF00-41DB-95CF-7FEE928FCC40}"/>
    <cellStyle name="Table  - Style5 4 2 11" xfId="9870" xr:uid="{FB633BB0-C5EA-4DDC-BEEF-6B37F227F8D5}"/>
    <cellStyle name="Table  - Style5 4 2 2" xfId="6744" xr:uid="{A3A34A02-1046-4DAD-B2C3-0833577E028B}"/>
    <cellStyle name="Table  - Style5 4 2 2 2" xfId="47899" xr:uid="{17669D71-B8A0-473C-B4A7-EE261BDA371D}"/>
    <cellStyle name="Table  - Style5 4 2 2 3" xfId="28645" xr:uid="{EC21DD36-40D6-4AB7-A296-81A3FE1CD15B}"/>
    <cellStyle name="Table  - Style5 4 2 3" xfId="38939" xr:uid="{42E4721D-1761-483C-9B8A-71EB3AB0C015}"/>
    <cellStyle name="Table  - Style5 4 2 4" xfId="48581" xr:uid="{0EC0E04B-3974-4C26-8CAB-00B820543902}"/>
    <cellStyle name="Table  - Style5 4 2 5" xfId="50907" xr:uid="{968F8945-3FBD-46F7-8E25-6DDF3915E80B}"/>
    <cellStyle name="Table  - Style5 4 2 6" xfId="49084" xr:uid="{9456AF46-A05C-4881-A255-D306AD9BF5B2}"/>
    <cellStyle name="Table  - Style5 4 2 7" xfId="54656" xr:uid="{4A6F7466-E898-4B3D-B3D9-75B2914232AB}"/>
    <cellStyle name="Table  - Style5 4 2 8" xfId="54935" xr:uid="{FDE56210-592E-466D-9A90-7484155986AA}"/>
    <cellStyle name="Table  - Style5 4 2 9" xfId="54866" xr:uid="{957D42BB-E818-45B1-A4BE-0AF222770D2B}"/>
    <cellStyle name="Table  - Style5 4 3" xfId="5166" xr:uid="{FD860A8C-4C3E-40E1-AA81-F6EE94CBFE22}"/>
    <cellStyle name="Table  - Style5 4 3 2" xfId="37173" xr:uid="{59C5D992-384B-4FF2-9396-3947FE87714C}"/>
    <cellStyle name="Table  - Style5 4 3 3" xfId="23343" xr:uid="{F36CC2DC-8121-4009-A088-202E54D7F9CC}"/>
    <cellStyle name="Table  - Style5 4 4" xfId="37802" xr:uid="{7380DAB6-F08F-4F60-BDF0-504742253CEA}"/>
    <cellStyle name="Table  - Style5 4 5" xfId="48802" xr:uid="{A48F4FDA-8991-4F87-B79D-8A3647871B68}"/>
    <cellStyle name="Table  - Style5 4 6" xfId="51396" xr:uid="{CB58A0A4-5E97-45D3-8DC0-5DB6D567F04A}"/>
    <cellStyle name="Table  - Style5 4 7" xfId="55366" xr:uid="{FC0D7719-C332-40DC-98E3-F133231E0F8A}"/>
    <cellStyle name="Table  - Style5 4 8" xfId="52337" xr:uid="{087B4C74-F60D-4E17-BF5E-88BF4BF8BB74}"/>
    <cellStyle name="Table  - Style5 4 9" xfId="32109" xr:uid="{C4B6145F-D8B9-4BAD-A774-F7CB96DB99BD}"/>
    <cellStyle name="Table  - Style5 5" xfId="1771" xr:uid="{0CCB0848-9A80-47C6-9906-3F2BECCEA2E8}"/>
    <cellStyle name="Table  - Style5 5 10" xfId="8055" xr:uid="{EF820631-EF4D-4B67-89A0-5B6BEED0DA5A}"/>
    <cellStyle name="Table  - Style5 5 2" xfId="3364" xr:uid="{753DF868-45EF-40AC-901B-58A871B778CF}"/>
    <cellStyle name="Table  - Style5 5 2 10" xfId="42188" xr:uid="{CD61F08C-B9C7-4F27-9699-239DA09D3FEB}"/>
    <cellStyle name="Table  - Style5 5 2 11" xfId="9624" xr:uid="{1A7E63B4-654F-41DD-BF48-A359C8163B6A}"/>
    <cellStyle name="Table  - Style5 5 2 2" xfId="6498" xr:uid="{84F50AD3-6AF3-46BA-AB10-43CC1808BD12}"/>
    <cellStyle name="Table  - Style5 5 2 2 2" xfId="47900" xr:uid="{6E962092-2220-4BA9-B609-D53F966350F1}"/>
    <cellStyle name="Table  - Style5 5 2 3" xfId="38940" xr:uid="{0AA3E778-3123-4103-BEAB-DCB1F912536E}"/>
    <cellStyle name="Table  - Style5 5 2 4" xfId="38328" xr:uid="{C94FD33C-D352-4585-A84C-4BE852196835}"/>
    <cellStyle name="Table  - Style5 5 2 5" xfId="50908" xr:uid="{A69DA66F-21CD-43A0-81C9-A67772B58BCC}"/>
    <cellStyle name="Table  - Style5 5 2 6" xfId="50144" xr:uid="{AA130FB7-6492-4860-93C6-D062E503276F}"/>
    <cellStyle name="Table  - Style5 5 2 7" xfId="54657" xr:uid="{D8113ADD-1CAD-4E27-A7F8-1266DD324FE9}"/>
    <cellStyle name="Table  - Style5 5 2 8" xfId="53015" xr:uid="{36F1BF79-FA6D-455D-ADEE-41E148FAA6C7}"/>
    <cellStyle name="Table  - Style5 5 2 9" xfId="51871" xr:uid="{1F288C56-8303-4B79-BC09-7B318EC36C86}"/>
    <cellStyle name="Table  - Style5 5 3" xfId="4920" xr:uid="{6487A0F7-A222-4CD0-B9FE-DCA4F73727EA}"/>
    <cellStyle name="Table  - Style5 5 3 2" xfId="37172" xr:uid="{3389E7EF-6587-4197-B8B0-584B5F47584C}"/>
    <cellStyle name="Table  - Style5 5 4" xfId="37803" xr:uid="{0F3F542A-4CF1-469D-BE60-7ABB06BC7EE8}"/>
    <cellStyle name="Table  - Style5 5 5" xfId="47131" xr:uid="{FA7F65C1-47FD-4FF5-B5E4-5BDEED559FD3}"/>
    <cellStyle name="Table  - Style5 5 6" xfId="51397" xr:uid="{C1BDB5EA-8F11-40CB-B6CC-030AAC18229E}"/>
    <cellStyle name="Table  - Style5 5 7" xfId="55367" xr:uid="{6504D6F5-F000-44CB-BFCC-ACA4BEB329CB}"/>
    <cellStyle name="Table  - Style5 5 8" xfId="52338" xr:uid="{3468B71D-AB73-4DC0-87C2-481E2ED41678}"/>
    <cellStyle name="Table  - Style5 5 9" xfId="32110" xr:uid="{8AB219EA-14C2-4BC3-B28B-0F86D063949C}"/>
    <cellStyle name="Table  - Style5 6" xfId="2797" xr:uid="{EFB118FF-F51D-4E99-85DA-A16AC8693CA1}"/>
    <cellStyle name="Table  - Style5 6 10" xfId="41286" xr:uid="{11ADF689-6818-4102-9F4F-7B955641555B}"/>
    <cellStyle name="Table  - Style5 6 11" xfId="9057" xr:uid="{5B3AC943-765C-4419-BCB4-1C4BF3D04D15}"/>
    <cellStyle name="Table  - Style5 6 2" xfId="5931" xr:uid="{226D96A9-940F-496B-848C-5818BF73DFDB}"/>
    <cellStyle name="Table  - Style5 6 2 2" xfId="47353" xr:uid="{3973EF2C-6975-4DF5-B003-6A0F66F8D6C2}"/>
    <cellStyle name="Table  - Style5 6 3" xfId="37114" xr:uid="{29FF6CDD-02EE-4BC1-87CD-EF3BCFFA0A6F}"/>
    <cellStyle name="Table  - Style5 6 4" xfId="48062" xr:uid="{B3317E20-2C16-4EFD-8DA1-7F5B04E1B056}"/>
    <cellStyle name="Table  - Style5 6 5" xfId="50406" xr:uid="{DC8041E1-B8CE-4F3A-8287-65E32BD8979A}"/>
    <cellStyle name="Table  - Style5 6 6" xfId="49125" xr:uid="{CF7CD8C8-3B6D-4D5F-BE56-5EED44DB8ABA}"/>
    <cellStyle name="Table  - Style5 6 7" xfId="54121" xr:uid="{05AE8065-2C2A-4DB9-B684-0B864E639740}"/>
    <cellStyle name="Table  - Style5 6 8" xfId="55128" xr:uid="{9BC499FB-BD21-4134-8449-2F35CEF6DBF9}"/>
    <cellStyle name="Table  - Style5 6 9" xfId="54022" xr:uid="{EA8304E4-3E86-414A-9D3A-45B71DED344F}"/>
    <cellStyle name="Table  - Style5 7" xfId="4356" xr:uid="{94D988BB-7411-42D2-9565-CBFCAF5A5A36}"/>
    <cellStyle name="Table  - Style5 7 2" xfId="38410" xr:uid="{FD86C433-56CC-4422-B38F-4717E0168068}"/>
    <cellStyle name="Table  - Style5 7 3" xfId="15784" xr:uid="{30BDE215-A7EA-4070-9738-0EA5A7AF38AA}"/>
    <cellStyle name="Table  - Style5 8" xfId="38150" xr:uid="{A1AAFD75-2F57-4F10-B117-1422830B98A1}"/>
    <cellStyle name="Table  - Style5 9" xfId="48888" xr:uid="{3AD6E88E-B61C-43BF-98EB-E3273F33AEFB}"/>
    <cellStyle name="Table  - Style6" xfId="952" xr:uid="{4B9120F7-0B63-44F7-8AE4-1B592B397BC7}"/>
    <cellStyle name="Table  - Style6 10" xfId="49382" xr:uid="{43134545-F5FF-4E8A-8417-50D1F7B9A270}"/>
    <cellStyle name="Table  - Style6 11" xfId="52119" xr:uid="{9BBBC1B7-4BEB-495D-BBBA-A65BBE6F19A4}"/>
    <cellStyle name="Table  - Style6 12" xfId="53580" xr:uid="{085AF1CC-9DED-4466-8832-3AA835D41530}"/>
    <cellStyle name="Table  - Style6 13" xfId="31126" xr:uid="{8F913E63-B154-44A5-AB64-E103FFD89F72}"/>
    <cellStyle name="Table  - Style6 14" xfId="7490" xr:uid="{686FA1AD-A39B-4A94-B101-A4969C4F26C8}"/>
    <cellStyle name="Table  - Style6 2" xfId="1675" xr:uid="{8E33E41D-AA6F-44D3-B01B-4A837A67061A}"/>
    <cellStyle name="Table  - Style6 2 10" xfId="55635" xr:uid="{E488759A-3E43-46AA-85E4-231858A974EC}"/>
    <cellStyle name="Table  - Style6 2 11" xfId="31201" xr:uid="{4F1D9DF3-35FD-4F2E-A4F0-9A7A0AD1D3D3}"/>
    <cellStyle name="Table  - Style6 2 12" xfId="7982" xr:uid="{4FE25D6E-0C2D-459E-A89D-512C0341D2EC}"/>
    <cellStyle name="Table  - Style6 2 2" xfId="2558" xr:uid="{07A9DD33-11AB-4F59-A9D9-CEDF2DEE12B0}"/>
    <cellStyle name="Table  - Style6 2 2 10" xfId="8833" xr:uid="{8AFF0CD9-575C-4D4D-97B7-6C007E830965}"/>
    <cellStyle name="Table  - Style6 2 2 2" xfId="4151" xr:uid="{E73F8F23-A395-4E1C-A95D-D34A1425509B}"/>
    <cellStyle name="Table  - Style6 2 2 2 10" xfId="42189" xr:uid="{F2486F88-940D-48C1-9048-AEA61D92FE91}"/>
    <cellStyle name="Table  - Style6 2 2 2 11" xfId="10411" xr:uid="{1F3A60C6-B5E5-4C14-8657-68D1D04CC998}"/>
    <cellStyle name="Table  - Style6 2 2 2 2" xfId="7285" xr:uid="{431D36B3-EF6F-470D-9126-C413B51AAB94}"/>
    <cellStyle name="Table  - Style6 2 2 2 2 2" xfId="47901" xr:uid="{8E2EEBF4-C0EC-4E98-9266-EACDDE462600}"/>
    <cellStyle name="Table  - Style6 2 2 2 2 3" xfId="28649" xr:uid="{CE6195B2-0261-4C0E-AAB3-82947EC965A6}"/>
    <cellStyle name="Table  - Style6 2 2 2 3" xfId="37936" xr:uid="{25E0F744-D1BA-4C47-A87D-E2CD893AB975}"/>
    <cellStyle name="Table  - Style6 2 2 2 4" xfId="38995" xr:uid="{179D779F-7816-4AEC-9C21-6CB36BEB6504}"/>
    <cellStyle name="Table  - Style6 2 2 2 5" xfId="50909" xr:uid="{5A4761BE-E24D-46FE-BF94-B5251EAB4AB8}"/>
    <cellStyle name="Table  - Style6 2 2 2 6" xfId="51100" xr:uid="{CCCA115F-AF61-4AAD-B749-E81F2928F292}"/>
    <cellStyle name="Table  - Style6 2 2 2 7" xfId="54658" xr:uid="{5DE65F89-E5A6-47EA-9034-1DC73E8CC516}"/>
    <cellStyle name="Table  - Style6 2 2 2 8" xfId="53014" xr:uid="{AF186852-6017-4E26-86CA-64054C332C9D}"/>
    <cellStyle name="Table  - Style6 2 2 2 9" xfId="52491" xr:uid="{B7CD8DFC-6C53-4C45-989C-E7920E855556}"/>
    <cellStyle name="Table  - Style6 2 2 3" xfId="5707" xr:uid="{ECABECF4-6722-49CD-8399-E2610D824EA5}"/>
    <cellStyle name="Table  - Style6 2 2 3 2" xfId="39150" xr:uid="{E54D723C-D98B-41DB-9CF1-13EA27B27A7C}"/>
    <cellStyle name="Table  - Style6 2 2 3 3" xfId="23347" xr:uid="{D21B257D-382C-4396-BF10-9643F031DBCD}"/>
    <cellStyle name="Table  - Style6 2 2 4" xfId="38158" xr:uid="{F7313A26-67CB-4524-BE31-3D89BE6CBAF1}"/>
    <cellStyle name="Table  - Style6 2 2 5" xfId="37445" xr:uid="{70CBF1B5-85AC-4F01-BC90-B62C6E64B9F3}"/>
    <cellStyle name="Table  - Style6 2 2 6" xfId="49967" xr:uid="{E146FC81-7680-44A2-A74E-224B68219E72}"/>
    <cellStyle name="Table  - Style6 2 2 7" xfId="53472" xr:uid="{81CBA589-D8B5-4E0F-A526-64DA4B68F8E0}"/>
    <cellStyle name="Table  - Style6 2 2 8" xfId="52339" xr:uid="{523CFCA9-4265-408D-A267-E51E246F054D}"/>
    <cellStyle name="Table  - Style6 2 2 9" xfId="32111" xr:uid="{541236C3-72E3-4ABF-A4C5-29617A756359}"/>
    <cellStyle name="Table  - Style6 2 3" xfId="2617" xr:uid="{6BB1A6C1-0AE0-435B-9BA5-BEE8CCE654A0}"/>
    <cellStyle name="Table  - Style6 2 3 10" xfId="8892" xr:uid="{AF73BAE0-F63B-4AD6-A231-C108479AF77C}"/>
    <cellStyle name="Table  - Style6 2 3 2" xfId="4210" xr:uid="{5B26CBED-3B06-42C8-8D30-D041CC7A8557}"/>
    <cellStyle name="Table  - Style6 2 3 2 10" xfId="42190" xr:uid="{9C95752B-3DC2-4C8F-9EEC-A30039693434}"/>
    <cellStyle name="Table  - Style6 2 3 2 11" xfId="10470" xr:uid="{1A635AE4-5D4F-4783-B1EB-B48BBAC5C3AD}"/>
    <cellStyle name="Table  - Style6 2 3 2 2" xfId="7344" xr:uid="{52932CCA-3B7C-40FB-B211-242F02B0D823}"/>
    <cellStyle name="Table  - Style6 2 3 2 2 2" xfId="47902" xr:uid="{0B241BC4-A043-4A8B-A27F-4D45F927E0BB}"/>
    <cellStyle name="Table  - Style6 2 3 2 3" xfId="47009" xr:uid="{9C9D560F-1739-4D36-8594-225C322FEBCA}"/>
    <cellStyle name="Table  - Style6 2 3 2 4" xfId="38996" xr:uid="{335B9113-9FB0-440F-B461-4F7CE9D1D86D}"/>
    <cellStyle name="Table  - Style6 2 3 2 5" xfId="50910" xr:uid="{7FB28F9D-6C9A-44D9-8D94-A32044A9ACC5}"/>
    <cellStyle name="Table  - Style6 2 3 2 6" xfId="49676" xr:uid="{B026F380-64A8-45D6-A2B0-E5D12556E909}"/>
    <cellStyle name="Table  - Style6 2 3 2 7" xfId="54659" xr:uid="{2D123F85-67CD-47FB-BB37-8A97A2587EC4}"/>
    <cellStyle name="Table  - Style6 2 3 2 8" xfId="53013" xr:uid="{3BB51B4F-258D-496B-A2AF-0F86B1CFE477}"/>
    <cellStyle name="Table  - Style6 2 3 2 9" xfId="53956" xr:uid="{D629BE3B-C371-42ED-A9EE-E5D5D608BFF3}"/>
    <cellStyle name="Table  - Style6 2 3 3" xfId="5766" xr:uid="{8C8BC28C-022B-480F-9430-867EA2A8AC65}"/>
    <cellStyle name="Table  - Style6 2 3 3 2" xfId="38369" xr:uid="{58A868C7-F77E-4FE5-9149-AAAB077F3807}"/>
    <cellStyle name="Table  - Style6 2 3 3 3" xfId="28321" xr:uid="{67458CF3-C40F-46AB-B587-D7B3AF67EC7B}"/>
    <cellStyle name="Table  - Style6 2 3 4" xfId="37328" xr:uid="{F71A5FEE-D24D-4D37-8060-EF040758C071}"/>
    <cellStyle name="Table  - Style6 2 3 5" xfId="37067" xr:uid="{63A47C33-5584-45A9-9E78-C3B589869A4D}"/>
    <cellStyle name="Table  - Style6 2 3 6" xfId="49966" xr:uid="{E77F9162-C3A1-4F50-8A12-89479BD3FDD3}"/>
    <cellStyle name="Table  - Style6 2 3 7" xfId="53471" xr:uid="{26F176AC-D1B5-4C41-92EB-42325D7C7A91}"/>
    <cellStyle name="Table  - Style6 2 3 8" xfId="52340" xr:uid="{2DAB874E-253B-4CC1-9ACE-47F54EE7F4C9}"/>
    <cellStyle name="Table  - Style6 2 3 9" xfId="32112" xr:uid="{E0C25740-CD0A-4D04-AF07-0B3A61851DE5}"/>
    <cellStyle name="Table  - Style6 2 4" xfId="1962" xr:uid="{79792D24-FE4E-4377-A7D9-FFAD0A47BBE1}"/>
    <cellStyle name="Table  - Style6 2 4 10" xfId="41370" xr:uid="{1E774809-BA24-476E-9189-FD2131CAA3B2}"/>
    <cellStyle name="Table  - Style6 2 4 11" xfId="8241" xr:uid="{F86A9226-5303-4AF4-B871-8B2E6E87B38D}"/>
    <cellStyle name="Table  - Style6 2 4 2" xfId="3555" xr:uid="{E1B16944-8651-4868-B003-1AEE713BBFF5}"/>
    <cellStyle name="Table  - Style6 2 4 2 2" xfId="6689" xr:uid="{1C280D34-9F62-48DB-8345-12F4E2D368AA}"/>
    <cellStyle name="Table  - Style6 2 4 2 2 2" xfId="47434" xr:uid="{5C198644-0B79-420A-B2D0-0E80CA6DDCCB}"/>
    <cellStyle name="Table  - Style6 2 4 2 3" xfId="9815" xr:uid="{EBB21C05-D200-4DDC-BBBA-42A409DFDF56}"/>
    <cellStyle name="Table  - Style6 2 4 3" xfId="5111" xr:uid="{41B7F311-45A6-425C-969D-12D223A6B658}"/>
    <cellStyle name="Table  - Style6 2 4 3 2" xfId="39515" xr:uid="{8B8F75E4-808B-4253-8118-401333825197}"/>
    <cellStyle name="Table  - Style6 2 4 4" xfId="48073" xr:uid="{6426C861-9E7F-4ED0-8616-40755487585F}"/>
    <cellStyle name="Table  - Style6 2 4 5" xfId="50488" xr:uid="{48C88E74-640F-497D-91E7-521C480D678D}"/>
    <cellStyle name="Table  - Style6 2 4 6" xfId="49818" xr:uid="{090818F3-18D1-4959-B01F-1F664F86A63D}"/>
    <cellStyle name="Table  - Style6 2 4 7" xfId="54203" xr:uid="{8DF49B76-FA14-4C11-9882-5A686757566B}"/>
    <cellStyle name="Table  - Style6 2 4 8" xfId="55090" xr:uid="{745FFCB5-BDBE-4316-B16F-0BE65F4D1239}"/>
    <cellStyle name="Table  - Style6 2 4 9" xfId="53424" xr:uid="{7EE80623-FF1B-487A-8D56-35C15A3A1E1E}"/>
    <cellStyle name="Table  - Style6 2 5" xfId="3290" xr:uid="{280CDE56-9138-463C-A7DD-8EF710C5B4A8}"/>
    <cellStyle name="Table  - Style6 2 5 2" xfId="6424" xr:uid="{24613A7B-1C9A-47BB-A7C5-4E9FE9FD1897}"/>
    <cellStyle name="Table  - Style6 2 5 2 2" xfId="39578" xr:uid="{94808B51-9A52-4EF8-8CFE-9FD588E15559}"/>
    <cellStyle name="Table  - Style6 2 5 3" xfId="9550" xr:uid="{89E08EDE-AF80-4D8C-B694-88E89BB9E4E8}"/>
    <cellStyle name="Table  - Style6 2 6" xfId="4850" xr:uid="{B0839F2C-8947-4B25-9C48-D428373E2161}"/>
    <cellStyle name="Table  - Style6 2 6 2" xfId="38603" xr:uid="{0FBCCE9E-68FA-4AA8-BFDE-D74BF7557699}"/>
    <cellStyle name="Table  - Style6 2 6 3" xfId="15788" xr:uid="{951EECA8-26BF-4978-A9FC-FB1889CA9389}"/>
    <cellStyle name="Table  - Style6 2 7" xfId="38188" xr:uid="{2F26387D-861E-4572-89F7-1CCFDFB2A936}"/>
    <cellStyle name="Table  - Style6 2 8" xfId="49317" xr:uid="{05CAD927-2548-4D83-8698-E3020E98C671}"/>
    <cellStyle name="Table  - Style6 2 9" xfId="52057" xr:uid="{EC969505-1BFC-4489-B03A-48386899725F}"/>
    <cellStyle name="Table  - Style6 3" xfId="1881" xr:uid="{BDC5F765-2C99-4113-9A7F-97EFBD15735C}"/>
    <cellStyle name="Table  - Style6 3 10" xfId="52542" xr:uid="{5B6AD346-07F4-4F94-BBFE-07F5E34FE17D}"/>
    <cellStyle name="Table  - Style6 3 11" xfId="31202" xr:uid="{993ED278-8158-4D16-A94D-46E283087123}"/>
    <cellStyle name="Table  - Style6 3 12" xfId="8165" xr:uid="{8E65D406-3B13-4BDC-9036-0A7F3A262DD6}"/>
    <cellStyle name="Table  - Style6 3 2" xfId="3474" xr:uid="{83D813AA-330E-4401-9B60-BED807AE678B}"/>
    <cellStyle name="Table  - Style6 3 2 10" xfId="9734" xr:uid="{073C5366-FBB3-4DDF-9DBB-0F28251E43FB}"/>
    <cellStyle name="Table  - Style6 3 2 2" xfId="6608" xr:uid="{E58A0A8D-91C8-4F40-9072-099E57F9E490}"/>
    <cellStyle name="Table  - Style6 3 2 2 10" xfId="42191" xr:uid="{5468833C-B964-4182-92DB-3DF009D788AA}"/>
    <cellStyle name="Table  - Style6 3 2 2 11" xfId="28650" xr:uid="{DB26D415-026E-4CAB-87CB-F385970AC374}"/>
    <cellStyle name="Table  - Style6 3 2 2 2" xfId="47903" xr:uid="{C44EB868-0EA3-48ED-B819-09A10CEFEFCA}"/>
    <cellStyle name="Table  - Style6 3 2 2 3" xfId="48195" xr:uid="{2842D606-EBDC-4BD2-AF29-226D81DD2FBB}"/>
    <cellStyle name="Table  - Style6 3 2 2 4" xfId="38696" xr:uid="{2AA57C50-8AF7-4B1B-9846-CD3F28900875}"/>
    <cellStyle name="Table  - Style6 3 2 2 5" xfId="50911" xr:uid="{5DF0F06A-4F07-436E-BC79-2C9746995DFE}"/>
    <cellStyle name="Table  - Style6 3 2 2 6" xfId="51098" xr:uid="{E0A0BC81-7D58-48FF-A427-E57F8682DEED}"/>
    <cellStyle name="Table  - Style6 3 2 2 7" xfId="54660" xr:uid="{A394CB43-0841-4C09-86C8-2C46C8359D3E}"/>
    <cellStyle name="Table  - Style6 3 2 2 8" xfId="51720" xr:uid="{3F700F06-0F9D-42B8-9D59-2BFFC8BA7B26}"/>
    <cellStyle name="Table  - Style6 3 2 2 9" xfId="51872" xr:uid="{C1DC71B0-05B0-4AE9-93C0-479098778FC0}"/>
    <cellStyle name="Table  - Style6 3 2 3" xfId="23348" xr:uid="{43E93A0F-3D6F-4BBE-974C-3C2A1B67A20D}"/>
    <cellStyle name="Table  - Style6 3 2 3 2" xfId="39149" xr:uid="{9C6D7989-647C-4FAC-87E9-EAFC537F89FA}"/>
    <cellStyle name="Table  - Style6 3 2 4" xfId="37965" xr:uid="{6C4861F6-CA62-47E9-8044-202D08AAD6B6}"/>
    <cellStyle name="Table  - Style6 3 2 5" xfId="48803" xr:uid="{76586BA2-2B3C-472F-AE38-D1CBB339E0F7}"/>
    <cellStyle name="Table  - Style6 3 2 6" xfId="49513" xr:uid="{7A755669-B31C-486F-9993-42590C272F88}"/>
    <cellStyle name="Table  - Style6 3 2 7" xfId="55364" xr:uid="{34004882-F0FF-4663-9D85-17FF0CFAF4E4}"/>
    <cellStyle name="Table  - Style6 3 2 8" xfId="52341" xr:uid="{2A0137E8-50F4-4240-BB4B-45CBC0646F17}"/>
    <cellStyle name="Table  - Style6 3 2 9" xfId="32113" xr:uid="{0146127C-F33B-42EC-89B4-408D64904963}"/>
    <cellStyle name="Table  - Style6 3 3" xfId="5030" xr:uid="{9D0510EC-87AA-4366-994D-CBFAE21F0DA3}"/>
    <cellStyle name="Table  - Style6 3 3 10" xfId="28322" xr:uid="{48B1D8A3-8307-452B-A87E-F4929F2219B9}"/>
    <cellStyle name="Table  - Style6 3 3 2" xfId="42192" xr:uid="{114593BF-EE7C-4122-9459-7AFC06B38055}"/>
    <cellStyle name="Table  - Style6 3 3 2 2" xfId="47904" xr:uid="{7CBDE176-DF36-41FA-80AE-2843AEA01C52}"/>
    <cellStyle name="Table  - Style6 3 3 2 3" xfId="38061" xr:uid="{BFF29D77-F207-4E0B-AD87-F921EDFFD592}"/>
    <cellStyle name="Table  - Style6 3 3 2 4" xfId="48583" xr:uid="{EEEA213C-F5FE-4DB3-B0F7-2ED7ED772AA6}"/>
    <cellStyle name="Table  - Style6 3 3 2 5" xfId="50912" xr:uid="{D8BD881C-FD4C-4453-A8EA-2F85101F937B}"/>
    <cellStyle name="Table  - Style6 3 3 2 6" xfId="51099" xr:uid="{5BA03424-5D71-4C9C-A307-69A0A17ADF20}"/>
    <cellStyle name="Table  - Style6 3 3 2 7" xfId="54661" xr:uid="{A76E3994-D126-460D-8933-971D60AFD4D7}"/>
    <cellStyle name="Table  - Style6 3 3 2 8" xfId="53781" xr:uid="{545B843C-3573-4A08-9D09-D6A53CA8CEF3}"/>
    <cellStyle name="Table  - Style6 3 3 2 9" xfId="51873" xr:uid="{B03309F1-A86F-4FBA-9AD6-F34C2E5B032B}"/>
    <cellStyle name="Table  - Style6 3 3 3" xfId="38368" xr:uid="{7A73EBAF-09EF-44E5-9129-9D9885DDE351}"/>
    <cellStyle name="Table  - Style6 3 3 4" xfId="37329" xr:uid="{BE8EFD05-4B5B-4737-B9AA-0730D571CDB5}"/>
    <cellStyle name="Table  - Style6 3 3 5" xfId="47312" xr:uid="{658B8C45-EDCD-49C5-B01F-5B8CA67BE944}"/>
    <cellStyle name="Table  - Style6 3 3 6" xfId="49215" xr:uid="{181C4E88-321F-45D8-92A8-DEF1B8AA026C}"/>
    <cellStyle name="Table  - Style6 3 3 7" xfId="55365" xr:uid="{5FBE161B-42C9-40F5-9239-7736EE2FD770}"/>
    <cellStyle name="Table  - Style6 3 3 8" xfId="52342" xr:uid="{3BC26DB9-28F2-4DA3-9B32-314EAAD46A55}"/>
    <cellStyle name="Table  - Style6 3 3 9" xfId="32114" xr:uid="{27B1DF63-12DC-4326-B56B-352813133A9E}"/>
    <cellStyle name="Table  - Style6 3 4" xfId="15789" xr:uid="{96BD5F81-5C46-4736-8B55-7629804DA78E}"/>
    <cellStyle name="Table  - Style6 3 4 10" xfId="41371" xr:uid="{4437532C-AA1F-43FF-AC41-68B5348FF16E}"/>
    <cellStyle name="Table  - Style6 3 4 2" xfId="47435" xr:uid="{4E35C2C8-52A2-49B8-A923-5786BC0686B8}"/>
    <cellStyle name="Table  - Style6 3 4 3" xfId="47030" xr:uid="{363E6172-BFFB-4516-9116-61655DD61983}"/>
    <cellStyle name="Table  - Style6 3 4 4" xfId="39026" xr:uid="{3D269CC0-D48F-4090-BC44-C5B05B569487}"/>
    <cellStyle name="Table  - Style6 3 4 5" xfId="50489" xr:uid="{309BEB52-BF9E-4EFA-B76C-9F5EB0B7DAD9}"/>
    <cellStyle name="Table  - Style6 3 4 6" xfId="49817" xr:uid="{23837888-72FD-4A5C-876B-A753791DA928}"/>
    <cellStyle name="Table  - Style6 3 4 7" xfId="54204" xr:uid="{A3BA7150-A034-454E-8CB6-FE08FCAE08DF}"/>
    <cellStyle name="Table  - Style6 3 4 8" xfId="53174" xr:uid="{F136CADD-A660-41BF-A483-3B4DA82C64FC}"/>
    <cellStyle name="Table  - Style6 3 4 9" xfId="55337" xr:uid="{AAB01B79-6296-4A9F-931C-59CFAE2C9E90}"/>
    <cellStyle name="Table  - Style6 3 5" xfId="37379" xr:uid="{6C754F04-7E66-4ACE-99C0-2EA6802FBC7D}"/>
    <cellStyle name="Table  - Style6 3 6" xfId="38286" xr:uid="{02129966-AFA9-4BC6-A83C-5ED96B8686F7}"/>
    <cellStyle name="Table  - Style6 3 7" xfId="48881" xr:uid="{FFD8CAA5-8177-4C70-9373-DF43C8F0807A}"/>
    <cellStyle name="Table  - Style6 3 8" xfId="49316" xr:uid="{FCE22C2E-09E2-4823-82A3-DF542216055B}"/>
    <cellStyle name="Table  - Style6 3 9" xfId="52056" xr:uid="{078CBAE6-BEA2-445F-BC28-724209BF0F7F}"/>
    <cellStyle name="Table  - Style6 4" xfId="1766" xr:uid="{261D750F-BD73-44A4-9B08-26ECB9972762}"/>
    <cellStyle name="Table  - Style6 4 10" xfId="8050" xr:uid="{43E9D7B2-E9A1-4E6A-9F12-3D9976775084}"/>
    <cellStyle name="Table  - Style6 4 2" xfId="3359" xr:uid="{22E5274B-E655-4A70-9F2C-302A8DA3963A}"/>
    <cellStyle name="Table  - Style6 4 2 10" xfId="42193" xr:uid="{C0BA86A5-226A-4EFE-BA88-DD3323158850}"/>
    <cellStyle name="Table  - Style6 4 2 11" xfId="9619" xr:uid="{A992FC90-1421-4F2B-BEA9-AC5A0681F389}"/>
    <cellStyle name="Table  - Style6 4 2 2" xfId="6493" xr:uid="{A30A8C85-D93A-45C6-8E67-5E498E3DFE56}"/>
    <cellStyle name="Table  - Style6 4 2 2 2" xfId="47905" xr:uid="{20770659-8D4F-4B1E-AB1D-DA3C5019B376}"/>
    <cellStyle name="Table  - Style6 4 2 2 3" xfId="28648" xr:uid="{10B5C73C-205C-47E3-A694-D6998D1179D2}"/>
    <cellStyle name="Table  - Style6 4 2 3" xfId="48193" xr:uid="{13E9BBC7-1454-42A4-803D-A44E2AB65177}"/>
    <cellStyle name="Table  - Style6 4 2 4" xfId="48118" xr:uid="{B1D04F53-C851-4C2F-ADB7-FCC2B7E42285}"/>
    <cellStyle name="Table  - Style6 4 2 5" xfId="50913" xr:uid="{2CD34358-5C30-4DAF-BD13-EA1EE07D9F49}"/>
    <cellStyle name="Table  - Style6 4 2 6" xfId="49675" xr:uid="{C7AB381C-DED6-4236-A7B0-79817A287D0C}"/>
    <cellStyle name="Table  - Style6 4 2 7" xfId="54662" xr:uid="{55A65490-7EC2-41D2-ADF9-808B09B10D42}"/>
    <cellStyle name="Table  - Style6 4 2 8" xfId="54932" xr:uid="{34AE37D9-E0A1-476D-9754-4E8E7EE0871E}"/>
    <cellStyle name="Table  - Style6 4 2 9" xfId="54867" xr:uid="{37AA5325-180E-4153-9323-A0D8027724B0}"/>
    <cellStyle name="Table  - Style6 4 3" xfId="4915" xr:uid="{23D39308-3C5D-48E0-9C36-27F088E04B9C}"/>
    <cellStyle name="Table  - Style6 4 3 2" xfId="39148" xr:uid="{C7A36C44-98D9-4747-8C63-40CEF596246B}"/>
    <cellStyle name="Table  - Style6 4 3 3" xfId="23346" xr:uid="{6D34785C-A35D-48B5-A20F-A70B2B860C07}"/>
    <cellStyle name="Table  - Style6 4 4" xfId="38450" xr:uid="{4984D081-9816-4469-A344-10887E0E038E}"/>
    <cellStyle name="Table  - Style6 4 5" xfId="37444" xr:uid="{AFFAE1FD-3860-47BD-8A50-9A2E6B6D28DB}"/>
    <cellStyle name="Table  - Style6 4 6" xfId="49214" xr:uid="{7674308E-B3A9-4A1A-998D-32CB5E56E5DF}"/>
    <cellStyle name="Table  - Style6 4 7" xfId="53470" xr:uid="{025AA99F-9A76-44F0-ADB2-0BF792CE1AF1}"/>
    <cellStyle name="Table  - Style6 4 8" xfId="53704" xr:uid="{EE8A63E3-68FE-4DF6-86DC-E9F082C7C816}"/>
    <cellStyle name="Table  - Style6 4 9" xfId="32115" xr:uid="{0C7A51A5-65C5-41ED-8CD1-35D5F9E660F5}"/>
    <cellStyle name="Table  - Style6 5" xfId="1874" xr:uid="{8C299112-C8EC-4CC1-9FEB-D35841688F08}"/>
    <cellStyle name="Table  - Style6 5 10" xfId="8158" xr:uid="{7BF5FB46-D6E3-4729-BE9F-603B908E0DA3}"/>
    <cellStyle name="Table  - Style6 5 2" xfId="3467" xr:uid="{7BC526B7-1A45-4C30-B2EE-A3ACEC32D280}"/>
    <cellStyle name="Table  - Style6 5 2 10" xfId="42194" xr:uid="{3E57FFB1-D46C-4A97-A310-517C78018D20}"/>
    <cellStyle name="Table  - Style6 5 2 11" xfId="9727" xr:uid="{BC6CAFDE-196B-4B84-8225-C7EBB0FF7B44}"/>
    <cellStyle name="Table  - Style6 5 2 2" xfId="6601" xr:uid="{91E842B2-6A03-4A65-BD5F-DB92D47C65C5}"/>
    <cellStyle name="Table  - Style6 5 2 2 2" xfId="47906" xr:uid="{3543D80A-524A-4D80-BDC1-60BE32245844}"/>
    <cellStyle name="Table  - Style6 5 2 3" xfId="48194" xr:uid="{56E21B4D-8DFB-4D77-B95A-914E799642DA}"/>
    <cellStyle name="Table  - Style6 5 2 4" xfId="48117" xr:uid="{2CAC3B32-D626-4802-8B94-C63D1B144E43}"/>
    <cellStyle name="Table  - Style6 5 2 5" xfId="50914" xr:uid="{4FDDA8C9-1D43-4E3E-86C0-BA69E1318D27}"/>
    <cellStyle name="Table  - Style6 5 2 6" xfId="49674" xr:uid="{F18C70F1-BD87-4687-8420-DB8BE580FADB}"/>
    <cellStyle name="Table  - Style6 5 2 7" xfId="54663" xr:uid="{6169E390-5AF1-4983-B5A6-A1348FC7745E}"/>
    <cellStyle name="Table  - Style6 5 2 8" xfId="53012" xr:uid="{CE441B32-DC6C-4048-B063-1F8EAD71AEA4}"/>
    <cellStyle name="Table  - Style6 5 2 9" xfId="52942" xr:uid="{59CF50C9-51FA-480A-8B3B-24A76DB405B8}"/>
    <cellStyle name="Table  - Style6 5 3" xfId="5023" xr:uid="{2D807FD8-8F72-4E56-B0F4-5FD05DA8D396}"/>
    <cellStyle name="Table  - Style6 5 3 2" xfId="38367" xr:uid="{913D0DBC-481C-4CC6-AD6D-2825BABE10F1}"/>
    <cellStyle name="Table  - Style6 5 4" xfId="37804" xr:uid="{80A932C1-631D-420D-9D30-C710D65B4A78}"/>
    <cellStyle name="Table  - Style6 5 5" xfId="38505" xr:uid="{38AA643D-6165-4AA4-92A5-73C48E1447BF}"/>
    <cellStyle name="Table  - Style6 5 6" xfId="51395" xr:uid="{C4E1BC8C-3A4F-41E4-889C-73E31B18FBCE}"/>
    <cellStyle name="Table  - Style6 5 7" xfId="53469" xr:uid="{D39D69D4-776B-4A6C-A00E-F41601AFA94E}"/>
    <cellStyle name="Table  - Style6 5 8" xfId="55599" xr:uid="{A565D417-DC8C-4817-B9C1-937910392406}"/>
    <cellStyle name="Table  - Style6 5 9" xfId="32116" xr:uid="{5101D606-BFCD-4380-A3B5-EF09A6047068}"/>
    <cellStyle name="Table  - Style6 6" xfId="2798" xr:uid="{35D03A93-36F9-46D3-8E35-24FE34636766}"/>
    <cellStyle name="Table  - Style6 6 10" xfId="41287" xr:uid="{B99524F8-D24B-4881-8217-CFECFB554C6C}"/>
    <cellStyle name="Table  - Style6 6 11" xfId="9058" xr:uid="{491139D2-EA96-4EE1-982B-2227F3A40B9C}"/>
    <cellStyle name="Table  - Style6 6 2" xfId="5932" xr:uid="{5A3A8D01-FE0C-4075-912A-CE0EF1C0EB20}"/>
    <cellStyle name="Table  - Style6 6 2 2" xfId="47354" xr:uid="{C37B44A9-87C3-4A0F-A83A-5D33F3B36D17}"/>
    <cellStyle name="Table  - Style6 6 3" xfId="37917" xr:uid="{063B374D-6653-4036-8B7E-56E45D4CEE2F}"/>
    <cellStyle name="Table  - Style6 6 4" xfId="39034" xr:uid="{FAC2AC8D-24C0-4E42-B4B7-469F21EE36D0}"/>
    <cellStyle name="Table  - Style6 6 5" xfId="50407" xr:uid="{75F247F1-1BF0-4D84-BDCF-884C8C2BA2B3}"/>
    <cellStyle name="Table  - Style6 6 6" xfId="50171" xr:uid="{CED35431-D6EF-4C15-9DB0-F758B3A66375}"/>
    <cellStyle name="Table  - Style6 6 7" xfId="54122" xr:uid="{51322041-71B0-47CE-AE4E-6748FEE852D0}"/>
    <cellStyle name="Table  - Style6 6 8" xfId="53210" xr:uid="{111A5260-ACD5-43E0-B12B-2E86856C777C}"/>
    <cellStyle name="Table  - Style6 6 9" xfId="53600" xr:uid="{B1205415-F7BC-4593-830E-67C5680CF775}"/>
    <cellStyle name="Table  - Style6 7" xfId="4357" xr:uid="{7CFF3467-6222-48FF-8A7D-09CDA4475561}"/>
    <cellStyle name="Table  - Style6 7 2" xfId="39310" xr:uid="{38CA0FEC-CBEF-44F7-A055-13F167596384}"/>
    <cellStyle name="Table  - Style6 7 3" xfId="15787" xr:uid="{7CE4D212-06C2-4D0E-BBDA-8E68FFA38860}"/>
    <cellStyle name="Table  - Style6 8" xfId="39450" xr:uid="{EB84BCBD-67BC-4F06-9B5D-CE54058766A9}"/>
    <cellStyle name="Table  - Style6 9" xfId="48889" xr:uid="{55F7078E-6E41-4ED6-8ECA-89E888CF6BA6}"/>
    <cellStyle name="Table 10" xfId="30050" xr:uid="{4A0714D2-A64F-4C7F-9AEA-CAAC3387C31A}"/>
    <cellStyle name="Table 11" xfId="7488" xr:uid="{AF925B03-766A-45E5-A6CC-A41FE5BEAC99}"/>
    <cellStyle name="Table 12" xfId="55987" xr:uid="{4B307B11-7621-4B81-9264-1FF3BB9BD447}"/>
    <cellStyle name="Table 13" xfId="56325" xr:uid="{653CBEBF-7404-4F3D-8521-6E7D6BB76054}"/>
    <cellStyle name="Table 14" xfId="56597" xr:uid="{99BEB052-F7BC-4C60-8510-CDAA53E2E02E}"/>
    <cellStyle name="Table 2" xfId="1977" xr:uid="{B202AE2A-2B33-4281-AF9F-2EF0D438AA79}"/>
    <cellStyle name="Table 2 2" xfId="3570" xr:uid="{46E65E19-663B-4B7B-8752-31B1D0A810A0}"/>
    <cellStyle name="Table 2 2 2" xfId="6704" xr:uid="{68D348BC-4177-4C27-8FF8-4BE1A0EFD21A}"/>
    <cellStyle name="Table 2 2 2 2" xfId="12538" xr:uid="{1DB9CF52-E47C-40B6-BF7E-61B088739AB6}"/>
    <cellStyle name="Table 2 2 2 2 2" xfId="18851" xr:uid="{BB16B5A0-5223-401F-8393-98CF6F45A4C9}"/>
    <cellStyle name="Table 2 2 2 2 2 2" xfId="25846" xr:uid="{E3944FAE-29B2-45EE-BCD6-1B784691F34D}"/>
    <cellStyle name="Table 2 2 2 2 2 3" xfId="28451" xr:uid="{806885BF-BBC9-41CF-AF59-A7E4438923DB}"/>
    <cellStyle name="Table 2 2 2 2 2 4" xfId="36832" xr:uid="{17D79B16-2976-4684-A9CE-4ADECD16C6A9}"/>
    <cellStyle name="Table 2 2 2 2 3" xfId="19500" xr:uid="{71282A2E-3AA9-428E-A7E3-F12B97150F01}"/>
    <cellStyle name="Table 2 2 2 2 3 2" xfId="36833" xr:uid="{DC72692D-F6E7-411A-8B46-8CCEBE998A78}"/>
    <cellStyle name="Table 2 2 2 2 4" xfId="30856" xr:uid="{D1B2A1B1-E9DF-4B3F-A6D6-7250CECBFA3A}"/>
    <cellStyle name="Table 2 2 2 3" xfId="18704" xr:uid="{71BF8E4E-DBCE-4237-99B7-202F18A1B077}"/>
    <cellStyle name="Table 2 2 2 3 2" xfId="25699" xr:uid="{B071A760-E9BF-4A26-B701-4CB07E1E7796}"/>
    <cellStyle name="Table 2 2 2 3 3" xfId="28426" xr:uid="{89572DC0-3067-40F3-AF23-0F401495E56B}"/>
    <cellStyle name="Table 2 2 2 3 4" xfId="36834" xr:uid="{40C4133B-8D79-4CFF-9255-2F24B2826E13}"/>
    <cellStyle name="Table 2 2 2 4" xfId="30855" xr:uid="{F7F5AEAD-0D0E-4C92-9454-6318E8F04AA9}"/>
    <cellStyle name="Table 2 2 2 5" xfId="12345" xr:uid="{8509DD76-8465-489F-A041-EE4443803403}"/>
    <cellStyle name="Table 2 2 3" xfId="18114" xr:uid="{5AB325D8-D308-4BB1-BB2C-99A36FDFE542}"/>
    <cellStyle name="Table 2 2 3 2" xfId="25109" xr:uid="{A36338A1-3D5A-4F85-AE1F-751A1042FD0C}"/>
    <cellStyle name="Table 2 2 3 3" xfId="28401" xr:uid="{B60481B7-A6F8-4731-B903-89265B0DD3E2}"/>
    <cellStyle name="Table 2 2 3 4" xfId="36835" xr:uid="{22E213A0-16FB-41CE-8968-7436C6490A70}"/>
    <cellStyle name="Table 2 2 4" xfId="11686" xr:uid="{83FAD4B4-7FE0-4B1B-BD3C-E294DD0A86C8}"/>
    <cellStyle name="Table 2 2 5" xfId="30854" xr:uid="{5AEBB29B-D931-40A3-9C03-9C273F28E451}"/>
    <cellStyle name="Table 2 2 6" xfId="9830" xr:uid="{3C49BFC9-A7F6-43DE-AE76-5BBE6D067393}"/>
    <cellStyle name="Table 2 3" xfId="5126" xr:uid="{0F8B9D41-1386-45D5-9CFA-7C51DD82D3E7}"/>
    <cellStyle name="Table 2 3 2" xfId="24830" xr:uid="{497FC131-D889-45DF-B10A-B1F280A1E248}"/>
    <cellStyle name="Table 2 3 3" xfId="28398" xr:uid="{C4D72C67-C229-4CFF-808A-EBA9BF210DB8}"/>
    <cellStyle name="Table 2 3 4" xfId="36836" xr:uid="{A61FE52F-15CB-43CE-A00D-A806D172EDCB}"/>
    <cellStyle name="Table 2 3 5" xfId="17835" xr:uid="{A3B7525D-C111-47B4-878B-5835925F1931}"/>
    <cellStyle name="Table 2 4" xfId="11375" xr:uid="{46E580B1-BE4D-4C33-B6F0-F639EB1C016A}"/>
    <cellStyle name="Table 2 5" xfId="30128" xr:uid="{C48DA57E-7F39-4A0A-ADD1-C4669020F2A0}"/>
    <cellStyle name="Table 2 6" xfId="56535" xr:uid="{CAB4C438-5AB1-4BF5-AC43-85B4A1E86C38}"/>
    <cellStyle name="Table 3" xfId="1882" xr:uid="{48FD0EAE-FC75-4A9D-A568-0A1100AB07EC}"/>
    <cellStyle name="Table 3 2" xfId="3475" xr:uid="{E708F96E-55C9-4BFD-AA70-EC33E0703B88}"/>
    <cellStyle name="Table 3 2 2" xfId="6609" xr:uid="{BDF031DD-2272-4494-B497-A610C03B8EFF}"/>
    <cellStyle name="Table 3 2 2 2" xfId="26820" xr:uid="{4E62D963-5133-4C45-BE4A-AFF81F088289}"/>
    <cellStyle name="Table 3 2 3" xfId="28492" xr:uid="{70947249-7FC8-4073-9484-3DAFE3DB792D}"/>
    <cellStyle name="Table 3 2 4" xfId="19841" xr:uid="{A15543DA-9F14-48EC-9E8E-8262D4C2BB71}"/>
    <cellStyle name="Table 3 2 5" xfId="36838" xr:uid="{57D40FFB-F9E7-4FED-AE0C-4F033CD86E80}"/>
    <cellStyle name="Table 3 2 6" xfId="9735" xr:uid="{3109518A-14CD-438F-8161-D7AAAF248417}"/>
    <cellStyle name="Table 3 3" xfId="5031" xr:uid="{253BD245-519A-47EE-9246-C67813715C19}"/>
    <cellStyle name="Table 3 3 2" xfId="15958" xr:uid="{292411BC-D81B-446D-8B49-E257655798F4}"/>
    <cellStyle name="Table 3 4" xfId="36837" xr:uid="{F695DF59-04AB-4872-B019-9A284679D1F5}"/>
    <cellStyle name="Table 4" xfId="2016" xr:uid="{43DC3F17-8558-4E18-9C2A-1CD3AB0F45D9}"/>
    <cellStyle name="Table 4 2" xfId="3609" xr:uid="{0FFDA093-E735-4B86-9DA3-7B3830812631}"/>
    <cellStyle name="Table 4 2 2" xfId="6743" xr:uid="{2BBB7607-398C-4A7C-BEF1-E2F5BFA7AB60}"/>
    <cellStyle name="Table 4 2 2 2" xfId="24687" xr:uid="{55804306-00B9-4193-B374-31AF2A746A29}"/>
    <cellStyle name="Table 4 2 3" xfId="9869" xr:uid="{61AD5691-A2B2-4F0D-AE47-734668F23236}"/>
    <cellStyle name="Table 4 3" xfId="5165" xr:uid="{974D67F6-AFA9-4EC4-BE14-79081DED8633}"/>
    <cellStyle name="Table 4 3 2" xfId="28391" xr:uid="{D5E0C04A-6E20-43E0-A35B-915F6092BE06}"/>
    <cellStyle name="Table 4 4" xfId="17689" xr:uid="{B7BCFEEB-A97D-485A-9198-C199A6841E98}"/>
    <cellStyle name="Table 4 5" xfId="36839" xr:uid="{76826002-43E8-4007-BFCE-7C7B7369AA49}"/>
    <cellStyle name="Table 4 6" xfId="8291" xr:uid="{10C8355D-AB7C-43F7-97E1-36EE89E0D182}"/>
    <cellStyle name="Table 5" xfId="2490" xr:uid="{84936BEA-FC59-4F3B-8305-8CDAE0108416}"/>
    <cellStyle name="Table 5 2" xfId="4083" xr:uid="{C7A2E70A-3A2C-43E7-8525-A6C1612C5A5A}"/>
    <cellStyle name="Table 5 2 2" xfId="7217" xr:uid="{CD2A2D2D-3CB0-4FEC-A8F8-77EEC391996B}"/>
    <cellStyle name="Table 5 2 3" xfId="10343" xr:uid="{11E3464E-1E8F-4965-A357-93EAB82E9A35}"/>
    <cellStyle name="Table 5 3" xfId="5639" xr:uid="{C385B5BE-04FC-47E0-9FB4-25F3847FDF0B}"/>
    <cellStyle name="Table 5 3 2" xfId="19791" xr:uid="{45270BE3-C5E8-4A28-BF4F-641ED02C30B7}"/>
    <cellStyle name="Table 5 4" xfId="8765" xr:uid="{6A540F2C-96C1-433C-9057-A8736CC921D4}"/>
    <cellStyle name="Table 6" xfId="1850" xr:uid="{5143D954-35CF-4D39-B94B-46FA71ED6139}"/>
    <cellStyle name="Table 6 2" xfId="3443" xr:uid="{6AF364D2-0BE1-426A-8C3F-34339B434619}"/>
    <cellStyle name="Table 6 2 2" xfId="6577" xr:uid="{65D4EFE7-4AB4-49CC-9AAB-2742A66762D1}"/>
    <cellStyle name="Table 6 2 3" xfId="9703" xr:uid="{4315C3BE-51A8-4E08-9D2B-E86356FAC4BB}"/>
    <cellStyle name="Table 6 3" xfId="4999" xr:uid="{EA15C028-6AD4-4666-A406-78A1EC9F7E01}"/>
    <cellStyle name="Table 6 4" xfId="8134" xr:uid="{79E7FF06-6467-40C5-9A3B-091DD1256CF6}"/>
    <cellStyle name="Table 7" xfId="2796" xr:uid="{7D568CDB-8494-42A6-AAF1-0B9A754FD340}"/>
    <cellStyle name="Table 7 2" xfId="5930" xr:uid="{4646EC40-529B-4FF2-9C07-170668BC6F96}"/>
    <cellStyle name="Table 7 2 2" xfId="23246" xr:uid="{D1A77789-FD1C-4FDD-BD6F-A065798ABCAA}"/>
    <cellStyle name="Table 7 3" xfId="9056" xr:uid="{912CE697-07A2-4F37-983A-BB3BB168E5BF}"/>
    <cellStyle name="Table 8" xfId="4355" xr:uid="{FF41F6FF-CD05-45D9-BA7F-6928A014B1A5}"/>
    <cellStyle name="Table 8 2" xfId="28128" xr:uid="{12758928-C2FC-457C-A8A2-C241157F2857}"/>
    <cellStyle name="Table 9" xfId="10911" xr:uid="{4D695B65-CAB1-4313-AF5D-997A898C8CF9}"/>
    <cellStyle name="Table Head" xfId="953" xr:uid="{204AF8B6-97E0-466E-9AE0-D6F4A6C1465F}"/>
    <cellStyle name="Table Head Aligned" xfId="954" xr:uid="{BC24A51B-3605-4AFF-91B7-071A20669A8B}"/>
    <cellStyle name="Table Head Aligned 2" xfId="32117" xr:uid="{9EF5CF20-2753-4041-96E5-C72F354556C4}"/>
    <cellStyle name="Table Head Aligned 2 2" xfId="42195" xr:uid="{B7DAB7C5-3282-4A7F-AFCB-C99EB92063F4}"/>
    <cellStyle name="Table Head Aligned 3" xfId="32118" xr:uid="{7E71C8CD-4723-496D-9556-11CCA9EB0BB9}"/>
    <cellStyle name="Table Head Aligned 3 2" xfId="42196" xr:uid="{6DC3B30D-455C-4984-AA63-EAF0DB264E17}"/>
    <cellStyle name="Table Head Aligned 4" xfId="41288" xr:uid="{B61C25C9-B171-4E46-A3B6-60B863D9A425}"/>
    <cellStyle name="Table Head Blue" xfId="955" xr:uid="{DE3D5808-8E08-4B2A-8CA1-93BBB4016C56}"/>
    <cellStyle name="Table Head Green" xfId="956" xr:uid="{8923890C-74AE-47A8-8E78-4E9620975C4D}"/>
    <cellStyle name="Table Head Green 2" xfId="32119" xr:uid="{BA727336-A266-4842-B56D-62A542CEA108}"/>
    <cellStyle name="Table Head Green 2 2" xfId="42197" xr:uid="{D493E3A8-8BC3-4383-8753-4679DE4BFFA6}"/>
    <cellStyle name="Table Head Green 3" xfId="32120" xr:uid="{6A100E62-F0C5-4C98-8B2C-2F16C21BBCE0}"/>
    <cellStyle name="Table Head Green 3 2" xfId="42198" xr:uid="{6071D226-4E43-4B5A-82BE-90F0354E0D9F}"/>
    <cellStyle name="Table Head Green 4" xfId="41289" xr:uid="{8A8C526D-B5EA-4450-8897-9BC588623CB9}"/>
    <cellStyle name="Table Title" xfId="957" xr:uid="{A919E9CD-90F0-43A5-950C-35E218E07491}"/>
    <cellStyle name="Table Units" xfId="958" xr:uid="{48653D87-7D0D-4FFE-A00C-8F388AFB27EB}"/>
    <cellStyle name="Table Units 2" xfId="4358" xr:uid="{6CED72EE-0858-4B91-BDCA-3939D4316947}"/>
    <cellStyle name="Table Units 2 2" xfId="32121" xr:uid="{8C84D0DC-DEC0-4018-A880-2898724D09E5}"/>
    <cellStyle name="TANGGAL" xfId="959" xr:uid="{542A3E91-DFF0-4F98-896C-9A6E6B633CBC}"/>
    <cellStyle name="TANGGAL 2" xfId="1979" xr:uid="{A9CB2635-32E0-41E7-8AD8-0E1EE58A1EB4}"/>
    <cellStyle name="TANGGAL 2 2" xfId="3572" xr:uid="{B9029342-E3DA-4C7B-9B00-7031FF9BDDB0}"/>
    <cellStyle name="TANGGAL 2 2 2" xfId="6706" xr:uid="{EA2510AB-3F14-4C17-AF89-DC63CB323DFD}"/>
    <cellStyle name="TANGGAL 2 2 2 2" xfId="26776" xr:uid="{F9EBEC79-3109-47C3-9D8A-0AEC35C080BB}"/>
    <cellStyle name="TANGGAL 2 2 3" xfId="9832" xr:uid="{0E04A552-5F3D-42C1-8ECE-FE3736EBA9AB}"/>
    <cellStyle name="TANGGAL 2 3" xfId="5128" xr:uid="{6AB83725-546B-45B2-9F09-84D7F140F13B}"/>
    <cellStyle name="TANGGAL 2 3 2" xfId="28472" xr:uid="{4D80A81F-4C2A-4DDA-8037-91D8ACF8B8BA}"/>
    <cellStyle name="TANGGAL 2 4" xfId="19794" xr:uid="{8AB20D48-2142-4729-A87D-D15736776683}"/>
    <cellStyle name="TANGGAL 2 5" xfId="36840" xr:uid="{B649A307-6388-42BB-88F1-059E0D16E26F}"/>
    <cellStyle name="TANGGAL 3" xfId="2467" xr:uid="{71FCF85F-320E-46DC-82F4-BEFBD2197A1C}"/>
    <cellStyle name="TANGGAL 3 2" xfId="4060" xr:uid="{056B68BD-D751-4A6E-9332-F6AFAA3238BD}"/>
    <cellStyle name="TANGGAL 3 2 2" xfId="7194" xr:uid="{FECD608E-FF60-4F04-AA95-373DD61553B5}"/>
    <cellStyle name="TANGGAL 3 2 3" xfId="10320" xr:uid="{6505AF01-4D5E-4273-91BF-D47F972A7F8A}"/>
    <cellStyle name="TANGGAL 3 3" xfId="5616" xr:uid="{FA85ADE8-E60A-4146-94BF-1C8DF53EC732}"/>
    <cellStyle name="TANGGAL 3 4" xfId="8742" xr:uid="{C0E9CB21-BE5C-44C7-9CD1-14D023870A86}"/>
    <cellStyle name="TANGGAL 4" xfId="2504" xr:uid="{229B4947-F30C-40E5-8299-70595B46DC88}"/>
    <cellStyle name="TANGGAL 4 2" xfId="4097" xr:uid="{3B079C3D-3AAE-49B1-B947-B5A03D13206B}"/>
    <cellStyle name="TANGGAL 4 2 2" xfId="7231" xr:uid="{7CBD40B7-A2F6-4C41-8D94-933C4AFCF00A}"/>
    <cellStyle name="TANGGAL 4 2 3" xfId="10357" xr:uid="{8BB456FE-138B-470B-BF01-8446F62BEB26}"/>
    <cellStyle name="TANGGAL 4 3" xfId="5653" xr:uid="{08C53418-C856-4E87-B1EA-06E1A7FDC887}"/>
    <cellStyle name="TANGGAL 4 4" xfId="8779" xr:uid="{87C4FAC5-86E9-4A0F-851D-4E8367C78CC8}"/>
    <cellStyle name="TANGGAL 5" xfId="1864" xr:uid="{4E0C642B-1EC9-4EC5-A38A-CF9B3F32E650}"/>
    <cellStyle name="TANGGAL 5 2" xfId="3457" xr:uid="{120329C5-C696-482A-B4C7-FD1E1F3B01A5}"/>
    <cellStyle name="TANGGAL 5 2 2" xfId="6591" xr:uid="{0D45334D-7E1D-422B-A5CB-FF005C221746}"/>
    <cellStyle name="TANGGAL 5 2 3" xfId="9717" xr:uid="{85A4093F-884D-4810-8835-DF0C3AABE6C0}"/>
    <cellStyle name="TANGGAL 5 3" xfId="5013" xr:uid="{D6E55D41-047B-4584-A0E1-3411A4CB5A48}"/>
    <cellStyle name="TANGGAL 5 4" xfId="8148" xr:uid="{9C0F902F-69A2-4FEF-97AE-4558D3A00CF1}"/>
    <cellStyle name="TANGGAL 6" xfId="2799" xr:uid="{9708814B-4B05-4E12-AAD0-0326DE281108}"/>
    <cellStyle name="TANGGAL 6 2" xfId="5933" xr:uid="{978DE058-1A89-4586-9124-9353EE739DF7}"/>
    <cellStyle name="TANGGAL 6 3" xfId="9059" xr:uid="{00A01C91-DEC9-4190-BC45-D11390950715}"/>
    <cellStyle name="TANGGAL 7" xfId="4359" xr:uid="{3F8DCD7D-9566-40F6-BF81-949AFEF20A1F}"/>
    <cellStyle name="TANGGAL 8" xfId="7491" xr:uid="{C7AA1923-A8E0-48E1-B332-7B9A664DE888}"/>
    <cellStyle name="tb" xfId="13487" xr:uid="{2F628009-ED3C-4D94-AE0E-9DD3FB6F111B}"/>
    <cellStyle name="tb 10" xfId="56326" xr:uid="{8C395982-F2D8-4724-A7C1-9183C7F6E9EF}"/>
    <cellStyle name="tb 2" xfId="15959" xr:uid="{AB795CC7-0DCC-4BCB-89AE-2618E0FBAA5C}"/>
    <cellStyle name="tb 2 2" xfId="19842" xr:uid="{F543AF5A-8C80-4C41-94F9-5FBE59CC6F15}"/>
    <cellStyle name="tb 2 2 2" xfId="26821" xr:uid="{02E0D6AF-F97F-4034-BCA5-063072CCA7E0}"/>
    <cellStyle name="tb 2 2 2 2" xfId="28761" xr:uid="{09A75758-F089-421A-B32C-A5FA7A837ECB}"/>
    <cellStyle name="tb 2 2 2 2 2" xfId="48964" xr:uid="{EA79CCF6-EBE6-4461-A431-B42AE724A94F}"/>
    <cellStyle name="tb 2 2 2 3" xfId="49058" xr:uid="{41DE8F28-72A2-4DCF-A7B3-90FFC1BB8381}"/>
    <cellStyle name="tb 2 2 2 4" xfId="51594" xr:uid="{598BC6F6-BF03-4A41-969A-94D96C83023E}"/>
    <cellStyle name="tb 2 2 2 5" xfId="51673" xr:uid="{8909E111-3C2C-4DC7-9F16-E8BA9F5B603B}"/>
    <cellStyle name="tb 2 2 2 6" xfId="55603" xr:uid="{81275067-368B-4B14-B581-81A837718D73}"/>
    <cellStyle name="tb 2 2 2 7" xfId="55762" xr:uid="{A36CAF4F-F195-4716-99BF-17B80F2D9E17}"/>
    <cellStyle name="tb 2 2 2 8" xfId="55852" xr:uid="{E4C6CE19-7A4F-43BC-95C6-C80B1746A002}"/>
    <cellStyle name="tb 2 2 2 9" xfId="46951" xr:uid="{9C24C58F-76FF-4A3B-9C1F-7FA7872CC6BD}"/>
    <cellStyle name="tb 2 2 3" xfId="28493" xr:uid="{210F2472-1F06-46FB-8991-AD99A5E98510}"/>
    <cellStyle name="tb 2 2 3 2" xfId="48456" xr:uid="{ACF95D61-5F50-4B65-88D9-5A08DB28C3BB}"/>
    <cellStyle name="tb 2 2 4" xfId="37417" xr:uid="{CB101CD2-C165-4ECB-9B40-05F701A1442F}"/>
    <cellStyle name="tb 2 2 5" xfId="51338" xr:uid="{D5F9A5A6-CAF0-4107-8AE0-C2EC7C333BAD}"/>
    <cellStyle name="tb 2 2 6" xfId="52682" xr:uid="{C4F09C40-E053-4056-8FAD-8AF075E184B5}"/>
    <cellStyle name="tb 2 2 7" xfId="36842" xr:uid="{DF4CB2FC-4238-4D4B-A3B0-A0783AF6743D}"/>
    <cellStyle name="tb 2 3" xfId="28361" xr:uid="{CEFFD102-9A70-4374-B19A-5D5654340FF4}"/>
    <cellStyle name="tb 2 3 2" xfId="48963" xr:uid="{D002B4E5-934B-4E1F-8794-86B330B3D6A5}"/>
    <cellStyle name="tb 2 3 3" xfId="49057" xr:uid="{7CB02E32-5BEE-4F2C-92A3-1C25B54D53EF}"/>
    <cellStyle name="tb 2 3 4" xfId="51593" xr:uid="{702305D6-D658-45CC-A386-73A9F3260AB0}"/>
    <cellStyle name="tb 2 3 5" xfId="51672" xr:uid="{1B7ACB4D-26DF-4BCC-A617-36372C1BC5FD}"/>
    <cellStyle name="tb 2 3 6" xfId="55602" xr:uid="{7A7F1B27-A21A-46AC-92D9-0580DF9DD1ED}"/>
    <cellStyle name="tb 2 3 7" xfId="55761" xr:uid="{504B38D7-A929-4F4B-81C1-E5E97467CE64}"/>
    <cellStyle name="tb 2 3 8" xfId="55851" xr:uid="{660ED1DD-167A-4080-A362-F95F40F5B428}"/>
    <cellStyle name="tb 2 3 9" xfId="46950" xr:uid="{36C862E6-CA85-45F6-BBC4-3771C81FE251}"/>
    <cellStyle name="tb 2 4" xfId="47515" xr:uid="{5EB4BD3C-800A-4A5D-AC5D-D35107B25FD5}"/>
    <cellStyle name="tb 2 5" xfId="48498" xr:uid="{7E10E71A-925D-4C8D-9520-84EBFEBD2E5E}"/>
    <cellStyle name="tb 2 6" xfId="50534" xr:uid="{7E34802D-7C82-4873-81D5-7B18EC0996C9}"/>
    <cellStyle name="tb 2 7" xfId="52174" xr:uid="{15E5994F-19F0-4857-918A-8F4E572B7438}"/>
    <cellStyle name="tb 2 8" xfId="36841" xr:uid="{A84C3382-BACD-4314-9CF4-0415FDBB8767}"/>
    <cellStyle name="tb 3" xfId="28230" xr:uid="{540DD41F-E280-4BDE-8EF1-A4EA8CFF9C59}"/>
    <cellStyle name="tb 3 2" xfId="48405" xr:uid="{7E1BB0EB-36B7-47D0-8906-09B0B9810FDC}"/>
    <cellStyle name="tb 3 3" xfId="48656" xr:uid="{B8867CB0-DBF3-485F-830D-7D36C4B464B8}"/>
    <cellStyle name="tb 3 4" xfId="50260" xr:uid="{FFBBD232-CD7E-4567-AD95-A4F84BBB7F96}"/>
    <cellStyle name="tb 3 5" xfId="51314" xr:uid="{C3000694-36DD-41E5-8320-0CB567263D06}"/>
    <cellStyle name="tb 3 6" xfId="53907" xr:uid="{5380E0CE-E1C8-477A-9FB8-7E536C9461EA}"/>
    <cellStyle name="tb 3 7" xfId="53267" xr:uid="{14E20B64-46DA-4817-A0E3-7661EB30AFC9}"/>
    <cellStyle name="tb 3 8" xfId="55068" xr:uid="{1CB76D33-2208-4F2C-93A6-4D88197874EB}"/>
    <cellStyle name="tb 3 9" xfId="40237" xr:uid="{A2E26382-916D-4713-B73D-602D9BEADD0F}"/>
    <cellStyle name="tb 4" xfId="48739" xr:uid="{16657DCD-6453-4692-B1F2-A3C5AF25E69C}"/>
    <cellStyle name="tb 5" xfId="48916" xr:uid="{85735A30-787E-44C8-8AC2-DB4CF522E6E9}"/>
    <cellStyle name="tb 6" xfId="49437" xr:uid="{BE75E29D-9288-43FB-8648-CD6EC18FFA34}"/>
    <cellStyle name="tb 7" xfId="55711" xr:uid="{986D9C02-321C-4EF3-9D89-4353DA0F975A}"/>
    <cellStyle name="tb 8" xfId="30051" xr:uid="{A84EDD5C-5ACC-4645-860A-BB6FF4B7F057}"/>
    <cellStyle name="tb 9" xfId="55988" xr:uid="{7787F036-0C13-46A8-82CC-9429BAB2DE40}"/>
    <cellStyle name="Temp" xfId="960" xr:uid="{418D9162-CB18-4715-A6CA-6701AEC30939}"/>
    <cellStyle name="Temp 10" xfId="49381" xr:uid="{CA6DFBB5-35A7-4C89-860B-0B13B271C054}"/>
    <cellStyle name="Temp 11" xfId="53761" xr:uid="{5E1AE3A8-8056-435B-9800-D89B9A96C539}"/>
    <cellStyle name="Temp 12" xfId="53686" xr:uid="{54995314-1862-411A-B1ED-9D85D920D717}"/>
    <cellStyle name="Temp 13" xfId="7492" xr:uid="{46511760-770E-4EEF-B03B-98FF19E6748B}"/>
    <cellStyle name="Temp 2" xfId="1676" xr:uid="{E0BDF76F-5E5F-47D1-A0FF-ACF0B32491E5}"/>
    <cellStyle name="Temp 2 10" xfId="53351" xr:uid="{D8C75274-6896-4D17-99C1-C2078B5CDED0}"/>
    <cellStyle name="Temp 2 11" xfId="7983" xr:uid="{F3419250-44D4-42C8-9923-947D8C8A86C3}"/>
    <cellStyle name="Temp 2 2" xfId="2559" xr:uid="{DF4B7AB6-0467-4F54-B0DC-C8B4E7FD8AF1}"/>
    <cellStyle name="Temp 2 2 2" xfId="4152" xr:uid="{AE71B3F8-8CB3-49AC-9A53-CB78107783B8}"/>
    <cellStyle name="Temp 2 2 2 10" xfId="42199" xr:uid="{2B7B883E-0294-45DB-A942-382A259D3D08}"/>
    <cellStyle name="Temp 2 2 2 11" xfId="10412" xr:uid="{344EC6DE-34A4-4C90-A116-F6F74341D70F}"/>
    <cellStyle name="Temp 2 2 2 2" xfId="7286" xr:uid="{A1181925-4B1E-4F84-BBAE-56BBAB278275}"/>
    <cellStyle name="Temp 2 2 2 2 2" xfId="47907" xr:uid="{FBDE1C62-54B4-4B01-8604-34B27FB29087}"/>
    <cellStyle name="Temp 2 2 2 2 3" xfId="28652" xr:uid="{F63F527D-61F9-47F8-944F-2ECEFF6DFD60}"/>
    <cellStyle name="Temp 2 2 2 3" xfId="38941" xr:uid="{3E0E6074-1511-4C8F-A162-3AC56740FED4}"/>
    <cellStyle name="Temp 2 2 2 4" xfId="48584" xr:uid="{39D93409-43DC-495B-A280-B8CA5140A89A}"/>
    <cellStyle name="Temp 2 2 2 5" xfId="50915" xr:uid="{04B0D823-DF17-4D3C-A857-FD6C307B91EA}"/>
    <cellStyle name="Temp 2 2 2 6" xfId="51094" xr:uid="{7A8D73F3-3FEA-4ACD-ADD3-EE096A0306C4}"/>
    <cellStyle name="Temp 2 2 2 7" xfId="54664" xr:uid="{C8354AD0-3B4A-4126-AD39-CF005C68AA8A}"/>
    <cellStyle name="Temp 2 2 2 8" xfId="54930" xr:uid="{26653B8E-0D9F-403E-B53C-E8D5DFCB5A7F}"/>
    <cellStyle name="Temp 2 2 2 9" xfId="53958" xr:uid="{BAA90720-414F-4800-8543-8453F4DF947D}"/>
    <cellStyle name="Temp 2 2 3" xfId="5708" xr:uid="{E0AAAC9D-8D17-444F-A8AD-A8B6E3215BBE}"/>
    <cellStyle name="Temp 2 2 3 2" xfId="23350" xr:uid="{338786CD-D4A0-44BE-B9C3-B70A11299C1A}"/>
    <cellStyle name="Temp 2 2 4" xfId="37805" xr:uid="{7690A81E-05A7-40A5-B62B-2B4EF001E265}"/>
    <cellStyle name="Temp 2 2 5" xfId="47313" xr:uid="{7AE3DEBF-36EF-4B59-9860-D0459106746A}"/>
    <cellStyle name="Temp 2 2 6" xfId="51394" xr:uid="{CEBD500C-104B-4AF2-AC7E-6EB5C353EE45}"/>
    <cellStyle name="Temp 2 2 7" xfId="53468" xr:uid="{559F975D-7BFF-4634-A2E0-2ECBA5342F33}"/>
    <cellStyle name="Temp 2 2 8" xfId="52147" xr:uid="{C66160C0-7DE6-4B50-8AE2-825ABC80D058}"/>
    <cellStyle name="Temp 2 2 9" xfId="8834" xr:uid="{A5FC5034-27B2-435E-A97F-36527CB3AE11}"/>
    <cellStyle name="Temp 2 3" xfId="2618" xr:uid="{8B68B89F-8FD0-44D4-A707-EB57F69C97FF}"/>
    <cellStyle name="Temp 2 3 10" xfId="8893" xr:uid="{EE11DF95-A790-4B2B-A33B-8A20EA2A93F7}"/>
    <cellStyle name="Temp 2 3 2" xfId="4211" xr:uid="{22EF82C0-0B8B-4413-AC98-7ADB6D4CF3AD}"/>
    <cellStyle name="Temp 2 3 2 10" xfId="42200" xr:uid="{A4AA72FD-CFF6-4630-84BF-8D31FC46BA3A}"/>
    <cellStyle name="Temp 2 3 2 11" xfId="10471" xr:uid="{D2529854-318C-4D8E-A938-BD19546B1891}"/>
    <cellStyle name="Temp 2 3 2 2" xfId="7345" xr:uid="{182205CF-2D5B-4724-A5EC-7AD998BA0371}"/>
    <cellStyle name="Temp 2 3 2 2 2" xfId="47908" xr:uid="{23391F4C-8270-4B80-9003-3F3B653C5875}"/>
    <cellStyle name="Temp 2 3 2 3" xfId="38942" xr:uid="{CE35FC34-B8AB-49C5-9EAD-5FA86AEB8F13}"/>
    <cellStyle name="Temp 2 3 2 4" xfId="47065" xr:uid="{793A1FF9-D39D-49B1-A321-B8ED77C743AD}"/>
    <cellStyle name="Temp 2 3 2 5" xfId="50916" xr:uid="{9E81F272-6485-451C-BC55-16BE383F41FA}"/>
    <cellStyle name="Temp 2 3 2 6" xfId="51097" xr:uid="{1B596E4F-3D17-4FB9-98A0-C74B06CCCB78}"/>
    <cellStyle name="Temp 2 3 2 7" xfId="54665" xr:uid="{5CD62314-77AE-4EF2-B8CA-2EB5E6114DA5}"/>
    <cellStyle name="Temp 2 3 2 8" xfId="54931" xr:uid="{08484029-085D-4A89-9DA7-49F78AA9697D}"/>
    <cellStyle name="Temp 2 3 2 9" xfId="53454" xr:uid="{DCF0478D-5B3A-4A23-9B92-5F8A1FB5A67D}"/>
    <cellStyle name="Temp 2 3 3" xfId="5767" xr:uid="{40267314-A5BC-4CAD-8780-3DF35D7537B4}"/>
    <cellStyle name="Temp 2 3 3 2" xfId="39147" xr:uid="{3A6F4A6D-D704-4A62-9570-AA3A94CF5D4A}"/>
    <cellStyle name="Temp 2 3 3 3" xfId="28323" xr:uid="{BBF52E04-2D3C-42AC-AF98-1EEDAE610685}"/>
    <cellStyle name="Temp 2 3 4" xfId="37806" xr:uid="{14D50BAD-FB27-4C11-943F-8FCE390DDB02}"/>
    <cellStyle name="Temp 2 3 5" xfId="39322" xr:uid="{D8F61EE3-1AD2-4E84-A8BF-28523BDDF8FD}"/>
    <cellStyle name="Temp 2 3 6" xfId="49965" xr:uid="{94942D11-5900-4547-8FB2-2E209617B32E}"/>
    <cellStyle name="Temp 2 3 7" xfId="53467" xr:uid="{12C2C075-4B72-4297-B6F7-866E3058E7F1}"/>
    <cellStyle name="Temp 2 3 8" xfId="52148" xr:uid="{43D2B011-5CD9-4E54-9074-0900E393D4CB}"/>
    <cellStyle name="Temp 2 3 9" xfId="32122" xr:uid="{FBD356EF-F434-4C15-8950-E158906A1A45}"/>
    <cellStyle name="Temp 2 4" xfId="1735" xr:uid="{2708A1B6-7486-4FAF-86CA-B80BDB4499CA}"/>
    <cellStyle name="Temp 2 4 10" xfId="41372" xr:uid="{1BC44F6E-858B-42A4-8A6D-6117E27E4B2C}"/>
    <cellStyle name="Temp 2 4 11" xfId="8019" xr:uid="{B36596D7-3E7C-4C43-9473-8B05276A2660}"/>
    <cellStyle name="Temp 2 4 2" xfId="3328" xr:uid="{ACCD7297-2A2E-4768-8C8E-F2F04CEE6CAC}"/>
    <cellStyle name="Temp 2 4 2 2" xfId="6462" xr:uid="{D65F259E-81F4-4F68-9CF4-4D614B64D42E}"/>
    <cellStyle name="Temp 2 4 2 2 2" xfId="47436" xr:uid="{16276373-EB8E-4736-A96B-D7FFFDAD6091}"/>
    <cellStyle name="Temp 2 4 2 3" xfId="9588" xr:uid="{05350ED3-BE2F-4E55-AD8C-DD16D36F6D2D}"/>
    <cellStyle name="Temp 2 4 3" xfId="4884" xr:uid="{86A3D6CD-9039-4D51-90FB-1B05CA39CF18}"/>
    <cellStyle name="Temp 2 4 3 2" xfId="48336" xr:uid="{434B73DB-EEDB-47ED-8382-B8B91EF51E9A}"/>
    <cellStyle name="Temp 2 4 4" xfId="38725" xr:uid="{0AB8C21A-EF28-47C7-BB84-E217D0EEC215}"/>
    <cellStyle name="Temp 2 4 5" xfId="50490" xr:uid="{5068CC70-FEBA-4A3C-8FE4-3E6427E3583A}"/>
    <cellStyle name="Temp 2 4 6" xfId="50318" xr:uid="{5BD23740-BD6F-4258-9A25-7E3BDCE8C86B}"/>
    <cellStyle name="Temp 2 4 7" xfId="54205" xr:uid="{E0E32355-7BA6-4E4A-968F-918F49870D77}"/>
    <cellStyle name="Temp 2 4 8" xfId="55088" xr:uid="{83E2F43A-676C-49AD-9521-53EF4C456A03}"/>
    <cellStyle name="Temp 2 4 9" xfId="52906" xr:uid="{377D9A30-FD90-4BF4-806D-CBF834CD14C4}"/>
    <cellStyle name="Temp 2 5" xfId="3291" xr:uid="{EBDEEF6F-5606-49B6-BBE8-93147D3B561E}"/>
    <cellStyle name="Temp 2 5 2" xfId="6425" xr:uid="{C8C1F561-C911-4EA5-9A04-B8E0D8DC5C48}"/>
    <cellStyle name="Temp 2 5 2 2" xfId="37378" xr:uid="{66832B9D-BC5F-47D8-8D87-C679A5B4D2B5}"/>
    <cellStyle name="Temp 2 5 3" xfId="9551" xr:uid="{E0169E26-9ED7-4D22-9752-8894AC71D578}"/>
    <cellStyle name="Temp 2 6" xfId="4851" xr:uid="{2D11DC1C-C4B9-4B41-8FD0-778E0D9A78E3}"/>
    <cellStyle name="Temp 2 6 2" xfId="48673" xr:uid="{EA6AEEF6-1598-4CFF-BEF7-35054FBC7232}"/>
    <cellStyle name="Temp 2 7" xfId="48882" xr:uid="{711ACF24-E0F0-4E09-89B0-1C7031951132}"/>
    <cellStyle name="Temp 2 8" xfId="50198" xr:uid="{6C9301CE-5650-42F0-9BEF-26CA8664BCDB}"/>
    <cellStyle name="Temp 2 9" xfId="52055" xr:uid="{975151CA-62C5-4853-9971-D7988D7E31F5}"/>
    <cellStyle name="Temp 3" xfId="1880" xr:uid="{F2AD48BA-8C4F-46A8-A2AA-1C152C00D686}"/>
    <cellStyle name="Temp 3 10" xfId="55633" xr:uid="{FBD964F9-BAAA-4DDB-AAEA-4D53A74837B7}"/>
    <cellStyle name="Temp 3 11" xfId="8164" xr:uid="{CC5C2F32-68EA-4F9F-B241-B21271D7956D}"/>
    <cellStyle name="Temp 3 2" xfId="3473" xr:uid="{B701DA3C-7A60-42A0-87F6-B849C6363E21}"/>
    <cellStyle name="Temp 3 2 2" xfId="6607" xr:uid="{91EB0E92-B56E-424E-BC94-FD2F8E75EF89}"/>
    <cellStyle name="Temp 3 2 2 10" xfId="42201" xr:uid="{DDE7CF4F-4FCF-4198-B029-4C3F5DF299C3}"/>
    <cellStyle name="Temp 3 2 2 11" xfId="28653" xr:uid="{700A2571-B5ED-4367-B8B9-F34ACD69E7F7}"/>
    <cellStyle name="Temp 3 2 2 2" xfId="47909" xr:uid="{A0F5D891-78CC-4525-B3DD-F7F0A882B50C}"/>
    <cellStyle name="Temp 3 2 2 3" xfId="48189" xr:uid="{9CA6D681-47AF-4648-8322-03AEBA1135C4}"/>
    <cellStyle name="Temp 3 2 2 4" xfId="37413" xr:uid="{DCB3BC65-8523-4937-ABCD-6C499D9770D0}"/>
    <cellStyle name="Temp 3 2 2 5" xfId="50917" xr:uid="{50ACF37D-A6DE-40E6-A415-00E243991893}"/>
    <cellStyle name="Temp 3 2 2 6" xfId="49673" xr:uid="{15248ECA-AB9C-407B-9A10-CF4ACC92E9B0}"/>
    <cellStyle name="Temp 3 2 2 7" xfId="54666" xr:uid="{32972BE3-2ADB-49A6-BCEF-ACE8615EA486}"/>
    <cellStyle name="Temp 3 2 2 8" xfId="53011" xr:uid="{195144E1-F301-4B20-8903-B73587056A9F}"/>
    <cellStyle name="Temp 3 2 2 9" xfId="51874" xr:uid="{0C33713B-F710-44DB-A1A0-8F2754220AEF}"/>
    <cellStyle name="Temp 3 2 3" xfId="23351" xr:uid="{B26381F1-602B-4E84-8CA7-7B443E222E57}"/>
    <cellStyle name="Temp 3 2 4" xfId="37807" xr:uid="{960E7351-3D40-4909-AB3B-2E3B85C4E165}"/>
    <cellStyle name="Temp 3 2 5" xfId="38504" xr:uid="{BB582E1D-FDBE-4D7B-8752-AFD554E9BF39}"/>
    <cellStyle name="Temp 3 2 6" xfId="49964" xr:uid="{0206A18B-9C1D-4A86-9E41-59DE489EC265}"/>
    <cellStyle name="Temp 3 2 7" xfId="51941" xr:uid="{D3B86D92-30B6-4841-A90D-EE260E9E4BAB}"/>
    <cellStyle name="Temp 3 2 8" xfId="52810" xr:uid="{A6DFDD82-0E3A-41BC-9911-9E25A6A0CE84}"/>
    <cellStyle name="Temp 3 2 9" xfId="9733" xr:uid="{178E01CD-EAC9-4ED0-9608-DA4894801F6B}"/>
    <cellStyle name="Temp 3 3" xfId="5029" xr:uid="{DB3A9AA9-A1D2-4F95-A89F-5201C2CF504C}"/>
    <cellStyle name="Temp 3 3 10" xfId="28324" xr:uid="{0606E369-E957-4067-9F2D-949257ECAB49}"/>
    <cellStyle name="Temp 3 3 2" xfId="42202" xr:uid="{794B49C7-0472-4463-8C7F-5BE4E95816C8}"/>
    <cellStyle name="Temp 3 3 2 2" xfId="47910" xr:uid="{BBFADA77-25DB-4841-941F-DA757DA686C8}"/>
    <cellStyle name="Temp 3 3 2 3" xfId="48192" xr:uid="{B0DEE9D0-6230-473E-8C8B-622188467300}"/>
    <cellStyle name="Temp 3 3 2 4" xfId="48446" xr:uid="{F732D4B0-4B28-4EB7-A630-F2787A2A77F0}"/>
    <cellStyle name="Temp 3 3 2 5" xfId="50918" xr:uid="{C6E2BCE3-6B52-44C2-B115-A7FA598B71DB}"/>
    <cellStyle name="Temp 3 3 2 6" xfId="51095" xr:uid="{F9567D49-CCD4-497E-9CDF-0AE3892A43B3}"/>
    <cellStyle name="Temp 3 3 2 7" xfId="54667" xr:uid="{3346EC69-2B1B-4EEF-B643-7D9AE59B7DD6}"/>
    <cellStyle name="Temp 3 3 2 8" xfId="53010" xr:uid="{39C1918C-EA5E-4BFF-9110-224A67951444}"/>
    <cellStyle name="Temp 3 3 2 9" xfId="52444" xr:uid="{4B964BCD-E045-44E2-9A63-BB134A8077EC}"/>
    <cellStyle name="Temp 3 3 3" xfId="39146" xr:uid="{026C2DBA-D4FB-470B-9688-9F8AF879D90D}"/>
    <cellStyle name="Temp 3 3 4" xfId="37808" xr:uid="{CF62C8EE-58FC-4F9B-997A-6CB3F4AF4788}"/>
    <cellStyle name="Temp 3 3 5" xfId="48804" xr:uid="{12AA1C29-A97A-4321-B069-7BF408160AAF}"/>
    <cellStyle name="Temp 3 3 6" xfId="49213" xr:uid="{05DA4611-81A9-4429-B850-68D39A02DF1C}"/>
    <cellStyle name="Temp 3 3 7" xfId="55362" xr:uid="{FB6757D6-1407-4F94-AD44-2402BC2ADFFC}"/>
    <cellStyle name="Temp 3 3 8" xfId="52811" xr:uid="{4690CF6D-D8C3-4B4D-8E8A-EA7086A6B43E}"/>
    <cellStyle name="Temp 3 3 9" xfId="32123" xr:uid="{299A84D7-622F-4A94-BE01-CAD3E8C634DB}"/>
    <cellStyle name="Temp 3 4" xfId="15790" xr:uid="{0D6AF92E-57C1-4DB7-87A6-BFD9CC780A29}"/>
    <cellStyle name="Temp 3 4 10" xfId="41373" xr:uid="{9212C0D8-BC1F-4423-B6F0-1916CBF1CC9F}"/>
    <cellStyle name="Temp 3 4 2" xfId="47437" xr:uid="{EEBB8BF4-8E1E-4C9C-A7CA-929291427BC9}"/>
    <cellStyle name="Temp 3 4 3" xfId="38844" xr:uid="{6ED68E8B-730E-43D6-BB34-CF62964BEDC6}"/>
    <cellStyle name="Temp 3 4 4" xfId="48529" xr:uid="{1C83444C-41B8-459A-B86B-34E93869A87A}"/>
    <cellStyle name="Temp 3 4 5" xfId="50491" xr:uid="{65458E7A-98DF-4A67-8AE4-7755039CF7DF}"/>
    <cellStyle name="Temp 3 4 6" xfId="51235" xr:uid="{4D4C9A37-A907-41C6-BD45-70BE4E6F0B8C}"/>
    <cellStyle name="Temp 3 4 7" xfId="54206" xr:uid="{13202071-22AC-4DB7-B902-66892027149F}"/>
    <cellStyle name="Temp 3 4 8" xfId="55089" xr:uid="{121655F4-0E54-488E-BA36-3C21C8FDC71B}"/>
    <cellStyle name="Temp 3 4 9" xfId="54830" xr:uid="{B8B75DBA-48D5-46DF-A1C2-2C8368A043A0}"/>
    <cellStyle name="Temp 3 5" xfId="37913" xr:uid="{7DF7F14D-4469-4EF6-8E81-916923BCD930}"/>
    <cellStyle name="Temp 3 6" xfId="48674" xr:uid="{64665DF5-39D6-4A4E-9644-D91259A3C53D}"/>
    <cellStyle name="Temp 3 7" xfId="48481" xr:uid="{BB245458-5F7A-4911-979F-2C6B8B8D2534}"/>
    <cellStyle name="Temp 3 8" xfId="49315" xr:uid="{39355551-2720-414E-A285-0E5AC521BF55}"/>
    <cellStyle name="Temp 3 9" xfId="53845" xr:uid="{6346B52C-F919-4F52-A261-1B8AE1FD7BED}"/>
    <cellStyle name="Temp 4" xfId="1736" xr:uid="{68B01EE9-CD8A-48D5-990C-47F86A39E804}"/>
    <cellStyle name="Temp 4 2" xfId="3329" xr:uid="{018690AB-8E30-436C-90A1-335BCCA8B47D}"/>
    <cellStyle name="Temp 4 2 10" xfId="42203" xr:uid="{F0844FEB-2808-4669-8967-EC5BFDD63300}"/>
    <cellStyle name="Temp 4 2 11" xfId="9589" xr:uid="{22F457BE-34DF-4D92-9064-87A350B5450B}"/>
    <cellStyle name="Temp 4 2 2" xfId="6463" xr:uid="{612AC66F-A7D1-45A6-A2F4-D078839B5C90}"/>
    <cellStyle name="Temp 4 2 2 2" xfId="47911" xr:uid="{9D7ED358-C95A-4D66-97C8-0301AE2BC187}"/>
    <cellStyle name="Temp 4 2 2 3" xfId="28651" xr:uid="{3E2FD1BE-9C9E-4FEE-9900-5233E7BD8052}"/>
    <cellStyle name="Temp 4 2 3" xfId="37131" xr:uid="{A7D35A92-94FF-4CB2-B1A6-F81EB88511D4}"/>
    <cellStyle name="Temp 4 2 4" xfId="47200" xr:uid="{473AF35A-A750-48DC-B86B-980284370810}"/>
    <cellStyle name="Temp 4 2 5" xfId="50919" xr:uid="{B0E4E735-96BC-4B61-9133-EF8E48D5E43E}"/>
    <cellStyle name="Temp 4 2 6" xfId="51096" xr:uid="{0F2E8321-CA99-4DB7-B2D0-E82A01F872E8}"/>
    <cellStyle name="Temp 4 2 7" xfId="54668" xr:uid="{A20E13CF-1CC4-4DC5-BD74-0A44E48A07AE}"/>
    <cellStyle name="Temp 4 2 8" xfId="54926" xr:uid="{44014B1F-EBF4-46E9-B33C-A2C6086464B6}"/>
    <cellStyle name="Temp 4 2 9" xfId="53307" xr:uid="{2C877A40-1B80-42C6-A011-A806A43AD20E}"/>
    <cellStyle name="Temp 4 3" xfId="4885" xr:uid="{BE01800C-D4FC-4236-9E7E-263632AFFA1E}"/>
    <cellStyle name="Temp 4 3 2" xfId="23349" xr:uid="{B912E74F-F531-4029-9AE8-BE6E0388228C}"/>
    <cellStyle name="Temp 4 4" xfId="46983" xr:uid="{84AE493E-2373-4BBD-B7CD-65C3DAA5128E}"/>
    <cellStyle name="Temp 4 5" xfId="47314" xr:uid="{E34655D4-BE45-4C4D-B272-D095B964F57F}"/>
    <cellStyle name="Temp 4 6" xfId="51392" xr:uid="{17A4FE30-8643-40BB-96FB-65F952EFC4DE}"/>
    <cellStyle name="Temp 4 7" xfId="55363" xr:uid="{EF118FA9-E274-4899-8452-9E0CA0FEFF23}"/>
    <cellStyle name="Temp 4 8" xfId="53640" xr:uid="{A08F4090-ECC9-44EF-AC05-F4D1B4204F38}"/>
    <cellStyle name="Temp 4 9" xfId="8020" xr:uid="{CA3AB999-73B5-4510-9A27-10B66C7EA79F}"/>
    <cellStyle name="Temp 5" xfId="1858" xr:uid="{F10913EB-2665-47E9-BA8B-0495B755611B}"/>
    <cellStyle name="Temp 5 10" xfId="8142" xr:uid="{06E8521F-4F4D-436B-9868-85D25E280FB0}"/>
    <cellStyle name="Temp 5 2" xfId="3451" xr:uid="{C5D97553-DE29-4C05-85D1-122E01E9A205}"/>
    <cellStyle name="Temp 5 2 10" xfId="42204" xr:uid="{11E8BF82-A6D2-4237-9D97-EA77A8037728}"/>
    <cellStyle name="Temp 5 2 11" xfId="9711" xr:uid="{5164F1A8-6AAD-4A88-ADB3-95C164D064A0}"/>
    <cellStyle name="Temp 5 2 2" xfId="6585" xr:uid="{B734B75F-83CA-48EE-A85C-6A52BC3FB820}"/>
    <cellStyle name="Temp 5 2 2 2" xfId="47912" xr:uid="{397B3A02-3C83-4170-95A0-7BB59DCF901B}"/>
    <cellStyle name="Temp 5 2 3" xfId="48190" xr:uid="{5644792D-0BF8-42E4-B481-9FF16373D7D2}"/>
    <cellStyle name="Temp 5 2 4" xfId="38307" xr:uid="{79C709EC-4404-4ACF-A0EE-F13E941FCB34}"/>
    <cellStyle name="Temp 5 2 5" xfId="50920" xr:uid="{0B031B94-9F00-4A46-8805-3ADC0413AEBF}"/>
    <cellStyle name="Temp 5 2 6" xfId="49672" xr:uid="{D8D01100-2C5D-47BB-8AA6-BC560163EC1B}"/>
    <cellStyle name="Temp 5 2 7" xfId="54669" xr:uid="{B894895D-64A7-4230-9B0B-78E54E996D65}"/>
    <cellStyle name="Temp 5 2 8" xfId="54929" xr:uid="{F7D0591D-0679-4FA2-A10D-3A9642704878}"/>
    <cellStyle name="Temp 5 2 9" xfId="52943" xr:uid="{3F40B01B-417E-4BAD-9D90-D65EB803BE89}"/>
    <cellStyle name="Temp 5 3" xfId="5007" xr:uid="{F2BDF19A-135E-4892-B4FE-85E57CA5ECBC}"/>
    <cellStyle name="Temp 5 3 2" xfId="39145" xr:uid="{3C800D36-4DF0-4ECD-98AF-65A7CE8ABC47}"/>
    <cellStyle name="Temp 5 4" xfId="37809" xr:uid="{D7E733EF-AA0A-4061-A4BB-2AAB0AADBFE6}"/>
    <cellStyle name="Temp 5 5" xfId="37443" xr:uid="{BEF20FF1-DB17-4713-9135-2BEEAEA20E2C}"/>
    <cellStyle name="Temp 5 6" xfId="51393" xr:uid="{BFA39EC6-66AE-4365-BC2A-FEB333E26CAA}"/>
    <cellStyle name="Temp 5 7" xfId="53466" xr:uid="{09C8E479-8E83-4E16-AB70-DE12B051DB02}"/>
    <cellStyle name="Temp 5 8" xfId="55235" xr:uid="{B161DD3C-DBBD-48F3-A824-599CFDC9628F}"/>
    <cellStyle name="Temp 5 9" xfId="32124" xr:uid="{6574F471-2CB4-4506-A33E-67ED30BA81AE}"/>
    <cellStyle name="Temp 6" xfId="2800" xr:uid="{DC43D9A2-1D67-4B7D-BC8E-3AB29DCE8EB1}"/>
    <cellStyle name="Temp 6 10" xfId="41290" xr:uid="{4C716DEF-A922-44AC-8A37-D4387AC84583}"/>
    <cellStyle name="Temp 6 11" xfId="9060" xr:uid="{F1D631A7-5644-41C7-985C-26489448BD44}"/>
    <cellStyle name="Temp 6 2" xfId="5934" xr:uid="{B5792F63-C85F-4706-8CBC-5B0613AA21FD}"/>
    <cellStyle name="Temp 6 2 2" xfId="47356" xr:uid="{9E266DD8-D42B-41D4-ADF1-9CDBA9F1F66B}"/>
    <cellStyle name="Temp 6 3" xfId="47038" xr:uid="{A5F35E94-87F3-4E00-996A-F855D7D9DA52}"/>
    <cellStyle name="Temp 6 4" xfId="37370" xr:uid="{B7F136E8-B5CB-4503-836A-933B76DD80A8}"/>
    <cellStyle name="Temp 6 5" xfId="50408" xr:uid="{0D392722-AF50-4011-8BFF-01B721F5D42F}"/>
    <cellStyle name="Temp 6 6" xfId="51271" xr:uid="{FFD0E2B9-3996-46E9-80CE-E8D37DF47B8E}"/>
    <cellStyle name="Temp 6 7" xfId="54123" xr:uid="{96BFE870-3759-4AA4-809B-84454C68836D}"/>
    <cellStyle name="Temp 6 8" xfId="51762" xr:uid="{8568409D-237B-42DA-B77F-EBC66FC97D15}"/>
    <cellStyle name="Temp 6 9" xfId="52533" xr:uid="{0C181FA0-5731-4264-8DE5-4A7C2B50A6C7}"/>
    <cellStyle name="Temp 7" xfId="4360" xr:uid="{18D8DAE8-27B9-4A1F-88A5-FAE35FE94703}"/>
    <cellStyle name="Temp 7 2" xfId="39488" xr:uid="{A230DD30-6FF5-4B1D-BCEB-31275F36EFC8}"/>
    <cellStyle name="Temp 8" xfId="38586" xr:uid="{1E69D90D-AA3F-42EE-B6F5-0F247B34ED1B}"/>
    <cellStyle name="Temp 9" xfId="48887" xr:uid="{0DCDE6D2-2C78-4036-9F7D-8B2938AC0DA1}"/>
    <cellStyle name="Test [green]" xfId="961" xr:uid="{8C8015C8-D12C-4D15-B444-FC2EC04178D0}"/>
    <cellStyle name="Text" xfId="274" xr:uid="{AE9D4DD7-E758-4E5E-94F0-D9266A3801FF}"/>
    <cellStyle name="Text 2" xfId="12951" xr:uid="{9A1C9703-D5CB-4855-82E6-D95F0DFC9613}"/>
    <cellStyle name="Text Indent A" xfId="962" xr:uid="{C149B603-D41C-4AF8-AF12-D3D543DF8343}"/>
    <cellStyle name="Text Indent B" xfId="963" xr:uid="{98E91395-6D7C-4388-AC97-1CE01DBB4C42}"/>
    <cellStyle name="Text Indent B 2" xfId="16489" xr:uid="{B57BFF16-EC93-4A80-BEB4-E625B16B5CF7}"/>
    <cellStyle name="Text Indent B 3" xfId="13488" xr:uid="{ADD0AF5D-85A6-4E89-99D4-5E268190CA4F}"/>
    <cellStyle name="Text Indent C" xfId="964" xr:uid="{6415588B-089E-4678-9A5E-E7B1ECF3BF55}"/>
    <cellStyle name="Text Indent C 2" xfId="16490" xr:uid="{54E9A614-1EC7-42D2-A989-31F9BF4A29E8}"/>
    <cellStyle name="Text Indent C 3" xfId="13489" xr:uid="{71A5A1B4-09A6-47A7-A496-7C19CD6F712D}"/>
    <cellStyle name="TFCF" xfId="965" xr:uid="{C021C063-558E-4495-B416-55F4224F0A46}"/>
    <cellStyle name="TFCF 2" xfId="13490" xr:uid="{16DEC3D6-F4B9-49F5-B312-EAD25455EBA4}"/>
    <cellStyle name="þ_x001d_ð &amp;" xfId="966" xr:uid="{A61B9345-D928-4795-BE40-FA2EEF659C55}"/>
    <cellStyle name="þ_x001d_ð &amp;ý&amp;†ýG_x0008_€ X_x000a__x0007__x0001__x0001_" xfId="10912" xr:uid="{CE0E0335-B154-421A-8061-3E9BB1288C1D}"/>
    <cellStyle name="þ_x001d_ð &amp;ý&amp;†ýG_x0008_€ X_x000a__x0007__x0001__x0001_ 2" xfId="12952" xr:uid="{E510A568-1536-4B39-99E8-F541287CE257}"/>
    <cellStyle name="þ_x001d_ð &amp;ý&amp;†ýG_x0008_€ X_x000a__x0007__x0001__x0001_ 2 2" xfId="13511" xr:uid="{7EFCE736-C3E1-408F-87D1-BB4BFD6DD18C}"/>
    <cellStyle name="þ_x001d_ð &amp;ý&amp;†ýG_x0008_€_x0009_X_x000a__x0007__x0001__x0001_" xfId="275" xr:uid="{D75B9589-D96E-4806-8008-DD237A583D87}"/>
    <cellStyle name="þ_x001d_ð &amp;ý&amp;†ýG_x0008_€_x0009_X_x000a__x0007__x0001__x0001_ 2" xfId="11376" xr:uid="{E86B70A3-F3C7-4F08-8C72-EEFD09D8C1F5}"/>
    <cellStyle name="þ_x001d_ð &amp;ý&amp;†ýG_x0008_€_x0009_X_x000a__x0007__x0001__x0001_ 2 2" xfId="13491" xr:uid="{8B54B39A-5D8E-4602-9631-32CE23C6A3D6}"/>
    <cellStyle name="þ_x001d_ð &amp;ý&amp;†ýG_x0008_€_x0009_X_x000a__x0007__x0001__x0001_ 2 3" xfId="13492" xr:uid="{B242091B-DDA2-42E4-862C-ECE796BA6EF7}"/>
    <cellStyle name="þ_x001d_ð &amp;ý&amp;†ýG_x0008_€_x0009_X_x000a__x0007__x0001__x0001_ 3" xfId="15791" xr:uid="{31F3D922-6B25-4551-8B75-47E108638B3F}"/>
    <cellStyle name="þ_x001d_ð &amp;ý&amp;†ýG_x0008_€_x0009_X_x000a__x0007__x0001__x0001_ 3 2" xfId="15792" xr:uid="{37A96523-C2F1-4CC9-B053-11990E198FCB}"/>
    <cellStyle name="Tickmark" xfId="967" xr:uid="{FC9B2EFF-B9ED-4072-96B4-08642577CDE5}"/>
    <cellStyle name="Tickmark 2" xfId="12953" xr:uid="{2E91D7CB-F406-468D-B38C-F1F39FF0F9E4}"/>
    <cellStyle name="Tickmark 2 2" xfId="30052" xr:uid="{CDA5CB0E-C1B0-4ACF-8173-36717AC3E4C6}"/>
    <cellStyle name="Tickmark 3" xfId="15793" xr:uid="{2C359440-23F4-40DA-81F0-64E53368C2BE}"/>
    <cellStyle name="Tickmark 4" xfId="10913" xr:uid="{D874A3AE-5A85-4BE6-81BF-EDDA8A0484BA}"/>
    <cellStyle name="Times New Roman" xfId="968" xr:uid="{CCDEC2EF-6A9A-4206-8BA8-92AAF622B923}"/>
    <cellStyle name="Times New Roman 2" xfId="10914" xr:uid="{A62EC344-88CD-4E52-A9A2-B0FDD0654590}"/>
    <cellStyle name="Title" xfId="9" builtinId="15" customBuiltin="1"/>
    <cellStyle name="Title  - Style1" xfId="970" xr:uid="{ACB72FAE-1157-4233-985C-15520F48CC2F}"/>
    <cellStyle name="Title  - Style6" xfId="971" xr:uid="{32DA8DEA-131E-4660-BB3C-98DA0B60AB4A}"/>
    <cellStyle name="Title 10" xfId="17596" xr:uid="{3A57AAE0-37FF-478D-BBC8-7EDF5E943D4D}"/>
    <cellStyle name="Title 11" xfId="17690" xr:uid="{D29D8FB8-AC9F-414B-8790-2ACD6397FBB3}"/>
    <cellStyle name="Title 12" xfId="21207" xr:uid="{F133C0BA-31D0-442D-BFAA-E49164FD6C7A}"/>
    <cellStyle name="Title 12 2" xfId="30086" xr:uid="{1790F0A8-A3ED-42FA-AD90-2B55E49F1BDC}"/>
    <cellStyle name="Title 13" xfId="10915" xr:uid="{EEE891E8-DB65-4F1C-B811-D1ADA0565EDF}"/>
    <cellStyle name="Title 13 2" xfId="37924" xr:uid="{FC50415C-A0B9-4CE2-82A0-37F74C30123A}"/>
    <cellStyle name="Title 14" xfId="28129" xr:uid="{BC2424C3-82F8-4135-AE37-6EEB0F0F06E7}"/>
    <cellStyle name="Title 14 2" xfId="37562" xr:uid="{938B375B-0669-464C-AA15-56182DB032AE}"/>
    <cellStyle name="Title 15" xfId="39410" xr:uid="{AA1F6C78-E659-402D-ACBD-86601808BB4F}"/>
    <cellStyle name="Title 16" xfId="38134" xr:uid="{9ECDA583-36A3-403F-AE5E-960C4B0E1DB5}"/>
    <cellStyle name="Title 17" xfId="49459" xr:uid="{1ACA5CED-42DD-4FB3-935B-4088FDEC9893}"/>
    <cellStyle name="Title 18" xfId="49431" xr:uid="{5CCF96B3-CF43-4D1D-88DB-94137E11DAB0}"/>
    <cellStyle name="Title 19" xfId="52443" xr:uid="{FB8AE27A-7AC7-4243-A0AF-7DDF1251EB3E}"/>
    <cellStyle name="Title 2" xfId="972" xr:uid="{FEB798AD-B5B3-4A94-A1E2-28EE5416A313}"/>
    <cellStyle name="Title 2 2" xfId="12954" xr:uid="{B6468F83-51EE-4B29-8F73-929F5AD6C202}"/>
    <cellStyle name="Title 2 2 2" xfId="37041" xr:uid="{1B4C085F-66E0-4967-9506-7622CEA85849}"/>
    <cellStyle name="Title 2 2 3" xfId="30053" xr:uid="{E91E846F-5EC5-4199-9653-2FB350DA08E6}"/>
    <cellStyle name="Title 2 3" xfId="12955" xr:uid="{34C524F7-BC49-40CF-8792-36B3D05E9F50}"/>
    <cellStyle name="Title 2 3 2" xfId="30054" xr:uid="{A309DB66-4378-4079-8422-B0D8A8BAB562}"/>
    <cellStyle name="Title 2 4" xfId="12956" xr:uid="{03BE6781-DA6A-4447-869D-EEAF09F9E7AB}"/>
    <cellStyle name="Title 2 4 2" xfId="30055" xr:uid="{FA189F6E-307D-4F84-9332-ACB42E38B1ED}"/>
    <cellStyle name="Title 2 5" xfId="15794" xr:uid="{25CE99F0-726B-4A18-9143-5B09780EC87D}"/>
    <cellStyle name="Title 2 6" xfId="15795" xr:uid="{6B019ECB-33E6-40A4-A7BD-657DEA3E3DEA}"/>
    <cellStyle name="Title 2 7" xfId="15796" xr:uid="{97C91EB0-66F2-4625-919E-A743F88B7AA2}"/>
    <cellStyle name="Title 2 8" xfId="10916" xr:uid="{2BC7D6BC-6AD8-4CA7-A0B6-29599FD69DEC}"/>
    <cellStyle name="Title 20" xfId="52206" xr:uid="{AFDEB301-D76D-41D1-85FE-2417D2BAE6AA}"/>
    <cellStyle name="Title 21" xfId="55248" xr:uid="{E9185B37-DF5B-46BB-A9A5-F18B8FF55626}"/>
    <cellStyle name="Title 3" xfId="973" xr:uid="{8C2B8AA4-1490-4F90-A421-5AC1CEAA7F06}"/>
    <cellStyle name="Title 3 2" xfId="12957" xr:uid="{8A8755E7-A3B6-4392-85CC-2AB932B8A5E6}"/>
    <cellStyle name="Title 3 2 2" xfId="30056" xr:uid="{9D76B19C-7CCF-41B6-B7BE-9FE8CC1FAD21}"/>
    <cellStyle name="Title 3 3" xfId="15797" xr:uid="{4339F749-4B4F-4D39-BD2F-1A066853A480}"/>
    <cellStyle name="Title 3 4" xfId="15798" xr:uid="{D8971864-CCB3-4910-B2C6-3137DB5F3527}"/>
    <cellStyle name="Title 3 5" xfId="15799" xr:uid="{EBA6E4D7-E0D6-4FE9-A83E-C6C7E8B43E49}"/>
    <cellStyle name="Title 3 6" xfId="10917" xr:uid="{58E2E0C6-8522-447F-9AEF-A5C589092077}"/>
    <cellStyle name="Title 4" xfId="969" xr:uid="{A0DE9A76-5CB1-463C-B147-F943094CDF41}"/>
    <cellStyle name="Title 4 2" xfId="13493" xr:uid="{C7CB175E-1C9E-4C4B-ADD3-BDE5DAB62E3C}"/>
    <cellStyle name="Title 4 3" xfId="13494" xr:uid="{B9E4C154-53C4-4084-A30F-13A05D16F77D}"/>
    <cellStyle name="Title 4 4" xfId="16491" xr:uid="{F55FE21C-4F08-4849-9DDC-A8CA50082BD5}"/>
    <cellStyle name="Title 4 5" xfId="10918" xr:uid="{F579A676-C0C4-4DF5-9CF5-F218BD3DB6BA}"/>
    <cellStyle name="Title 5" xfId="1677" xr:uid="{201E151B-057D-4271-94DB-B1609BFCD561}"/>
    <cellStyle name="Title 5 2" xfId="16378" xr:uid="{F1745484-BA1F-4622-8CC7-C9BC53741C96}"/>
    <cellStyle name="Title 5 3" xfId="11895" xr:uid="{BF914340-82E1-4956-B35F-E4C1888C8257}"/>
    <cellStyle name="Title 6" xfId="16937" xr:uid="{68D69389-91D2-4C18-ACC9-C92FBA2F35AE}"/>
    <cellStyle name="Title 6 2" xfId="32125" xr:uid="{997F420D-44BB-4B4F-AC7E-DEEEF1D3ADBD}"/>
    <cellStyle name="Title 7" xfId="17573" xr:uid="{59DD5C05-F2C9-49CE-A6AF-E0721290DE66}"/>
    <cellStyle name="Title 8" xfId="15960" xr:uid="{BFBDD570-9EC8-48FE-8F50-6EB7D31DEA9C}"/>
    <cellStyle name="Title 9" xfId="17593" xr:uid="{5A8F405E-36C4-44C1-A3C2-F2F0F3FB6CCB}"/>
    <cellStyle name="Título" xfId="974" xr:uid="{29D9BD92-D643-4762-A525-A7310BBECA63}"/>
    <cellStyle name="Título 10" xfId="7493" xr:uid="{93F5BE20-44B3-434D-AED2-17606AADF426}"/>
    <cellStyle name="Título 2" xfId="1981" xr:uid="{B82DF50C-B240-47F9-BD00-D91D762E8DD1}"/>
    <cellStyle name="Título 2 2" xfId="3574" xr:uid="{670F6C2A-C8AA-45E9-887D-F33CE7D64FDE}"/>
    <cellStyle name="Título 2 2 2" xfId="6708" xr:uid="{DBE16B37-E811-4072-B7A3-E10BDDFE1723}"/>
    <cellStyle name="Título 2 2 2 10" xfId="42205" xr:uid="{F26AC578-462D-40BB-AF67-6E950F62F646}"/>
    <cellStyle name="Título 2 2 2 11" xfId="28655" xr:uid="{1697EE97-DA47-4B48-8A7C-FB242AF82B51}"/>
    <cellStyle name="Título 2 2 2 2" xfId="47913" xr:uid="{CD044F47-631A-46CD-A6F0-09DC5D0AEF0F}"/>
    <cellStyle name="Título 2 2 2 3" xfId="48191" xr:uid="{BBC0DEDF-5E03-44B7-B06C-8097BA97CA1B}"/>
    <cellStyle name="Título 2 2 2 4" xfId="38994" xr:uid="{E7246A7F-17BD-4151-BFDA-05F2124581D3}"/>
    <cellStyle name="Título 2 2 2 5" xfId="50921" xr:uid="{9CEFD797-0045-4F0D-BA44-85580DAD633B}"/>
    <cellStyle name="Título 2 2 2 6" xfId="49671" xr:uid="{3C3905D6-DB1C-45D9-8119-78E6CBD142CF}"/>
    <cellStyle name="Título 2 2 2 7" xfId="54670" xr:uid="{8102F2B2-C3A0-4A70-B2E4-2A726BA2719F}"/>
    <cellStyle name="Título 2 2 2 8" xfId="53009" xr:uid="{BFC2792A-0815-4CC7-B004-564B24F45260}"/>
    <cellStyle name="Título 2 2 2 9" xfId="53455" xr:uid="{39AAE247-DAA3-498D-A622-507906E00D90}"/>
    <cellStyle name="Título 2 2 3" xfId="23353" xr:uid="{F44273C2-0B75-4BD2-A973-7D076E1C75BD}"/>
    <cellStyle name="Título 2 2 3 2" xfId="39144" xr:uid="{6B0E18DB-5F9D-48ED-9853-7D60304C045D}"/>
    <cellStyle name="Título 2 2 4" xfId="37810" xr:uid="{3BB0BC4B-967C-49FF-B525-17B4886ABD0D}"/>
    <cellStyle name="Título 2 2 5" xfId="49963" xr:uid="{B752E31E-7CD2-4D89-A64E-E7E56EE8E0FA}"/>
    <cellStyle name="Título 2 2 6" xfId="52343" xr:uid="{9BA679CC-8B34-4EF8-8EAC-0308F2B7455C}"/>
    <cellStyle name="Título 2 2 7" xfId="32126" xr:uid="{0B08B5BF-1ABB-4FC7-94EB-CA600A872862}"/>
    <cellStyle name="Título 2 2 8" xfId="9834" xr:uid="{255986B1-2E83-4C2A-A228-4E7139EBB034}"/>
    <cellStyle name="Título 2 3" xfId="5130" xr:uid="{D1ED2E08-6B25-450C-B2D6-F48C94F8B7BB}"/>
    <cellStyle name="Título 2 3 10" xfId="41374" xr:uid="{B553781C-C554-479F-A10E-16FDB65A77F4}"/>
    <cellStyle name="Título 2 3 11" xfId="28326" xr:uid="{9C166AFB-0BD3-478B-B0DE-AFB9BD46BF44}"/>
    <cellStyle name="Título 2 3 2" xfId="47438" xr:uid="{8D122DF1-F0AF-404C-8BBE-5291BA33A441}"/>
    <cellStyle name="Título 2 3 3" xfId="48334" xr:uid="{E6C8CFF7-97E0-4B5C-8CD9-BB2475B92CAF}"/>
    <cellStyle name="Título 2 3 4" xfId="48075" xr:uid="{D16404C1-B89E-4BA5-86D2-AE58078E5FD8}"/>
    <cellStyle name="Título 2 3 5" xfId="50492" xr:uid="{E74DA329-E86F-43F4-BEFA-202F7284A24C}"/>
    <cellStyle name="Título 2 3 6" xfId="49816" xr:uid="{EE1EBA84-CFB2-4A5B-9743-C5360CDECD94}"/>
    <cellStyle name="Título 2 3 7" xfId="54207" xr:uid="{62AC4A73-0DB0-4311-A053-9CD358DEDC5F}"/>
    <cellStyle name="Título 2 3 8" xfId="53173" xr:uid="{4B23695E-3827-46A0-950F-B1117B68498E}"/>
    <cellStyle name="Título 2 3 9" xfId="54025" xr:uid="{74072D07-ABCE-42DA-B8D5-FDA078823CE2}"/>
    <cellStyle name="Título 2 4" xfId="15801" xr:uid="{28950CA9-BC12-4265-88F4-36A869824BB5}"/>
    <cellStyle name="Título 2 4 2" xfId="37377" xr:uid="{FCFDB7E8-BAD1-4C1B-A8BD-0605E4300E26}"/>
    <cellStyle name="Título 2 5" xfId="38604" xr:uid="{D5F07C5E-6DD7-4D6E-9644-E885F8BF9AEB}"/>
    <cellStyle name="Título 2 6" xfId="49314" xr:uid="{CDE5065F-759E-435B-A23D-E9DDF50ED955}"/>
    <cellStyle name="Título 2 7" xfId="55267" xr:uid="{C12890FC-225D-4B72-A485-47883195AAAD}"/>
    <cellStyle name="Título 2 8" xfId="31203" xr:uid="{3869CE8E-4285-43B6-B562-F29765C674DE}"/>
    <cellStyle name="Título 2 9" xfId="8256" xr:uid="{5793BC38-546C-4C3A-BB5F-EAADCA6E95B8}"/>
    <cellStyle name="Título 3" xfId="1878" xr:uid="{C8E2A5A2-2F93-405D-B8D9-CDA841903169}"/>
    <cellStyle name="Título 3 2" xfId="3471" xr:uid="{E6D3A1D6-C2AB-49FB-AA68-1CC4DCD8F274}"/>
    <cellStyle name="Título 3 2 2" xfId="6605" xr:uid="{055C38EB-A18F-4E15-A1AC-F2150252EF7E}"/>
    <cellStyle name="Título 3 2 2 10" xfId="42206" xr:uid="{963F60C3-13CD-4481-90A9-85405BA10206}"/>
    <cellStyle name="Título 3 2 2 11" xfId="28656" xr:uid="{ACA6406E-67F7-4872-925E-029D575A9390}"/>
    <cellStyle name="Título 3 2 2 2" xfId="47914" xr:uid="{E56626F9-C894-44FC-9D2D-D424491B4091}"/>
    <cellStyle name="Título 3 2 2 3" xfId="38062" xr:uid="{2BF34FA7-A6D4-4BF4-A163-95BCF45A3C1E}"/>
    <cellStyle name="Título 3 2 2 4" xfId="37538" xr:uid="{9BAE9928-A1F5-44EC-B5C1-7C4D5A51C678}"/>
    <cellStyle name="Título 3 2 2 5" xfId="50922" xr:uid="{BBB65EB2-7EF8-4D42-95B9-D3FF5B30B986}"/>
    <cellStyle name="Título 3 2 2 6" xfId="49670" xr:uid="{233D7E2F-70F4-4D2D-B2F1-237D2486F9DB}"/>
    <cellStyle name="Título 3 2 2 7" xfId="54671" xr:uid="{17E3ABFB-8032-4920-980A-72A573D39C9B}"/>
    <cellStyle name="Título 3 2 2 8" xfId="54927" xr:uid="{1239B4B8-4BB0-4F96-906D-60EE32CA78DE}"/>
    <cellStyle name="Título 3 2 2 9" xfId="52779" xr:uid="{677BB40D-A148-49DE-8720-328BBE545101}"/>
    <cellStyle name="Título 3 2 3" xfId="23354" xr:uid="{A21BEBA1-BD2D-4FDE-B05A-60A54AA4285F}"/>
    <cellStyle name="Título 3 2 3 2" xfId="38366" xr:uid="{11E1068D-F5AB-44C5-813D-91F40033F87F}"/>
    <cellStyle name="Título 3 2 4" xfId="37811" xr:uid="{E3D24824-BDE4-457F-8463-F480B8FE3450}"/>
    <cellStyle name="Título 3 2 5" xfId="51390" xr:uid="{66688BE0-6E90-40B2-9A7B-C03D0F87D64E}"/>
    <cellStyle name="Título 3 2 6" xfId="52344" xr:uid="{FA903888-7517-4029-A0AA-8C43B7DCD518}"/>
    <cellStyle name="Título 3 2 7" xfId="32127" xr:uid="{CEE6C26F-AEDE-4D02-8D34-A404D0AD5578}"/>
    <cellStyle name="Título 3 2 8" xfId="9731" xr:uid="{B40995B5-693B-493B-A6BF-090C35398D54}"/>
    <cellStyle name="Título 3 3" xfId="5027" xr:uid="{E6245A5F-ECB1-4517-BF87-3A0A745F68AD}"/>
    <cellStyle name="Título 3 3 10" xfId="41375" xr:uid="{1C1008AF-9A26-4446-94DD-C3E033396430}"/>
    <cellStyle name="Título 3 3 11" xfId="28327" xr:uid="{4541D770-228B-4D7E-9277-08D8CB6DD58A}"/>
    <cellStyle name="Título 3 3 2" xfId="47439" xr:uid="{62292A37-6881-4417-9CCB-8F120B50F8E9}"/>
    <cellStyle name="Título 3 3 3" xfId="48335" xr:uid="{74081FFB-54C7-415B-8B0F-C519144C0A66}"/>
    <cellStyle name="Título 3 3 4" xfId="47183" xr:uid="{FE351CA7-634C-48DC-A93A-E888CDA15367}"/>
    <cellStyle name="Título 3 3 5" xfId="50493" xr:uid="{8545C145-3177-4384-9D28-6B76E15411C6}"/>
    <cellStyle name="Título 3 3 6" xfId="49496" xr:uid="{2F65074E-002D-4DAB-8867-F03F89B72BCB}"/>
    <cellStyle name="Título 3 3 7" xfId="54208" xr:uid="{F34B8916-39DC-4C7C-8B13-5305C82797FE}"/>
    <cellStyle name="Título 3 3 8" xfId="53172" xr:uid="{43D8C5B5-8407-448F-8FBC-3CB98D6220D8}"/>
    <cellStyle name="Título 3 3 9" xfId="52707" xr:uid="{088EAC85-0421-4DC6-881B-7B11258C4645}"/>
    <cellStyle name="Título 3 4" xfId="15802" xr:uid="{98C7E780-E183-47CE-A011-F3BBD00CDA52}"/>
    <cellStyle name="Título 3 4 2" xfId="38221" xr:uid="{E29796DE-D838-4748-9AEB-BF3780422FBB}"/>
    <cellStyle name="Título 3 5" xfId="38321" xr:uid="{6B7FEE62-2A79-44B2-BB02-F1AFBD350645}"/>
    <cellStyle name="Título 3 6" xfId="50197" xr:uid="{EE19AF17-798A-4E9C-8DF1-3FE005B24E14}"/>
    <cellStyle name="Título 3 7" xfId="55586" xr:uid="{BBB61ECD-324C-4BCF-A8A9-07616AAD6BB8}"/>
    <cellStyle name="Título 3 8" xfId="31204" xr:uid="{FB215C5D-7B8C-41F2-A5B2-FBC131FD8C4C}"/>
    <cellStyle name="Título 3 9" xfId="8162" xr:uid="{49E6786B-42A5-4807-A16E-9591D81EAEE9}"/>
    <cellStyle name="Título 4" xfId="1772" xr:uid="{E034883E-A4D8-4BE8-8AE9-0B396F8BE9A9}"/>
    <cellStyle name="Título 4 2" xfId="3365" xr:uid="{7051FFD3-5204-45E2-9C77-4F790C021499}"/>
    <cellStyle name="Título 4 2 10" xfId="42207" xr:uid="{323BA838-A23E-4829-82DC-4DBF601A0DCF}"/>
    <cellStyle name="Título 4 2 11" xfId="9625" xr:uid="{6D5FEEBF-1AB4-4DC9-90CE-D5EEFE77C0A7}"/>
    <cellStyle name="Título 4 2 2" xfId="6499" xr:uid="{4D33A48E-4B9B-49E9-AE4E-8F21A0D3E9C6}"/>
    <cellStyle name="Título 4 2 2 2" xfId="47915" xr:uid="{254D93BA-0DAE-49B8-94B9-13110F13EFDE}"/>
    <cellStyle name="Título 4 2 2 3" xfId="28654" xr:uid="{CE1F2E52-E8CF-483A-958E-978DB04AE7D7}"/>
    <cellStyle name="Título 4 2 3" xfId="38063" xr:uid="{D171EE40-A98D-4D42-8E2B-D23F7BA963EA}"/>
    <cellStyle name="Título 4 2 4" xfId="38695" xr:uid="{52314438-62A8-455C-A07A-796A6D3D1571}"/>
    <cellStyle name="Título 4 2 5" xfId="50923" xr:uid="{1BBC23EA-7FCE-4F17-8E94-5F001C445A06}"/>
    <cellStyle name="Título 4 2 6" xfId="49083" xr:uid="{5D64C343-A5E9-4924-A31E-8A7924E7884E}"/>
    <cellStyle name="Título 4 2 7" xfId="54672" xr:uid="{A5852BE0-9376-4349-8B27-96798EEE76F9}"/>
    <cellStyle name="Título 4 2 8" xfId="54928" xr:uid="{E8319C4F-90FA-452C-8045-833C372BD7B2}"/>
    <cellStyle name="Título 4 2 9" xfId="52445" xr:uid="{B516106C-D1CD-41AE-98E7-4B9C668F82A8}"/>
    <cellStyle name="Título 4 3" xfId="4921" xr:uid="{217A399A-2AC6-4314-BA3B-B950B6FF109D}"/>
    <cellStyle name="Título 4 3 2" xfId="39143" xr:uid="{AACABFEE-1435-460A-A2EC-AF8FBC87A9F8}"/>
    <cellStyle name="Título 4 3 3" xfId="23352" xr:uid="{116D3BB7-EF54-4446-826F-D63DEEABEEEF}"/>
    <cellStyle name="Título 4 4" xfId="37812" xr:uid="{9AC1D496-550D-4E2C-8A22-03C822CC67EE}"/>
    <cellStyle name="Título 4 5" xfId="51391" xr:uid="{19966542-5359-43A1-93DF-C27BB3E8C86D}"/>
    <cellStyle name="Título 4 6" xfId="53379" xr:uid="{A62C8EE0-C919-4473-A117-E011CE549099}"/>
    <cellStyle name="Título 4 7" xfId="32128" xr:uid="{9F7BE66A-B612-4889-BD6A-A96A29D4C335}"/>
    <cellStyle name="Título 4 8" xfId="8056" xr:uid="{70787DAB-278E-4FB8-95EB-672CF2B94C47}"/>
    <cellStyle name="Título 5" xfId="1967" xr:uid="{1475C4A6-5C41-4F7F-8456-BB0DBD17DFC6}"/>
    <cellStyle name="Título 5 10" xfId="41291" xr:uid="{9EB90371-AFA1-494A-B2C4-9039D8A43094}"/>
    <cellStyle name="Título 5 11" xfId="8246" xr:uid="{173F488C-B8EB-4137-BFD1-18E63E3D3B3C}"/>
    <cellStyle name="Título 5 2" xfId="3560" xr:uid="{CB02BF47-0F93-4A22-B795-A08D00C30027}"/>
    <cellStyle name="Título 5 2 2" xfId="6694" xr:uid="{8BF91DCE-5B52-4C9D-BB66-8984202D4F26}"/>
    <cellStyle name="Título 5 2 3" xfId="9820" xr:uid="{D02946FC-9807-43D0-AA97-9EBE47BC7073}"/>
    <cellStyle name="Título 5 3" xfId="5116" xr:uid="{849B428E-696D-41AD-8A65-5E195F317C8B}"/>
    <cellStyle name="Título 5 3 2" xfId="37918" xr:uid="{055B1486-DAF0-451D-A1FB-DE9CE50CA1B3}"/>
    <cellStyle name="Título 5 3 3" xfId="28325" xr:uid="{1A83C46C-69E3-4945-BAD0-6E33AFC101E9}"/>
    <cellStyle name="Título 5 4" xfId="47462" xr:uid="{68E96E2D-58BB-42AE-A974-BB828C136314}"/>
    <cellStyle name="Título 5 5" xfId="50409" xr:uid="{460FFAF9-166D-4075-B5C1-A3AC49984281}"/>
    <cellStyle name="Título 5 6" xfId="51272" xr:uid="{4BCDA754-0B94-432C-B53B-6AE39387E8E8}"/>
    <cellStyle name="Título 5 7" xfId="54124" xr:uid="{0A3E7079-B856-47F0-B482-77F4CF5F6D39}"/>
    <cellStyle name="Título 5 8" xfId="53808" xr:uid="{F73E919E-D6C5-4677-BAB6-9BEFEC79A665}"/>
    <cellStyle name="Título 5 9" xfId="53770" xr:uid="{B000BA8A-6461-44FE-8C85-D88981E5DD60}"/>
    <cellStyle name="Título 6" xfId="2801" xr:uid="{9399ED84-D7CC-4445-9162-073AE45C73C6}"/>
    <cellStyle name="Título 6 2" xfId="5935" xr:uid="{D1AF6B75-7BAB-40B8-9DF7-AAB54ED0CA77}"/>
    <cellStyle name="Título 6 2 2" xfId="38144" xr:uid="{5AD0EE43-AFC8-433E-83D3-EC1A6C11909D}"/>
    <cellStyle name="Título 6 3" xfId="9061" xr:uid="{8FC7C211-789D-46A4-9B6A-43EB4E9E93C6}"/>
    <cellStyle name="Título 7" xfId="4361" xr:uid="{6B31B6F5-5255-426C-9769-D515EDFA8A3E}"/>
    <cellStyle name="Título 7 2" xfId="39451" xr:uid="{BE049599-0345-4672-A0C4-BFB591409F3D}"/>
    <cellStyle name="Título 7 3" xfId="15800" xr:uid="{842CE0F4-D49C-4174-B3BA-E16FA89F1C6F}"/>
    <cellStyle name="Título 8" xfId="49380" xr:uid="{617A4DF5-B20C-478F-8A74-9F4EDE4AAE3E}"/>
    <cellStyle name="Título 9" xfId="55259" xr:uid="{BF5DEAF4-A868-4798-AA51-98A9A104FF28}"/>
    <cellStyle name="Total" xfId="24" builtinId="25" customBuiltin="1"/>
    <cellStyle name="Total 10" xfId="21208" xr:uid="{2A55804C-3629-4510-BD7D-2A589AA4F595}"/>
    <cellStyle name="Total 10 10" xfId="52699" xr:uid="{7E4C5CD8-126F-45A8-B121-D7BE630C0630}"/>
    <cellStyle name="Total 10 11" xfId="30098" xr:uid="{02F2BBB7-BD5B-4737-970F-DBE82D48E3BE}"/>
    <cellStyle name="Total 10 2" xfId="40261" xr:uid="{AD91A366-DBD8-4E5C-B9F3-8E4F2E2B61DA}"/>
    <cellStyle name="Total 10 3" xfId="47166" xr:uid="{DD594309-FB08-452C-AEA7-877BE87C2FD4}"/>
    <cellStyle name="Total 10 4" xfId="37351" xr:uid="{E5EC8729-147C-4F8E-85DD-25A77D27D3F4}"/>
    <cellStyle name="Total 10 5" xfId="48509" xr:uid="{8D317F11-0F0B-410F-A423-3698C08142F2}"/>
    <cellStyle name="Total 10 6" xfId="50283" xr:uid="{690E154F-8919-4921-A170-912011D4E307}"/>
    <cellStyle name="Total 10 7" xfId="49883" xr:uid="{51FB8DAE-A579-4415-874F-193C8CBCFA49}"/>
    <cellStyle name="Total 10 8" xfId="53930" xr:uid="{65280F3B-B599-45BF-ACFF-F6B2E4E78865}"/>
    <cellStyle name="Total 10 9" xfId="55177" xr:uid="{FBEE3576-AA31-4ECC-AF4B-089926CBD1B2}"/>
    <cellStyle name="Total 11" xfId="10919" xr:uid="{76A7B985-692A-4C71-A9D0-C489DE90E6C9}"/>
    <cellStyle name="Total 11 2" xfId="39381" xr:uid="{421BF076-3364-4E50-9245-443C9A4E68D8}"/>
    <cellStyle name="Total 12" xfId="47116" xr:uid="{7C06E2FE-2421-4809-A07C-C37C90468AD0}"/>
    <cellStyle name="Total 13" xfId="50098" xr:uid="{BC883BE0-470C-47D0-8092-47D55B5AC77A}"/>
    <cellStyle name="Total 14" xfId="53668" xr:uid="{10BE5439-AFE8-4BD4-B7EF-A8562ED8E516}"/>
    <cellStyle name="Total 2" xfId="976" xr:uid="{C7234FC0-8074-43CF-9C19-8897A38C761B}"/>
    <cellStyle name="Total 2 10" xfId="37584" xr:uid="{A19527E9-8861-4C78-A557-216ACEB55E8A}"/>
    <cellStyle name="Total 2 11" xfId="37612" xr:uid="{9666642D-3590-4411-A5A2-9EE4C0A855F6}"/>
    <cellStyle name="Total 2 12" xfId="51551" xr:uid="{E5C976A6-B5CA-4108-A286-5812D74041C5}"/>
    <cellStyle name="Total 2 13" xfId="52822" xr:uid="{930E276E-DED0-46A7-A915-3BB459415841}"/>
    <cellStyle name="Total 2 14" xfId="7495" xr:uid="{176677CF-7705-4532-90D2-E4BCEE80006C}"/>
    <cellStyle name="Total 2 15" xfId="55989" xr:uid="{2D027FA6-77A0-41D3-9A59-8FDB3D72373C}"/>
    <cellStyle name="Total 2 16" xfId="56327" xr:uid="{FFC202B7-9C52-4A15-BAA8-D40C5A4C8C50}"/>
    <cellStyle name="Total 2 2" xfId="1679" xr:uid="{DEC44477-2D8F-491F-A197-2C7D740B3BB9}"/>
    <cellStyle name="Total 2 2 10" xfId="7985" xr:uid="{897F7F1D-3057-4A27-B82E-104BA55D360A}"/>
    <cellStyle name="Total 2 2 2" xfId="2462" xr:uid="{CC984FD9-5727-47E7-A747-F82A79DE1E54}"/>
    <cellStyle name="Total 2 2 2 2" xfId="4055" xr:uid="{431DDE77-2CC8-485C-9B39-2F813260D395}"/>
    <cellStyle name="Total 2 2 2 2 10" xfId="42208" xr:uid="{FD25682B-CB75-4B7E-94AD-33F1D7CE8D49}"/>
    <cellStyle name="Total 2 2 2 2 11" xfId="10315" xr:uid="{E96425B9-A128-4553-A312-AD16B777B0E0}"/>
    <cellStyle name="Total 2 2 2 2 2" xfId="7189" xr:uid="{70062C20-E645-4A6A-BF0D-32A382B6385D}"/>
    <cellStyle name="Total 2 2 2 2 2 2" xfId="47916" xr:uid="{7F569ED8-5EB9-4134-BAFE-708212B52085}"/>
    <cellStyle name="Total 2 2 2 2 2 3" xfId="28723" xr:uid="{2ADE3487-2D5E-4CB1-99A2-4A0C6093E450}"/>
    <cellStyle name="Total 2 2 2 2 3" xfId="25832" xr:uid="{7F278E49-F797-44DC-A5C0-6E463B144FB2}"/>
    <cellStyle name="Total 2 2 2 2 3 2" xfId="38064" xr:uid="{29A7AA9D-D49E-4119-ABD3-765E80F98893}"/>
    <cellStyle name="Total 2 2 2 2 4" xfId="38694" xr:uid="{32047A04-15C1-401D-8A9F-9C2FB33DC997}"/>
    <cellStyle name="Total 2 2 2 2 5" xfId="50924" xr:uid="{4EFFDBF3-CB41-4ED9-8C9F-E313807F32E4}"/>
    <cellStyle name="Total 2 2 2 2 6" xfId="50143" xr:uid="{3553211E-A470-4133-8EB0-CDB19931C646}"/>
    <cellStyle name="Total 2 2 2 2 7" xfId="54673" xr:uid="{56D2E07F-FADF-4734-892A-1B6FAE28AAB7}"/>
    <cellStyle name="Total 2 2 2 2 8" xfId="53008" xr:uid="{CC353835-B2DC-4673-A47F-A31F86251448}"/>
    <cellStyle name="Total 2 2 2 2 9" xfId="55224" xr:uid="{52DA8778-BBE7-4FA3-9776-83F97E0859D6}"/>
    <cellStyle name="Total 2 2 2 3" xfId="5611" xr:uid="{39FF7814-D4B7-4073-B74F-6424BE84FBC4}"/>
    <cellStyle name="Total 2 2 2 3 2" xfId="39142" xr:uid="{CADBC543-0B29-4D1E-B26C-330C3C31D69B}"/>
    <cellStyle name="Total 2 2 2 3 3" xfId="28437" xr:uid="{780C6602-1266-446F-AE00-8E0E853A1561}"/>
    <cellStyle name="Total 2 2 2 4" xfId="18837" xr:uid="{A89766A7-7CED-4967-8CBA-BDBC59C30BBE}"/>
    <cellStyle name="Total 2 2 2 4 2" xfId="37813" xr:uid="{F9781B47-880E-41C4-A5F1-1BD55C1F26B5}"/>
    <cellStyle name="Total 2 2 2 5" xfId="49962" xr:uid="{DDC99BDC-2063-42E4-A4CB-9A47508D5099}"/>
    <cellStyle name="Total 2 2 2 6" xfId="52345" xr:uid="{03FB8A52-5CA9-4868-AB9A-F2DB55C1D3EC}"/>
    <cellStyle name="Total 2 2 2 7" xfId="32129" xr:uid="{FF72AD42-6759-49AC-A9A2-DA6D40551AB0}"/>
    <cellStyle name="Total 2 2 2 8" xfId="8737" xr:uid="{E30B41B3-A682-4829-B61C-6803E3708E2A}"/>
    <cellStyle name="Total 2 2 3" xfId="2620" xr:uid="{49320896-57FA-473B-B9E8-1E5EC98D98DB}"/>
    <cellStyle name="Total 2 2 3 2" xfId="4213" xr:uid="{A5D86139-D179-4591-9C94-9C28BD907972}"/>
    <cellStyle name="Total 2 2 3 2 10" xfId="42209" xr:uid="{020E3391-5213-407D-96ED-5D77B666E6BF}"/>
    <cellStyle name="Total 2 2 3 2 11" xfId="10473" xr:uid="{A07B4BE5-C09F-49DD-BC7A-FBEC039FA0D2}"/>
    <cellStyle name="Total 2 2 3 2 2" xfId="7347" xr:uid="{4D64A8CA-46DE-4446-9794-E94678C20FEF}"/>
    <cellStyle name="Total 2 2 3 2 2 2" xfId="47917" xr:uid="{7F27CADE-2D08-4562-87B8-6E518266FD1A}"/>
    <cellStyle name="Total 2 2 3 2 3" xfId="37937" xr:uid="{1243A880-18E0-45B7-9F53-ED8A32D43C37}"/>
    <cellStyle name="Total 2 2 3 2 4" xfId="47202" xr:uid="{4A7FE218-7B4E-482C-81E3-3607E0D7311A}"/>
    <cellStyle name="Total 2 2 3 2 5" xfId="50925" xr:uid="{0978CBE7-3EED-4BDC-BEC3-3733B3AC64D2}"/>
    <cellStyle name="Total 2 2 3 2 6" xfId="51092" xr:uid="{C69A4CAC-885B-45E7-BF7B-759294771460}"/>
    <cellStyle name="Total 2 2 3 2 7" xfId="54674" xr:uid="{C6771076-DDC9-423B-BC52-90F5CD0D176C}"/>
    <cellStyle name="Total 2 2 3 2 8" xfId="53007" xr:uid="{3F03D1F5-E57D-4000-A1DD-323F7966CCA4}"/>
    <cellStyle name="Total 2 2 3 2 9" xfId="52944" xr:uid="{2D545960-1B67-4653-AAC0-46C7EC50F198}"/>
    <cellStyle name="Total 2 2 3 3" xfId="5769" xr:uid="{E1A1302D-29ED-4E71-BDC2-FC1C929F210A}"/>
    <cellStyle name="Total 2 2 3 3 2" xfId="39141" xr:uid="{A8239A47-2760-41D2-A73B-C32127DEAD47}"/>
    <cellStyle name="Total 2 2 3 3 3" xfId="28204" xr:uid="{20E387B2-EFDD-46BC-9D23-5C4D8AE70B7D}"/>
    <cellStyle name="Total 2 2 3 4" xfId="37814" xr:uid="{7433DDC4-F15F-4A3F-8CEF-D0C6CF4955B4}"/>
    <cellStyle name="Total 2 2 3 5" xfId="49961" xr:uid="{4B64E942-3131-48A3-926B-6E0FD40C2B18}"/>
    <cellStyle name="Total 2 2 3 6" xfId="52346" xr:uid="{1664F352-77A3-40BE-A0E8-AF3A55CC48F0}"/>
    <cellStyle name="Total 2 2 3 7" xfId="32130" xr:uid="{5CC43AAF-6221-4594-B6B1-9A9032E62B97}"/>
    <cellStyle name="Total 2 2 3 8" xfId="8895" xr:uid="{C0679231-47FE-4366-BF51-6F82793A49BC}"/>
    <cellStyle name="Total 2 2 4" xfId="2642" xr:uid="{BE402DA0-5B97-4F36-B20C-2539FED7F654}"/>
    <cellStyle name="Total 2 2 4 10" xfId="40239" xr:uid="{E7C0E774-2601-48F0-882F-1A0128EF6A21}"/>
    <cellStyle name="Total 2 2 4 11" xfId="8917" xr:uid="{8DD57F3B-AFD7-4EDB-B242-D4E3DCCB0B19}"/>
    <cellStyle name="Total 2 2 4 2" xfId="4235" xr:uid="{6A9C36E5-1354-4512-B56F-06E5BEC6FD2B}"/>
    <cellStyle name="Total 2 2 4 2 2" xfId="7369" xr:uid="{79F7AC03-3BEA-40E8-A84C-1CBE7D6DE56A}"/>
    <cellStyle name="Total 2 2 4 2 2 2" xfId="47144" xr:uid="{80A02108-C673-4014-AA71-F04573163DF4}"/>
    <cellStyle name="Total 2 2 4 2 3" xfId="10495" xr:uid="{66096F6F-7BBA-4E9B-BB6F-C0C79151E00A}"/>
    <cellStyle name="Total 2 2 4 3" xfId="5791" xr:uid="{C3C8CFB6-40D4-4BA4-B3F0-7B8CBFFC7439}"/>
    <cellStyle name="Total 2 2 4 3 2" xfId="48403" xr:uid="{7E285DE1-A4D6-4C60-B5DA-18E2E1D5BABD}"/>
    <cellStyle name="Total 2 2 4 4" xfId="48057" xr:uid="{94D21C4D-2411-4180-B73D-4E37FA64EC33}"/>
    <cellStyle name="Total 2 2 4 5" xfId="50262" xr:uid="{FF68F6C7-CF74-4FE9-B916-D8D5C1823865}"/>
    <cellStyle name="Total 2 2 4 6" xfId="51312" xr:uid="{01B55D90-3D52-479B-B7FB-12CA50DA6B54}"/>
    <cellStyle name="Total 2 2 4 7" xfId="53909" xr:uid="{2F340D60-5D7A-4FCE-A42E-47FC6994F5CA}"/>
    <cellStyle name="Total 2 2 4 8" xfId="51773" xr:uid="{69A961AF-281F-4ADD-BCFA-53684C1644C8}"/>
    <cellStyle name="Total 2 2 4 9" xfId="51793" xr:uid="{3E2429B5-10FD-44BA-8C5F-3DD0B208045E}"/>
    <cellStyle name="Total 2 2 5" xfId="1964" xr:uid="{D9F98675-C139-4D53-A410-23DBCA680AAB}"/>
    <cellStyle name="Total 2 2 5 2" xfId="3557" xr:uid="{D6E05D1E-03E2-4E55-AE6D-0741218BD73C}"/>
    <cellStyle name="Total 2 2 5 2 2" xfId="6691" xr:uid="{794EA764-892A-4097-BBFD-821E398765A8}"/>
    <cellStyle name="Total 2 2 5 2 3" xfId="9817" xr:uid="{4F6FFF9D-F0D9-4C29-9032-A73301F23433}"/>
    <cellStyle name="Total 2 2 5 3" xfId="5113" xr:uid="{DB88B1BB-B72B-44B3-BF2D-FDEC8A4B4FB5}"/>
    <cellStyle name="Total 2 2 5 3 2" xfId="39557" xr:uid="{73C56C79-F4D6-45AC-9E70-019F4F5388AB}"/>
    <cellStyle name="Total 2 2 5 4" xfId="8243" xr:uid="{B8134919-4F7A-43D7-8EA7-CE91CF1E133F}"/>
    <cellStyle name="Total 2 2 6" xfId="3293" xr:uid="{F7F34A4F-B4D5-4350-8DCB-A328F4AFA34B}"/>
    <cellStyle name="Total 2 2 6 2" xfId="6427" xr:uid="{82188B78-BD48-46D1-9569-9AE56D27CC7D}"/>
    <cellStyle name="Total 2 2 6 2 2" xfId="38436" xr:uid="{B3BEEB29-F1F5-4D15-B79D-9EFEBE2E509E}"/>
    <cellStyle name="Total 2 2 6 3" xfId="9553" xr:uid="{E2363FDB-A91B-492F-AE37-A7F12021170A}"/>
    <cellStyle name="Total 2 2 7" xfId="12508" xr:uid="{5FB21647-ECC8-4782-86A9-610F79312F17}"/>
    <cellStyle name="Total 2 2 7 2" xfId="50105" xr:uid="{43B2804F-8D2C-4208-BB63-44DBF9285617}"/>
    <cellStyle name="Total 2 2 8" xfId="53663" xr:uid="{F58D7B5F-80D9-44CC-A954-40E5495AF55A}"/>
    <cellStyle name="Total 2 2 9" xfId="30057" xr:uid="{FDB85F5B-9E12-4A9B-ABFB-B862E03F1320}"/>
    <cellStyle name="Total 2 3" xfId="1877" xr:uid="{4AE749C7-D191-4E78-AE65-3A1198712FFB}"/>
    <cellStyle name="Total 2 3 10" xfId="8161" xr:uid="{51D14C4C-C186-408A-A5A9-3BED38095842}"/>
    <cellStyle name="Total 2 3 2" xfId="3470" xr:uid="{551E5DE8-459A-4F5D-9A13-F0AE50A61F3E}"/>
    <cellStyle name="Total 2 3 2 2" xfId="6604" xr:uid="{E0BD79EF-0B55-4522-A6DA-DE141AACC820}"/>
    <cellStyle name="Total 2 3 2 2 10" xfId="42210" xr:uid="{DC7996E2-4807-424E-A378-15B0C3129A11}"/>
    <cellStyle name="Total 2 3 2 2 2" xfId="47918" xr:uid="{F3D1FCBE-17FF-45D5-9CB5-B032D251BCDC}"/>
    <cellStyle name="Total 2 3 2 2 3" xfId="47008" xr:uid="{6C2F048B-2A71-4FB7-8AE1-0A8D9D9DF297}"/>
    <cellStyle name="Total 2 3 2 2 4" xfId="48119" xr:uid="{791AE3F9-6CA8-404A-A7F2-561FFDFCEF84}"/>
    <cellStyle name="Total 2 3 2 2 5" xfId="50926" xr:uid="{D64C1AE7-A5F0-4E61-A4FD-812717086961}"/>
    <cellStyle name="Total 2 3 2 2 6" xfId="51093" xr:uid="{8832F292-9622-4694-A3A2-F2C49B49919E}"/>
    <cellStyle name="Total 2 3 2 2 7" xfId="54675" xr:uid="{6E03DE76-DD91-4683-B56D-E4CAE22E0191}"/>
    <cellStyle name="Total 2 3 2 2 8" xfId="53006" xr:uid="{3E89C20A-2ED1-48BE-B8F4-DFE4E6992F40}"/>
    <cellStyle name="Total 2 3 2 2 9" xfId="53456" xr:uid="{8040C47A-8494-4383-9238-02DF36619F54}"/>
    <cellStyle name="Total 2 3 2 3" xfId="39140" xr:uid="{0819E5B8-66EA-44D1-8572-FF512C8C1099}"/>
    <cellStyle name="Total 2 3 2 4" xfId="38159" xr:uid="{30133F5E-AF62-4194-B22F-22B85CA3D75D}"/>
    <cellStyle name="Total 2 3 2 5" xfId="49212" xr:uid="{2C6BAB9B-9FE6-4CCF-98BF-2AC551A935E7}"/>
    <cellStyle name="Total 2 3 2 6" xfId="55292" xr:uid="{6285F56D-1A52-4567-A2BB-B6899BBBCBAA}"/>
    <cellStyle name="Total 2 3 2 7" xfId="32131" xr:uid="{C6732A69-6337-4503-B285-8042A28C54BC}"/>
    <cellStyle name="Total 2 3 2 8" xfId="9730" xr:uid="{673AA94B-4D59-4509-9CD4-BC55D4B8A924}"/>
    <cellStyle name="Total 2 3 3" xfId="5026" xr:uid="{52D484AB-324C-4B5E-B90D-6483BC590494}"/>
    <cellStyle name="Total 2 3 3 2" xfId="42211" xr:uid="{93DAE476-8CC8-4A86-A959-C8AC5339D67F}"/>
    <cellStyle name="Total 2 3 3 2 2" xfId="47919" xr:uid="{5BC84644-3F90-4E1B-AF1A-AF8D3D969CE4}"/>
    <cellStyle name="Total 2 3 3 2 3" xfId="48188" xr:uid="{6C57081E-BFD8-461D-9184-F5E86BA7D41A}"/>
    <cellStyle name="Total 2 3 3 2 4" xfId="37087" xr:uid="{24D25765-B398-4574-91B3-7DD9A5A645C8}"/>
    <cellStyle name="Total 2 3 3 2 5" xfId="50927" xr:uid="{80CE23A2-FCB6-4868-BB40-682AABBED110}"/>
    <cellStyle name="Total 2 3 3 2 6" xfId="49669" xr:uid="{630F8DF6-2171-47FD-B48B-96CA104CFA7D}"/>
    <cellStyle name="Total 2 3 3 2 7" xfId="54676" xr:uid="{D49F05DA-9EBF-4980-B560-2752601D8EB8}"/>
    <cellStyle name="Total 2 3 3 2 8" xfId="51719" xr:uid="{486F908A-2CEE-4E4D-834E-FD278D009F6E}"/>
    <cellStyle name="Total 2 3 3 2 9" xfId="54868" xr:uid="{34E0A28B-3912-489D-A405-1437347F1334}"/>
    <cellStyle name="Total 2 3 3 3" xfId="37171" xr:uid="{2DAB210D-09F0-4215-B1AA-E1B97A7F5083}"/>
    <cellStyle name="Total 2 3 3 4" xfId="38160" xr:uid="{D315264B-A9A4-4808-8AC8-C48A3335712E}"/>
    <cellStyle name="Total 2 3 3 5" xfId="49211" xr:uid="{C872F78B-F0BB-4C18-A53A-CE1D7A8154C1}"/>
    <cellStyle name="Total 2 3 3 6" xfId="52347" xr:uid="{8C4C6B43-FF83-426D-90DE-5D26A617F363}"/>
    <cellStyle name="Total 2 3 3 7" xfId="32132" xr:uid="{8448C8F7-C69E-43EC-9C36-8BD27EDF3324}"/>
    <cellStyle name="Total 2 3 3 8" xfId="12958" xr:uid="{14B3EDA3-E5F0-40BA-895E-BAFC394A11D6}"/>
    <cellStyle name="Total 2 3 4" xfId="40240" xr:uid="{75A0C6C8-19B1-40E1-AF86-0C267A64CC98}"/>
    <cellStyle name="Total 2 3 4 2" xfId="47145" xr:uid="{968C0684-298E-4BE1-875E-1520B6C7FA1E}"/>
    <cellStyle name="Total 2 3 4 3" xfId="48404" xr:uid="{C899D484-4E95-4E5B-B0DF-E57BFB93F2B2}"/>
    <cellStyle name="Total 2 3 4 4" xfId="38294" xr:uid="{25BCE0FA-6C8C-4626-8BEF-6845BCC0DF62}"/>
    <cellStyle name="Total 2 3 4 5" xfId="50263" xr:uid="{39ADEA04-CE8B-4701-9391-18E995CADE11}"/>
    <cellStyle name="Total 2 3 4 6" xfId="51313" xr:uid="{59140467-DD79-411A-9995-109B29A7A8C1}"/>
    <cellStyle name="Total 2 3 4 7" xfId="53910" xr:uid="{D8541420-7117-4002-95F8-DB97F570FEB4}"/>
    <cellStyle name="Total 2 3 4 8" xfId="53813" xr:uid="{5DB6A383-7E43-41D6-9480-B2FB3E45FC40}"/>
    <cellStyle name="Total 2 3 4 9" xfId="53603" xr:uid="{CCB76382-3287-4291-9918-F4C3EA49436E}"/>
    <cellStyle name="Total 2 3 5" xfId="37583" xr:uid="{86F1912E-43DF-4DCB-80A5-6C501C6E1A4A}"/>
    <cellStyle name="Total 2 3 6" xfId="37613" xr:uid="{AD270CBD-1946-4884-BE86-749FB2DBA5F3}"/>
    <cellStyle name="Total 2 3 7" xfId="50350" xr:uid="{4F34B4BA-A5E8-4D24-95E6-B3C6352171EE}"/>
    <cellStyle name="Total 2 3 8" xfId="55547" xr:uid="{F75DE404-E652-42D1-B6A4-87C0352A99EA}"/>
    <cellStyle name="Total 2 3 9" xfId="30058" xr:uid="{81D8DD2D-CF25-48C2-9AFA-7FA5BD8E775D}"/>
    <cellStyle name="Total 2 4" xfId="1922" xr:uid="{30B349E1-1EAC-44AC-AE81-1B19144DBEEC}"/>
    <cellStyle name="Total 2 4 2" xfId="3515" xr:uid="{ACAD8250-CDBE-478B-B19E-2047764E0E46}"/>
    <cellStyle name="Total 2 4 2 2" xfId="6649" xr:uid="{ACC8F057-F92E-4A78-955A-DF6E0BADFA63}"/>
    <cellStyle name="Total 2 4 2 2 2" xfId="28532" xr:uid="{F90FD49D-56BA-46F0-936F-65CE0A8CCF5E}"/>
    <cellStyle name="Total 2 4 2 3" xfId="22360" xr:uid="{F8503C51-716D-463D-B90D-B056DD21479F}"/>
    <cellStyle name="Total 2 4 2 4" xfId="9775" xr:uid="{E18EAA9D-ED6A-4409-A081-CC03ED6FD49A}"/>
    <cellStyle name="Total 2 4 3" xfId="5071" xr:uid="{D2018565-5847-475F-87B8-96510DB83B4E}"/>
    <cellStyle name="Total 2 4 3 2" xfId="28222" xr:uid="{5F1C5F5A-30FA-4110-9AA9-35D4010F7431}"/>
    <cellStyle name="Total 2 4 4" xfId="12959" xr:uid="{3BB1208A-D0A0-44D4-8947-6A0A1A656033}"/>
    <cellStyle name="Total 2 4 5" xfId="30059" xr:uid="{5237262E-4CE3-4F21-9B8C-C3A9CBAF9428}"/>
    <cellStyle name="Total 2 4 6" xfId="8204" xr:uid="{3E3EF630-A830-4405-930D-32D40DC6922F}"/>
    <cellStyle name="Total 2 4 7" xfId="56220" xr:uid="{9AB9E3E0-94EF-411A-9059-1E5EEC3689FE}"/>
    <cellStyle name="Total 2 4 8" xfId="56536" xr:uid="{7ED9C63C-4A03-4510-B922-59881495E5D8}"/>
    <cellStyle name="Total 2 5" xfId="1983" xr:uid="{BCDF0EE7-4B73-4866-AF46-9ADD153C7F9C}"/>
    <cellStyle name="Total 2 5 2" xfId="3576" xr:uid="{F172DE18-4243-403A-B24B-78F0A8478B56}"/>
    <cellStyle name="Total 2 5 2 2" xfId="6710" xr:uid="{3DFBFC51-2860-45B4-991E-023386882A17}"/>
    <cellStyle name="Total 2 5 2 2 10" xfId="42212" xr:uid="{0D0F021C-491F-48C0-A142-D90577CB0346}"/>
    <cellStyle name="Total 2 5 2 2 11" xfId="28657" xr:uid="{89F4BB41-FACF-4D5A-AEE1-37A5D350F35C}"/>
    <cellStyle name="Total 2 5 2 2 2" xfId="47920" xr:uid="{A4769701-7052-4670-9762-D240C77B0408}"/>
    <cellStyle name="Total 2 5 2 2 3" xfId="38943" xr:uid="{F9E966BF-346F-40D8-A7F8-206AC1DECA8B}"/>
    <cellStyle name="Total 2 5 2 2 4" xfId="48587" xr:uid="{28C634AE-502B-4DA3-931F-B2FA8D53394C}"/>
    <cellStyle name="Total 2 5 2 2 5" xfId="50928" xr:uid="{6E8E2E40-8E30-4BCA-9700-F29708D1D6AB}"/>
    <cellStyle name="Total 2 5 2 2 6" xfId="49668" xr:uid="{9181ED32-D03D-4A50-A8A8-A28AFBC0D1D4}"/>
    <cellStyle name="Total 2 5 2 2 7" xfId="54677" xr:uid="{89F3D77C-4FD5-4DB8-B1B9-282438CEA70E}"/>
    <cellStyle name="Total 2 5 2 2 8" xfId="53780" xr:uid="{42D4FDDF-C4DE-4656-9050-1A59834FD338}"/>
    <cellStyle name="Total 2 5 2 2 9" xfId="54869" xr:uid="{DA0495BD-F7E2-4F51-A22B-427A42CB4007}"/>
    <cellStyle name="Total 2 5 2 3" xfId="23355" xr:uid="{3DF04B6C-8A0F-4741-8F9B-AE5C504A9EF2}"/>
    <cellStyle name="Total 2 5 2 3 2" xfId="39139" xr:uid="{4AFAF9C5-C898-4304-B3B0-12826020E695}"/>
    <cellStyle name="Total 2 5 2 4" xfId="37815" xr:uid="{D5305019-946C-4ED5-9B09-5DD64BBC8CD0}"/>
    <cellStyle name="Total 2 5 2 5" xfId="51388" xr:uid="{293A04AD-A1D0-452C-ABA6-AACF174075ED}"/>
    <cellStyle name="Total 2 5 2 6" xfId="52348" xr:uid="{C5C13A95-EBF8-4FDC-8FBE-A7EAEAD12995}"/>
    <cellStyle name="Total 2 5 2 7" xfId="9836" xr:uid="{E5F66373-4DC2-4A8B-80C9-2CEC9F6B3536}"/>
    <cellStyle name="Total 2 5 3" xfId="5132" xr:uid="{EFA109DF-A70A-4900-A249-31C03FC205BA}"/>
    <cellStyle name="Total 2 5 3 2" xfId="42213" xr:uid="{632DFFAD-79BD-4545-ADCA-FE30C52D4877}"/>
    <cellStyle name="Total 2 5 3 2 2" xfId="47921" xr:uid="{37C4A3BE-AB2E-4C20-B66E-1FE37655CD38}"/>
    <cellStyle name="Total 2 5 3 2 3" xfId="48186" xr:uid="{E437FB10-C643-4F6E-A730-4B6CE17AC7E8}"/>
    <cellStyle name="Total 2 5 3 2 4" xfId="48120" xr:uid="{A82C397B-9CC9-435A-8397-3456EE75EDC9}"/>
    <cellStyle name="Total 2 5 3 2 5" xfId="50929" xr:uid="{1CEFE5A3-2550-405D-92A0-B993F50758EA}"/>
    <cellStyle name="Total 2 5 3 2 6" xfId="51090" xr:uid="{81CEAE4B-A238-4788-B480-7064BBCF0432}"/>
    <cellStyle name="Total 2 5 3 2 7" xfId="54678" xr:uid="{A18AC07E-57FE-4AC8-8BA2-878C545E5407}"/>
    <cellStyle name="Total 2 5 3 2 8" xfId="54924" xr:uid="{962EFB49-D4AC-4CAC-B254-7EE3A93F37BD}"/>
    <cellStyle name="Total 2 5 3 2 9" xfId="53457" xr:uid="{A2CDA3AF-C0E3-4EB6-B779-31DCEACA9EBC}"/>
    <cellStyle name="Total 2 5 3 3" xfId="39138" xr:uid="{89850BFC-7F59-40C3-9D32-F4C7E72005D5}"/>
    <cellStyle name="Total 2 5 3 4" xfId="38161" xr:uid="{A91C3859-9251-42A8-A324-62E2B39AA1C2}"/>
    <cellStyle name="Total 2 5 3 5" xfId="51389" xr:uid="{C8005E67-A15C-4BD2-AA4A-C8999D20D645}"/>
    <cellStyle name="Total 2 5 3 6" xfId="55291" xr:uid="{9AA7038C-17EC-4A9D-94C0-613926D6F2F3}"/>
    <cellStyle name="Total 2 5 3 7" xfId="28328" xr:uid="{38C61ABC-24FF-422C-9EC7-7148530D65EC}"/>
    <cellStyle name="Total 2 5 4" xfId="15803" xr:uid="{37176971-57C3-4F9F-9825-E22D3C5DE2E1}"/>
    <cellStyle name="Total 2 5 4 10" xfId="40241" xr:uid="{A7A4632F-9936-46F7-A8A3-08F13F599640}"/>
    <cellStyle name="Total 2 5 4 2" xfId="47146" xr:uid="{654488AF-36EB-46D6-94F1-B304992BF0E6}"/>
    <cellStyle name="Total 2 5 4 3" xfId="38390" xr:uid="{1507D2AD-4707-4574-A4D7-6C93D15784CE}"/>
    <cellStyle name="Total 2 5 4 4" xfId="39466" xr:uid="{4E76273B-6752-4ADA-AA3E-FD602050941D}"/>
    <cellStyle name="Total 2 5 4 5" xfId="50264" xr:uid="{56BEFA00-3F3F-4CB0-920D-7D9387B454E1}"/>
    <cellStyle name="Total 2 5 4 6" xfId="49892" xr:uid="{2D545B47-2DA5-4E0F-A803-B1E14490A261}"/>
    <cellStyle name="Total 2 5 4 7" xfId="53911" xr:uid="{12C3DE0F-715E-498C-A74D-617399434E6F}"/>
    <cellStyle name="Total 2 5 4 8" xfId="55185" xr:uid="{50DF5604-05CA-4B6B-A09D-DA92CE4FA330}"/>
    <cellStyle name="Total 2 5 4 9" xfId="55067" xr:uid="{420C1B80-4FC1-4E7D-A75D-9B8B4B073834}"/>
    <cellStyle name="Total 2 5 5" xfId="37582" xr:uid="{C7242765-9D64-404C-98EE-D7BB0AA106E7}"/>
    <cellStyle name="Total 2 5 6" xfId="38151" xr:uid="{B37E76D9-9522-48EF-87BE-A7AAD41B777A}"/>
    <cellStyle name="Total 2 5 7" xfId="50104" xr:uid="{D3D12F8C-AB45-4D25-9393-3F4507D47FC1}"/>
    <cellStyle name="Total 2 5 8" xfId="53648" xr:uid="{7260AED0-992D-4F2E-91D1-9F04EA872BD8}"/>
    <cellStyle name="Total 2 5 9" xfId="8258" xr:uid="{BA7D3391-A4DE-4402-A8CC-F9DD372B0349}"/>
    <cellStyle name="Total 2 6" xfId="2803" xr:uid="{32D4CC93-D589-4906-A737-9160D9261C5A}"/>
    <cellStyle name="Total 2 6 2" xfId="5937" xr:uid="{F8A15A17-735C-4167-A481-19DDB9158995}"/>
    <cellStyle name="Total 2 6 2 2" xfId="15804" xr:uid="{350B2976-2055-42ED-9D2D-2B69D2181D74}"/>
    <cellStyle name="Total 2 6 3" xfId="9063" xr:uid="{218F19B7-41EE-4425-AB85-1188F691A827}"/>
    <cellStyle name="Total 2 7" xfId="4363" xr:uid="{6372E051-4CC0-4891-8FC0-148F01C05790}"/>
    <cellStyle name="Total 2 7 2" xfId="19843" xr:uid="{CED1055F-0E68-451B-84D7-5C73AC0602E8}"/>
    <cellStyle name="Total 2 7 2 2" xfId="26822" xr:uid="{420AD80C-F8FD-4C3E-824F-0987367975CD}"/>
    <cellStyle name="Total 2 7 2 2 10" xfId="46952" xr:uid="{751CEA5A-4822-4853-A5C1-DDDCA9E502B1}"/>
    <cellStyle name="Total 2 7 2 2 2" xfId="28762" xr:uid="{679A5441-1D7F-475A-9A14-1016DBE5C29A}"/>
    <cellStyle name="Total 2 7 2 2 3" xfId="48965" xr:uid="{24DB07FB-1A33-4C58-A896-9ADAEC51863C}"/>
    <cellStyle name="Total 2 7 2 2 4" xfId="49059" xr:uid="{EA37443D-F399-49DE-821E-0E5178AFC29D}"/>
    <cellStyle name="Total 2 7 2 2 5" xfId="51595" xr:uid="{B47127E1-4DC1-4AE3-9186-FD6D16F66C14}"/>
    <cellStyle name="Total 2 7 2 2 6" xfId="51674" xr:uid="{A52BB858-EA0A-4C7C-B1FB-02649520D020}"/>
    <cellStyle name="Total 2 7 2 2 7" xfId="55604" xr:uid="{4729341B-FDFA-49F7-9360-848A63168A57}"/>
    <cellStyle name="Total 2 7 2 2 8" xfId="55763" xr:uid="{D9891B2B-66A3-440C-84BA-D30FB26C95A1}"/>
    <cellStyle name="Total 2 7 2 2 9" xfId="55853" xr:uid="{615BBB0B-C7C2-4F6C-90C2-A925A621331D}"/>
    <cellStyle name="Total 2 7 2 3" xfId="28494" xr:uid="{14B27498-7292-47DC-BCF8-317D57FEE4B6}"/>
    <cellStyle name="Total 2 7 2 3 2" xfId="37066" xr:uid="{AD7244A4-1EF8-4514-9217-3DCCF7D86381}"/>
    <cellStyle name="Total 2 7 2 4" xfId="37961" xr:uid="{C4E54B0A-DC7A-4BF0-97F4-CA5518C31A33}"/>
    <cellStyle name="Total 2 7 2 5" xfId="49582" xr:uid="{76D1FE9F-0994-4B8D-B739-7655D0666DE5}"/>
    <cellStyle name="Total 2 7 2 6" xfId="54020" xr:uid="{74DB1EEF-62BE-463B-9457-C61FAD48562F}"/>
    <cellStyle name="Total 2 7 3" xfId="28363" xr:uid="{F4F3448D-3E15-497D-90A1-44EE5218B1F7}"/>
    <cellStyle name="Total 2 7 3 10" xfId="42214" xr:uid="{FC6EB85A-6D98-4280-9582-E0F9D0FBE31E}"/>
    <cellStyle name="Total 2 7 3 2" xfId="47922" xr:uid="{DCC53848-9EAD-476A-A079-CE070C0A66E8}"/>
    <cellStyle name="Total 2 7 3 3" xfId="48187" xr:uid="{015B0A25-9243-4070-9F23-0D6E18E299ED}"/>
    <cellStyle name="Total 2 7 3 4" xfId="38993" xr:uid="{7DB7554D-DE37-46B4-85B6-10F255207529}"/>
    <cellStyle name="Total 2 7 3 5" xfId="50930" xr:uid="{333AB533-68CA-46FB-AD07-791E9C281677}"/>
    <cellStyle name="Total 2 7 3 6" xfId="51091" xr:uid="{0C5A4156-F715-4C1B-8E6B-E6D3838D0976}"/>
    <cellStyle name="Total 2 7 3 7" xfId="54679" xr:uid="{2565732A-C475-43CF-B828-8D479B1D4FC1}"/>
    <cellStyle name="Total 2 7 3 8" xfId="54925" xr:uid="{8E5AF95C-C105-46CE-BFCC-BC2ED97A22ED}"/>
    <cellStyle name="Total 2 7 3 9" xfId="52661" xr:uid="{65E82455-AC1C-4451-B171-45ADEFE80FB5}"/>
    <cellStyle name="Total 2 7 4" xfId="39137" xr:uid="{0828E7C8-1E4B-4507-94C5-37612D8D6F09}"/>
    <cellStyle name="Total 2 7 5" xfId="38162" xr:uid="{74FC353A-8771-410D-B19B-79D822AD6C36}"/>
    <cellStyle name="Total 2 7 6" xfId="49960" xr:uid="{8A7138C9-57E5-4481-B21E-C2805EF4584A}"/>
    <cellStyle name="Total 2 7 7" xfId="52349" xr:uid="{671695D5-0702-47A5-BFB0-AEBAC648CC99}"/>
    <cellStyle name="Total 2 7 8" xfId="32133" xr:uid="{679B18B7-024F-413D-9AB0-D5BDFA241E99}"/>
    <cellStyle name="Total 2 7 9" xfId="15962" xr:uid="{86CE4744-8E20-48EB-A3AB-5C2D2FA980FB}"/>
    <cellStyle name="Total 2 8" xfId="28130" xr:uid="{9206610C-0461-4F9C-982E-03A9B4FD191C}"/>
    <cellStyle name="Total 2 8 2" xfId="42215" xr:uid="{E1A79084-5B82-4040-9BC8-E095D6707223}"/>
    <cellStyle name="Total 2 8 2 2" xfId="47923" xr:uid="{A0AC75D0-CB83-4C0C-BE25-76C556FE42D1}"/>
    <cellStyle name="Total 2 8 2 3" xfId="38944" xr:uid="{79BD1E23-E609-478B-AD17-F03F5E534AB3}"/>
    <cellStyle name="Total 2 8 2 4" xfId="48586" xr:uid="{8F3114C1-9971-43DF-AADC-384E28C68DEF}"/>
    <cellStyle name="Total 2 8 2 5" xfId="50931" xr:uid="{7E3536B3-12E8-428A-980C-7E413A6E46AF}"/>
    <cellStyle name="Total 2 8 2 6" xfId="49667" xr:uid="{C068BCE6-995F-46F2-9AF0-EC1EADF8607D}"/>
    <cellStyle name="Total 2 8 2 7" xfId="54680" xr:uid="{42D8720D-4611-4489-B6E7-A5CA773D0C68}"/>
    <cellStyle name="Total 2 8 2 8" xfId="53005" xr:uid="{2F46A9B5-6B7C-421B-8735-A2DF9477904C}"/>
    <cellStyle name="Total 2 8 2 9" xfId="54870" xr:uid="{03B8DB95-041F-49FB-92A5-748C084146DF}"/>
    <cellStyle name="Total 2 8 3" xfId="39136" xr:uid="{488B91BF-C443-4F25-BD17-42DC3DEA0061}"/>
    <cellStyle name="Total 2 8 4" xfId="39489" xr:uid="{741B422D-1A19-4DA4-B829-02D46CF8862F}"/>
    <cellStyle name="Total 2 8 5" xfId="49959" xr:uid="{6FB9B1FE-CCB5-4D92-8015-E264B4155407}"/>
    <cellStyle name="Total 2 8 6" xfId="53705" xr:uid="{07C818B2-12D8-45EA-BB9E-D4CDB1BE5B45}"/>
    <cellStyle name="Total 2 9" xfId="10920" xr:uid="{5D8E7EA0-9329-4B4B-985C-6FBD96A40AB9}"/>
    <cellStyle name="Total 2 9 10" xfId="40238" xr:uid="{48D059BB-2C1D-41B9-9E61-CE5377326842}"/>
    <cellStyle name="Total 2 9 2" xfId="47143" xr:uid="{652C33DB-B3B0-47D6-9D9E-CB862AED9230}"/>
    <cellStyle name="Total 2 9 3" xfId="37104" xr:uid="{A28B4AED-8332-459E-A87B-D2958657C00A}"/>
    <cellStyle name="Total 2 9 4" xfId="48315" xr:uid="{EBC7C324-3663-437B-A68B-BC59C83445CC}"/>
    <cellStyle name="Total 2 9 5" xfId="50261" xr:uid="{B2646B71-02DC-47E6-96BF-B35F4E6A351E}"/>
    <cellStyle name="Total 2 9 6" xfId="49893" xr:uid="{4D968E2F-6299-4500-B6E9-8D7A30FD06EB}"/>
    <cellStyle name="Total 2 9 7" xfId="53908" xr:uid="{57C68A36-89A1-4EDD-BB0B-3A4C4458840B}"/>
    <cellStyle name="Total 2 9 8" xfId="53266" xr:uid="{DA78CBB1-CBCA-4AA3-BC64-D6651B07430C}"/>
    <cellStyle name="Total 2 9 9" xfId="52883" xr:uid="{17554B48-0EA7-44B7-89AA-05F52AD04121}"/>
    <cellStyle name="Total 3" xfId="975" xr:uid="{B75FAFF6-56AB-4750-BECB-1AEDB932D2C0}"/>
    <cellStyle name="Total 3 10" xfId="49436" xr:uid="{B4A18106-40C0-464E-8A5A-9D3BE0DB249A}"/>
    <cellStyle name="Total 3 11" xfId="55535" xr:uid="{905A1264-E55B-4DFA-B1CC-B17834081465}"/>
    <cellStyle name="Total 3 12" xfId="7494" xr:uid="{5682013F-12C2-4682-9958-B34B178FC186}"/>
    <cellStyle name="Total 3 13" xfId="55990" xr:uid="{CF5034A9-B7BE-46DB-9FFC-2D2F4DB4592D}"/>
    <cellStyle name="Total 3 14" xfId="56328" xr:uid="{B6E0C470-293F-482F-A72F-498E1EDFCA2F}"/>
    <cellStyle name="Total 3 2" xfId="1879" xr:uid="{66DA0FFE-504D-47BF-AE77-49E1CDF0672E}"/>
    <cellStyle name="Total 3 2 10" xfId="8163" xr:uid="{D288E4D5-E789-4620-B392-EEDDB4A36630}"/>
    <cellStyle name="Total 3 2 11" xfId="56221" xr:uid="{2FE8B768-D24B-4A3F-BC69-1AD67D1E4210}"/>
    <cellStyle name="Total 3 2 2" xfId="3472" xr:uid="{12A3A7CD-A19D-4208-A57D-96EC842512DE}"/>
    <cellStyle name="Total 3 2 2 2" xfId="6606" xr:uid="{4F15C00B-11F2-4017-8CCF-72287B71C20E}"/>
    <cellStyle name="Total 3 2 2 2 10" xfId="42216" xr:uid="{1A57E20C-C06F-4E0C-8342-441DBBEADD89}"/>
    <cellStyle name="Total 3 2 2 2 11" xfId="25833" xr:uid="{0B02811C-65EC-475B-8085-5B9436D4EA83}"/>
    <cellStyle name="Total 3 2 2 2 2" xfId="28724" xr:uid="{16FB6A0E-E8CA-440A-B9F3-E2B746C45391}"/>
    <cellStyle name="Total 3 2 2 2 2 2" xfId="47924" xr:uid="{7A39A626-DD0E-4F84-A687-397755D16FA8}"/>
    <cellStyle name="Total 3 2 2 2 3" xfId="38945" xr:uid="{6EFF40CA-02E5-4520-A847-EB8625FFBD08}"/>
    <cellStyle name="Total 3 2 2 2 4" xfId="48121" xr:uid="{B4D7DD61-30CE-4DE3-8DC7-0964FC192B94}"/>
    <cellStyle name="Total 3 2 2 2 5" xfId="50932" xr:uid="{2E202392-242D-4E3F-99A8-3E201695AFE8}"/>
    <cellStyle name="Total 3 2 2 2 6" xfId="49666" xr:uid="{14552BAA-5053-4622-A002-16B7F1495F8C}"/>
    <cellStyle name="Total 3 2 2 2 7" xfId="54681" xr:uid="{2C6A8660-2279-4964-B256-DF43D51C5DC9}"/>
    <cellStyle name="Total 3 2 2 2 8" xfId="53004" xr:uid="{A3B96E3E-93E1-4DFC-8DB9-C4F9B33FB8BC}"/>
    <cellStyle name="Total 3 2 2 2 9" xfId="52945" xr:uid="{54EAC0CD-F430-41DD-81C2-6EFEE6525A51}"/>
    <cellStyle name="Total 3 2 2 3" xfId="28438" xr:uid="{18A0DDE0-E2B9-44EE-8FD4-0F14D54426CF}"/>
    <cellStyle name="Total 3 2 2 3 2" xfId="38096" xr:uid="{56E10A10-339F-4352-8436-3A7D15177411}"/>
    <cellStyle name="Total 3 2 2 4" xfId="18838" xr:uid="{EAF14AD5-B15F-44C2-B721-1830BEE97430}"/>
    <cellStyle name="Total 3 2 2 4 2" xfId="37816" xr:uid="{03F5D8EF-B2C4-44E9-B0B0-20E65D725582}"/>
    <cellStyle name="Total 3 2 2 5" xfId="49210" xr:uid="{D04A348A-2402-4BDB-A88F-8FC75A7AB6AE}"/>
    <cellStyle name="Total 3 2 2 6" xfId="55600" xr:uid="{06986254-F691-498D-8675-8DA07E854B23}"/>
    <cellStyle name="Total 3 2 2 7" xfId="32134" xr:uid="{FEEC7671-0585-4038-AFBE-77BE26F51546}"/>
    <cellStyle name="Total 3 2 2 8" xfId="9732" xr:uid="{43CB8423-575F-4DF8-9595-7ACAD7528DBA}"/>
    <cellStyle name="Total 3 2 3" xfId="5028" xr:uid="{3B5C9CA8-C71E-468B-9425-F6EB06555E59}"/>
    <cellStyle name="Total 3 2 3 2" xfId="42217" xr:uid="{16F716C2-B979-4401-9768-A9014420E20A}"/>
    <cellStyle name="Total 3 2 3 2 2" xfId="47925" xr:uid="{0C748215-C327-4CE1-A66D-5329C7154103}"/>
    <cellStyle name="Total 3 2 3 2 3" xfId="48184" xr:uid="{7C095C96-B5AB-44F4-AC37-7A27A86C1D4C}"/>
    <cellStyle name="Total 3 2 3 2 4" xfId="38992" xr:uid="{4B71CB48-9ABB-4815-AF05-E35CCCCAF7F4}"/>
    <cellStyle name="Total 3 2 3 2 5" xfId="50933" xr:uid="{5D00894A-BD7B-493E-9CC1-C449D5554009}"/>
    <cellStyle name="Total 3 2 3 2 6" xfId="51086" xr:uid="{01BF17F5-ED6F-4769-B422-68EA9F792620}"/>
    <cellStyle name="Total 3 2 3 2 7" xfId="54682" xr:uid="{088449AC-3B65-4D41-870C-463FD3BA830E}"/>
    <cellStyle name="Total 3 2 3 2 8" xfId="54922" xr:uid="{01F0B5CA-7CB1-42FC-9664-AE890E018EB5}"/>
    <cellStyle name="Total 3 2 3 2 9" xfId="52662" xr:uid="{2103A975-A172-4D87-82C4-8A480E41C595}"/>
    <cellStyle name="Total 3 2 3 3" xfId="37170" xr:uid="{3D5E4C61-C76E-43C9-8FF5-BBBC3C434735}"/>
    <cellStyle name="Total 3 2 3 4" xfId="38163" xr:uid="{726B55C8-BEC1-4490-8A06-B68719879DC3}"/>
    <cellStyle name="Total 3 2 3 5" xfId="51386" xr:uid="{DA0F5562-CB07-4229-9CE1-0599A0B3A0E8}"/>
    <cellStyle name="Total 3 2 3 6" xfId="53380" xr:uid="{015F1F8F-0CC8-4B1E-9A73-494613C0F610}"/>
    <cellStyle name="Total 3 2 3 7" xfId="32135" xr:uid="{6BC73FCC-F669-4C3E-8B06-A2BEBA47BBF5}"/>
    <cellStyle name="Total 3 2 3 8" xfId="28205" xr:uid="{DD150A2B-D335-4DBE-B806-31D7A4C12E6C}"/>
    <cellStyle name="Total 3 2 4" xfId="12509" xr:uid="{3DF74D56-78CA-4D89-AEF1-4582DAC13DC6}"/>
    <cellStyle name="Total 3 2 4 10" xfId="40243" xr:uid="{B2E004FB-29C1-4673-9A01-0C1EED6C25D2}"/>
    <cellStyle name="Total 3 2 4 2" xfId="47148" xr:uid="{EE28D28A-1C6C-49FC-B73F-803E0DD377A3}"/>
    <cellStyle name="Total 3 2 4 3" xfId="47228" xr:uid="{4085C31A-489E-4997-A614-CDF93F2EDE77}"/>
    <cellStyle name="Total 3 2 4 4" xfId="37138" xr:uid="{5BBA22C9-4AF8-4D5F-B5A4-84BEA1F010F9}"/>
    <cellStyle name="Total 3 2 4 5" xfId="50266" xr:uid="{3423BFDD-6D2F-42C2-8D61-04AD967AE04B}"/>
    <cellStyle name="Total 3 2 4 6" xfId="51310" xr:uid="{EEC29EB8-E538-4B78-8F5F-1A915B4ED2A0}"/>
    <cellStyle name="Total 3 2 4 7" xfId="53913" xr:uid="{F8DB14A9-B2C8-49B0-B4FF-5C0EC184C1D8}"/>
    <cellStyle name="Total 3 2 4 8" xfId="55183" xr:uid="{02B82324-D806-44F2-8BCD-6ABD9FEA6F53}"/>
    <cellStyle name="Total 3 2 4 9" xfId="53404" xr:uid="{6C83318D-5907-40EF-B901-E93AF05E7E7D}"/>
    <cellStyle name="Total 3 2 5" xfId="38435" xr:uid="{A3ACEA95-08D9-47B4-9A71-824C83508D01}"/>
    <cellStyle name="Total 3 2 6" xfId="48738" xr:uid="{92CD1594-BD0B-47DD-9EFF-618236AADADD}"/>
    <cellStyle name="Total 3 2 7" xfId="49435" xr:uid="{E8B41DE9-1A13-47B4-BCDB-0DA1F1FAC549}"/>
    <cellStyle name="Total 3 2 8" xfId="52196" xr:uid="{DF98F85B-D6A2-4CCA-94E8-F8F1BE44245E}"/>
    <cellStyle name="Total 3 2 9" xfId="30060" xr:uid="{833EE201-848F-4D8C-932B-C2FE07289686}"/>
    <cellStyle name="Total 3 3" xfId="1921" xr:uid="{52FD8D7A-02F8-4D93-821C-0AA92A00CF53}"/>
    <cellStyle name="Total 3 3 2" xfId="3514" xr:uid="{EC59D2B2-EE93-4DBA-BA23-0E5E1BB87687}"/>
    <cellStyle name="Total 3 3 2 2" xfId="6648" xr:uid="{48BB7DBD-6657-41C6-89C8-875567D77F16}"/>
    <cellStyle name="Total 3 3 2 2 10" xfId="42218" xr:uid="{2A17419F-6421-43DE-915B-742D47C522D2}"/>
    <cellStyle name="Total 3 3 2 2 11" xfId="28658" xr:uid="{44CDB2CC-5B45-4D01-864B-50765A095750}"/>
    <cellStyle name="Total 3 3 2 2 2" xfId="47926" xr:uid="{82464795-2A0F-4E25-A412-668F7C6786A3}"/>
    <cellStyle name="Total 3 3 2 2 3" xfId="48185" xr:uid="{E63EDB68-6129-4152-BF2F-B4E732603EB7}"/>
    <cellStyle name="Total 3 3 2 2 4" xfId="38693" xr:uid="{6DE31BC4-0779-401A-9DDF-8AD366B83D72}"/>
    <cellStyle name="Total 3 3 2 2 5" xfId="50934" xr:uid="{66557784-C12A-4701-958C-681FC1362B08}"/>
    <cellStyle name="Total 3 3 2 2 6" xfId="51089" xr:uid="{86C3CCB7-8D85-415B-BFB4-A6E3819A885F}"/>
    <cellStyle name="Total 3 3 2 2 7" xfId="54683" xr:uid="{583F3E40-ED35-442F-AA62-51C7D65E23EB}"/>
    <cellStyle name="Total 3 3 2 2 8" xfId="54923" xr:uid="{58001821-3977-4C79-A35F-196FDC3454EB}"/>
    <cellStyle name="Total 3 3 2 2 9" xfId="52663" xr:uid="{866165E7-0A31-462B-92FA-180D463BDAD4}"/>
    <cellStyle name="Total 3 3 2 3" xfId="23356" xr:uid="{703F2EB2-4273-448D-99FD-F18A0D6504EC}"/>
    <cellStyle name="Total 3 3 2 3 2" xfId="39135" xr:uid="{ACBBFDA1-7E62-41A1-AA26-AAF7FE59DC36}"/>
    <cellStyle name="Total 3 3 2 4" xfId="38164" xr:uid="{7EF2A99E-59AE-4CB4-B8E7-257072DBE122}"/>
    <cellStyle name="Total 3 3 2 5" xfId="51387" xr:uid="{AA4C633B-BA29-4079-B82C-26D11E2F1DF9}"/>
    <cellStyle name="Total 3 3 2 6" xfId="52667" xr:uid="{1CF3CA63-636F-4766-81A8-7C18E9EFA05B}"/>
    <cellStyle name="Total 3 3 2 7" xfId="9774" xr:uid="{532FDF2C-9BE3-44C0-8D12-4F2F40BFE69B}"/>
    <cellStyle name="Total 3 3 3" xfId="5070" xr:uid="{246BEBBF-8966-4E25-A2AA-290772AFB26F}"/>
    <cellStyle name="Total 3 3 3 2" xfId="42219" xr:uid="{93CE40B7-80C3-4475-814D-96396508D7F8}"/>
    <cellStyle name="Total 3 3 3 2 2" xfId="47927" xr:uid="{0519D46A-9C0E-45EC-869F-F05F51FC0422}"/>
    <cellStyle name="Total 3 3 3 2 3" xfId="38946" xr:uid="{ED99E327-6771-48B1-B83B-C8E84C3A0759}"/>
    <cellStyle name="Total 3 3 3 2 4" xfId="48588" xr:uid="{D3732484-A161-4E56-9BF4-3416DB6F105C}"/>
    <cellStyle name="Total 3 3 3 2 5" xfId="50935" xr:uid="{7593CAF0-63B8-4EBC-9502-32FC103ADAAD}"/>
    <cellStyle name="Total 3 3 3 2 6" xfId="49665" xr:uid="{4B638645-B0BA-4B43-A568-F444159E12FE}"/>
    <cellStyle name="Total 3 3 3 2 7" xfId="54684" xr:uid="{4170D8DC-BD4F-4EF8-9821-64CEA03AEF05}"/>
    <cellStyle name="Total 3 3 3 2 8" xfId="53003" xr:uid="{0F2F00C9-F971-425E-8725-8C64F4EEF63F}"/>
    <cellStyle name="Total 3 3 3 2 9" xfId="52446" xr:uid="{CEC4A2F7-A118-4CF4-971C-CA8E40E28E90}"/>
    <cellStyle name="Total 3 3 3 3" xfId="39134" xr:uid="{631B9C16-A048-43B6-9144-908E046E152D}"/>
    <cellStyle name="Total 3 3 3 4" xfId="37817" xr:uid="{FE750F39-50F9-425E-A9CE-6E2F5B6FAF4D}"/>
    <cellStyle name="Total 3 3 3 5" xfId="49958" xr:uid="{640BD5CF-FBD2-426A-9830-D83F06C0B3FB}"/>
    <cellStyle name="Total 3 3 3 6" xfId="52350" xr:uid="{5A34C45D-8BF7-407E-833A-644CB4B74D4D}"/>
    <cellStyle name="Total 3 3 3 7" xfId="28329" xr:uid="{8BA99293-4258-4999-B0AD-1D948B9C8057}"/>
    <cellStyle name="Total 3 3 4" xfId="15805" xr:uid="{5512F603-2F09-4625-A267-9E505F51E769}"/>
    <cellStyle name="Total 3 3 4 10" xfId="40244" xr:uid="{D2C337EC-7A6A-4D73-8E07-71C0E3672AC5}"/>
    <cellStyle name="Total 3 3 4 2" xfId="47149" xr:uid="{23C45A97-AD6C-4221-BD06-2A5C5A0203F4}"/>
    <cellStyle name="Total 3 3 4 3" xfId="48402" xr:uid="{75628F83-5BC1-4E4A-8B57-3040AA0C10BE}"/>
    <cellStyle name="Total 3 3 4 4" xfId="38741" xr:uid="{7E46DF5F-E686-4769-9265-99CF526D99B1}"/>
    <cellStyle name="Total 3 3 4 5" xfId="50267" xr:uid="{D22D8D95-76DB-4F3D-9645-688F02D2DEB1}"/>
    <cellStyle name="Total 3 3 4 6" xfId="51311" xr:uid="{DC63B7E8-DA3C-4807-8EC3-FFBC9EC1EEE1}"/>
    <cellStyle name="Total 3 3 4 7" xfId="53914" xr:uid="{0F0F98BA-4ED8-4143-A247-228EFCA75398}"/>
    <cellStyle name="Total 3 3 4 8" xfId="55184" xr:uid="{558A50F1-A1E6-4749-92E8-45A0E07EAB63}"/>
    <cellStyle name="Total 3 3 4 9" xfId="55495" xr:uid="{34088FC0-7972-4BE6-B988-88EAF7DDB7FB}"/>
    <cellStyle name="Total 3 3 5" xfId="38434" xr:uid="{1AAE027B-E091-4D5D-A555-C70C57AEECF1}"/>
    <cellStyle name="Total 3 3 6" xfId="38549" xr:uid="{0548B9AF-FCA9-43DD-A1FE-93CFB02BFF0D}"/>
    <cellStyle name="Total 3 3 7" xfId="49434" xr:uid="{3609FB55-3F84-4482-A55A-97CE018DA7F2}"/>
    <cellStyle name="Total 3 3 8" xfId="53649" xr:uid="{E3775329-FDE6-4117-933D-B618CAADB72B}"/>
    <cellStyle name="Total 3 3 9" xfId="8203" xr:uid="{3EB6018E-96B8-4789-A7E7-AEF79FEF365A}"/>
    <cellStyle name="Total 3 4" xfId="1859" xr:uid="{75B03353-83B4-4974-A7DA-CE6F36F12A20}"/>
    <cellStyle name="Total 3 4 2" xfId="3452" xr:uid="{0408A54D-09A9-4486-9FC5-55CBF381B8CB}"/>
    <cellStyle name="Total 3 4 2 2" xfId="6586" xr:uid="{9D6BB8B3-43B2-4139-B23F-F3D61C5CEC96}"/>
    <cellStyle name="Total 3 4 2 3" xfId="9712" xr:uid="{737F091F-535C-4742-BD52-9B17FA975986}"/>
    <cellStyle name="Total 3 4 3" xfId="5008" xr:uid="{8D235EFE-CDDF-4707-97DB-32664BC8B850}"/>
    <cellStyle name="Total 3 4 3 2" xfId="15806" xr:uid="{401FBDD4-EB86-4531-BDA2-391F67FB7051}"/>
    <cellStyle name="Total 3 4 4" xfId="8143" xr:uid="{90C6CD16-449E-45D7-BAC2-1CC77DF7EE2F}"/>
    <cellStyle name="Total 3 5" xfId="2802" xr:uid="{741668A0-04AD-4FDC-98EB-583F9C9149DB}"/>
    <cellStyle name="Total 3 5 2" xfId="5936" xr:uid="{0BE0D7B2-485D-41CC-87DB-DC4EEF85A84D}"/>
    <cellStyle name="Total 3 5 2 10" xfId="42220" xr:uid="{74489CE3-9A47-4FCB-BCE4-C7458C52634F}"/>
    <cellStyle name="Total 3 5 2 11" xfId="24688" xr:uid="{DCE3E693-FFC7-49C2-9E31-FC9A213FD6F8}"/>
    <cellStyle name="Total 3 5 2 2" xfId="28684" xr:uid="{C4766565-BE09-41F7-B9A9-D4C82279877E}"/>
    <cellStyle name="Total 3 5 2 3" xfId="38065" xr:uid="{366CC613-5638-4171-8064-DCC9732FB374}"/>
    <cellStyle name="Total 3 5 2 4" xfId="48585" xr:uid="{30A82C18-7B60-4983-B6F1-4E728E5140D4}"/>
    <cellStyle name="Total 3 5 2 5" xfId="50936" xr:uid="{74F11C3A-ACFB-4FE8-8A0D-FB2FFFFF3104}"/>
    <cellStyle name="Total 3 5 2 6" xfId="51087" xr:uid="{6D375D9E-C8C0-41E3-A6CC-73DB9C077834}"/>
    <cellStyle name="Total 3 5 2 7" xfId="54685" xr:uid="{46967F95-3136-4725-A00B-CA6E42D2496F}"/>
    <cellStyle name="Total 3 5 2 8" xfId="53002" xr:uid="{9D780679-4F40-4F79-AA19-6EC95EFA2365}"/>
    <cellStyle name="Total 3 5 2 9" xfId="55223" xr:uid="{CD139081-F8C8-449E-BC4C-04237F58984C}"/>
    <cellStyle name="Total 3 5 3" xfId="28392" xr:uid="{07F7BCCC-C5D5-476D-8F27-325FD397F912}"/>
    <cellStyle name="Total 3 5 3 2" xfId="39133" xr:uid="{642F5876-80C4-408A-A6B7-B393954C81A4}"/>
    <cellStyle name="Total 3 5 4" xfId="17692" xr:uid="{A082550C-9870-44A5-BF1A-EA170265EACD}"/>
    <cellStyle name="Total 3 5 5" xfId="49957" xr:uid="{6A88DCFE-4CC3-40B7-8590-D288C052A152}"/>
    <cellStyle name="Total 3 5 6" xfId="52351" xr:uid="{2B26E1EB-7B96-4188-9424-D4E3A4FDE258}"/>
    <cellStyle name="Total 3 5 7" xfId="9062" xr:uid="{D771507F-EF3B-476E-83A4-A08D35A4D594}"/>
    <cellStyle name="Total 3 6" xfId="4362" xr:uid="{A833D938-403D-470D-92B8-80A18768988E}"/>
    <cellStyle name="Total 3 6 2" xfId="42221" xr:uid="{F30077BC-9DF6-4A67-B176-ED48FB5829E4}"/>
    <cellStyle name="Total 3 6 2 2" xfId="47928" xr:uid="{ED620014-6B3B-44BF-89E4-2DA6D9F46372}"/>
    <cellStyle name="Total 3 6 2 3" xfId="48180" xr:uid="{FBC4E5DE-E890-4FC1-9D53-0E8D538F450A}"/>
    <cellStyle name="Total 3 6 2 4" xfId="37412" xr:uid="{694836C9-C307-4FBF-A50F-22FCDA4E3D95}"/>
    <cellStyle name="Total 3 6 2 5" xfId="50937" xr:uid="{16227C89-9C9A-49F4-9E00-E66C3E0A8EAB}"/>
    <cellStyle name="Total 3 6 2 6" xfId="51088" xr:uid="{9E1D5F57-B2D5-42A1-8CDD-CD41B8F141B4}"/>
    <cellStyle name="Total 3 6 2 7" xfId="54686" xr:uid="{EA17FB48-CFE9-45C4-9517-E32FF5D67383}"/>
    <cellStyle name="Total 3 6 2 8" xfId="54918" xr:uid="{95E393F6-4CA0-4DC3-BB43-44C6D5E75A57}"/>
    <cellStyle name="Total 3 6 2 9" xfId="53775" xr:uid="{37DC06C2-D70B-41D6-8386-C4191ABB4EFF}"/>
    <cellStyle name="Total 3 6 3" xfId="39132" xr:uid="{938888C2-B797-4641-A594-261353ADD3F1}"/>
    <cellStyle name="Total 3 6 4" xfId="38165" xr:uid="{2E038556-5FDD-4BA2-A634-5615F343E7F9}"/>
    <cellStyle name="Total 3 6 5" xfId="49209" xr:uid="{E312BC33-D9A8-4152-97B1-361D20F7C47C}"/>
    <cellStyle name="Total 3 6 6" xfId="55293" xr:uid="{2997381C-C51C-4240-9819-3F301A32C113}"/>
    <cellStyle name="Total 3 6 7" xfId="28131" xr:uid="{AF57CDB8-4870-4834-BD7F-ED546148DDED}"/>
    <cellStyle name="Total 3 7" xfId="10921" xr:uid="{F2A4537A-4A10-4884-939A-175F2A8B05F2}"/>
    <cellStyle name="Total 3 7 10" xfId="40242" xr:uid="{5E7397C5-CA1E-4014-9B6D-6F1EF396BC84}"/>
    <cellStyle name="Total 3 7 2" xfId="47147" xr:uid="{9B64379A-A4B8-44C8-B477-28C7781984F2}"/>
    <cellStyle name="Total 3 7 3" xfId="38797" xr:uid="{59D82E01-A32D-4F95-AD12-BE2490785EB1}"/>
    <cellStyle name="Total 3 7 4" xfId="38857" xr:uid="{CB72C465-325E-44A3-82C2-6485041A8F10}"/>
    <cellStyle name="Total 3 7 5" xfId="50265" xr:uid="{370EAA15-8DE0-4E90-ABF0-3335669CFE20}"/>
    <cellStyle name="Total 3 7 6" xfId="49891" xr:uid="{A9261241-F96D-436A-80A3-D07672EAF0DB}"/>
    <cellStyle name="Total 3 7 7" xfId="53912" xr:uid="{22253EDA-8238-40BC-B2DC-902A686338B4}"/>
    <cellStyle name="Total 3 7 8" xfId="53265" xr:uid="{29C13C7F-BCE4-473E-94C0-5827EC28B044}"/>
    <cellStyle name="Total 3 7 9" xfId="54811" xr:uid="{56AA6982-876A-4968-9288-D4BC344D4027}"/>
    <cellStyle name="Total 3 8" xfId="38251" xr:uid="{B1204911-83CC-4E75-AF9C-BF5EFBE9C33B}"/>
    <cellStyle name="Total 3 9" xfId="47295" xr:uid="{70428E96-124B-4BA8-B095-C53FE58ACDB1}"/>
    <cellStyle name="Total 4" xfId="1678" xr:uid="{A9134D8A-F164-4BD0-894B-897FC6F3461C}"/>
    <cellStyle name="Total 4 10" xfId="56329" xr:uid="{B43F835C-5C2A-438E-A7E5-D728D2B54D93}"/>
    <cellStyle name="Total 4 2" xfId="2461" xr:uid="{862A2097-90A1-4106-BBD2-8E2138F9503D}"/>
    <cellStyle name="Total 4 2 2" xfId="4054" xr:uid="{84B3EBE0-A67D-4CA8-A6F8-D38B5820ED6E}"/>
    <cellStyle name="Total 4 2 2 2" xfId="7188" xr:uid="{CD5BB142-CEA3-4FA1-B87A-2A5886013E08}"/>
    <cellStyle name="Total 4 2 2 3" xfId="10314" xr:uid="{D5221D2E-FF99-454C-9383-7B543E029BB6}"/>
    <cellStyle name="Total 4 2 3" xfId="5610" xr:uid="{82236B40-63F0-4C7A-8401-C2622445FFBB}"/>
    <cellStyle name="Total 4 2 3 2" xfId="13495" xr:uid="{9D3D72D3-5414-4300-A924-0D2335A89658}"/>
    <cellStyle name="Total 4 2 4" xfId="8736" xr:uid="{92D27668-C3C5-4E86-8C92-2C5A7C9639D3}"/>
    <cellStyle name="Total 4 3" xfId="2619" xr:uid="{333502A1-9EF1-4E17-89F7-EF839E6F2F11}"/>
    <cellStyle name="Total 4 3 10" xfId="55992" xr:uid="{BAD5E649-DBC4-4C9A-88FA-28350BA57DD5}"/>
    <cellStyle name="Total 4 3 11" xfId="56330" xr:uid="{910A5C72-63B2-4CB4-BC62-EFFE72632FC7}"/>
    <cellStyle name="Total 4 3 2" xfId="4212" xr:uid="{224AAD87-441D-4A5A-8687-E5434D1B8E42}"/>
    <cellStyle name="Total 4 3 2 2" xfId="7346" xr:uid="{1D56E62C-4E7B-4BE1-A563-3FC1E40BB6B6}"/>
    <cellStyle name="Total 4 3 2 2 10" xfId="42222" xr:uid="{E2B44CBC-4E6F-45CF-99B1-C1FE02798F29}"/>
    <cellStyle name="Total 4 3 2 2 11" xfId="28534" xr:uid="{0AB1CDD0-9465-4B79-8403-F4EA1970342A}"/>
    <cellStyle name="Total 4 3 2 2 2" xfId="47929" xr:uid="{4DB336C1-DEC6-47E4-9152-E58496A674DD}"/>
    <cellStyle name="Total 4 3 2 2 3" xfId="48183" xr:uid="{33E737EE-7C7E-42F9-9714-2C0E710F1207}"/>
    <cellStyle name="Total 4 3 2 2 4" xfId="47238" xr:uid="{59C68FC4-5080-4765-9996-2B82692EC755}"/>
    <cellStyle name="Total 4 3 2 2 5" xfId="50938" xr:uid="{99FFF18C-FEA7-473B-86C1-4DF5657194C7}"/>
    <cellStyle name="Total 4 3 2 2 6" xfId="49664" xr:uid="{906D1195-9AB1-4815-AC56-02D0A3AED62D}"/>
    <cellStyle name="Total 4 3 2 2 7" xfId="54687" xr:uid="{B09778A3-C0A2-4E22-8E34-405FC5F895BD}"/>
    <cellStyle name="Total 4 3 2 2 8" xfId="54921" xr:uid="{DFCDECAE-2B6A-4F45-BEEB-189F48A9EC89}"/>
    <cellStyle name="Total 4 3 2 2 9" xfId="52664" xr:uid="{F3CBFB9C-EC13-4160-A3B0-C63002C64D91}"/>
    <cellStyle name="Total 4 3 2 3" xfId="22362" xr:uid="{4C1FBC14-F8F8-41B2-AAFD-2D38EE03D71F}"/>
    <cellStyle name="Total 4 3 2 3 2" xfId="37169" xr:uid="{72469438-21D2-4D73-B2CA-B1E1FC30D013}"/>
    <cellStyle name="Total 4 3 2 4" xfId="37818" xr:uid="{A005F3E0-D8A1-4A56-AFCA-E5F4FB93D852}"/>
    <cellStyle name="Total 4 3 2 5" xfId="51385" xr:uid="{9E32F3BE-0D3D-4D9A-ACDF-06925DD4B878}"/>
    <cellStyle name="Total 4 3 2 6" xfId="52352" xr:uid="{5B185769-9B7F-42AF-87BC-CDD24A7B283D}"/>
    <cellStyle name="Total 4 3 2 7" xfId="10472" xr:uid="{782EF766-F5F9-4F99-AF4C-6158AD65A833}"/>
    <cellStyle name="Total 4 3 3" xfId="5768" xr:uid="{1309CBF2-19AE-4C8C-B903-E2448157688D}"/>
    <cellStyle name="Total 4 3 3 2" xfId="42223" xr:uid="{13F04635-43DD-48BB-91E3-86E33AB022A9}"/>
    <cellStyle name="Total 4 3 3 2 2" xfId="47930" xr:uid="{6F08FF21-EC94-4BA3-BAC8-32AD4A80D984}"/>
    <cellStyle name="Total 4 3 3 2 3" xfId="38947" xr:uid="{F0957440-6888-48EF-AA88-5375010397DA}"/>
    <cellStyle name="Total 4 3 3 2 4" xfId="38991" xr:uid="{17230EC6-E1BE-4E43-A5E8-69D8E8B3CF51}"/>
    <cellStyle name="Total 4 3 3 2 5" xfId="50939" xr:uid="{0A7BD5A8-9B83-466C-8BEF-4A1735447FCE}"/>
    <cellStyle name="Total 4 3 3 2 6" xfId="49663" xr:uid="{50387E7C-C7AB-4883-941D-E7FD9A23AC19}"/>
    <cellStyle name="Total 4 3 3 2 7" xfId="54688" xr:uid="{40C934C8-FC08-48B0-9119-DA817AC0BB59}"/>
    <cellStyle name="Total 4 3 3 2 8" xfId="53001" xr:uid="{F293D36D-D252-4313-916B-E7B19A9015E4}"/>
    <cellStyle name="Total 4 3 3 2 9" xfId="52492" xr:uid="{589E3730-05B5-486C-93CA-0206AF364272}"/>
    <cellStyle name="Total 4 3 3 3" xfId="39131" xr:uid="{D38EBB7C-B8DC-461C-9020-F3D8A2F3D199}"/>
    <cellStyle name="Total 4 3 3 4" xfId="38166" xr:uid="{B4645CFA-A811-4A10-AD1F-F513BCD8109A}"/>
    <cellStyle name="Total 4 3 3 5" xfId="49956" xr:uid="{81657DC4-DC3A-42AB-9DC9-499EC4523C94}"/>
    <cellStyle name="Total 4 3 3 6" xfId="52353" xr:uid="{EC8FFDE9-2F17-4A83-BAD2-4C42E24C95A1}"/>
    <cellStyle name="Total 4 3 3 7" xfId="28231" xr:uid="{608E13A9-8C56-4764-A791-5EC16D26002D}"/>
    <cellStyle name="Total 4 3 4" xfId="13496" xr:uid="{15917BBA-47FA-41D9-A27F-3CEBC9302F35}"/>
    <cellStyle name="Total 4 3 4 10" xfId="40245" xr:uid="{B897CFFE-6725-434D-A141-5DF661A77965}"/>
    <cellStyle name="Total 4 3 4 2" xfId="47150" xr:uid="{71541E09-FE24-4F82-AA77-86C156D88E82}"/>
    <cellStyle name="Total 4 3 4 3" xfId="38343" xr:uid="{44D9EAC1-8FEA-4873-9A9D-0E468732B738}"/>
    <cellStyle name="Total 4 3 4 4" xfId="38140" xr:uid="{F249663F-958B-48B0-837B-79A200948F20}"/>
    <cellStyle name="Total 4 3 4 5" xfId="50268" xr:uid="{59609330-4AD5-4C03-9FFB-FEC52484B594}"/>
    <cellStyle name="Total 4 3 4 6" xfId="49890" xr:uid="{D9904C56-50AB-4A7C-AD8C-EA7EE4369865}"/>
    <cellStyle name="Total 4 3 4 7" xfId="53915" xr:uid="{5BAB5D1A-CB64-468B-B5E4-4312325B0110}"/>
    <cellStyle name="Total 4 3 4 8" xfId="53264" xr:uid="{3EC1F07E-26A2-46C2-A3F6-34605193D0FF}"/>
    <cellStyle name="Total 4 3 4 9" xfId="53152" xr:uid="{2F7A74C8-D7D9-441A-84DD-CBEDF3AF411D}"/>
    <cellStyle name="Total 4 3 5" xfId="38250" xr:uid="{5E4BC801-C4B5-40B7-9D3A-F85450AB4D62}"/>
    <cellStyle name="Total 4 3 6" xfId="38550" xr:uid="{8AFA9293-BDE8-4F2F-9B7B-575C2E311B45}"/>
    <cellStyle name="Total 4 3 7" xfId="49433" xr:uid="{6B95779D-1489-4503-9910-2EFFFD164B0A}"/>
    <cellStyle name="Total 4 3 8" xfId="55548" xr:uid="{5C76600F-CF41-4A97-8CC0-270061254DEB}"/>
    <cellStyle name="Total 4 3 9" xfId="8894" xr:uid="{A3A5A357-64BC-4AEE-8F06-7F779D8C97B3}"/>
    <cellStyle name="Total 4 4" xfId="2641" xr:uid="{F0CBEB87-680C-4054-819C-B38A464163E0}"/>
    <cellStyle name="Total 4 4 2" xfId="4234" xr:uid="{B83B20F9-299A-4FB3-9DAC-F99FB67EFDAB}"/>
    <cellStyle name="Total 4 4 2 2" xfId="7368" xr:uid="{00E00EB7-5479-4393-ADFB-E704D1931F64}"/>
    <cellStyle name="Total 4 4 2 3" xfId="10494" xr:uid="{A9AEB9DB-C90D-46BD-922A-03FBA134BEA2}"/>
    <cellStyle name="Total 4 4 3" xfId="5790" xr:uid="{6CDFA7CE-719F-407F-A236-A70F30C06E59}"/>
    <cellStyle name="Total 4 4 3 2" xfId="13497" xr:uid="{E0AF3227-246D-441F-87D5-AEDCC5B681F1}"/>
    <cellStyle name="Total 4 4 4" xfId="30061" xr:uid="{C800E847-28FA-4B2E-8210-190D9E0E11B9}"/>
    <cellStyle name="Total 4 4 5" xfId="8916" xr:uid="{461CC447-9543-4B28-9B6E-6264CAF38127}"/>
    <cellStyle name="Total 4 5" xfId="1963" xr:uid="{84372101-BB1F-42B7-B6C2-1FC9846F70FC}"/>
    <cellStyle name="Total 4 5 2" xfId="3556" xr:uid="{AEF8D69E-4807-4398-B65F-6FD0BC93900C}"/>
    <cellStyle name="Total 4 5 2 10" xfId="46953" xr:uid="{223137C8-D51E-4B4E-AB6F-30F4B7A3FB6D}"/>
    <cellStyle name="Total 4 5 2 11" xfId="9816" xr:uid="{59B3200E-9428-4854-A2C6-40A9EFB4FD02}"/>
    <cellStyle name="Total 4 5 2 2" xfId="6690" xr:uid="{63901666-29FF-4FF6-B3A6-AB469EF9A108}"/>
    <cellStyle name="Total 4 5 2 2 2" xfId="48831" xr:uid="{F9EA94D7-BD04-476E-9938-4138347D33F2}"/>
    <cellStyle name="Total 4 5 2 2 3" xfId="28678" xr:uid="{860C738C-1FDC-4DB9-86C7-77C1DFABF240}"/>
    <cellStyle name="Total 4 5 2 3" xfId="23714" xr:uid="{F9D8402F-8F8B-4FDB-BAEB-121EA866A9AF}"/>
    <cellStyle name="Total 4 5 2 3 2" xfId="48966" xr:uid="{2DA7ED79-26B3-4E04-B42A-B3F467627F09}"/>
    <cellStyle name="Total 4 5 2 4" xfId="49060" xr:uid="{C9E0FBB9-F4EA-42B0-AFA8-73649AA936C7}"/>
    <cellStyle name="Total 4 5 2 5" xfId="51596" xr:uid="{2463765F-CAA4-4C61-99E9-7762F6EE6C10}"/>
    <cellStyle name="Total 4 5 2 6" xfId="51675" xr:uid="{C2633C0A-2C54-4FE5-A318-8A2962110B9E}"/>
    <cellStyle name="Total 4 5 2 7" xfId="55605" xr:uid="{9313925F-7746-4258-9EDD-9EF05D84D53B}"/>
    <cellStyle name="Total 4 5 2 8" xfId="55764" xr:uid="{B97E4228-C96A-4E72-A6F4-5FCF98CD22A0}"/>
    <cellStyle name="Total 4 5 2 9" xfId="55854" xr:uid="{9643707D-6F35-425D-8232-BCC69A67FA4C}"/>
    <cellStyle name="Total 4 5 3" xfId="5112" xr:uid="{D977660E-3C3B-48A5-BAE2-9DA9C0F7EC19}"/>
    <cellStyle name="Total 4 5 3 2" xfId="39482" xr:uid="{9FE253AA-A8A3-40AA-865F-BBED88FF15FD}"/>
    <cellStyle name="Total 4 5 3 3" xfId="28372" xr:uid="{3F37FC59-59F5-4590-A8FA-80A4597B73C7}"/>
    <cellStyle name="Total 4 5 4" xfId="16492" xr:uid="{5B2F105C-3D88-4360-B6AF-58D202F3F739}"/>
    <cellStyle name="Total 4 5 4 2" xfId="37962" xr:uid="{AF018733-DDD5-4807-9783-A0795745BEB8}"/>
    <cellStyle name="Total 4 5 5" xfId="8242" xr:uid="{D30C03FF-6FC2-4797-A0CC-72C246B06EAC}"/>
    <cellStyle name="Total 4 6" xfId="3292" xr:uid="{2E1D35DD-855A-4888-977F-92F378EFE06A}"/>
    <cellStyle name="Total 4 6 2" xfId="6426" xr:uid="{1E229225-E182-45CB-B809-04AC1FC18C02}"/>
    <cellStyle name="Total 4 6 3" xfId="9552" xr:uid="{AECC35C1-AC89-4470-9986-8118FC9579A2}"/>
    <cellStyle name="Total 4 7" xfId="10922" xr:uid="{4EB00FEF-5769-42FC-AA69-447CF60BB4C3}"/>
    <cellStyle name="Total 4 8" xfId="7984" xr:uid="{762FCC80-3819-4476-B64D-28A13126F0C4}"/>
    <cellStyle name="Total 4 9" xfId="55991" xr:uid="{2B755A14-5CA9-4901-A068-7F50E5C1904D}"/>
    <cellStyle name="Total 5" xfId="11896" xr:uid="{6F4E1365-62D8-48AC-BA89-C661DF5614E1}"/>
    <cellStyle name="Total 5 2" xfId="15807" xr:uid="{903C981E-ED54-4D12-804C-36A0E3A6FA4F}"/>
    <cellStyle name="Total 5 2 2" xfId="23357" xr:uid="{473B13FC-7111-4372-BDA8-C9D786D489AE}"/>
    <cellStyle name="Total 5 2 2 2" xfId="28659" xr:uid="{2267D446-D282-44BD-91B5-71E3B4EEFD36}"/>
    <cellStyle name="Total 5 2 2 2 10" xfId="42224" xr:uid="{DCD000C9-557D-4061-9DA0-9A6460DE7621}"/>
    <cellStyle name="Total 5 2 2 2 2" xfId="47931" xr:uid="{599D5CB0-A2A7-464D-8C42-AA3D84596ADE}"/>
    <cellStyle name="Total 5 2 2 2 3" xfId="48181" xr:uid="{C6B14B36-FEAF-4DDC-89CB-541B454CB1F7}"/>
    <cellStyle name="Total 5 2 2 2 4" xfId="38692" xr:uid="{7E809CF4-9369-461F-A41D-7146831DDCCA}"/>
    <cellStyle name="Total 5 2 2 2 5" xfId="50940" xr:uid="{E06C97FB-15FD-4519-8514-A5B36914275E}"/>
    <cellStyle name="Total 5 2 2 2 6" xfId="49662" xr:uid="{0791DB03-EAB3-48EB-A648-7DF70C00B1CA}"/>
    <cellStyle name="Total 5 2 2 2 7" xfId="54689" xr:uid="{F48B5023-D184-4529-B703-86366A13EB49}"/>
    <cellStyle name="Total 5 2 2 2 8" xfId="54919" xr:uid="{291993AD-E949-460A-B26B-52BABBDBF83C}"/>
    <cellStyle name="Total 5 2 2 2 9" xfId="51713" xr:uid="{BA3E5CB3-817F-43BC-BFE2-59EC2FB8D7CA}"/>
    <cellStyle name="Total 5 2 2 3" xfId="39130" xr:uid="{25417E09-0C6D-48F2-8A42-B6A39A272686}"/>
    <cellStyle name="Total 5 2 2 4" xfId="37819" xr:uid="{62E9D6CA-23CF-4972-9C6F-1470BA3392DB}"/>
    <cellStyle name="Total 5 2 2 5" xfId="49601" xr:uid="{7A92686E-81D2-492E-9F7E-DE0706080D57}"/>
    <cellStyle name="Total 5 2 2 6" xfId="52354" xr:uid="{55AD25BE-F8AF-4753-9BCD-649B5F41F4B2}"/>
    <cellStyle name="Total 5 2 3" xfId="28330" xr:uid="{1891C80A-6DC0-4BFA-90C3-630C5864E382}"/>
    <cellStyle name="Total 5 2 3 2" xfId="42225" xr:uid="{F3109E3E-C3D7-4A5E-8DAB-01BE26BE0BB7}"/>
    <cellStyle name="Total 5 2 3 2 2" xfId="47932" xr:uid="{C87825F2-BB72-4608-80E5-F30C7D35E944}"/>
    <cellStyle name="Total 5 2 3 2 3" xfId="48182" xr:uid="{D57ECD23-9105-4617-9FD9-0E61145226E2}"/>
    <cellStyle name="Total 5 2 3 2 4" xfId="47199" xr:uid="{3245BFD3-4B57-4897-9229-E9427844507E}"/>
    <cellStyle name="Total 5 2 3 2 5" xfId="50941" xr:uid="{79031268-EC63-44AA-8D68-1B2160B4DF41}"/>
    <cellStyle name="Total 5 2 3 2 6" xfId="49082" xr:uid="{30888F4A-6BF1-46DA-A7FB-6309C8AFBC9B}"/>
    <cellStyle name="Total 5 2 3 2 7" xfId="54690" xr:uid="{1B45E517-0CA9-457D-A923-FD5039517684}"/>
    <cellStyle name="Total 5 2 3 2 8" xfId="54920" xr:uid="{392CC5E4-A61F-4828-90CE-01FB49E47871}"/>
    <cellStyle name="Total 5 2 3 2 9" xfId="52665" xr:uid="{4A3CDBA5-B7BF-4F07-B5E5-C975952FAB46}"/>
    <cellStyle name="Total 5 2 3 3" xfId="39129" xr:uid="{E149EF90-8029-4D0A-B356-9F64EF172CCA}"/>
    <cellStyle name="Total 5 2 3 4" xfId="38167" xr:uid="{B4F3FB46-B671-4682-A7AF-05EA8AC03158}"/>
    <cellStyle name="Total 5 2 3 5" xfId="51383" xr:uid="{02441459-5C47-4A39-A494-A2479B05BCCF}"/>
    <cellStyle name="Total 5 2 3 6" xfId="53824" xr:uid="{C34EB482-058D-4FC0-BDD6-388222B44254}"/>
    <cellStyle name="Total 5 2 4" xfId="40246" xr:uid="{F6BF8BA7-7575-489E-B1BC-1C1E20291ACC}"/>
    <cellStyle name="Total 5 2 4 2" xfId="47151" xr:uid="{F21ACD48-BAFA-4678-A1E9-A4570320CF12}"/>
    <cellStyle name="Total 5 2 4 3" xfId="37516" xr:uid="{405A0980-5BCD-485F-891F-5AED32ABB986}"/>
    <cellStyle name="Total 5 2 4 4" xfId="48316" xr:uid="{F1D42F9D-3DC1-4C11-A8B1-AAFD173FA6AD}"/>
    <cellStyle name="Total 5 2 4 5" xfId="50269" xr:uid="{0BDE8607-8566-4CF0-8406-A16CFB6F7E43}"/>
    <cellStyle name="Total 5 2 4 6" xfId="49889" xr:uid="{3F7D9AD9-0665-4505-8394-F75263AE77C5}"/>
    <cellStyle name="Total 5 2 4 7" xfId="53916" xr:uid="{209F123D-6CEE-4EA2-90F1-152049C8D9AD}"/>
    <cellStyle name="Total 5 2 4 8" xfId="53263" xr:uid="{AB833336-51C1-4C4D-8336-C773E2C8ED09}"/>
    <cellStyle name="Total 5 2 4 9" xfId="53946" xr:uid="{0A8369F0-D0EE-4A5A-802E-AB065977EB8E}"/>
    <cellStyle name="Total 5 2 5" xfId="39394" xr:uid="{A1B05850-C846-46DF-A24F-EAEE4F8703C9}"/>
    <cellStyle name="Total 5 2 6" xfId="48737" xr:uid="{037B593E-F58A-4E3B-826C-ED2044C27A34}"/>
    <cellStyle name="Total 5 2 7" xfId="49552" xr:uid="{82007AFC-43A8-4853-BA24-C6C138E6BB6B}"/>
    <cellStyle name="Total 5 2 8" xfId="55442" xr:uid="{D7C71227-4782-43B3-AEEA-DBC7F2C2C747}"/>
    <cellStyle name="Total 5 3" xfId="16377" xr:uid="{27570963-1CAE-4E00-9AD6-64ED85CC05EB}"/>
    <cellStyle name="Total 5 3 2" xfId="23700" xr:uid="{42F7146D-0664-4964-9679-AF4EF763A197}"/>
    <cellStyle name="Total 5 3 2 10" xfId="46954" xr:uid="{20E5AB0A-AB11-43D2-B5CF-015236D819DF}"/>
    <cellStyle name="Total 5 3 2 2" xfId="28677" xr:uid="{4424677C-D812-4381-B4E1-B969333ECD46}"/>
    <cellStyle name="Total 5 3 2 2 2" xfId="48832" xr:uid="{113E0D0C-14B3-476E-B4DE-778A78671A89}"/>
    <cellStyle name="Total 5 3 2 3" xfId="48967" xr:uid="{8FD87B2A-E8A9-4078-BEC3-083F908F8922}"/>
    <cellStyle name="Total 5 3 2 4" xfId="49061" xr:uid="{3B947808-CB2F-4D7B-80E9-09602BDEE9D4}"/>
    <cellStyle name="Total 5 3 2 5" xfId="51597" xr:uid="{A9452CBE-97D1-44F9-9146-AD3569D5391D}"/>
    <cellStyle name="Total 5 3 2 6" xfId="51676" xr:uid="{682271EA-19F7-4097-B80B-58BD39405131}"/>
    <cellStyle name="Total 5 3 2 7" xfId="55606" xr:uid="{C69E502C-0582-4D24-8348-4C08E658C261}"/>
    <cellStyle name="Total 5 3 2 8" xfId="55765" xr:uid="{B347CD23-9334-4E90-90A9-1D6CC3F0748E}"/>
    <cellStyle name="Total 5 3 2 9" xfId="55855" xr:uid="{F5639ED6-F21F-4438-9E8B-4C0C82D7FBFF}"/>
    <cellStyle name="Total 5 3 3" xfId="28364" xr:uid="{DB083579-056A-4A2B-A78A-A3E7238F917B}"/>
    <cellStyle name="Total 5 3 3 2" xfId="39483" xr:uid="{FE6E9139-E6AF-4D9F-9FC9-F222860CC248}"/>
    <cellStyle name="Total 5 3 4" xfId="37065" xr:uid="{95587B36-F694-46EB-A2F6-FB573F2407C9}"/>
    <cellStyle name="Total 5 4" xfId="30062" xr:uid="{7003F3C0-7D37-43A2-87EA-91A45A228C28}"/>
    <cellStyle name="Total 6" xfId="15808" xr:uid="{264B30B6-E5E5-4F1B-9EE0-7AAE96CD3D87}"/>
    <cellStyle name="Total 6 2" xfId="16938" xr:uid="{FC924A87-81E1-436C-85E7-A9F7AB7E74A1}"/>
    <cellStyle name="Total 6 2 2" xfId="24038" xr:uid="{43D9C47A-9E27-4D2E-BE2B-657B2B006950}"/>
    <cellStyle name="Total 6 2 2 10" xfId="46955" xr:uid="{81A561C8-C8AC-4D73-92BD-1FAC269DCC79}"/>
    <cellStyle name="Total 6 2 2 2" xfId="28679" xr:uid="{054C6B46-6CE9-49F2-88C6-5D3D34572328}"/>
    <cellStyle name="Total 6 2 2 2 2" xfId="48833" xr:uid="{BA0C3CDF-ABC2-47C2-AC8D-25359FD972F1}"/>
    <cellStyle name="Total 6 2 2 3" xfId="48968" xr:uid="{E750CFF4-6AB7-438F-98CE-F87CD841BBBC}"/>
    <cellStyle name="Total 6 2 2 4" xfId="49062" xr:uid="{21727539-BE94-4591-A0C5-E97EA82F0B60}"/>
    <cellStyle name="Total 6 2 2 5" xfId="51598" xr:uid="{499D80F9-4FA5-4EEA-BF4A-1E9838031202}"/>
    <cellStyle name="Total 6 2 2 6" xfId="51677" xr:uid="{5F95F656-7C88-4E2E-948D-3AD1253B3D37}"/>
    <cellStyle name="Total 6 2 2 7" xfId="55607" xr:uid="{C21C7078-C9EF-4DF5-831E-C33E044ACF50}"/>
    <cellStyle name="Total 6 2 2 8" xfId="55766" xr:uid="{6ED91346-1B06-45D2-80F4-1CEB4386790D}"/>
    <cellStyle name="Total 6 2 2 9" xfId="55856" xr:uid="{1151F396-DE2A-4C23-9BEE-F7DE1855D898}"/>
    <cellStyle name="Total 6 2 3" xfId="28380" xr:uid="{D78CFE04-2BFA-4B2E-8A78-00815B4626B9}"/>
    <cellStyle name="Total 6 2 3 2" xfId="39484" xr:uid="{7422508D-D724-4BD0-9B21-7B70A6CA6471}"/>
    <cellStyle name="Total 6 2 4" xfId="37064" xr:uid="{E398870A-C99F-4386-B8C4-F37116C45B44}"/>
    <cellStyle name="Total 7" xfId="17590" xr:uid="{359C58B7-311E-4829-8005-7B6CBCDEC7DA}"/>
    <cellStyle name="Total 7 2" xfId="24646" xr:uid="{3B57E355-C0FC-4C1E-B161-143802A10F0D}"/>
    <cellStyle name="Total 7 2 2" xfId="28680" xr:uid="{52382145-6426-4F79-B21E-B840E1149D3F}"/>
    <cellStyle name="Total 7 2 2 10" xfId="42227" xr:uid="{08876A1E-29FC-4820-8F07-736C8AF080F3}"/>
    <cellStyle name="Total 7 2 2 2" xfId="47934" xr:uid="{7F692D9E-D319-43E9-940E-F698B052E5B8}"/>
    <cellStyle name="Total 7 2 2 3" xfId="38949" xr:uid="{566D0C0B-7646-4D2A-A33E-404201309DC9}"/>
    <cellStyle name="Total 7 2 2 4" xfId="38691" xr:uid="{7C65DFB9-39BC-4982-A024-BEBFDCA45B17}"/>
    <cellStyle name="Total 7 2 2 5" xfId="50943" xr:uid="{AE12117D-DBF5-4340-9663-766D74699DB0}"/>
    <cellStyle name="Total 7 2 2 6" xfId="51085" xr:uid="{71D432B0-3367-4CC9-9DDB-21900340A0D2}"/>
    <cellStyle name="Total 7 2 2 7" xfId="54692" xr:uid="{C3143FD0-7474-460B-9284-C8244935A571}"/>
    <cellStyle name="Total 7 2 2 8" xfId="52999" xr:uid="{EE531E6B-AB96-45A8-8460-25DC48153561}"/>
    <cellStyle name="Total 7 2 2 9" xfId="54871" xr:uid="{4559F833-77E6-4057-9518-A670ABFD91B9}"/>
    <cellStyle name="Total 7 2 3" xfId="38095" xr:uid="{BA65311B-8268-4D4A-93AC-5CCCEB58EB0D}"/>
    <cellStyle name="Total 7 2 4" xfId="37821" xr:uid="{7AC9A985-9606-4B67-98A7-2219C87F1AC3}"/>
    <cellStyle name="Total 7 2 5" xfId="49955" xr:uid="{F8CA8DE0-D73D-48D8-BC10-4A4AF114B5C0}"/>
    <cellStyle name="Total 7 2 6" xfId="53598" xr:uid="{119A0074-C6C9-4A80-87AC-E59291D93566}"/>
    <cellStyle name="Total 7 2 7" xfId="32137" xr:uid="{195596B6-3F99-4D21-B49A-D7FC881C3050}"/>
    <cellStyle name="Total 7 3" xfId="28383" xr:uid="{F2602AB0-2039-4028-B9D8-7B65377A6F90}"/>
    <cellStyle name="Total 7 3 2" xfId="42228" xr:uid="{03D0DB86-CC47-4FF5-A791-5D0B70CD7577}"/>
    <cellStyle name="Total 7 3 2 2" xfId="47935" xr:uid="{5763C6F9-58F2-475C-BCEE-AA69B6FD3887}"/>
    <cellStyle name="Total 7 3 2 3" xfId="38950" xr:uid="{AB2EDFD5-2B0E-4DEB-9DB1-84BA8A02251B}"/>
    <cellStyle name="Total 7 3 2 4" xfId="48590" xr:uid="{FEE9A902-6BBF-4B36-9EDC-28DFFA79192B}"/>
    <cellStyle name="Total 7 3 2 5" xfId="50944" xr:uid="{596D8F51-752B-4FE6-9DE9-E260BAFB6790}"/>
    <cellStyle name="Total 7 3 2 6" xfId="49661" xr:uid="{D68C2E61-E313-431B-92BD-6BE8DDAC779A}"/>
    <cellStyle name="Total 7 3 2 7" xfId="54693" xr:uid="{EED42B42-EB76-4E4C-A9BD-A458A88EE29A}"/>
    <cellStyle name="Total 7 3 2 8" xfId="52998" xr:uid="{2E03C9A4-DFF5-43C8-9364-1771AB5FD83A}"/>
    <cellStyle name="Total 7 3 2 9" xfId="52946" xr:uid="{D014B799-D15C-44DA-8C4E-6B73C90B2A2D}"/>
    <cellStyle name="Total 7 3 3" xfId="37168" xr:uid="{239CE947-21C5-4894-A8AC-0288E565B43D}"/>
    <cellStyle name="Total 7 3 4" xfId="37822" xr:uid="{72F0DF1C-FBAF-4B85-A76A-21F9B2C3BE4D}"/>
    <cellStyle name="Total 7 3 5" xfId="49954" xr:uid="{8E23ED65-3CA4-4A6A-92C5-19B4E267F143}"/>
    <cellStyle name="Total 7 3 6" xfId="52765" xr:uid="{141FFBDD-07EA-4219-86F7-EEE1D43DCA6B}"/>
    <cellStyle name="Total 7 3 7" xfId="32138" xr:uid="{E9E4DF07-3C72-4583-8093-E54059526A5D}"/>
    <cellStyle name="Total 7 4" xfId="42226" xr:uid="{4112F575-3B45-44C7-90AA-8BF1C47357E1}"/>
    <cellStyle name="Total 7 4 2" xfId="47933" xr:uid="{90395A2B-9EB3-4A9E-878E-2312D77CCDC9}"/>
    <cellStyle name="Total 7 4 3" xfId="38948" xr:uid="{E6367074-4D34-48F3-827E-A6EA44E239C1}"/>
    <cellStyle name="Total 7 4 4" xfId="48122" xr:uid="{6E2F2061-81AE-49F6-A319-5FEC5AE8FF20}"/>
    <cellStyle name="Total 7 4 5" xfId="50942" xr:uid="{D215CE6E-6232-43FB-ADED-4488826C6C76}"/>
    <cellStyle name="Total 7 4 6" xfId="50142" xr:uid="{F89D3720-A502-42BB-9E2F-7CBD67F4CBD5}"/>
    <cellStyle name="Total 7 4 7" xfId="54691" xr:uid="{E5F6E7AB-8724-437B-BF22-7C37C5653BD1}"/>
    <cellStyle name="Total 7 4 8" xfId="53000" xr:uid="{CC13D80E-639A-4B7B-855A-25C4D0A9AC8E}"/>
    <cellStyle name="Total 7 4 9" xfId="52666" xr:uid="{2284C003-71AC-4AAC-88EF-8588B47BD465}"/>
    <cellStyle name="Total 7 5" xfId="39128" xr:uid="{98E94A98-1457-40CE-AD08-F00513CFD3C2}"/>
    <cellStyle name="Total 7 6" xfId="37820" xr:uid="{4BBEAF40-16B6-49B0-AB34-3FE4F307ECF1}"/>
    <cellStyle name="Total 7 7" xfId="51384" xr:uid="{E63FF6D0-994A-41EF-BA73-D7571F13FB66}"/>
    <cellStyle name="Total 7 8" xfId="51790" xr:uid="{5E803B00-A0D0-4EDA-BE9A-42FADE0D64CA}"/>
    <cellStyle name="Total 7 9" xfId="32136" xr:uid="{14559C7C-7BE8-4A65-8FA9-324CF7FAD128}"/>
    <cellStyle name="Total 8" xfId="15961" xr:uid="{671AFC8D-10C8-40FB-9CA6-5BB904B34E48}"/>
    <cellStyle name="Total 8 2" xfId="23400" xr:uid="{59865240-BFF8-4496-9630-88AA3A6BA89D}"/>
    <cellStyle name="Total 8 2 10" xfId="46956" xr:uid="{08D8A4DB-857B-456C-9AB0-2BF588168DD4}"/>
    <cellStyle name="Total 8 2 2" xfId="28676" xr:uid="{FC69CD7C-A0AB-4829-9E0A-61C391C9157C}"/>
    <cellStyle name="Total 8 2 2 2" xfId="48834" xr:uid="{57C2B2EB-BE06-4BB2-942C-B636388EC25A}"/>
    <cellStyle name="Total 8 2 3" xfId="48969" xr:uid="{04DE8C84-6DDB-4713-928D-BFC32E469DE1}"/>
    <cellStyle name="Total 8 2 4" xfId="49063" xr:uid="{CF75EFDE-95DA-472D-80DD-C55577C2E522}"/>
    <cellStyle name="Total 8 2 5" xfId="51599" xr:uid="{612D317D-E467-4C5E-8585-6DD0044638FC}"/>
    <cellStyle name="Total 8 2 6" xfId="51678" xr:uid="{A4B5E40F-9AE4-4A83-AA5D-4166DFD6010C}"/>
    <cellStyle name="Total 8 2 7" xfId="55608" xr:uid="{E443CFB5-0235-43F1-A33D-C38F4863FB86}"/>
    <cellStyle name="Total 8 2 8" xfId="55767" xr:uid="{6B690C7A-76EA-4FCA-9C40-ED7F78D08685}"/>
    <cellStyle name="Total 8 2 9" xfId="55857" xr:uid="{1A1FE1EB-0C4C-42A7-ABE5-59B0FC0975A2}"/>
    <cellStyle name="Total 8 3" xfId="28362" xr:uid="{A48AF585-A3E8-4DCF-9B4A-B34947A780BE}"/>
    <cellStyle name="Total 8 3 2" xfId="39485" xr:uid="{CE62F0A3-020B-49C3-A8B3-9DC443DFE993}"/>
    <cellStyle name="Total 8 4" xfId="37063" xr:uid="{68B20DC5-AFEE-4955-9834-127F5C2784D8}"/>
    <cellStyle name="Total 9" xfId="17691" xr:uid="{289F8160-C1BA-4E96-9587-879C445B9EF4}"/>
    <cellStyle name="TotCol - Style5" xfId="977" xr:uid="{B36B40B2-47B8-45D9-91CB-60B5DF134262}"/>
    <cellStyle name="TotCol - Style7" xfId="978" xr:uid="{3010E35C-E0CD-4BBD-883C-90D136E59D1D}"/>
    <cellStyle name="TotRow - Style4" xfId="979" xr:uid="{B1EA97BE-7EE9-4C1A-BA81-39E5E5FC0630}"/>
    <cellStyle name="TotRow - Style4 10" xfId="49379" xr:uid="{C1B907BE-7958-4BA0-9B7C-951FD9039645}"/>
    <cellStyle name="TotRow - Style4 11" xfId="52118" xr:uid="{643F79C3-63A7-4DD1-9466-2212083AD539}"/>
    <cellStyle name="TotRow - Style4 12" xfId="54077" xr:uid="{13E43FD6-0D37-468B-8D54-490E772133BC}"/>
    <cellStyle name="TotRow - Style4 13" xfId="31127" xr:uid="{254A4231-4B92-4615-A587-4D62E909F65A}"/>
    <cellStyle name="TotRow - Style4 14" xfId="7496" xr:uid="{885BDDB0-E154-4413-B78A-A1C4FAFCA136}"/>
    <cellStyle name="TotRow - Style4 2" xfId="1680" xr:uid="{1FE8B17E-BB09-456F-B902-6379820DE4F5}"/>
    <cellStyle name="TotRow - Style4 2 10" xfId="52692" xr:uid="{46E01F6E-1341-491A-A5EE-DF587A54B6C7}"/>
    <cellStyle name="TotRow - Style4 2 11" xfId="31205" xr:uid="{8040CADB-C8DE-465E-B7CA-2DD5201AA64C}"/>
    <cellStyle name="TotRow - Style4 2 12" xfId="7986" xr:uid="{C2D28AAF-A7F2-43C7-ACD0-5A0932D8EF5F}"/>
    <cellStyle name="TotRow - Style4 2 2" xfId="2560" xr:uid="{6F786EB7-C8D9-4B4C-A344-BD1887AAA01D}"/>
    <cellStyle name="TotRow - Style4 2 2 10" xfId="8835" xr:uid="{DB0C25C4-3AE1-436C-A050-13437F5F9353}"/>
    <cellStyle name="TotRow - Style4 2 2 2" xfId="4153" xr:uid="{26EC09DB-A8B5-4F5B-BDC3-B84CAC50C714}"/>
    <cellStyle name="TotRow - Style4 2 2 2 10" xfId="42229" xr:uid="{F5393AFF-347E-4185-B150-8492C9529AEE}"/>
    <cellStyle name="TotRow - Style4 2 2 2 11" xfId="10413" xr:uid="{527DC929-91DF-4378-93AF-E93A97E6A900}"/>
    <cellStyle name="TotRow - Style4 2 2 2 2" xfId="7287" xr:uid="{874F742A-21C3-4530-A69C-D555D7DD7CE0}"/>
    <cellStyle name="TotRow - Style4 2 2 2 2 2" xfId="47936" xr:uid="{F0663FA1-E1A9-47CE-9017-3F73C5AF1826}"/>
    <cellStyle name="TotRow - Style4 2 2 2 2 3" xfId="28745" xr:uid="{E8FB52EB-8AA7-42F3-9EEC-E31FA7BB5A91}"/>
    <cellStyle name="TotRow - Style4 2 2 2 3" xfId="26778" xr:uid="{96F4B790-74BD-49A9-AA69-EEBDDCCD4B82}"/>
    <cellStyle name="TotRow - Style4 2 2 2 3 2" xfId="37938" xr:uid="{83064755-7EDA-4CB8-9CCF-54DA7111BA14}"/>
    <cellStyle name="TotRow - Style4 2 2 2 4" xfId="37536" xr:uid="{A80CE9CA-5B69-4CD0-9BEE-9EA3049B8F7A}"/>
    <cellStyle name="TotRow - Style4 2 2 2 5" xfId="50945" xr:uid="{4BC422C9-3AA4-48D0-80D1-1642C52170EB}"/>
    <cellStyle name="TotRow - Style4 2 2 2 6" xfId="51083" xr:uid="{AF89F505-1334-4C6A-9B41-68B0780AFF65}"/>
    <cellStyle name="TotRow - Style4 2 2 2 7" xfId="54694" xr:uid="{9B6440A5-37F0-4408-A134-754CB2B483CE}"/>
    <cellStyle name="TotRow - Style4 2 2 2 8" xfId="51718" xr:uid="{51C3671D-98E3-4C66-A021-FDCA0EA9D2DE}"/>
    <cellStyle name="TotRow - Style4 2 2 2 9" xfId="53710" xr:uid="{A26B625A-E98B-4C3C-9144-4C5866832A44}"/>
    <cellStyle name="TotRow - Style4 2 2 3" xfId="5709" xr:uid="{8B5491D3-5F2A-410F-A8E1-4A7FC45C07CB}"/>
    <cellStyle name="TotRow - Style4 2 2 3 2" xfId="37167" xr:uid="{49C8652A-9BB3-4164-9555-6ED122757164}"/>
    <cellStyle name="TotRow - Style4 2 2 3 3" xfId="28474" xr:uid="{172F58F3-2367-48C6-95C6-165336879205}"/>
    <cellStyle name="TotRow - Style4 2 2 4" xfId="19796" xr:uid="{BD102C33-95B4-42E8-B72F-CA0A148D2697}"/>
    <cellStyle name="TotRow - Style4 2 2 4 2" xfId="37823" xr:uid="{4C47C7E7-BE68-4556-9DFE-56C546B4D180}"/>
    <cellStyle name="TotRow - Style4 2 2 5" xfId="47315" xr:uid="{ED2F88C3-8F79-4E05-A569-DF68A7A9D7E3}"/>
    <cellStyle name="TotRow - Style4 2 2 6" xfId="49512" xr:uid="{F9B058B8-76CB-4EBD-B311-D4AFF4ADFC06}"/>
    <cellStyle name="TotRow - Style4 2 2 7" xfId="55360" xr:uid="{CAFCD65F-BD04-48A4-B00B-4CA6F6F83924}"/>
    <cellStyle name="TotRow - Style4 2 2 8" xfId="52197" xr:uid="{F5F05E05-E57C-4D86-96D2-508C58FF6D2E}"/>
    <cellStyle name="TotRow - Style4 2 2 9" xfId="32139" xr:uid="{6BC77047-F2B0-449B-B23D-359F0A25581B}"/>
    <cellStyle name="TotRow - Style4 2 3" xfId="2621" xr:uid="{EA357B9F-5AFC-4AB0-BBA7-8E8BDF6AB4DA}"/>
    <cellStyle name="TotRow - Style4 2 3 10" xfId="8896" xr:uid="{B93508B4-3C23-4DB8-8B3C-63DF1A8BC967}"/>
    <cellStyle name="TotRow - Style4 2 3 2" xfId="4214" xr:uid="{7B7F5CDA-41E6-43C2-AEB3-1868D1E0602F}"/>
    <cellStyle name="TotRow - Style4 2 3 2 10" xfId="42230" xr:uid="{3FE6024A-B5FD-424F-B7B8-61DB51B75BEF}"/>
    <cellStyle name="TotRow - Style4 2 3 2 11" xfId="10474" xr:uid="{EA776C0E-FE9D-407D-9E01-D18135E64E75}"/>
    <cellStyle name="TotRow - Style4 2 3 2 2" xfId="7348" xr:uid="{FA42C7B7-593D-4DB6-96E2-5E1A8066DA6E}"/>
    <cellStyle name="TotRow - Style4 2 3 2 2 2" xfId="47937" xr:uid="{3A0F410D-F45B-4BB4-B2D2-B6505D3E82FE}"/>
    <cellStyle name="TotRow - Style4 2 3 2 2 3" xfId="28660" xr:uid="{9704249D-52E6-483B-8724-5CED04EE119B}"/>
    <cellStyle name="TotRow - Style4 2 3 2 3" xfId="47007" xr:uid="{9FDD897D-A518-4663-8B68-15F65BEDC08E}"/>
    <cellStyle name="TotRow - Style4 2 3 2 4" xfId="37537" xr:uid="{64A1925C-76AE-4AC6-B955-E0A28EAC7DF4}"/>
    <cellStyle name="TotRow - Style4 2 3 2 5" xfId="50946" xr:uid="{98BC788E-73D9-495E-A179-010A865C5120}"/>
    <cellStyle name="TotRow - Style4 2 3 2 6" xfId="51084" xr:uid="{C0BC9B53-3BA2-44D2-B3A2-3E03627A6161}"/>
    <cellStyle name="TotRow - Style4 2 3 2 7" xfId="54695" xr:uid="{2588C315-5994-4D30-9807-FC5BDF92288A}"/>
    <cellStyle name="TotRow - Style4 2 3 2 8" xfId="53779" xr:uid="{F3851533-B0A7-48E9-AE32-4D4998370BCC}"/>
    <cellStyle name="TotRow - Style4 2 3 2 9" xfId="51875" xr:uid="{48E6493C-978F-4257-AE85-461B0F9C30F7}"/>
    <cellStyle name="TotRow - Style4 2 3 3" xfId="5770" xr:uid="{A73487FF-2F46-4CED-85DE-C7394D448B5D}"/>
    <cellStyle name="TotRow - Style4 2 3 3 2" xfId="37166" xr:uid="{3EF33AB6-9907-411D-8574-69F147EE66FB}"/>
    <cellStyle name="TotRow - Style4 2 3 3 3" xfId="23359" xr:uid="{877CE9F0-8228-4FB3-8FA5-4D01E6626C64}"/>
    <cellStyle name="TotRow - Style4 2 3 4" xfId="39479" xr:uid="{E1037C20-C9C6-4B26-ADB0-4FD2895D797F}"/>
    <cellStyle name="TotRow - Style4 2 3 5" xfId="39321" xr:uid="{D689F80D-1652-4281-B02C-4BAD7CD3638D}"/>
    <cellStyle name="TotRow - Style4 2 3 6" xfId="49208" xr:uid="{E29D0D78-484B-4DB9-AE6F-98F3AA4E0727}"/>
    <cellStyle name="TotRow - Style4 2 3 7" xfId="55361" xr:uid="{B5122EF4-32DF-4371-94BF-A6F54618B2C0}"/>
    <cellStyle name="TotRow - Style4 2 3 8" xfId="52355" xr:uid="{E2805075-6E62-4020-9555-3FEDDB9DDC96}"/>
    <cellStyle name="TotRow - Style4 2 3 9" xfId="32140" xr:uid="{515FC8F7-CD2C-4F03-8053-66C4190B927D}"/>
    <cellStyle name="TotRow - Style4 2 4" xfId="1965" xr:uid="{8EEAB8AC-725B-460B-B983-6B625160ADFC}"/>
    <cellStyle name="TotRow - Style4 2 4 10" xfId="41376" xr:uid="{21FC4967-3FB1-413B-8E50-493A0A7809AB}"/>
    <cellStyle name="TotRow - Style4 2 4 11" xfId="8244" xr:uid="{08149FBA-B19C-4BCC-8388-44ED50A8B529}"/>
    <cellStyle name="TotRow - Style4 2 4 2" xfId="3558" xr:uid="{C0E0D35C-C4CB-4E8C-BC05-62C0F2C499AE}"/>
    <cellStyle name="TotRow - Style4 2 4 2 2" xfId="6692" xr:uid="{4C8FC335-65F2-4478-9F9F-D253F92B47A0}"/>
    <cellStyle name="TotRow - Style4 2 4 2 2 2" xfId="47440" xr:uid="{D0D617B8-43B3-49B5-B064-B6C52FE149C6}"/>
    <cellStyle name="TotRow - Style4 2 4 2 3" xfId="9818" xr:uid="{23B83A07-1F09-421F-A2C6-4C70B736F903}"/>
    <cellStyle name="TotRow - Style4 2 4 3" xfId="5114" xr:uid="{AA3A8EF0-C129-49E7-88EA-5A7C9791D84A}"/>
    <cellStyle name="TotRow - Style4 2 4 3 2" xfId="38845" xr:uid="{DC3DFD9E-C32A-437C-A488-62335EE6B6FB}"/>
    <cellStyle name="TotRow - Style4 2 4 4" xfId="47256" xr:uid="{E57A88A1-72CB-40CD-8AC3-65686C6500AD}"/>
    <cellStyle name="TotRow - Style4 2 4 5" xfId="50494" xr:uid="{10D70835-A079-416D-9201-8B1B765ADB87}"/>
    <cellStyle name="TotRow - Style4 2 4 6" xfId="50316" xr:uid="{59EC0C14-830C-4FDB-8A62-FFC904FD213F}"/>
    <cellStyle name="TotRow - Style4 2 4 7" xfId="54209" xr:uid="{347FCD0C-86B7-40CE-AA94-C08B64F6E923}"/>
    <cellStyle name="TotRow - Style4 2 4 8" xfId="53988" xr:uid="{8BDB9729-94E4-4920-A441-AF7FB17D933F}"/>
    <cellStyle name="TotRow - Style4 2 4 9" xfId="54231" xr:uid="{22A8C179-610E-494F-9AFB-5920D46623C8}"/>
    <cellStyle name="TotRow - Style4 2 5" xfId="3294" xr:uid="{9483726F-5400-4982-8FA8-CFEFD56D0523}"/>
    <cellStyle name="TotRow - Style4 2 5 2" xfId="6428" xr:uid="{53AF4B1E-1AAE-4786-9D5A-71A2E5D9AD92}"/>
    <cellStyle name="TotRow - Style4 2 5 2 2" xfId="37376" xr:uid="{FEFB8278-140F-4C21-9E08-9474F2CA4C46}"/>
    <cellStyle name="TotRow - Style4 2 5 3" xfId="9554" xr:uid="{478E9596-42DF-429E-BDE8-E91A93E9AD1C}"/>
    <cellStyle name="TotRow - Style4 2 6" xfId="4852" xr:uid="{5D0A7B24-5F2F-47DE-84EE-01B3C59115F3}"/>
    <cellStyle name="TotRow - Style4 2 6 2" xfId="48671" xr:uid="{15B37C2D-A0BE-443E-924F-498581C09ECB}"/>
    <cellStyle name="TotRow - Style4 2 6 3" xfId="15810" xr:uid="{A8E14ED4-C4FA-40B0-926E-523D4EDCF156}"/>
    <cellStyle name="TotRow - Style4 2 7" xfId="47301" xr:uid="{24D4A5F8-CE3C-46A0-94DD-2007E800713F}"/>
    <cellStyle name="TotRow - Style4 2 8" xfId="49313" xr:uid="{28D45937-413C-4035-BBC0-BD8593996B4D}"/>
    <cellStyle name="TotRow - Style4 2 9" xfId="53844" xr:uid="{34BC8506-A87F-4891-983D-B0D3B553F200}"/>
    <cellStyle name="TotRow - Style4 3" xfId="1876" xr:uid="{20D9F43E-1C07-4BB3-AFCE-B1E94D216352}"/>
    <cellStyle name="TotRow - Style4 3 10" xfId="55632" xr:uid="{1B4F84F1-FF3C-4CB3-AF9D-AB10D86C581C}"/>
    <cellStyle name="TotRow - Style4 3 11" xfId="31206" xr:uid="{C6A66363-1A45-4E58-9A38-5827164FF075}"/>
    <cellStyle name="TotRow - Style4 3 12" xfId="8160" xr:uid="{FE76A53C-EB75-4481-BE9F-AEC9302DEC1D}"/>
    <cellStyle name="TotRow - Style4 3 2" xfId="3469" xr:uid="{6C971534-A6F9-439B-B167-7387F6967010}"/>
    <cellStyle name="TotRow - Style4 3 2 10" xfId="9729" xr:uid="{8AA714D2-B3FB-4CD1-92CD-9E220A3DFDB5}"/>
    <cellStyle name="TotRow - Style4 3 2 2" xfId="6603" xr:uid="{34BDCDA9-8B2A-4760-9029-3F8950A09109}"/>
    <cellStyle name="TotRow - Style4 3 2 2 10" xfId="42231" xr:uid="{B5E53B83-A39A-4437-8E3E-631A75786941}"/>
    <cellStyle name="TotRow - Style4 3 2 2 11" xfId="26779" xr:uid="{03582C7E-1B87-4AEF-8448-007D13BA7933}"/>
    <cellStyle name="TotRow - Style4 3 2 2 2" xfId="28746" xr:uid="{BBEF6C0B-EAEE-4E2C-A83C-0E955D37A0C5}"/>
    <cellStyle name="TotRow - Style4 3 2 2 2 2" xfId="47938" xr:uid="{CDBCF562-93AA-4E46-B0BA-CED9F2F784EE}"/>
    <cellStyle name="TotRow - Style4 3 2 2 3" xfId="48179" xr:uid="{52A06156-1480-4431-B882-387C455A3AD0}"/>
    <cellStyle name="TotRow - Style4 3 2 2 4" xfId="48589" xr:uid="{EFBC2B1E-B5E6-4643-B366-2F8C9C37AC1C}"/>
    <cellStyle name="TotRow - Style4 3 2 2 5" xfId="50947" xr:uid="{A3D565A5-EBD8-4011-A5B3-E656A8D404F3}"/>
    <cellStyle name="TotRow - Style4 3 2 2 6" xfId="49660" xr:uid="{0526DB49-EF05-4103-ADE0-B5A22908178E}"/>
    <cellStyle name="TotRow - Style4 3 2 2 7" xfId="54696" xr:uid="{2195536F-2E6A-453E-A684-6F28EE9E87D0}"/>
    <cellStyle name="TotRow - Style4 3 2 2 8" xfId="54917" xr:uid="{F3925EE6-AF4F-4864-9BEE-734F25185186}"/>
    <cellStyle name="TotRow - Style4 3 2 2 9" xfId="54872" xr:uid="{907EDF65-C1B0-4631-8B03-0B0773CC139B}"/>
    <cellStyle name="TotRow - Style4 3 2 3" xfId="28475" xr:uid="{294304C5-D255-4847-8777-18B1ABED455F}"/>
    <cellStyle name="TotRow - Style4 3 2 3 2" xfId="39127" xr:uid="{9B0AC283-4A27-4518-A4B7-29C050E66E39}"/>
    <cellStyle name="TotRow - Style4 3 2 4" xfId="19797" xr:uid="{D728E596-3103-441D-A202-5F4EF37F5B58}"/>
    <cellStyle name="TotRow - Style4 3 2 4 2" xfId="37824" xr:uid="{0F286A4D-9660-4072-82E5-8DBBF7A7291C}"/>
    <cellStyle name="TotRow - Style4 3 2 5" xfId="38503" xr:uid="{CCDA12B8-D180-49D0-8416-683B47899274}"/>
    <cellStyle name="TotRow - Style4 3 2 6" xfId="49207" xr:uid="{7CC7998B-1D88-4542-B94C-D88940E0FC50}"/>
    <cellStyle name="TotRow - Style4 3 2 7" xfId="53465" xr:uid="{E1742D17-1F74-4472-A70A-52E07B47A602}"/>
    <cellStyle name="TotRow - Style4 3 2 8" xfId="52356" xr:uid="{C831C6CD-6DEE-4FCA-98F9-283D9646B960}"/>
    <cellStyle name="TotRow - Style4 3 2 9" xfId="32141" xr:uid="{9471EDA9-5D3A-4C81-9966-D48183ACB9D6}"/>
    <cellStyle name="TotRow - Style4 3 3" xfId="5025" xr:uid="{FFF4F601-FA10-4CD9-8E1F-7AEF46EDF822}"/>
    <cellStyle name="TotRow - Style4 3 3 10" xfId="23360" xr:uid="{BB64A234-2F9B-4582-8E6C-BDCC6CE566F0}"/>
    <cellStyle name="TotRow - Style4 3 3 2" xfId="28661" xr:uid="{3A8D9DA0-E6EF-463A-B7CA-FC4809007EA0}"/>
    <cellStyle name="TotRow - Style4 3 3 2 10" xfId="42232" xr:uid="{9EAFA9E5-487F-4665-86B5-AFC027B8B1DF}"/>
    <cellStyle name="TotRow - Style4 3 3 2 2" xfId="47939" xr:uid="{F0134186-ADEB-4629-A0D1-D72DAA4D8BDE}"/>
    <cellStyle name="TotRow - Style4 3 3 2 3" xfId="38066" xr:uid="{87BA449F-91AE-4F29-957C-1EF26AD014D7}"/>
    <cellStyle name="TotRow - Style4 3 3 2 4" xfId="38690" xr:uid="{83E8B14A-C80E-40C2-94FC-7930EDBDBC7C}"/>
    <cellStyle name="TotRow - Style4 3 3 2 5" xfId="50948" xr:uid="{0DA7A6AF-3652-400D-A908-095B6F7B48AF}"/>
    <cellStyle name="TotRow - Style4 3 3 2 6" xfId="49659" xr:uid="{7F7D4104-B621-4305-A7F5-857A8DF2697A}"/>
    <cellStyle name="TotRow - Style4 3 3 2 7" xfId="54697" xr:uid="{26BD8779-091F-41A9-9DF0-BFD6C10F6CB2}"/>
    <cellStyle name="TotRow - Style4 3 3 2 8" xfId="52997" xr:uid="{358A5B7D-EF52-40CE-A203-8FBF4FD8AE9E}"/>
    <cellStyle name="TotRow - Style4 3 3 2 9" xfId="53959" xr:uid="{40602516-255D-4058-AF97-0BBC11B1D63C}"/>
    <cellStyle name="TotRow - Style4 3 3 3" xfId="38365" xr:uid="{0E92959F-E8FC-4E64-AB92-0108BC243CA6}"/>
    <cellStyle name="TotRow - Style4 3 3 4" xfId="37825" xr:uid="{AA64AB9B-8B1B-439F-B1A4-703128261540}"/>
    <cellStyle name="TotRow - Style4 3 3 5" xfId="48805" xr:uid="{17C5C536-B72F-475B-9C1E-39801B763437}"/>
    <cellStyle name="TotRow - Style4 3 3 6" xfId="49206" xr:uid="{623774CD-524A-402B-B38B-744090ACC4D6}"/>
    <cellStyle name="TotRow - Style4 3 3 7" xfId="53464" xr:uid="{5FE156F9-D956-4601-AEE1-3375302B056F}"/>
    <cellStyle name="TotRow - Style4 3 3 8" xfId="52357" xr:uid="{E052884C-EFC3-4A26-B520-8EDE35C91B45}"/>
    <cellStyle name="TotRow - Style4 3 3 9" xfId="32142" xr:uid="{22813A4C-F072-43F8-A102-B81BBB8D944F}"/>
    <cellStyle name="TotRow - Style4 3 4" xfId="28332" xr:uid="{B034F174-431D-4C46-96CE-8E25C565E0EB}"/>
    <cellStyle name="TotRow - Style4 3 4 10" xfId="41377" xr:uid="{088CDAA5-F1A0-480A-8C17-0F9BA303D0F6}"/>
    <cellStyle name="TotRow - Style4 3 4 2" xfId="47441" xr:uid="{C1FB34E0-7786-4AD2-8DFC-8B611FC943A8}"/>
    <cellStyle name="TotRow - Style4 3 4 3" xfId="38846" xr:uid="{25DD3D9C-6E7C-472B-937B-6F98AB97BB4E}"/>
    <cellStyle name="TotRow - Style4 3 4 4" xfId="39024" xr:uid="{37AE0876-8BBD-4A18-81DD-8784F5556852}"/>
    <cellStyle name="TotRow - Style4 3 4 5" xfId="50495" xr:uid="{014DAEAA-5E40-4308-B223-C40F6973FAB8}"/>
    <cellStyle name="TotRow - Style4 3 4 6" xfId="51234" xr:uid="{782860C9-BB43-446C-97AD-0CA1AA59E433}"/>
    <cellStyle name="TotRow - Style4 3 4 7" xfId="54210" xr:uid="{E5E7112E-2829-4A97-97B4-8857A901AF7A}"/>
    <cellStyle name="TotRow - Style4 3 4 8" xfId="55087" xr:uid="{667900A2-E5C3-414A-AE30-13665E9890D6}"/>
    <cellStyle name="TotRow - Style4 3 4 9" xfId="53425" xr:uid="{05A0C3F2-F76F-4354-95BD-749E66EB1A3D}"/>
    <cellStyle name="TotRow - Style4 3 5" xfId="15811" xr:uid="{81DDFA23-CD03-4ABB-9D14-1568DD0BAFE1}"/>
    <cellStyle name="TotRow - Style4 3 5 2" xfId="37375" xr:uid="{274BD938-135B-4C9D-939E-85F7D4145AB0}"/>
    <cellStyle name="TotRow - Style4 3 6" xfId="48672" xr:uid="{60DB1CC1-9E4A-480C-AAF7-FD7EE882822B}"/>
    <cellStyle name="TotRow - Style4 3 7" xfId="38412" xr:uid="{1C0F7472-1898-40A6-88EB-15F15F9E1FCC}"/>
    <cellStyle name="TotRow - Style4 3 8" xfId="49312" xr:uid="{D6B67C21-69B3-4E78-9281-8388BA91053B}"/>
    <cellStyle name="TotRow - Style4 3 9" xfId="52054" xr:uid="{A5B2821D-668C-4D93-94BC-7369468F5B36}"/>
    <cellStyle name="TotRow - Style4 4" xfId="1924" xr:uid="{D06E78BA-509C-40CF-833A-C99284CE9059}"/>
    <cellStyle name="TotRow - Style4 4 10" xfId="8205" xr:uid="{6097B0DD-C058-4380-AFC9-8B2AD5E2777F}"/>
    <cellStyle name="TotRow - Style4 4 2" xfId="3517" xr:uid="{A36E1EAD-99DD-4152-9A0A-31C15DF16F3F}"/>
    <cellStyle name="TotRow - Style4 4 2 10" xfId="42233" xr:uid="{5DABAE39-47C4-4AFB-A562-21DF1A0612FF}"/>
    <cellStyle name="TotRow - Style4 4 2 11" xfId="9777" xr:uid="{8B80CE30-4816-4695-8C1F-DAC30F94A3E9}"/>
    <cellStyle name="TotRow - Style4 4 2 2" xfId="6651" xr:uid="{06D65F61-41A0-4270-A934-A426362200F3}"/>
    <cellStyle name="TotRow - Style4 4 2 2 2" xfId="47940" xr:uid="{B7FFE168-9D27-4E1B-8EF3-5C4205C8F5A2}"/>
    <cellStyle name="TotRow - Style4 4 2 2 3" xfId="28744" xr:uid="{77064781-FE78-41BA-8BF7-42E5814EBEC4}"/>
    <cellStyle name="TotRow - Style4 4 2 3" xfId="26777" xr:uid="{0681DC3D-0BBC-4FFB-B198-05FF5BCDFA75}"/>
    <cellStyle name="TotRow - Style4 4 2 3 2" xfId="48177" xr:uid="{71543194-4182-4E3A-A0A6-70A5E83FDDE1}"/>
    <cellStyle name="TotRow - Style4 4 2 4" xfId="38078" xr:uid="{0E81CB86-EFF0-412A-A4AD-55B92F95FF66}"/>
    <cellStyle name="TotRow - Style4 4 2 5" xfId="50949" xr:uid="{49003742-5DCF-4768-AC82-116412951DFF}"/>
    <cellStyle name="TotRow - Style4 4 2 6" xfId="50312" xr:uid="{37E4B9F1-A2C0-4B02-9BBF-DDF796C33B0B}"/>
    <cellStyle name="TotRow - Style4 4 2 7" xfId="54698" xr:uid="{BA5D3E6E-E986-40DF-9957-8434F7B6A396}"/>
    <cellStyle name="TotRow - Style4 4 2 8" xfId="54915" xr:uid="{E4B21A02-DA66-4723-B63F-511DD9908F30}"/>
    <cellStyle name="TotRow - Style4 4 2 9" xfId="51876" xr:uid="{6F2164A8-4158-4A64-A1B1-4D29C753A82F}"/>
    <cellStyle name="TotRow - Style4 4 3" xfId="5073" xr:uid="{112DD9B5-FED9-47A7-B0D9-9F63865E730B}"/>
    <cellStyle name="TotRow - Style4 4 3 2" xfId="39126" xr:uid="{9600386E-1960-4A6B-9BF1-56206A5D629D}"/>
    <cellStyle name="TotRow - Style4 4 3 3" xfId="28473" xr:uid="{69E535D5-01AE-4355-99A1-C8DA9A75E29B}"/>
    <cellStyle name="TotRow - Style4 4 4" xfId="19795" xr:uid="{C9EEAB3A-8516-48B6-B925-315AC84E3791}"/>
    <cellStyle name="TotRow - Style4 4 4 2" xfId="38671" xr:uid="{090DA88A-FF00-4660-8212-16CCEEFEA6F6}"/>
    <cellStyle name="TotRow - Style4 4 5" xfId="47316" xr:uid="{46BE05D1-9E99-4475-8AB2-8CE7DE7BE079}"/>
    <cellStyle name="TotRow - Style4 4 6" xfId="49205" xr:uid="{2EDF47FE-A90B-454D-9477-3E78C92863B6}"/>
    <cellStyle name="TotRow - Style4 4 7" xfId="52576" xr:uid="{DFB20E19-4ED6-4548-8E10-BBF7BD28A905}"/>
    <cellStyle name="TotRow - Style4 4 8" xfId="52358" xr:uid="{74C76371-FFD6-4F5E-82B3-3AF83B9FBB47}"/>
    <cellStyle name="TotRow - Style4 4 9" xfId="32143" xr:uid="{D6CF0660-2EAB-485D-A397-2AC940A6E614}"/>
    <cellStyle name="TotRow - Style4 5" xfId="1860" xr:uid="{0B128480-867E-498A-A5F3-2281ABA621DE}"/>
    <cellStyle name="TotRow - Style4 5 10" xfId="8144" xr:uid="{0D4F8B69-9CC0-4B82-90CE-D22B6672F6FC}"/>
    <cellStyle name="TotRow - Style4 5 2" xfId="3453" xr:uid="{B8E3F6B1-719B-400E-A5E8-6767315CA867}"/>
    <cellStyle name="TotRow - Style4 5 2 10" xfId="42234" xr:uid="{A8316675-EB54-40AF-92D2-CD635DE71E02}"/>
    <cellStyle name="TotRow - Style4 5 2 11" xfId="9713" xr:uid="{351C579E-556F-4A02-95A3-2F51F841A837}"/>
    <cellStyle name="TotRow - Style4 5 2 2" xfId="6587" xr:uid="{F34E2D36-2147-45E3-8368-2168523C0047}"/>
    <cellStyle name="TotRow - Style4 5 2 2 2" xfId="47941" xr:uid="{B024AA70-126D-4F89-A398-46706596735B}"/>
    <cellStyle name="TotRow - Style4 5 2 3" xfId="48178" xr:uid="{450729C2-E364-478C-9D0B-79AE91478713}"/>
    <cellStyle name="TotRow - Style4 5 2 4" xfId="38079" xr:uid="{53016896-FB67-4FEB-8157-E045091C5438}"/>
    <cellStyle name="TotRow - Style4 5 2 5" xfId="50950" xr:uid="{BFC990CC-5B1A-4415-969E-99A842E91B39}"/>
    <cellStyle name="TotRow - Style4 5 2 6" xfId="51082" xr:uid="{96F3963B-2C5A-4F68-912C-BEDBB765057A}"/>
    <cellStyle name="TotRow - Style4 5 2 7" xfId="54699" xr:uid="{86A5926E-A5E1-4CB5-AB38-627532D4A649}"/>
    <cellStyle name="TotRow - Style4 5 2 8" xfId="54916" xr:uid="{0CA1FC14-F392-4DD6-9DC4-AB2F580B9998}"/>
    <cellStyle name="TotRow - Style4 5 2 9" xfId="52948" xr:uid="{280680D0-5093-46B0-A649-B6566DFF1443}"/>
    <cellStyle name="TotRow - Style4 5 3" xfId="5009" xr:uid="{A613FA90-9FAF-42EF-825D-C6A221274C6E}"/>
    <cellStyle name="TotRow - Style4 5 3 2" xfId="38364" xr:uid="{82B5CB13-FA2F-44B1-ABF8-C7FE87DA0A11}"/>
    <cellStyle name="TotRow - Style4 5 3 3" xfId="23358" xr:uid="{BB4117E5-AB99-4493-AEE3-CA52B9B34AA9}"/>
    <cellStyle name="TotRow - Style4 5 4" xfId="37826" xr:uid="{CD028811-B846-4388-A3BB-FEA015F3DE72}"/>
    <cellStyle name="TotRow - Style4 5 5" xfId="39320" xr:uid="{39E266B2-C34F-46CA-9051-4F031F5ADF2D}"/>
    <cellStyle name="TotRow - Style4 5 6" xfId="49204" xr:uid="{22E8AFFD-0683-4195-8D36-672FE1E289F8}"/>
    <cellStyle name="TotRow - Style4 5 7" xfId="51940" xr:uid="{71B5E40D-891F-4FC6-B6B6-B1AE7B0F64F9}"/>
    <cellStyle name="TotRow - Style4 5 8" xfId="52359" xr:uid="{B5AFC2A4-7058-49C1-B295-994D1FA03E60}"/>
    <cellStyle name="TotRow - Style4 5 9" xfId="32144" xr:uid="{B7D4D683-DBA9-47E6-894A-10724CB217CD}"/>
    <cellStyle name="TotRow - Style4 6" xfId="2804" xr:uid="{93EADA8F-E146-474A-888B-1F931BA3F708}"/>
    <cellStyle name="TotRow - Style4 6 10" xfId="41292" xr:uid="{5B54D2A2-AFF8-44AD-8D94-CC5E2F1848B3}"/>
    <cellStyle name="TotRow - Style4 6 11" xfId="9064" xr:uid="{26EA8F76-25C2-410C-BBF1-27276A6302F6}"/>
    <cellStyle name="TotRow - Style4 6 2" xfId="5938" xr:uid="{FBB6D5F0-262A-42E4-AE0C-0C55F0D1D8B1}"/>
    <cellStyle name="TotRow - Style4 6 2 2" xfId="47357" xr:uid="{9B9FFC97-4796-4F34-9D63-A7045D873E13}"/>
    <cellStyle name="TotRow - Style4 6 2 3" xfId="28331" xr:uid="{2A04F453-05A7-42BC-80D7-6C193EF73BD9}"/>
    <cellStyle name="TotRow - Style4 6 3" xfId="38466" xr:uid="{7179F2C6-8B3A-426A-BB41-CC7709850A21}"/>
    <cellStyle name="TotRow - Style4 6 4" xfId="37504" xr:uid="{B2AB4F1A-F871-47F8-8559-BA46236CBE8D}"/>
    <cellStyle name="TotRow - Style4 6 5" xfId="50410" xr:uid="{A35AAA68-8EB1-430B-A9B8-D843AC3AA04C}"/>
    <cellStyle name="TotRow - Style4 6 6" xfId="49853" xr:uid="{BA6E2D92-2505-4CA0-A9AD-AC708B19D77D}"/>
    <cellStyle name="TotRow - Style4 6 7" xfId="54125" xr:uid="{D4783A19-5025-49E6-91FB-0C0C35CF4276}"/>
    <cellStyle name="TotRow - Style4 6 8" xfId="55125" xr:uid="{FEC23AB3-720B-4DF3-8AC7-118C24AAC52C}"/>
    <cellStyle name="TotRow - Style4 6 9" xfId="53413" xr:uid="{2FA6EC92-2C42-4B59-89D5-B430F60F6193}"/>
    <cellStyle name="TotRow - Style4 7" xfId="4364" xr:uid="{05F9381E-8877-4788-A3D1-8CFD582CB4C4}"/>
    <cellStyle name="TotRow - Style4 7 2" xfId="37416" xr:uid="{56D7581A-67F5-44DA-B7BE-350FA3EBBF39}"/>
    <cellStyle name="TotRow - Style4 7 3" xfId="15809" xr:uid="{2B6BFAEF-BCFF-419D-9EE7-4485493EF4C8}"/>
    <cellStyle name="TotRow - Style4 8" xfId="37073" xr:uid="{2440B0B9-0FB2-42CB-A687-9417EB1A19AD}"/>
    <cellStyle name="TotRow - Style4 9" xfId="39574" xr:uid="{594EC53D-5A66-40A7-AF59-3F256332D774}"/>
    <cellStyle name="TotRow - Style8" xfId="980" xr:uid="{217F512F-385B-45DE-B0C4-CD0DD120D10A}"/>
    <cellStyle name="TotRow - Style8 10" xfId="49378" xr:uid="{DA8E2187-50A4-438B-8FA5-A7ADF8718EAD}"/>
    <cellStyle name="TotRow - Style8 11" xfId="52117" xr:uid="{BC08E9F1-F9D8-496F-924E-C864EB408DC4}"/>
    <cellStyle name="TotRow - Style8 12" xfId="53687" xr:uid="{F0A0EB06-12F5-4EC9-9860-9E69266379F0}"/>
    <cellStyle name="TotRow - Style8 13" xfId="31128" xr:uid="{1BD7B26B-1265-4E06-A8BC-EBD95E9C4863}"/>
    <cellStyle name="TotRow - Style8 14" xfId="7497" xr:uid="{28CABF08-7697-46C4-82D9-F198ACF19D29}"/>
    <cellStyle name="TotRow - Style8 2" xfId="1681" xr:uid="{5E13C2B3-38D7-462E-9267-C94478460D3B}"/>
    <cellStyle name="TotRow - Style8 2 10" xfId="54005" xr:uid="{03B641E4-6352-458B-A5B2-ADB627C4873B}"/>
    <cellStyle name="TotRow - Style8 2 11" xfId="31207" xr:uid="{D37BCFF5-2D4C-4890-B78E-E58929CF0D3E}"/>
    <cellStyle name="TotRow - Style8 2 12" xfId="7987" xr:uid="{A244C1C5-AADD-4D43-A27E-831B3CA72F55}"/>
    <cellStyle name="TotRow - Style8 2 2" xfId="2561" xr:uid="{668B89D5-B03F-49C5-BAC3-0CB5B83B4CA6}"/>
    <cellStyle name="TotRow - Style8 2 2 10" xfId="8836" xr:uid="{66D4D72A-6C9E-4B20-810D-F10C3630CDC3}"/>
    <cellStyle name="TotRow - Style8 2 2 2" xfId="4154" xr:uid="{1DD6E651-5BE9-4DFE-BE72-B749164CAA3F}"/>
    <cellStyle name="TotRow - Style8 2 2 2 10" xfId="42235" xr:uid="{2AE2C536-D092-49F5-B61B-B84565FF5A11}"/>
    <cellStyle name="TotRow - Style8 2 2 2 11" xfId="10414" xr:uid="{E9F0C669-B415-433D-864C-3F69DE27EC07}"/>
    <cellStyle name="TotRow - Style8 2 2 2 2" xfId="7288" xr:uid="{7AFD01CC-0A7F-41F6-BD68-380E017787DD}"/>
    <cellStyle name="TotRow - Style8 2 2 2 2 2" xfId="47942" xr:uid="{D01A8A45-0801-4353-B9D4-2AF765DF7793}"/>
    <cellStyle name="TotRow - Style8 2 2 2 2 3" xfId="28748" xr:uid="{F2B96062-5E3E-4F22-9FDC-801B59309CBD}"/>
    <cellStyle name="TotRow - Style8 2 2 2 3" xfId="26781" xr:uid="{3DDBC8CA-D4DE-4A71-B0CB-F1F870BC03DB}"/>
    <cellStyle name="TotRow - Style8 2 2 2 3 2" xfId="38067" xr:uid="{290FE814-F076-4723-B933-1E800F505239}"/>
    <cellStyle name="TotRow - Style8 2 2 2 4" xfId="38009" xr:uid="{DB45E7E2-77D4-4810-9B26-9EA15B4A5027}"/>
    <cellStyle name="TotRow - Style8 2 2 2 5" xfId="50951" xr:uid="{87E52FA7-A0EE-42F0-8597-3544539C4F86}"/>
    <cellStyle name="TotRow - Style8 2 2 2 6" xfId="49658" xr:uid="{591D407D-38C6-4AC7-B295-D08EA18BF922}"/>
    <cellStyle name="TotRow - Style8 2 2 2 7" xfId="54700" xr:uid="{3F0EFE09-F441-4B7B-81DE-915854B8F099}"/>
    <cellStyle name="TotRow - Style8 2 2 2 8" xfId="52996" xr:uid="{9AB14794-6E08-43B9-8588-3665180CAEFE}"/>
    <cellStyle name="TotRow - Style8 2 2 2 9" xfId="52947" xr:uid="{8C36F099-3C49-4E34-8266-424CB4A17E0D}"/>
    <cellStyle name="TotRow - Style8 2 2 3" xfId="5710" xr:uid="{F53D573F-B05A-4A24-AC84-5A1D3E66CD29}"/>
    <cellStyle name="TotRow - Style8 2 2 3 2" xfId="39125" xr:uid="{ABD4D915-D947-4A6A-A448-2F2957080B11}"/>
    <cellStyle name="TotRow - Style8 2 2 3 3" xfId="28477" xr:uid="{52CAD345-FB09-48CC-9152-89D5EA77EAD1}"/>
    <cellStyle name="TotRow - Style8 2 2 4" xfId="19799" xr:uid="{6B974E91-DD17-49B9-B2E0-D9B7AEABA69C}"/>
    <cellStyle name="TotRow - Style8 2 2 4 2" xfId="37827" xr:uid="{327FB1AE-54B4-4949-AA7A-9B54E6A9B707}"/>
    <cellStyle name="TotRow - Style8 2 2 5" xfId="38502" xr:uid="{054DE9CE-3FAA-44CB-9657-49E1D5432101}"/>
    <cellStyle name="TotRow - Style8 2 2 6" xfId="49203" xr:uid="{18087A31-917D-4EB5-9406-66AB8563DBAC}"/>
    <cellStyle name="TotRow - Style8 2 2 7" xfId="51939" xr:uid="{E64EC0E5-3C76-4623-B7F7-63A433E250D0}"/>
    <cellStyle name="TotRow - Style8 2 2 8" xfId="52360" xr:uid="{3AC67931-7D9E-4D4F-92EA-5E75C719729D}"/>
    <cellStyle name="TotRow - Style8 2 2 9" xfId="32145" xr:uid="{8A1370BE-60E7-4BAC-B97F-4CAC0D0B6407}"/>
    <cellStyle name="TotRow - Style8 2 3" xfId="2622" xr:uid="{E4CF3440-D055-4B6B-A684-F39FCF623689}"/>
    <cellStyle name="TotRow - Style8 2 3 10" xfId="8897" xr:uid="{25678146-7F74-47A1-86FA-D2BC736B5C2E}"/>
    <cellStyle name="TotRow - Style8 2 3 2" xfId="4215" xr:uid="{FC3B9477-78E9-4C5C-997D-455937E3E3D9}"/>
    <cellStyle name="TotRow - Style8 2 3 2 10" xfId="42236" xr:uid="{F694D71E-0DA1-449A-AD64-7DDE6BD836C9}"/>
    <cellStyle name="TotRow - Style8 2 3 2 11" xfId="10475" xr:uid="{7F50DA68-86B0-410B-87B4-F5FD868569F4}"/>
    <cellStyle name="TotRow - Style8 2 3 2 2" xfId="7349" xr:uid="{D7910869-5963-459C-8D41-7A162BDB4A21}"/>
    <cellStyle name="TotRow - Style8 2 3 2 2 2" xfId="47943" xr:uid="{1F2E63AB-DB2B-4A45-B3EF-38028EB9C446}"/>
    <cellStyle name="TotRow - Style8 2 3 2 2 3" xfId="28662" xr:uid="{3F2ADD8D-5447-4BD5-BF72-5F63E53DEEAD}"/>
    <cellStyle name="TotRow - Style8 2 3 2 3" xfId="38951" xr:uid="{F31BFC24-74DC-4783-8B4D-CDE4CEF85F20}"/>
    <cellStyle name="TotRow - Style8 2 3 2 4" xfId="47204" xr:uid="{ADAB5700-69D4-483A-91AA-6EC43820C5E4}"/>
    <cellStyle name="TotRow - Style8 2 3 2 5" xfId="50952" xr:uid="{9FE73BFB-E0D1-4D8C-9806-86667D06C668}"/>
    <cellStyle name="TotRow - Style8 2 3 2 6" xfId="49491" xr:uid="{ECAB2530-7415-430E-8649-1D771FE75D46}"/>
    <cellStyle name="TotRow - Style8 2 3 2 7" xfId="54701" xr:uid="{312FA7B2-272B-4C35-AF09-663F3C8961BB}"/>
    <cellStyle name="TotRow - Style8 2 3 2 8" xfId="52995" xr:uid="{5F7D3B8E-5961-4D0F-BFD9-FAC3F816D67A}"/>
    <cellStyle name="TotRow - Style8 2 3 2 9" xfId="51877" xr:uid="{3B9B2AC5-D3B3-45F4-99B7-261EB224C61A}"/>
    <cellStyle name="TotRow - Style8 2 3 3" xfId="5771" xr:uid="{AB50B501-68B1-4783-9FB8-5656DBA008A5}"/>
    <cellStyle name="TotRow - Style8 2 3 3 2" xfId="38363" xr:uid="{5741D3B0-7419-480F-94FD-A50BCF7564DE}"/>
    <cellStyle name="TotRow - Style8 2 3 3 3" xfId="23362" xr:uid="{D3E51880-7C95-480F-8E05-33A6E0F3B8EE}"/>
    <cellStyle name="TotRow - Style8 2 3 4" xfId="38672" xr:uid="{FA74E27E-D88C-4BCE-9CA4-AF078A1BE972}"/>
    <cellStyle name="TotRow - Style8 2 3 5" xfId="48806" xr:uid="{EB02816B-A1A1-48AF-A1E5-95B32576EB54}"/>
    <cellStyle name="TotRow - Style8 2 3 6" xfId="49202" xr:uid="{4A4A8DF2-5634-4445-9339-5BCC8E3F7BF8}"/>
    <cellStyle name="TotRow - Style8 2 3 7" xfId="51938" xr:uid="{EA40E513-AA29-43FB-B0A8-245A617A79CB}"/>
    <cellStyle name="TotRow - Style8 2 3 8" xfId="52361" xr:uid="{EC6FA72A-213F-438B-915A-AAAAAB18A7E4}"/>
    <cellStyle name="TotRow - Style8 2 3 9" xfId="32146" xr:uid="{A53CEADA-522C-4265-A6CD-8384AFDB662F}"/>
    <cellStyle name="TotRow - Style8 2 4" xfId="1769" xr:uid="{9173F1EC-AE1E-45F7-8D44-84130242A86F}"/>
    <cellStyle name="TotRow - Style8 2 4 10" xfId="41378" xr:uid="{E3DA9B2E-792D-445C-9EF3-143D26A30503}"/>
    <cellStyle name="TotRow - Style8 2 4 11" xfId="8053" xr:uid="{93AB2EDD-0897-43E4-8EEB-E0566E2C234C}"/>
    <cellStyle name="TotRow - Style8 2 4 2" xfId="3362" xr:uid="{13050255-7F65-4BA6-9AC4-39FDFD3DCF9D}"/>
    <cellStyle name="TotRow - Style8 2 4 2 2" xfId="6496" xr:uid="{000F68BB-803F-4642-BEBA-BDEE63CB9F43}"/>
    <cellStyle name="TotRow - Style8 2 4 2 2 2" xfId="47442" xr:uid="{F7BFD757-BA3A-4248-9B67-2C634A3F08F4}"/>
    <cellStyle name="TotRow - Style8 2 4 2 3" xfId="9622" xr:uid="{2341C058-714E-4F9B-A9B3-BF69A53E250D}"/>
    <cellStyle name="TotRow - Style8 2 4 3" xfId="4918" xr:uid="{18B144FD-E35C-42BE-A7A0-E3522673F2F2}"/>
    <cellStyle name="TotRow - Style8 2 4 3 2" xfId="48332" xr:uid="{90810BC9-678A-4F7C-B18A-C057F983DFDF}"/>
    <cellStyle name="TotRow - Style8 2 4 4" xfId="39025" xr:uid="{0E4EB9DE-3AE4-4AB4-BA6C-775CE24B268B}"/>
    <cellStyle name="TotRow - Style8 2 4 5" xfId="50496" xr:uid="{9FED63EF-7380-4A77-9646-6A629DE22730}"/>
    <cellStyle name="TotRow - Style8 2 4 6" xfId="49815" xr:uid="{845E1A3D-951B-42E4-9FF9-64858B850934}"/>
    <cellStyle name="TotRow - Style8 2 4 7" xfId="54211" xr:uid="{C943A5EC-68BE-4F33-8F88-249E9045AC41}"/>
    <cellStyle name="TotRow - Style8 2 4 8" xfId="53171" xr:uid="{6802D971-4F6F-4663-888E-0E9A2EDEA491}"/>
    <cellStyle name="TotRow - Style8 2 4 9" xfId="53426" xr:uid="{897C537B-4847-4838-85EE-EE31E639D698}"/>
    <cellStyle name="TotRow - Style8 2 5" xfId="3295" xr:uid="{EF830CC8-E7D6-4E36-84B6-AA3636C97207}"/>
    <cellStyle name="TotRow - Style8 2 5 2" xfId="6429" xr:uid="{3364DD19-8162-4AC3-931A-28109A6FBA06}"/>
    <cellStyle name="TotRow - Style8 2 5 2 2" xfId="37374" xr:uid="{E98C4175-E45D-44D7-A57B-3F8DB594B0EE}"/>
    <cellStyle name="TotRow - Style8 2 5 3" xfId="9555" xr:uid="{0F21D196-A3C4-43C4-9975-26195DCB8844}"/>
    <cellStyle name="TotRow - Style8 2 6" xfId="4853" xr:uid="{6F8AE0D9-429A-45CE-82B7-2E11B13642B0}"/>
    <cellStyle name="TotRow - Style8 2 6 2" xfId="38605" xr:uid="{9153C70C-5BE6-462E-8469-A3E496C2CC39}"/>
    <cellStyle name="TotRow - Style8 2 6 3" xfId="15813" xr:uid="{6B5A67D8-0712-4B90-8A2F-8D1488B8CFBD}"/>
    <cellStyle name="TotRow - Style8 2 7" xfId="48879" xr:uid="{5C222D4F-B79B-4F02-9AF0-30C0CBD3A352}"/>
    <cellStyle name="TotRow - Style8 2 8" xfId="50196" xr:uid="{A80A04D8-6978-4D6E-9262-B9AF832363CD}"/>
    <cellStyle name="TotRow - Style8 2 9" xfId="52053" xr:uid="{A3A86D01-5323-4530-9E29-C18EF8BC95B3}"/>
    <cellStyle name="TotRow - Style8 3" xfId="1875" xr:uid="{4641BEFD-5A31-4EEB-A5D7-F1F8B62944F7}"/>
    <cellStyle name="TotRow - Style8 3 10" xfId="55630" xr:uid="{2B524124-A9BF-4B6F-8049-9E048E89AF42}"/>
    <cellStyle name="TotRow - Style8 3 11" xfId="31208" xr:uid="{2FD74A3F-DA7F-4484-8698-E2CA98D050D7}"/>
    <cellStyle name="TotRow - Style8 3 12" xfId="8159" xr:uid="{06514798-81E8-4601-93B2-A776E3DEB50A}"/>
    <cellStyle name="TotRow - Style8 3 2" xfId="3468" xr:uid="{97288336-6D7C-4394-BA4B-08B16957EEF2}"/>
    <cellStyle name="TotRow - Style8 3 2 10" xfId="9728" xr:uid="{25079212-80C5-441E-8AE9-D7FD7908CD4E}"/>
    <cellStyle name="TotRow - Style8 3 2 2" xfId="6602" xr:uid="{967F0361-0410-4889-B36A-9256D5A983BF}"/>
    <cellStyle name="TotRow - Style8 3 2 2 10" xfId="42237" xr:uid="{60EA8CF5-3588-4A03-A9D3-C2AE64931653}"/>
    <cellStyle name="TotRow - Style8 3 2 2 11" xfId="26782" xr:uid="{4A94475C-59F7-4706-982A-73F8499248FC}"/>
    <cellStyle name="TotRow - Style8 3 2 2 2" xfId="28749" xr:uid="{4DBB9B73-ED29-4911-8901-37743ED85930}"/>
    <cellStyle name="TotRow - Style8 3 2 2 2 2" xfId="47944" xr:uid="{93FF0B8D-DBD0-458E-9C9A-BC0B07E87B81}"/>
    <cellStyle name="TotRow - Style8 3 2 2 3" xfId="48175" xr:uid="{74F721F1-EFEE-4BC1-ABC9-9B3B0416A9D9}"/>
    <cellStyle name="TotRow - Style8 3 2 2 4" xfId="48123" xr:uid="{5D17537C-680A-44FF-BD54-9722870CA3EF}"/>
    <cellStyle name="TotRow - Style8 3 2 2 5" xfId="50953" xr:uid="{B067025F-DDB1-48EB-8607-5F6DCCF99D0D}"/>
    <cellStyle name="TotRow - Style8 3 2 2 6" xfId="50310" xr:uid="{574E7045-3888-4B64-9DFF-D95FC5C68F93}"/>
    <cellStyle name="TotRow - Style8 3 2 2 7" xfId="54702" xr:uid="{4860CE25-D285-4387-A9C9-1D42D86AA1D8}"/>
    <cellStyle name="TotRow - Style8 3 2 2 8" xfId="53977" xr:uid="{7A1C8DA0-F90B-4B3D-B0C8-CC0B1961A2DC}"/>
    <cellStyle name="TotRow - Style8 3 2 2 9" xfId="51878" xr:uid="{473C1BB2-3FE9-497C-A10C-D06A54F6EE5D}"/>
    <cellStyle name="TotRow - Style8 3 2 3" xfId="28478" xr:uid="{186F50F5-74AD-41B8-9A82-A18C9FAB1398}"/>
    <cellStyle name="TotRow - Style8 3 2 3 2" xfId="39124" xr:uid="{EB56E6EE-46A0-49B0-8EFF-CBE483452DBA}"/>
    <cellStyle name="TotRow - Style8 3 2 4" xfId="19800" xr:uid="{CB0B7484-2F7C-4592-9785-816F3A6D0525}"/>
    <cellStyle name="TotRow - Style8 3 2 4 2" xfId="37828" xr:uid="{FDA7830C-E5F4-45D2-A3EB-C5762D8ADFB3}"/>
    <cellStyle name="TotRow - Style8 3 2 5" xfId="47317" xr:uid="{5471A1F6-BC75-45D6-9A71-1792CB9FDFDF}"/>
    <cellStyle name="TotRow - Style8 3 2 6" xfId="49201" xr:uid="{2789D579-6FB1-41D0-8100-CEB3833CF2D6}"/>
    <cellStyle name="TotRow - Style8 3 2 7" xfId="51937" xr:uid="{2CF39DDF-84CE-4A2B-B9EC-FCACBFCD9DB0}"/>
    <cellStyle name="TotRow - Style8 3 2 8" xfId="52362" xr:uid="{A8189B0C-39CB-429A-919B-786774903CA8}"/>
    <cellStyle name="TotRow - Style8 3 2 9" xfId="32147" xr:uid="{DBD55B91-4542-4987-875E-878527AA1363}"/>
    <cellStyle name="TotRow - Style8 3 3" xfId="5024" xr:uid="{EEA874F5-A2F7-4FCC-809D-A9C8A72E6AAA}"/>
    <cellStyle name="TotRow - Style8 3 3 10" xfId="23363" xr:uid="{DA507AAE-4031-48F8-8117-81535D49BCDF}"/>
    <cellStyle name="TotRow - Style8 3 3 2" xfId="28663" xr:uid="{2CFDABA8-4DDF-4B67-B66A-5977A65FEF66}"/>
    <cellStyle name="TotRow - Style8 3 3 2 10" xfId="42238" xr:uid="{B7563937-BFFC-417A-B923-DAAF74110E18}"/>
    <cellStyle name="TotRow - Style8 3 3 2 2" xfId="47945" xr:uid="{BD1CE748-CEF1-4AF0-A2BE-4A05BB591BDB}"/>
    <cellStyle name="TotRow - Style8 3 3 2 3" xfId="48176" xr:uid="{622D8120-3DDD-433C-A56E-9B23A23447E2}"/>
    <cellStyle name="TotRow - Style8 3 3 2 4" xfId="48592" xr:uid="{CCF798EF-CFCC-4156-BE4A-AFCEA65402BD}"/>
    <cellStyle name="TotRow - Style8 3 3 2 5" xfId="50954" xr:uid="{382508C6-32D4-4958-840D-6FA6CAC43555}"/>
    <cellStyle name="TotRow - Style8 3 3 2 6" xfId="51081" xr:uid="{EECD182B-66BC-48DE-8829-3716B37E2745}"/>
    <cellStyle name="TotRow - Style8 3 3 2 7" xfId="54703" xr:uid="{14109AB8-530C-4701-8318-D8F92A5A9C4A}"/>
    <cellStyle name="TotRow - Style8 3 3 2 8" xfId="54914" xr:uid="{E3DA0C44-B88A-443E-95AE-585B33B5EFC1}"/>
    <cellStyle name="TotRow - Style8 3 3 2 9" xfId="53731" xr:uid="{E8D4E3C9-0D13-4EEF-ADEF-A380410241CB}"/>
    <cellStyle name="TotRow - Style8 3 3 3" xfId="38362" xr:uid="{B41503D5-89E6-4FF5-BB75-70E995AFD872}"/>
    <cellStyle name="TotRow - Style8 3 3 4" xfId="37829" xr:uid="{85003EB7-003A-4D56-AA38-1542ABD671AD}"/>
    <cellStyle name="TotRow - Style8 3 3 5" xfId="39399" xr:uid="{1B95701D-60C9-4199-B7AB-96446A0E034B}"/>
    <cellStyle name="TotRow - Style8 3 3 6" xfId="49200" xr:uid="{756157A0-0399-41D2-8FBC-4EBDCF4C6229}"/>
    <cellStyle name="TotRow - Style8 3 3 7" xfId="51936" xr:uid="{A8336D8B-0CAB-428F-8432-C0EA9278890C}"/>
    <cellStyle name="TotRow - Style8 3 3 8" xfId="52363" xr:uid="{EFC8AD0A-EE36-40BD-81A3-F32BC1A6F154}"/>
    <cellStyle name="TotRow - Style8 3 3 9" xfId="32148" xr:uid="{4CD9EBAE-ABF6-4CFE-A7FF-59704F55AE81}"/>
    <cellStyle name="TotRow - Style8 3 4" xfId="28334" xr:uid="{A406AD4E-76C0-4AEE-9D42-6BB9B49D6706}"/>
    <cellStyle name="TotRow - Style8 3 4 10" xfId="41379" xr:uid="{9BF13FE7-A035-4D50-820E-4E348B67C744}"/>
    <cellStyle name="TotRow - Style8 3 4 2" xfId="47443" xr:uid="{E96B34E6-9A89-48D8-BC5E-9853B4F678C1}"/>
    <cellStyle name="TotRow - Style8 3 4 3" xfId="48333" xr:uid="{71BBA080-F387-4E8B-958E-F725CB3EC8EB}"/>
    <cellStyle name="TotRow - Style8 3 4 4" xfId="38724" xr:uid="{FD060E67-DB76-4316-B702-F70153132566}"/>
    <cellStyle name="TotRow - Style8 3 4 5" xfId="50497" xr:uid="{B61B4D3A-2FA6-4823-8C47-434AF3862F37}"/>
    <cellStyle name="TotRow - Style8 3 4 6" xfId="51232" xr:uid="{BAF667DD-D08C-4A06-B677-F80ED456443A}"/>
    <cellStyle name="TotRow - Style8 3 4 7" xfId="54212" xr:uid="{BF365C7A-44C9-4636-A059-583FDAA7CC5F}"/>
    <cellStyle name="TotRow - Style8 3 4 8" xfId="52524" xr:uid="{E3896612-7763-4CBE-922F-E8C6F1A50F0E}"/>
    <cellStyle name="TotRow - Style8 3 4 9" xfId="55339" xr:uid="{D1EBCE79-35C7-408F-8D20-DDFA0383364D}"/>
    <cellStyle name="TotRow - Style8 3 5" xfId="15814" xr:uid="{96F68DF2-58FD-4832-A35F-C47620AA35E8}"/>
    <cellStyle name="TotRow - Style8 3 5 2" xfId="37373" xr:uid="{2423A254-757E-4491-B784-B37FEECA04AF}"/>
    <cellStyle name="TotRow - Style8 3 6" xfId="38322" xr:uid="{0BDB7994-8805-4792-8F10-FB3FDF0C0946}"/>
    <cellStyle name="TotRow - Style8 3 7" xfId="48880" xr:uid="{E8B5450A-0608-4036-BB3E-8AD0D309A497}"/>
    <cellStyle name="TotRow - Style8 3 8" xfId="49311" xr:uid="{770F125A-FE92-4BB2-8B48-8F0122E089D8}"/>
    <cellStyle name="TotRow - Style8 3 9" xfId="53843" xr:uid="{0A7C0164-0A61-4370-8029-8D7B0F6196EA}"/>
    <cellStyle name="TotRow - Style8 4" xfId="1925" xr:uid="{18E87B58-77FF-4EBD-BB51-8E88C2FE663B}"/>
    <cellStyle name="TotRow - Style8 4 10" xfId="8206" xr:uid="{12FDB81D-08B4-44F2-A00B-7927C0C9CEF1}"/>
    <cellStyle name="TotRow - Style8 4 2" xfId="3518" xr:uid="{1BC9B4FF-4025-4AE5-AC73-829D60CAEE90}"/>
    <cellStyle name="TotRow - Style8 4 2 10" xfId="42239" xr:uid="{9166B59C-71F0-4707-B2B3-28FC9882DB11}"/>
    <cellStyle name="TotRow - Style8 4 2 11" xfId="9778" xr:uid="{020FB032-66D6-402C-9552-FCB7769C9938}"/>
    <cellStyle name="TotRow - Style8 4 2 2" xfId="6652" xr:uid="{56CAF4CD-E97B-4487-B6E2-0B3A334E387F}"/>
    <cellStyle name="TotRow - Style8 4 2 2 2" xfId="47946" xr:uid="{7690AC2F-4D2D-4397-AF3A-962D37644A85}"/>
    <cellStyle name="TotRow - Style8 4 2 2 3" xfId="28747" xr:uid="{E6FF2F62-6BAB-4E0A-A5F8-0B49EAC30F2F}"/>
    <cellStyle name="TotRow - Style8 4 2 3" xfId="26780" xr:uid="{C7BFFA1A-24B3-4473-9E56-86D07A5087AD}"/>
    <cellStyle name="TotRow - Style8 4 2 3 2" xfId="38952" xr:uid="{9265D00B-AA3C-4E5B-B0F6-0DAEE1667319}"/>
    <cellStyle name="TotRow - Style8 4 2 4" xfId="48591" xr:uid="{0213FF83-BF17-48C6-B0A7-523BA17C2416}"/>
    <cellStyle name="TotRow - Style8 4 2 5" xfId="50955" xr:uid="{4BED4BFF-3CF9-455B-A34C-F637F30FEBB5}"/>
    <cellStyle name="TotRow - Style8 4 2 6" xfId="49657" xr:uid="{EC89D986-9B4A-4131-BB45-F1ED67467431}"/>
    <cellStyle name="TotRow - Style8 4 2 7" xfId="54704" xr:uid="{52D77033-B043-4315-BB49-7DE5AE80945F}"/>
    <cellStyle name="TotRow - Style8 4 2 8" xfId="52994" xr:uid="{F6D0EAE9-C398-423B-BCC7-CCFFECFD04ED}"/>
    <cellStyle name="TotRow - Style8 4 2 9" xfId="53750" xr:uid="{8173BC3C-D104-4C35-AD75-A79AF9432BFD}"/>
    <cellStyle name="TotRow - Style8 4 3" xfId="5074" xr:uid="{DA1F3CA5-7C65-4AAA-ACCC-ED8419717401}"/>
    <cellStyle name="TotRow - Style8 4 3 2" xfId="39123" xr:uid="{4783DF5E-EE10-4E3E-91FB-3C7B2EE5F0C0}"/>
    <cellStyle name="TotRow - Style8 4 3 3" xfId="28476" xr:uid="{5B1E1A9A-76D9-4F40-9642-4E74F16FD147}"/>
    <cellStyle name="TotRow - Style8 4 4" xfId="19798" xr:uid="{18CBB0EB-9264-4C95-8BCD-9894FE5F0BC7}"/>
    <cellStyle name="TotRow - Style8 4 4 2" xfId="38673" xr:uid="{2FBB58DE-B8FC-4AC3-A505-AFFEDCEBE9AD}"/>
    <cellStyle name="TotRow - Style8 4 5" xfId="38255" xr:uid="{BE8D95E8-3610-443A-8507-C04B61DC893C}"/>
    <cellStyle name="TotRow - Style8 4 6" xfId="49199" xr:uid="{634F1618-56DA-4AC4-A4F7-E535455F8691}"/>
    <cellStyle name="TotRow - Style8 4 7" xfId="51935" xr:uid="{0C01D3BA-A16B-43A2-ACA2-2495F23BE09A}"/>
    <cellStyle name="TotRow - Style8 4 8" xfId="52364" xr:uid="{F966BED9-51B6-4B0F-8E5F-62B93276A36B}"/>
    <cellStyle name="TotRow - Style8 4 9" xfId="32149" xr:uid="{2285EB1C-5AE9-4137-B865-4288DA8B79D1}"/>
    <cellStyle name="TotRow - Style8 5" xfId="1861" xr:uid="{FD896487-5440-4DC0-B7B9-963648C6743A}"/>
    <cellStyle name="TotRow - Style8 5 10" xfId="8145" xr:uid="{30703918-0909-43C2-8E3E-ADD14CBDBE57}"/>
    <cellStyle name="TotRow - Style8 5 2" xfId="3454" xr:uid="{6DF7A606-3848-4E94-9CBC-7F4F0E79F3C7}"/>
    <cellStyle name="TotRow - Style8 5 2 10" xfId="42240" xr:uid="{3A378ED7-83A1-4697-B70B-1D95278C0D14}"/>
    <cellStyle name="TotRow - Style8 5 2 11" xfId="9714" xr:uid="{B1688C54-5061-4A1F-8C02-DF7FB4EBA15F}"/>
    <cellStyle name="TotRow - Style8 5 2 2" xfId="6588" xr:uid="{3A0BED22-A670-4EC9-8AD4-79DA732E8575}"/>
    <cellStyle name="TotRow - Style8 5 2 2 2" xfId="47947" xr:uid="{DE420C6B-DA43-4D37-BE1B-BCA35656B4EC}"/>
    <cellStyle name="TotRow - Style8 5 2 3" xfId="38953" xr:uid="{5B89B561-BCA1-4528-B1ED-1DA37019B060}"/>
    <cellStyle name="TotRow - Style8 5 2 4" xfId="37086" xr:uid="{CFE5C32A-0598-4B29-80CE-A14CE9E4B4E1}"/>
    <cellStyle name="TotRow - Style8 5 2 5" xfId="50956" xr:uid="{563F83BE-09A2-4DD6-A801-EC38A4C3911B}"/>
    <cellStyle name="TotRow - Style8 5 2 6" xfId="51080" xr:uid="{3A90A3D3-3650-4544-9931-D3D792EF43AD}"/>
    <cellStyle name="TotRow - Style8 5 2 7" xfId="54705" xr:uid="{20A2D7A2-B3AA-4FC8-8C2D-557870EA2D70}"/>
    <cellStyle name="TotRow - Style8 5 2 8" xfId="52510" xr:uid="{80978C16-2407-417A-8768-2DF9EB49DB4C}"/>
    <cellStyle name="TotRow - Style8 5 2 9" xfId="53308" xr:uid="{88F0702B-6B62-4F2D-B0A2-2B09F5BBBD05}"/>
    <cellStyle name="TotRow - Style8 5 3" xfId="5010" xr:uid="{939C84D5-433B-4B52-87D8-B1C28B505818}"/>
    <cellStyle name="TotRow - Style8 5 3 2" xfId="38361" xr:uid="{E7F46C76-A3C8-4985-A2CA-1AAC1E70AE5C}"/>
    <cellStyle name="TotRow - Style8 5 3 3" xfId="23361" xr:uid="{FE3AE0DD-43D3-4F44-B984-386BDF41C6D9}"/>
    <cellStyle name="TotRow - Style8 5 4" xfId="37830" xr:uid="{4CDA5532-4E3C-42F0-A8EF-B08184E0B700}"/>
    <cellStyle name="TotRow - Style8 5 5" xfId="48653" xr:uid="{C842A17B-CC84-47BB-B898-F4A0E44FC905}"/>
    <cellStyle name="TotRow - Style8 5 6" xfId="49198" xr:uid="{47ABA3D1-5CEC-434F-B662-1C9734A50E7B}"/>
    <cellStyle name="TotRow - Style8 5 7" xfId="51934" xr:uid="{6984BC64-ACCC-4506-B619-0F9EF152459F}"/>
    <cellStyle name="TotRow - Style8 5 8" xfId="52365" xr:uid="{F9624530-0B7C-4E67-A77E-98706E896DBD}"/>
    <cellStyle name="TotRow - Style8 5 9" xfId="32150" xr:uid="{DAC5E0FE-28EC-4ADF-B75F-69EC3BDA3B6E}"/>
    <cellStyle name="TotRow - Style8 6" xfId="2805" xr:uid="{5DFA30E7-1A03-4A15-9050-8374F161CA4F}"/>
    <cellStyle name="TotRow - Style8 6 10" xfId="41293" xr:uid="{99421397-CCD9-4005-8F80-D83F55F4B79E}"/>
    <cellStyle name="TotRow - Style8 6 11" xfId="9065" xr:uid="{656813F5-EF53-4924-8C22-5E0A8A94E01C}"/>
    <cellStyle name="TotRow - Style8 6 2" xfId="5939" xr:uid="{D6937375-F219-4561-89DE-9E1A25B80DF7}"/>
    <cellStyle name="TotRow - Style8 6 2 2" xfId="47358" xr:uid="{0BE34854-F11F-4406-9C3B-6AECE28279AE}"/>
    <cellStyle name="TotRow - Style8 6 2 3" xfId="28333" xr:uid="{48A892C9-093C-48DE-B8C7-894F538851E9}"/>
    <cellStyle name="TotRow - Style8 6 3" xfId="38467" xr:uid="{EB912F21-B2B9-4D74-9BC3-4A9B2BB74CBB}"/>
    <cellStyle name="TotRow - Style8 6 4" xfId="37503" xr:uid="{8AC91C90-1E78-4402-9B20-0FE6807EA8B7}"/>
    <cellStyle name="TotRow - Style8 6 5" xfId="50411" xr:uid="{37F7CCD7-5BD2-44D3-9FA7-0241B7204C3A}"/>
    <cellStyle name="TotRow - Style8 6 6" xfId="49852" xr:uid="{8DB2E8AD-0AA0-4AB0-A622-75BB372249ED}"/>
    <cellStyle name="TotRow - Style8 6 7" xfId="54126" xr:uid="{999D35A2-F8B0-452E-81FE-B581ADFD0023}"/>
    <cellStyle name="TotRow - Style8 6 8" xfId="53209" xr:uid="{E8A86E1A-24D2-4CF8-A51E-E9720BE8AABE}"/>
    <cellStyle name="TotRow - Style8 6 9" xfId="52897" xr:uid="{B7E0D316-126E-4234-B581-1BC15D35BD11}"/>
    <cellStyle name="TotRow - Style8 7" xfId="4365" xr:uid="{8CBBF2C6-052D-459C-89C9-7A03449F3673}"/>
    <cellStyle name="TotRow - Style8 7 2" xfId="39309" xr:uid="{73A1342D-D320-4F60-BD1F-1D6129C648FA}"/>
    <cellStyle name="TotRow - Style8 7 3" xfId="15812" xr:uid="{57BFF5A9-18F2-485F-9529-223A9A271363}"/>
    <cellStyle name="TotRow - Style8 8" xfId="48700" xr:uid="{66D9FE1F-E0F7-4128-86BF-E1555678AE09}"/>
    <cellStyle name="TotRow - Style8 9" xfId="38535" xr:uid="{80A0AC0E-37CD-4362-BD53-46CF5E809F48}"/>
    <cellStyle name="Transfer out" xfId="981" xr:uid="{6364399B-F97C-4E52-AEB2-13BF9590B78A}"/>
    <cellStyle name="Tusental (0)_laroux" xfId="982" xr:uid="{F7B995DD-4792-4310-A5FF-4314051BB653}"/>
    <cellStyle name="Tusental_A-listan (fixad)" xfId="10923" xr:uid="{BF6DEC99-60F2-4C81-9C84-85088EE1DD1B}"/>
    <cellStyle name="Uhrzeit_" xfId="983" xr:uid="{18B6F872-3E51-47EA-A68F-C098242FFA52}"/>
    <cellStyle name="Und" xfId="13498" xr:uid="{6F99FDA2-A0F5-409B-BE2A-F63944B48C5A}"/>
    <cellStyle name="Und 2" xfId="32151" xr:uid="{6BDA268E-E6B8-4973-897F-7FD62E051CCD}"/>
    <cellStyle name="Und 2 2" xfId="42241" xr:uid="{320736F9-5A08-4F48-A93F-03976CA76ABF}"/>
    <cellStyle name="Und 3" xfId="32152" xr:uid="{6D74DAB5-51B9-41DB-A286-2C5EC4E0489F}"/>
    <cellStyle name="Und 3 2" xfId="42242" xr:uid="{0A7B9552-5EC4-4C27-8410-5D8DEA734E4A}"/>
    <cellStyle name="Und 4" xfId="40247" xr:uid="{E18C7CD1-F2C6-4B5F-BB44-B0A412F993C5}"/>
    <cellStyle name="Undefiniert" xfId="984" xr:uid="{BC5CC02E-716F-4A17-A993-52DB4D7D7DDF}"/>
    <cellStyle name="Underline" xfId="985" xr:uid="{2048E2B9-B14E-425A-9CC7-8AE851CE7768}"/>
    <cellStyle name="UNLOCKED" xfId="36862" xr:uid="{890FDD54-8CDE-4E12-907B-AB8481D79D6F}"/>
    <cellStyle name="UN-Locked" xfId="36863" xr:uid="{33448553-762D-4E7B-B3B9-681DC2AC4CC9}"/>
    <cellStyle name="UNLOCKED 10" xfId="53821" xr:uid="{C5EECF94-8F82-4501-9D22-7EE2ADD16E8B}"/>
    <cellStyle name="UNLOCKED 11" xfId="54227" xr:uid="{A4BB2005-8690-49C5-BDF9-D1EE5AA8B483}"/>
    <cellStyle name="UNLOCKED 2" xfId="46961" xr:uid="{E548C834-C68E-4982-8AC9-6D64BD18156D}"/>
    <cellStyle name="UNLOCKED 2 2" xfId="48836" xr:uid="{E2D2926A-AF6A-42DF-83EE-C630C4188D38}"/>
    <cellStyle name="UNLOCKED 2 3" xfId="48971" xr:uid="{1FA649E4-CE19-46B9-B1C0-355735BF8634}"/>
    <cellStyle name="UNLOCKED 2 4" xfId="49065" xr:uid="{385BC6FF-EF40-434B-B4FF-E262E76364BC}"/>
    <cellStyle name="UNLOCKED 2 5" xfId="51601" xr:uid="{42034BBA-CFBB-4B55-93A0-7909CB8B1A19}"/>
    <cellStyle name="UNLOCKED 2 6" xfId="51680" xr:uid="{D7CE48B3-242E-4821-9463-66E7A3D256DA}"/>
    <cellStyle name="UNLOCKED 2 7" xfId="55611" xr:uid="{B561A96E-A0FC-48C5-80DD-27BC724C547C}"/>
    <cellStyle name="UNLOCKED 2 8" xfId="55769" xr:uid="{0B013C85-35A5-4B35-A978-48F1396BD297}"/>
    <cellStyle name="UNLOCKED 2 9" xfId="55859" xr:uid="{BB66B0E3-BF83-4654-BA7A-2360BAA895D7}"/>
    <cellStyle name="UNLOCKED 3" xfId="39511" xr:uid="{58F33188-1279-4912-9557-13677AB44005}"/>
    <cellStyle name="UNLOCKED 4" xfId="38184" xr:uid="{C395CFD7-4093-4193-8338-E1468C5531EF}"/>
    <cellStyle name="UNLOCKED 5" xfId="37340" xr:uid="{038C52EA-BB3E-43D7-9CEF-01B320AFCE92}"/>
    <cellStyle name="UNLOCKED 6" xfId="38616" xr:uid="{FD0FB065-EE25-401D-9B40-F5C9F03C924F}"/>
    <cellStyle name="UNLOCKED 7" xfId="50124" xr:uid="{B35774BD-A769-4AA2-B3BF-F3E4C2DB6D25}"/>
    <cellStyle name="UNLOCKED 8" xfId="49139" xr:uid="{F3DBA451-B4A1-42C6-86D8-7E2B9272DE90}"/>
    <cellStyle name="UNLOCKED 9" xfId="53720" xr:uid="{401647B5-EE6C-4FD9-8194-D8924B3B58ED}"/>
    <cellStyle name="UNLOCKED_Paragon" xfId="36864" xr:uid="{9E1E55B9-43D3-46BD-AC9F-56874737B036}"/>
    <cellStyle name="Unprotected" xfId="986" xr:uid="{4109E274-C790-4B4E-9F40-AA681C9191C9}"/>
    <cellStyle name="Unprotected 2" xfId="4366" xr:uid="{51FF3CCB-38AA-4A7C-BAE9-87C2E0F2905D}"/>
    <cellStyle name="Unprotected 2 2" xfId="32153" xr:uid="{1726D038-3DC6-443F-A294-C18A3E1E0A68}"/>
    <cellStyle name="UnProtectedCalc" xfId="13499" xr:uid="{F89CBCB5-624F-48B0-A623-A87ED354BEE2}"/>
    <cellStyle name="UnProtectedCalc 2" xfId="32154" xr:uid="{E07BDA9B-E53A-47B3-8EF4-83FE405229CE}"/>
    <cellStyle name="UnProtectedCalc 3" xfId="30063" xr:uid="{E7450D39-D0AC-4D4D-8DE3-9CCACD5B7F51}"/>
    <cellStyle name="UnProtectedCalc 4" xfId="55993" xr:uid="{96B48300-094D-4F30-93A5-59C470974AE1}"/>
    <cellStyle name="us$" xfId="987" xr:uid="{FBA84F35-2D84-479C-9443-9FAB3CF3491C}"/>
    <cellStyle name="Use_1dp" xfId="13500" xr:uid="{E040CA86-9EE7-4FF3-B5A3-BD7708F0D1EF}"/>
    <cellStyle name="UseB_1dp" xfId="13501" xr:uid="{C147A0C7-77D2-4B21-AC81-403C5E9FD2A9}"/>
    <cellStyle name="Valuta (0)_9611A02C" xfId="988" xr:uid="{A3A07EC0-9398-40AF-BB9B-C0BC6B369FAE}"/>
    <cellStyle name="Valuta [0]_Action Plan Savings" xfId="989" xr:uid="{FC821D00-B899-488A-8BB8-D8AA8F6C1A86}"/>
    <cellStyle name="Valuta_9611A02C" xfId="990" xr:uid="{4E621B49-2E6C-4937-B356-09D619C7C926}"/>
    <cellStyle name="Velký nadpis" xfId="991" xr:uid="{B0085910-3471-4420-9550-2B550134F1EB}"/>
    <cellStyle name="W?hrung [0]_AR-Bilanzen9901" xfId="36951" xr:uid="{6A932721-EBA6-48D2-B4A2-D290C16E18D0}"/>
    <cellStyle name="W?hrung_AR-Bilanzen9901" xfId="36952" xr:uid="{400F3B17-373F-43D1-B1AE-844A0132BE43}"/>
    <cellStyle name="W?rung [0]_pldt" xfId="992" xr:uid="{BC67BECE-CED5-4359-8771-8CD08EA78487}"/>
    <cellStyle name="W?rung_pldt" xfId="993" xr:uid="{9309F820-732E-41AC-AABB-F6BD165E76B3}"/>
    <cellStyle name="Währung [0]_10_02_A" xfId="994" xr:uid="{C25FDB94-8403-41D3-A6C9-AA26F7D0231C}"/>
    <cellStyle name="Währung_10_02_A" xfId="995" xr:uid="{563F26B6-7189-49F1-9948-360002587764}"/>
    <cellStyle name="Warning Text" xfId="22" builtinId="11" customBuiltin="1"/>
    <cellStyle name="Warning Text 10" xfId="21209" xr:uid="{6C6F7060-CD5D-4C23-B043-C706DB955962}"/>
    <cellStyle name="Warning Text 10 2" xfId="30084" xr:uid="{78EB3CF4-EF9E-4116-976F-C7947FE44B81}"/>
    <cellStyle name="Warning Text 11" xfId="10924" xr:uid="{AD4F48A7-0633-4B5E-A453-4E767242ABD8}"/>
    <cellStyle name="Warning Text 2" xfId="997" xr:uid="{58B30B61-AED6-4AD8-B04F-E6E1BFB2CCE7}"/>
    <cellStyle name="Warning Text 2 2" xfId="12960" xr:uid="{2317C723-866D-49F8-A2B0-F0C3BB89EE01}"/>
    <cellStyle name="Warning Text 2 2 2" xfId="37042" xr:uid="{D1454057-B8E3-4072-A700-ACC90FD44932}"/>
    <cellStyle name="Warning Text 2 2 3" xfId="30064" xr:uid="{6E54EEC3-AEAC-484E-A1E5-A96EDE8433A1}"/>
    <cellStyle name="Warning Text 2 3" xfId="12961" xr:uid="{968AE138-E0AC-4380-95CD-1CBD74C0083B}"/>
    <cellStyle name="Warning Text 2 3 2" xfId="30065" xr:uid="{C0FBF678-88AC-4F38-9BBC-48DF6AD16CFD}"/>
    <cellStyle name="Warning Text 2 4" xfId="12962" xr:uid="{CE302CB6-0182-4588-AF08-89D9DD795472}"/>
    <cellStyle name="Warning Text 2 4 2" xfId="30066" xr:uid="{5EBD2860-ED0E-4757-AE40-AC831E735E00}"/>
    <cellStyle name="Warning Text 2 5" xfId="15815" xr:uid="{D6F90661-1515-457D-9EF7-877EB0FEAD42}"/>
    <cellStyle name="Warning Text 2 6" xfId="15816" xr:uid="{CE176214-3A6A-42B1-B701-A366AA7BE4DB}"/>
    <cellStyle name="Warning Text 2 7" xfId="10925" xr:uid="{DB7F03A3-9CDC-4EE0-AA5A-120FDFEB6529}"/>
    <cellStyle name="Warning Text 3" xfId="996" xr:uid="{20546C60-A402-41E5-ACE2-2BFB25053EFE}"/>
    <cellStyle name="Warning Text 3 2" xfId="12963" xr:uid="{E79581DB-C9A4-4F7A-B2E0-1DB08DEA96F9}"/>
    <cellStyle name="Warning Text 3 2 2" xfId="30067" xr:uid="{3546AEB6-8448-4D4F-8EE6-CB230E3E47FF}"/>
    <cellStyle name="Warning Text 3 3" xfId="15817" xr:uid="{3EEFB9A8-A098-46D5-91A8-D7A381C0F51E}"/>
    <cellStyle name="Warning Text 3 4" xfId="15818" xr:uid="{D70F8179-CB1A-4E2C-AEC4-E432BB02EFEF}"/>
    <cellStyle name="Warning Text 3 5" xfId="10926" xr:uid="{9E56C4EE-737D-4D22-933D-0D8F0DAD39DC}"/>
    <cellStyle name="Warning Text 4" xfId="10927" xr:uid="{58EA55C6-9F6B-4AC5-8B46-D1D99EC74058}"/>
    <cellStyle name="Warning Text 4 2" xfId="13502" xr:uid="{B06A0851-75B4-4C05-BB9D-C0458B6FB876}"/>
    <cellStyle name="Warning Text 4 3" xfId="13503" xr:uid="{F22DFB04-C0FE-4762-9B9E-ED2904E7DD06}"/>
    <cellStyle name="Warning Text 4 3 2" xfId="30068" xr:uid="{8782EFCF-8BA8-47DE-B31D-29E81F25D5DE}"/>
    <cellStyle name="Warning Text 4 4" xfId="16493" xr:uid="{AA3C78D4-C453-4ADC-A091-7B9E7679537C}"/>
    <cellStyle name="Warning Text 5" xfId="11897" xr:uid="{D138DDE5-1C96-4CE7-B6AA-F05589728346}"/>
    <cellStyle name="Warning Text 5 2" xfId="16834" xr:uid="{28652265-FEB2-454A-8B07-289F586C7009}"/>
    <cellStyle name="Warning Text 5 3" xfId="30069" xr:uid="{5F8D8072-4EEC-49E5-A1EF-48C5D63E65F5}"/>
    <cellStyle name="Warning Text 6" xfId="15819" xr:uid="{847E9708-FD41-4ACA-B732-5260A4929851}"/>
    <cellStyle name="Warning Text 6 2" xfId="16939" xr:uid="{F03885EE-B479-45D3-8CC6-966C9E595BE3}"/>
    <cellStyle name="Warning Text 7" xfId="17572" xr:uid="{B5A75452-0485-4105-8848-BFFC142BA0A2}"/>
    <cellStyle name="Warning Text 7 2" xfId="32155" xr:uid="{A65C3DA7-A0E8-465D-B021-8D5F0583D570}"/>
    <cellStyle name="Warning Text 8" xfId="15963" xr:uid="{67BB881E-69D5-40C0-8582-BAD6FDBC616E}"/>
    <cellStyle name="Warning Text 9" xfId="17693" xr:uid="{2C485A42-C610-4806-B6F5-40878C006E7F}"/>
    <cellStyle name="WHead - Style2" xfId="998" xr:uid="{C5846DAA-A47A-47AC-9526-56B7D765EF3E}"/>
    <cellStyle name="WHead - Style2 2" xfId="12964" xr:uid="{0AEF3162-5AEE-46FD-B12D-0E3FC7DA039A}"/>
    <cellStyle name="WHead - Style2 2 2" xfId="32156" xr:uid="{09273C9E-02B5-465B-B887-4D905D9DF9B4}"/>
    <cellStyle name="WHead - Style2 2 3" xfId="32157" xr:uid="{65EBA2D5-6E69-4EBD-A4D1-338F6C1645D5}"/>
    <cellStyle name="WHead - Style2 2 4" xfId="32158" xr:uid="{4547EFC1-EB35-4463-B4BC-6EAC59B9014F}"/>
    <cellStyle name="WHead - Style2 2 5" xfId="30070" xr:uid="{8485CC35-DC23-4244-B701-DAA2DAD18F54}"/>
    <cellStyle name="WHead - Style2 3" xfId="15820" xr:uid="{A4AB3916-D236-4DD6-8C3A-802364BA6D18}"/>
    <cellStyle name="WHead - Style2 3 2" xfId="32159" xr:uid="{5574B0FF-CE15-4694-87E7-D86E5FB7D54C}"/>
    <cellStyle name="WHead - Style2 3 3" xfId="32160" xr:uid="{2B2F2D3A-C217-434C-A145-344927A7E435}"/>
    <cellStyle name="WHead - Style2 3 4" xfId="32161" xr:uid="{CE2507E8-9C5F-463A-A6F0-DA2FA2978F22}"/>
    <cellStyle name="WHead - Style2 4" xfId="32162" xr:uid="{66CB9006-8110-452D-82A8-9AC8F8014BB1}"/>
    <cellStyle name="WHead - Style2 5" xfId="32163" xr:uid="{C3EE60B6-6EBE-4C9F-BF23-28867496E4B2}"/>
    <cellStyle name="WHead - Style2 6" xfId="32164" xr:uid="{8230EEC7-930F-481E-8B85-B488DF5983BA}"/>
    <cellStyle name="White" xfId="999" xr:uid="{C322C96A-F48C-492A-B3C4-8C60F9632E1E}"/>
    <cellStyle name="WKE" xfId="1000" xr:uid="{20C590AB-99A3-4B27-BD0D-E35527815727}"/>
    <cellStyle name="Wไhrung [0]_Tabelle1 (2)" xfId="144" xr:uid="{81B27D5D-C9F6-4EC7-B9DF-1356FF6B8C98}"/>
    <cellStyle name="Wไhrung_Tabelle1 (2)" xfId="145" xr:uid="{EED3B676-1BD7-4967-B710-5AC121C1C8E7}"/>
    <cellStyle name="x" xfId="13504" xr:uid="{E905F75B-D700-4165-AB8D-7057F86505A3}"/>
    <cellStyle name="ÿ" xfId="1001" xr:uid="{2A618629-35FB-42AA-BDBF-6C1D3B66226C}"/>
    <cellStyle name="Year" xfId="13505" xr:uid="{FCE646E7-CBB4-43D9-99B4-BBDDB38BAE21}"/>
    <cellStyle name="Year 10" xfId="56331" xr:uid="{B57D08F0-33A4-483C-B164-EF9EA7B9813D}"/>
    <cellStyle name="Year 2" xfId="15964" xr:uid="{7DC0A648-55C3-44CB-94E3-E2D26AE307C7}"/>
    <cellStyle name="Year 2 2" xfId="19844" xr:uid="{9376130C-052C-4C36-8A16-2746057B901F}"/>
    <cellStyle name="Year 2 2 2" xfId="26823" xr:uid="{54FC4CBC-9F25-485C-85AA-B0A89D722899}"/>
    <cellStyle name="Year 2 2 2 10" xfId="46957" xr:uid="{C5BE32C8-32FF-481A-9D46-AF4D70082AAF}"/>
    <cellStyle name="Year 2 2 2 2" xfId="28763" xr:uid="{6B178CFA-7D09-4CC6-8787-74812CDCEE02}"/>
    <cellStyle name="Year 2 2 2 2 2" xfId="48835" xr:uid="{B1F0A372-3DF5-429E-9131-2FE86564D1BF}"/>
    <cellStyle name="Year 2 2 2 3" xfId="48970" xr:uid="{D38A6E7E-FDDF-45A6-8F91-5BB0C0DD8A3E}"/>
    <cellStyle name="Year 2 2 2 4" xfId="49064" xr:uid="{7B5FA8D4-FD64-4619-A9AE-3A500BD92CB3}"/>
    <cellStyle name="Year 2 2 2 5" xfId="51600" xr:uid="{3F26F6F6-95D2-4023-B03D-FD47D82762A9}"/>
    <cellStyle name="Year 2 2 2 6" xfId="51679" xr:uid="{953F68D8-E1AE-467C-B20A-01E631BFE0A9}"/>
    <cellStyle name="Year 2 2 2 7" xfId="55609" xr:uid="{51E0AA8D-314C-4CEA-BAF4-AD021A118A89}"/>
    <cellStyle name="Year 2 2 2 8" xfId="55768" xr:uid="{5DC86A89-AF08-4138-AD2B-527DCDAA0416}"/>
    <cellStyle name="Year 2 2 2 9" xfId="55858" xr:uid="{85F15446-883C-448F-A057-869AB8B3835A}"/>
    <cellStyle name="Year 2 2 3" xfId="28495" xr:uid="{0DB90476-57BA-493B-B737-2A33EEEC04ED}"/>
    <cellStyle name="Year 2 2 3 2" xfId="37060" xr:uid="{7B804746-2665-4550-BCE3-4357641D5AD2}"/>
    <cellStyle name="Year 2 2 4" xfId="48455" xr:uid="{F19AE134-1318-405D-8F4C-C960D9A78A4A}"/>
    <cellStyle name="Year 2 2 5" xfId="49921" xr:uid="{A2D2C717-01C8-41B6-84FB-54B27E827FF4}"/>
    <cellStyle name="Year 2 2 6" xfId="55308" xr:uid="{AA58C325-301B-4D41-8591-20105680B362}"/>
    <cellStyle name="Year 2 2 7" xfId="36843" xr:uid="{EB24867C-C237-4932-AB94-7C91B16785BA}"/>
    <cellStyle name="Year 2 3" xfId="42243" xr:uid="{495FD516-C676-49AB-9863-D3D4591B6B2B}"/>
    <cellStyle name="Year 2 3 2" xfId="47950" xr:uid="{06A22C6C-F728-4104-B2FE-1A0D3B7A83C9}"/>
    <cellStyle name="Year 2 3 3" xfId="38954" xr:uid="{E60F3830-F14D-4D1C-98DA-478E376D39AC}"/>
    <cellStyle name="Year 2 3 4" xfId="38990" xr:uid="{FE5AC107-E7A1-49E4-B5CE-91327DECFEC1}"/>
    <cellStyle name="Year 2 3 5" xfId="50957" xr:uid="{0B42873F-1C30-405B-A9C6-F7EF22DECF40}"/>
    <cellStyle name="Year 2 3 6" xfId="49656" xr:uid="{5DB1F227-EAB6-4028-B080-2D2ADCB757CA}"/>
    <cellStyle name="Year 2 3 7" xfId="54706" xr:uid="{93FA6506-EF07-4C2F-9622-02991C4C8D22}"/>
    <cellStyle name="Year 2 3 8" xfId="52993" xr:uid="{98D98EFE-403C-4CC9-B1CC-45B42FC76B32}"/>
    <cellStyle name="Year 2 3 9" xfId="54873" xr:uid="{314AB9FE-3E31-4CED-8250-AAB3E21DAE8B}"/>
    <cellStyle name="Year 2 4" xfId="37164" xr:uid="{8AF91ACA-A4DF-48B8-91CE-6C7EBC08107A}"/>
    <cellStyle name="Year 2 5" xfId="38424" xr:uid="{0C52341E-E529-4569-822E-9901409C913C}"/>
    <cellStyle name="Year 2 6" xfId="49600" xr:uid="{35859129-87B3-4812-B132-59861D07DE55}"/>
    <cellStyle name="Year 2 7" xfId="55232" xr:uid="{D0F8E199-C186-4DF1-9F7C-36F09F6253D0}"/>
    <cellStyle name="Year 2 8" xfId="32165" xr:uid="{47FC0F8C-8E91-4E55-B516-F36954F3345D}"/>
    <cellStyle name="Year 3" xfId="28232" xr:uid="{8938AC06-B0D3-4A74-8977-6DAAF11B13CB}"/>
    <cellStyle name="Year 3 10" xfId="40248" xr:uid="{5F763676-25C1-435A-B1EC-ECADC81597BC}"/>
    <cellStyle name="Year 3 2" xfId="47153" xr:uid="{EA860F34-E1CE-400E-BAC4-2A0040DAB53D}"/>
    <cellStyle name="Year 3 3" xfId="38301" xr:uid="{EC4C65B1-CF9C-4B53-9B1E-E7427442D32B}"/>
    <cellStyle name="Year 3 4" xfId="48507" xr:uid="{DF54478C-40A2-42A5-B27C-314B71AC304B}"/>
    <cellStyle name="Year 3 5" xfId="50270" xr:uid="{33980ABC-0826-4235-9DA9-8887A0926E11}"/>
    <cellStyle name="Year 3 6" xfId="51309" xr:uid="{D4920416-34AE-4623-94C8-FDE99155D645}"/>
    <cellStyle name="Year 3 7" xfId="53917" xr:uid="{17E983F2-882B-4EDA-AE12-28502B2E5936}"/>
    <cellStyle name="Year 3 8" xfId="55182" xr:uid="{9445D57E-2986-45DD-A09E-4E5119C3BEAC}"/>
    <cellStyle name="Year 3 9" xfId="52566" xr:uid="{5DEA3512-E20E-4606-9BBC-2AEB59ED0127}"/>
    <cellStyle name="Year 4" xfId="38248" xr:uid="{CBFEECF7-F700-4BFD-BD84-CE741A9B283A}"/>
    <cellStyle name="Year 5" xfId="37458" xr:uid="{114809F2-B223-4EDF-AEC1-069361CE1CE0}"/>
    <cellStyle name="Year 6" xfId="50236" xr:uid="{CA4B7E40-0F16-42D5-B845-88EB64C28C5B}"/>
    <cellStyle name="Year 7" xfId="53330" xr:uid="{4B01C30A-5FDD-4405-86CD-02FE245CDA42}"/>
    <cellStyle name="Year 8" xfId="30071" xr:uid="{6AC6062E-7608-447C-951E-DC3C814E755B}"/>
    <cellStyle name="Year 9" xfId="55994" xr:uid="{C82AF326-AA46-46AD-8EAE-AA0D18EE1619}"/>
    <cellStyle name="Záhlaví" xfId="1002" xr:uid="{AC767705-6C0F-4E08-A26A-4C21E5103305}"/>
    <cellStyle name="アクセント 1" xfId="1003" xr:uid="{87159ABE-D05A-430E-B202-A9148D25DACA}"/>
    <cellStyle name="アクセント 2" xfId="1004" xr:uid="{C0E5D4F2-58FD-4C76-B363-6EB26515D224}"/>
    <cellStyle name="アクセント 3" xfId="1005" xr:uid="{C819645B-EF06-424F-B56E-0C72F79BFEBD}"/>
    <cellStyle name="アクセント 4" xfId="1006" xr:uid="{1B51E841-608E-4FA4-99D6-A81FF2FEAEAA}"/>
    <cellStyle name="アクセント 5" xfId="1007" xr:uid="{D2D0D066-CC64-4AB9-83E0-6A4CE1805CFB}"/>
    <cellStyle name="アクセント 6" xfId="1008" xr:uid="{0CBA2491-7D39-4DF6-86E1-E4762CD0E659}"/>
    <cellStyle name="ｳ｣ｹ訐ﾅR瓶ｹ､ｽoﾁﾏｷﾖﾎ " xfId="276" xr:uid="{B6B0FEA8-7BF6-4411-BD51-C6BAA7A9D0E3}"/>
    <cellStyle name="ｳ｣ｹ訐ﾅR瓶ｹ､ｽoﾁﾏｷﾖﾎ  2" xfId="12965" xr:uid="{10BB44A7-679F-4794-9DE7-E01197A7EAD1}"/>
    <cellStyle name="ｳ｣ｹ訐ﾅR瓶ｹ､ｽoﾁﾏｷﾖﾎ  3" xfId="12966" xr:uid="{6087FF0A-2B94-4744-BC8E-37FD575DDFA2}"/>
    <cellStyle name="タイトル" xfId="1009" xr:uid="{3DA598D9-A7CC-4C09-84F1-705249F01712}"/>
    <cellStyle name="チェック セル" xfId="1010" xr:uid="{76138675-C703-4646-9B10-F9AF31DBF93A}"/>
    <cellStyle name="どちらでもない" xfId="1011" xr:uid="{5423751D-AD02-4C6A-B153-1F9FB1C4FB54}"/>
    <cellStyle name="ハイパーリンク_JPM Bayu Undan model 300903_tax calc." xfId="13506" xr:uid="{B4E0D967-6648-4C9E-B467-404C45CD7974}"/>
    <cellStyle name="メモ" xfId="1012" xr:uid="{E32B702E-7944-405D-B5CB-2F2DB6669201}"/>
    <cellStyle name="メモ 10" xfId="55503" xr:uid="{FF27EE6C-D2D2-4BDD-B4B9-FE1558F4CFF8}"/>
    <cellStyle name="メモ 11" xfId="55660" xr:uid="{0EEEEA5E-9F99-48F8-8BF6-AA5DD9BB97C7}"/>
    <cellStyle name="メモ 12" xfId="31129" xr:uid="{C8301896-64C8-42E2-9E6D-6FCF3F3FCE17}"/>
    <cellStyle name="メモ 13" xfId="7498" xr:uid="{E47D9DF0-50E0-46AD-929A-77A5EFE2C627}"/>
    <cellStyle name="メモ 2" xfId="1682" xr:uid="{12892F67-A303-4DBB-89B8-1406B72C0B3C}"/>
    <cellStyle name="メモ 2 10" xfId="31209" xr:uid="{36CA724D-0973-4F29-8706-0AE1A3D44217}"/>
    <cellStyle name="メモ 2 11" xfId="7988" xr:uid="{B97F12FC-ED85-471F-BE72-0DB4013FA22C}"/>
    <cellStyle name="メモ 2 2" xfId="2463" xr:uid="{A542C7A3-E031-41E8-AA9B-E890E9EE9711}"/>
    <cellStyle name="メモ 2 2 2" xfId="4056" xr:uid="{8C0660F2-DDEE-4DE6-92A8-1C0C6AB77701}"/>
    <cellStyle name="メモ 2 2 2 10" xfId="42244" xr:uid="{5E1AA882-B4BA-4936-935A-2F614479FDF4}"/>
    <cellStyle name="メモ 2 2 2 11" xfId="10316" xr:uid="{F4717778-69D3-4B91-9D77-7D2D96C01C1B}"/>
    <cellStyle name="メモ 2 2 2 2" xfId="7190" xr:uid="{72FE3D69-95A8-4977-AA72-D11065788A95}"/>
    <cellStyle name="メモ 2 2 2 2 2" xfId="47951" xr:uid="{E10C774A-9040-408B-B235-5D24BC38698D}"/>
    <cellStyle name="メモ 2 2 2 2 3" xfId="28665" xr:uid="{DA892F2D-F1BC-4C27-AF0D-F41C6DEC3697}"/>
    <cellStyle name="メモ 2 2 2 3" xfId="48173" xr:uid="{1092B12F-531D-46FC-BFEE-1102A1238A02}"/>
    <cellStyle name="メモ 2 2 2 4" xfId="48593" xr:uid="{401DC816-1A60-4D23-B5E1-6778CB39F61C}"/>
    <cellStyle name="メモ 2 2 2 5" xfId="50958" xr:uid="{E8926ADA-5801-4547-80BB-0BB07DF8A26A}"/>
    <cellStyle name="メモ 2 2 2 6" xfId="50311" xr:uid="{D2F8DE59-048E-414F-8AA1-4C16622B64D0}"/>
    <cellStyle name="メモ 2 2 2 7" xfId="54707" xr:uid="{8A0087CB-88A8-4BCA-B75B-9038B41B3108}"/>
    <cellStyle name="メモ 2 2 2 8" xfId="54912" xr:uid="{953F4745-BCE5-495F-8D6D-B813532FB6ED}"/>
    <cellStyle name="メモ 2 2 2 9" xfId="52949" xr:uid="{E8B24DB3-B757-4AEA-B28A-1B842A6F3C4D}"/>
    <cellStyle name="メモ 2 2 3" xfId="5612" xr:uid="{CB929375-30D3-46CA-8324-A8D75D39387C}"/>
    <cellStyle name="メモ 2 2 3 2" xfId="39115" xr:uid="{33531A9A-E52D-4775-ADF1-C1DEF823E84B}"/>
    <cellStyle name="メモ 2 2 3 3" xfId="23365" xr:uid="{9BFC7FD3-4ED3-44B8-8D4F-965DFAAD694B}"/>
    <cellStyle name="メモ 2 2 4" xfId="37831" xr:uid="{30E531CC-5404-4C1D-BA0A-C486118F3AE9}"/>
    <cellStyle name="メモ 2 2 5" xfId="49599" xr:uid="{9577A795-9405-4F59-85DB-DE3A51220000}"/>
    <cellStyle name="メモ 2 2 6" xfId="51933" xr:uid="{70372887-A459-4765-9090-AD2D4037ECF3}"/>
    <cellStyle name="メモ 2 2 7" xfId="52366" xr:uid="{24F12298-7CA6-428A-B1CE-3A5AA1FC97F4}"/>
    <cellStyle name="メモ 2 2 8" xfId="32166" xr:uid="{64FAEE93-150C-4A93-A49C-AC1326107FF4}"/>
    <cellStyle name="メモ 2 2 9" xfId="8738" xr:uid="{6BE43104-F32D-42FD-ABFD-60568CB6F83A}"/>
    <cellStyle name="メモ 2 3" xfId="2623" xr:uid="{5EA94C42-1213-46E1-B2FC-9A45054D850A}"/>
    <cellStyle name="メモ 2 3 2" xfId="4216" xr:uid="{29204F02-1F40-44A0-AF94-D7EE6B4D5826}"/>
    <cellStyle name="メモ 2 3 2 10" xfId="42245" xr:uid="{2EF10A38-8EA1-479B-9936-54C1EB381E3E}"/>
    <cellStyle name="メモ 2 3 2 11" xfId="10476" xr:uid="{D5C2A6AA-7E11-4B50-BB96-3579D42549EB}"/>
    <cellStyle name="メモ 2 3 2 2" xfId="7350" xr:uid="{9DB56414-8ADA-4CF8-B1A3-55004E7DC5EA}"/>
    <cellStyle name="メモ 2 3 2 2 2" xfId="47952" xr:uid="{5D971718-292E-4A97-ADC3-0C1B55B69735}"/>
    <cellStyle name="メモ 2 3 2 3" xfId="48174" xr:uid="{8C6C7DDF-B291-475F-B506-57FD464E2C28}"/>
    <cellStyle name="メモ 2 3 2 4" xfId="48124" xr:uid="{C2D7B006-EF78-46FE-9A47-96A5058E204D}"/>
    <cellStyle name="メモ 2 3 2 5" xfId="50959" xr:uid="{F4EC0654-91A1-40B1-A849-673591ABB721}"/>
    <cellStyle name="メモ 2 3 2 6" xfId="51079" xr:uid="{A75ED261-9EA3-4B4A-8E5F-C2DE3EC00893}"/>
    <cellStyle name="メモ 2 3 2 7" xfId="54708" xr:uid="{037E142D-C674-43FA-B163-CD87DDE12713}"/>
    <cellStyle name="メモ 2 3 2 8" xfId="54913" xr:uid="{F5630491-863F-4206-B800-699FBBB9552E}"/>
    <cellStyle name="メモ 2 3 2 9" xfId="53711" xr:uid="{3C8C497A-4E72-4323-BC69-831D7008D074}"/>
    <cellStyle name="メモ 2 3 3" xfId="5772" xr:uid="{DD30B1FC-CAB3-4F33-8C52-3679BBBA2007}"/>
    <cellStyle name="メモ 2 3 3 2" xfId="39114" xr:uid="{DD6CC809-8267-4913-A895-3C0292CB46E4}"/>
    <cellStyle name="メモ 2 3 3 3" xfId="28335" xr:uid="{EA5CC436-0A17-405C-A953-2282311C8232}"/>
    <cellStyle name="メモ 2 3 4" xfId="37832" xr:uid="{78B3E343-BA65-4505-B18C-840AAA7FC00C}"/>
    <cellStyle name="メモ 2 3 5" xfId="49598" xr:uid="{2D036BD6-A747-4A73-8525-75E7EAF87733}"/>
    <cellStyle name="メモ 2 3 6" xfId="51932" xr:uid="{4FA678CC-847B-4A44-9575-5ABF1CE2FDD2}"/>
    <cellStyle name="メモ 2 3 7" xfId="52367" xr:uid="{DEEA397A-4F4F-4C7E-AE63-B197D8B06B25}"/>
    <cellStyle name="メモ 2 3 8" xfId="32167" xr:uid="{4D95CE2B-4A3A-46FD-8E4D-B8ACDA04379B}"/>
    <cellStyle name="メモ 2 3 9" xfId="8898" xr:uid="{8A8F24C8-24E1-43C2-921A-593AADF0E061}"/>
    <cellStyle name="メモ 2 4" xfId="2643" xr:uid="{BCE76EE8-6CA5-4B6F-9875-A3A3D94ED7C4}"/>
    <cellStyle name="メモ 2 4 10" xfId="41380" xr:uid="{2AAC9DA1-FB00-47B4-AA07-1999C6260C78}"/>
    <cellStyle name="メモ 2 4 11" xfId="8918" xr:uid="{00CE09D0-36C4-4CC6-96A2-7F3B56EABE4C}"/>
    <cellStyle name="メモ 2 4 2" xfId="4236" xr:uid="{7E51C804-1FE6-4FE5-B7D8-B0953375A5A7}"/>
    <cellStyle name="メモ 2 4 2 2" xfId="7370" xr:uid="{0242ABDF-B4F0-4CA1-B3E8-BB920CB43757}"/>
    <cellStyle name="メモ 2 4 2 2 2" xfId="47444" xr:uid="{AFC8119C-7652-4908-A404-3C8890F06BB2}"/>
    <cellStyle name="メモ 2 4 2 3" xfId="10496" xr:uid="{AEF6DD83-E513-40E1-A8BC-0C8AC01AEF6F}"/>
    <cellStyle name="メモ 2 4 3" xfId="5792" xr:uid="{F1C5694E-0101-47D1-A05C-5A2146CAC6BD}"/>
    <cellStyle name="メモ 2 4 3 2" xfId="38847" xr:uid="{706880CF-9205-4F6A-82A6-5D235A336ED7}"/>
    <cellStyle name="メモ 2 4 4" xfId="38017" xr:uid="{908C2964-6E34-445F-9C39-8D2BF0D46D26}"/>
    <cellStyle name="メモ 2 4 5" xfId="50498" xr:uid="{EB8D1A0C-14F1-4DC2-B434-112331A5E5F0}"/>
    <cellStyle name="メモ 2 4 6" xfId="51233" xr:uid="{FFCC7F54-995A-4038-B3AB-BD22A23E7BA9}"/>
    <cellStyle name="メモ 2 4 7" xfId="54213" xr:uid="{4AB65000-0776-41F4-B0DA-A154ADA955E4}"/>
    <cellStyle name="メモ 2 4 8" xfId="53986" xr:uid="{44CDCA99-D2A0-4EF2-A0E5-359A3547D3E6}"/>
    <cellStyle name="メモ 2 4 9" xfId="52438" xr:uid="{DD59FF1A-0986-4B13-A60B-DE57CCCB9AEC}"/>
    <cellStyle name="メモ 2 5" xfId="1966" xr:uid="{87FC76EC-E0D2-4665-AAB7-BB639C7FFACD}"/>
    <cellStyle name="メモ 2 5 2" xfId="3559" xr:uid="{2C124C37-B007-4080-9701-D7AC4CC14BE5}"/>
    <cellStyle name="メモ 2 5 2 2" xfId="6693" xr:uid="{8F3635C1-D89A-40CB-8359-8809D5864460}"/>
    <cellStyle name="メモ 2 5 2 3" xfId="9819" xr:uid="{999A099F-4C22-4068-BE26-50AD2534CD16}"/>
    <cellStyle name="メモ 2 5 3" xfId="5115" xr:uid="{6636675F-714D-44D8-945A-7644CC121BBA}"/>
    <cellStyle name="メモ 2 5 3 2" xfId="38220" xr:uid="{61C6B45B-DA23-4EFF-8CF0-1814F6C44103}"/>
    <cellStyle name="メモ 2 5 4" xfId="8245" xr:uid="{C93F8E76-FE93-42CB-8E03-7DDA5EAD9CBF}"/>
    <cellStyle name="メモ 2 6" xfId="3296" xr:uid="{AD2646D7-46EF-450A-9135-10E65B0D0542}"/>
    <cellStyle name="メモ 2 6 2" xfId="6430" xr:uid="{4EB02302-3744-4B9A-8DA0-705890B1732D}"/>
    <cellStyle name="メモ 2 6 2 2" xfId="39461" xr:uid="{300F5BA6-551E-438F-B1EF-DB1A8575A818}"/>
    <cellStyle name="メモ 2 6 3" xfId="9556" xr:uid="{10FBAA9E-2DD8-48B0-B009-2FDCD0B7DE4B}"/>
    <cellStyle name="メモ 2 7" xfId="4854" xr:uid="{EC5186E7-57AC-4B8D-A860-3656331D3F37}"/>
    <cellStyle name="メモ 2 7 2" xfId="49310" xr:uid="{3E21E344-CC7E-47C6-8A3A-05E7319584F3}"/>
    <cellStyle name="メモ 2 7 3" xfId="15821" xr:uid="{CBC7142E-A614-4A02-8688-085F329F16AD}"/>
    <cellStyle name="メモ 2 8" xfId="52052" xr:uid="{79B6A4D1-E85C-4753-BF88-E50D5951CF7D}"/>
    <cellStyle name="メモ 2 9" xfId="55631" xr:uid="{54F0E820-121E-4A7C-BDE6-BBE29890ED11}"/>
    <cellStyle name="メモ 3" xfId="1872" xr:uid="{8586B66C-5C81-4FF1-96EB-269464995D3F}"/>
    <cellStyle name="メモ 3 10" xfId="31210" xr:uid="{EAAF28F7-D604-4D74-A1D9-485D29439199}"/>
    <cellStyle name="メモ 3 11" xfId="8156" xr:uid="{3EEDDE4E-9E92-427F-AA00-3D8AAADE7A4C}"/>
    <cellStyle name="メモ 3 2" xfId="3465" xr:uid="{9E6E1339-4145-48FB-81DB-FC4B9B71D202}"/>
    <cellStyle name="メモ 3 2 2" xfId="6599" xr:uid="{EC015B57-DEF4-4AA7-8896-941F80A9C4D0}"/>
    <cellStyle name="メモ 3 2 2 10" xfId="42246" xr:uid="{C8D90B48-43F3-4AC7-A748-59991F18D0D1}"/>
    <cellStyle name="メモ 3 2 2 11" xfId="28666" xr:uid="{6ABAD60A-0888-467C-B1F0-AE5E51E7C050}"/>
    <cellStyle name="メモ 3 2 2 2" xfId="47953" xr:uid="{7D2CA9B0-9230-4A13-A992-C51D6FFD95F0}"/>
    <cellStyle name="メモ 3 2 2 3" xfId="38068" xr:uid="{C2DF0A55-6118-40A3-87AA-237A1609D567}"/>
    <cellStyle name="メモ 3 2 2 4" xfId="48125" xr:uid="{752624CA-CBED-453C-8529-97378A3CF4BB}"/>
    <cellStyle name="メモ 3 2 2 5" xfId="50960" xr:uid="{4F583A49-FE79-42BD-AE3E-FF263BC87225}"/>
    <cellStyle name="メモ 3 2 2 6" xfId="49655" xr:uid="{959C0041-2700-4C8D-8CF3-90F2879C583C}"/>
    <cellStyle name="メモ 3 2 2 7" xfId="54709" xr:uid="{82D002E3-CC4F-473A-8439-70CD39B466C3}"/>
    <cellStyle name="メモ 3 2 2 8" xfId="52992" xr:uid="{41546E68-0C17-4E21-9608-B05336272A40}"/>
    <cellStyle name="メモ 3 2 2 9" xfId="53712" xr:uid="{EDC53BC7-DE1D-4E8C-9C86-5D4C70E74887}"/>
    <cellStyle name="メモ 3 2 3" xfId="23366" xr:uid="{07BE4F6B-82C8-4F9C-9FA8-9EB27C7ED6C2}"/>
    <cellStyle name="メモ 3 2 3 2" xfId="39113" xr:uid="{120FA5B5-927F-49CA-81A7-A11A2D68EC8E}"/>
    <cellStyle name="メモ 3 2 4" xfId="37833" xr:uid="{1401DE6F-79AA-442F-A2C5-1EB69026C29E}"/>
    <cellStyle name="メモ 3 2 5" xfId="49197" xr:uid="{C4A55761-E662-408A-A86F-17F119621457}"/>
    <cellStyle name="メモ 3 2 6" xfId="51931" xr:uid="{434AA4FE-7FBE-41C4-95DC-AF2DA4AE528F}"/>
    <cellStyle name="メモ 3 2 7" xfId="52368" xr:uid="{F5E22F1A-B3A8-49AC-AC76-F16532C452A7}"/>
    <cellStyle name="メモ 3 2 8" xfId="32168" xr:uid="{73E28A07-6CD0-485A-907B-CE7A2D314937}"/>
    <cellStyle name="メモ 3 2 9" xfId="9725" xr:uid="{23A1C963-8F94-4681-A926-94F257AF80FB}"/>
    <cellStyle name="メモ 3 3" xfId="5021" xr:uid="{2F7C22FE-5FA4-4DDF-BD62-97AF840AADE2}"/>
    <cellStyle name="メモ 3 3 2" xfId="42247" xr:uid="{2AA1A63C-C1AA-48E7-A05A-1E5A9FC5D5D7}"/>
    <cellStyle name="メモ 3 3 2 2" xfId="47954" xr:uid="{BBBDAED5-AD7B-4EE0-96A0-6C5E701B8182}"/>
    <cellStyle name="メモ 3 3 2 3" xfId="38955" xr:uid="{F9C56807-8B57-4F83-A722-D4677C626CA3}"/>
    <cellStyle name="メモ 3 3 2 4" xfId="47066" xr:uid="{3E8DA787-C89B-4039-BF62-1B082CC6FA69}"/>
    <cellStyle name="メモ 3 3 2 5" xfId="50961" xr:uid="{2C02CEB9-037E-4D97-BD97-B85833AEED6F}"/>
    <cellStyle name="メモ 3 3 2 6" xfId="49490" xr:uid="{BE6E04E0-362F-4C07-8C9F-90E6CCEEA386}"/>
    <cellStyle name="メモ 3 3 2 7" xfId="54710" xr:uid="{A6858C32-5CD0-4744-BE03-90DA381BD913}"/>
    <cellStyle name="メモ 3 3 2 8" xfId="52991" xr:uid="{4305BD2F-88E8-4D82-8052-AAEC2CF2498B}"/>
    <cellStyle name="メモ 3 3 2 9" xfId="52493" xr:uid="{DA8EAE5E-7D25-4F7C-9C54-08FBE513632C}"/>
    <cellStyle name="メモ 3 3 3" xfId="37163" xr:uid="{DC092588-8F50-4B6A-8969-87AFA1F22BA1}"/>
    <cellStyle name="メモ 3 3 4" xfId="37834" xr:uid="{0C4E2548-D0AC-48B2-A373-4AC57DF1DB1C}"/>
    <cellStyle name="メモ 3 3 5" xfId="49196" xr:uid="{CE47553D-0317-4A17-837A-E1C6C3C40F54}"/>
    <cellStyle name="メモ 3 3 6" xfId="52786" xr:uid="{4124B72D-9F38-4F1C-8320-6EAC24863D21}"/>
    <cellStyle name="メモ 3 3 7" xfId="52369" xr:uid="{BC47E7AF-D0D5-4F4F-BFAA-54732071EB57}"/>
    <cellStyle name="メモ 3 3 8" xfId="32169" xr:uid="{634FD3AE-286F-4F9A-A7EE-62A0252D642D}"/>
    <cellStyle name="メモ 3 3 9" xfId="28336" xr:uid="{91425F70-CBF0-4BD7-A1E2-EB21A22000E0}"/>
    <cellStyle name="メモ 3 4" xfId="15822" xr:uid="{6A1DC304-3AD1-4C6A-A41F-41C67C53187B}"/>
    <cellStyle name="メモ 3 4 10" xfId="41381" xr:uid="{45569E44-A1E7-4AEF-AC18-7E147DFF8C40}"/>
    <cellStyle name="メモ 3 4 2" xfId="47445" xr:uid="{27B3A7AF-4224-48E4-8D28-C62C211FB930}"/>
    <cellStyle name="メモ 3 4 3" xfId="38848" xr:uid="{F5171CB0-B935-4275-B834-D94425CEAAC2}"/>
    <cellStyle name="メモ 3 4 4" xfId="48531" xr:uid="{A54231E6-D715-442A-8959-858174440488}"/>
    <cellStyle name="メモ 3 4 5" xfId="50499" xr:uid="{866DB30A-0EF5-421E-B7D6-F6A5E679CC19}"/>
    <cellStyle name="メモ 3 4 6" xfId="49814" xr:uid="{6CEBB88E-EAE3-4942-AADA-C5A84344D316}"/>
    <cellStyle name="メモ 3 4 7" xfId="54214" xr:uid="{7CAA6CD2-28B5-4A1A-A293-3A150F0405BC}"/>
    <cellStyle name="メモ 3 4 8" xfId="55086" xr:uid="{9BD709A7-44DC-440E-B4BF-143D61AC8524}"/>
    <cellStyle name="メモ 3 4 9" xfId="53302" xr:uid="{946B172E-0354-4124-BE93-2855D69FC111}"/>
    <cellStyle name="メモ 3 5" xfId="38219" xr:uid="{7E6AD07C-B5B9-4559-9D19-63B1251D66F0}"/>
    <cellStyle name="メモ 3 6" xfId="37637" xr:uid="{A31B731F-C5FD-4BF3-9708-2FDCF383D6EF}"/>
    <cellStyle name="メモ 3 7" xfId="50195" xr:uid="{D5D74534-F875-4D4F-BDB9-41E0CF06F9DC}"/>
    <cellStyle name="メモ 3 8" xfId="52051" xr:uid="{1C49522E-FBFB-49A5-AFAA-72C7B50D7EB2}"/>
    <cellStyle name="メモ 3 9" xfId="53352" xr:uid="{8B320BD4-D35E-471E-B2A0-E128BABA26DC}"/>
    <cellStyle name="メモ 4" xfId="2449" xr:uid="{D12C0667-5B3A-43ED-804E-536F61BF2A52}"/>
    <cellStyle name="メモ 4 2" xfId="4042" xr:uid="{1B9F871D-C4BC-4BA5-8015-B36270276AF4}"/>
    <cellStyle name="メモ 4 2 10" xfId="42248" xr:uid="{274687A5-73F0-497A-974C-A87171C0BBEA}"/>
    <cellStyle name="メモ 4 2 11" xfId="10302" xr:uid="{D1A4F786-EC4B-47B2-AC38-4751BBB07330}"/>
    <cellStyle name="メモ 4 2 2" xfId="7176" xr:uid="{F3043F44-D220-413E-B707-28B843418A6B}"/>
    <cellStyle name="メモ 4 2 2 2" xfId="47955" xr:uid="{BC36A4BB-C305-4632-9DEE-E152178C6C4F}"/>
    <cellStyle name="メモ 4 2 2 3" xfId="28664" xr:uid="{5420C5FD-5D7C-4EA4-92C5-A1EEB4CB2E35}"/>
    <cellStyle name="メモ 4 2 3" xfId="38956" xr:uid="{C62E7B47-9320-4913-90FF-44846DD0750D}"/>
    <cellStyle name="メモ 4 2 4" xfId="38453" xr:uid="{58458371-7EF0-4BA7-99EF-282FB83A7185}"/>
    <cellStyle name="メモ 4 2 5" xfId="50962" xr:uid="{F43DCDC8-EAB9-4A77-B216-13B534A892B8}"/>
    <cellStyle name="メモ 4 2 6" xfId="49489" xr:uid="{FC9E1E37-C95C-48E8-896C-31BF0CCBCD53}"/>
    <cellStyle name="メモ 4 2 7" xfId="54711" xr:uid="{63DDB645-3354-4493-B65B-73E32A1BD706}"/>
    <cellStyle name="メモ 4 2 8" xfId="53976" xr:uid="{12D46EC3-AE88-4F1A-9871-8256FC284BA6}"/>
    <cellStyle name="メモ 4 2 9" xfId="53776" xr:uid="{DEE32AF3-4784-41DD-B474-E865ED495BC4}"/>
    <cellStyle name="メモ 4 3" xfId="5598" xr:uid="{C0E8EAC7-633A-4199-A143-53D6419A5E59}"/>
    <cellStyle name="メモ 4 3 2" xfId="39112" xr:uid="{95E78B94-C3CF-4355-A2F7-F854ACF2EC09}"/>
    <cellStyle name="メモ 4 3 3" xfId="23364" xr:uid="{B96B2AA9-C786-4B42-A8E9-54F7C69583CD}"/>
    <cellStyle name="メモ 4 4" xfId="37835" xr:uid="{60D88F36-24FE-431D-BA13-68D045DBD917}"/>
    <cellStyle name="メモ 4 5" xfId="49953" xr:uid="{BDC27B12-FD52-41C8-B5E5-3AE94CF3A667}"/>
    <cellStyle name="メモ 4 6" xfId="52785" xr:uid="{16C027A2-D701-405D-8C39-2A3BA8C6B012}"/>
    <cellStyle name="メモ 4 7" xfId="52370" xr:uid="{4FFBDB28-CA4D-402A-B854-3CA65A881EBC}"/>
    <cellStyle name="メモ 4 8" xfId="32170" xr:uid="{E18560F8-F1E4-45FA-80FD-28B5049DFD2C}"/>
    <cellStyle name="メモ 4 9" xfId="8724" xr:uid="{D63738B5-BFBA-471B-A1CE-9DCDE16F3413}"/>
    <cellStyle name="メモ 5" xfId="1862" xr:uid="{8A1BA5D5-7916-4E4F-BAF6-6D1387BF61A2}"/>
    <cellStyle name="メモ 5 2" xfId="3455" xr:uid="{4A9895D6-5CFD-4866-A4BF-481FA4ADC30F}"/>
    <cellStyle name="メモ 5 2 10" xfId="42249" xr:uid="{04C26C28-D43E-4EE5-99C6-725B9E9CF417}"/>
    <cellStyle name="メモ 5 2 11" xfId="9715" xr:uid="{F8E68A1F-F0C3-4C8C-9A11-046989895AD9}"/>
    <cellStyle name="メモ 5 2 2" xfId="6589" xr:uid="{24197C6C-5708-497C-B912-78C82D1C0DB1}"/>
    <cellStyle name="メモ 5 2 2 2" xfId="47956" xr:uid="{2EB005C5-94F2-42A4-9FAE-9B849CEECDBC}"/>
    <cellStyle name="メモ 5 2 3" xfId="39587" xr:uid="{C9463014-F505-430C-9713-B3A8E4F0A46E}"/>
    <cellStyle name="メモ 5 2 4" xfId="48126" xr:uid="{841F43FB-0104-4BA4-88F5-80E53888EC02}"/>
    <cellStyle name="メモ 5 2 5" xfId="50963" xr:uid="{63318F9D-556D-4243-890F-3712D4F590FE}"/>
    <cellStyle name="メモ 5 2 6" xfId="50306" xr:uid="{AA1588F3-0651-467D-9391-8DC4EF8E8386}"/>
    <cellStyle name="メモ 5 2 7" xfId="54712" xr:uid="{0778A0BA-AFC4-48C8-9735-EEF17538DA94}"/>
    <cellStyle name="メモ 5 2 8" xfId="54911" xr:uid="{5B8A2496-0D19-4C8B-8149-D14688EB4AEB}"/>
    <cellStyle name="メモ 5 2 9" xfId="51879" xr:uid="{E2CFC4F1-150A-4704-8DC2-F43143110B27}"/>
    <cellStyle name="メモ 5 3" xfId="5011" xr:uid="{333E8065-94B8-4B41-BFAE-76808EFC04F5}"/>
    <cellStyle name="メモ 5 3 2" xfId="39111" xr:uid="{72AA4082-80F5-4C53-970B-9B09E381EDDA}"/>
    <cellStyle name="メモ 5 4" xfId="37836" xr:uid="{BE586007-B68A-48BF-959C-2DCD937E68F2}"/>
    <cellStyle name="メモ 5 5" xfId="49195" xr:uid="{ACC8C2D0-A9F1-445D-8559-FED6DB790726}"/>
    <cellStyle name="メモ 5 6" xfId="52784" xr:uid="{6ADCFCFC-459F-4F39-A4FC-F2E05B430DAA}"/>
    <cellStyle name="メモ 5 7" xfId="52371" xr:uid="{F4BBD57C-A263-4825-80B5-0385DD52BBA5}"/>
    <cellStyle name="メモ 5 8" xfId="32171" xr:uid="{7F5919C6-6888-4124-B897-646451848156}"/>
    <cellStyle name="メモ 5 9" xfId="8146" xr:uid="{E5DA40F6-FCA5-4922-BAAE-0BA18A6366BF}"/>
    <cellStyle name="メモ 6" xfId="2806" xr:uid="{924D7D00-41A7-4B7A-8FB1-8C94FBD86585}"/>
    <cellStyle name="メモ 6 10" xfId="41294" xr:uid="{A1EF388A-B8EA-429C-BC1B-4FBE58D00467}"/>
    <cellStyle name="メモ 6 11" xfId="9066" xr:uid="{65DF379D-C962-4A36-8DD0-EF602021B399}"/>
    <cellStyle name="メモ 6 2" xfId="5940" xr:uid="{803BDAF6-8314-4851-9FDC-CA95827B5F0C}"/>
    <cellStyle name="メモ 6 2 2" xfId="47359" xr:uid="{F48B59A0-C4EB-4F12-BFD0-359524374D0F}"/>
    <cellStyle name="メモ 6 3" xfId="47037" xr:uid="{53F35BC5-7C84-4D88-8F04-7BB52B472AA4}"/>
    <cellStyle name="メモ 6 4" xfId="37369" xr:uid="{AE26E4C3-F505-4D45-AED4-8CD463BE9E10}"/>
    <cellStyle name="メモ 6 5" xfId="50412" xr:uid="{A99005FF-20B7-41D3-9AC9-5179AC445476}"/>
    <cellStyle name="メモ 6 6" xfId="51269" xr:uid="{94E8ECC2-D3BC-463F-B4C8-D7E6FA62B2A9}"/>
    <cellStyle name="メモ 6 7" xfId="54127" xr:uid="{2742A222-AB5E-46F4-81CF-5BCD9F54E1DE}"/>
    <cellStyle name="メモ 6 8" xfId="55123" xr:uid="{12AE7ADB-0DEB-45A2-B2F7-6430DF66E8E5}"/>
    <cellStyle name="メモ 6 9" xfId="52896" xr:uid="{4CF3D34C-63D7-4D36-93D7-EE0A3E1C94C1}"/>
    <cellStyle name="メモ 7" xfId="4367" xr:uid="{7AC3FE80-0147-4161-B756-431808FE2C31}"/>
    <cellStyle name="メモ 7 2" xfId="37408" xr:uid="{75010F07-20DF-4076-B477-312633C5A985}"/>
    <cellStyle name="メモ 8" xfId="38438" xr:uid="{0C6741F8-ADDC-44DD-91EF-65B84BE1F072}"/>
    <cellStyle name="メモ 9" xfId="50090" xr:uid="{F1FD3E51-47FE-4E5F-BC8D-638086112D3A}"/>
    <cellStyle name="リンク セル" xfId="1013" xr:uid="{883472E6-4D60-4AB4-B10B-AF6D402185E4}"/>
    <cellStyle name="เครื่องหมายเปอร์เซ็นต์_1" xfId="36953" xr:uid="{FFA1E181-60DC-41CD-AF36-A21827D0FC09}"/>
    <cellStyle name="เครื่องหมายจุลภาค [0]_A,JJ" xfId="1014" xr:uid="{3292D00D-8EA9-49B3-A97E-3C11AFBDC301}"/>
    <cellStyle name="เครื่องหมายจุลภาค 2" xfId="230" xr:uid="{407E827D-BDED-492E-8AA3-F27B4559B797}"/>
    <cellStyle name="เครื่องหมายจุลภาค 2 2" xfId="11377" xr:uid="{0FF89328-2AB9-4211-943E-DE78DE465461}"/>
    <cellStyle name="เครื่องหมายจุลภาค 3" xfId="10928" xr:uid="{91F6B442-32B5-4749-9D5C-142A415F549C}"/>
    <cellStyle name="เครื่องหมายจุลภาค 3 2" xfId="11378" xr:uid="{08E01183-5DCE-4752-BCAD-986045D352E9}"/>
    <cellStyle name="เครื่องหมายจุลภาค 4" xfId="149" xr:uid="{1BEF3255-7CE0-4B60-AD2A-CF0487105044}"/>
    <cellStyle name="เครื่องหมายจุลภาค 4 2" xfId="12967" xr:uid="{C0ECCE77-319A-4491-B29F-049C63FF838A}"/>
    <cellStyle name="เครื่องหมายจุลภาค 4 2 2" xfId="37043" xr:uid="{4E0885AE-8192-4432-9108-07FEF58D9263}"/>
    <cellStyle name="เครื่องหมายจุลภาค 4 2 3" xfId="30072" xr:uid="{FA93545F-027C-4821-87FE-8486C68B31FF}"/>
    <cellStyle name="เครื่องหมายจุลภาค 4 3" xfId="15823" xr:uid="{0626738D-D005-4A53-A2C8-1EB2E6483263}"/>
    <cellStyle name="เครื่องหมายจุลภาค 4 4" xfId="10929" xr:uid="{80DC49D2-41BE-4314-A1B2-6FEE2C630F92}"/>
    <cellStyle name="เครื่องหมายจุลภาค 5" xfId="10930" xr:uid="{7BFD0790-FD0B-4965-97D6-64F2C7817BD1}"/>
    <cellStyle name="เครื่องหมายจุลภาค 5 2" xfId="11379" xr:uid="{0F7C49DF-E3C7-4903-80D3-8EDDB9CB6079}"/>
    <cellStyle name="เครื่องหมายจุลภาค 6" xfId="10931" xr:uid="{D1EA2FA0-285C-488D-A1E9-728F5C86B99A}"/>
    <cellStyle name="เครื่องหมายจุลภาค 7" xfId="10932" xr:uid="{7D71255A-D466-455A-A308-4DBCE7FFB765}"/>
    <cellStyle name="เครื่องหมายจุลภาค 8" xfId="10933" xr:uid="{4B8DD320-07A1-49D0-9560-6B04E8EF8BA5}"/>
    <cellStyle name="เครื่องหมายจุลภาค_1.TWKPle_Q206_Master_27_7_49" xfId="12968" xr:uid="{7BF28BCA-9AF7-4C7C-BB1A-ED02716F5453}"/>
    <cellStyle name="เครื่องหมายสกุลเงิน [0]_A,JJ" xfId="1015" xr:uid="{F9FA48BE-259F-458E-8341-6EF647CE531B}"/>
    <cellStyle name="เครื่องหมายสกุลเงิน 2" xfId="10934" xr:uid="{BB7D2548-67C1-449C-9AA8-713744BB5A36}"/>
    <cellStyle name="เครื่องหมายสกุลเงิน 2 2" xfId="11380" xr:uid="{6F362F6A-E58B-4AA3-951D-F1D9F1D4F0A6}"/>
    <cellStyle name="เครื่องหมายสกุลเงิน 3" xfId="10935" xr:uid="{77474E33-559E-47C8-83AA-9069634376E2}"/>
    <cellStyle name="เครื่องหมายสกุลเงิน 3 2" xfId="11381" xr:uid="{556F4A64-2B79-4CAE-8877-539ED11CFD37}"/>
    <cellStyle name="เครื่องหมายสกุลเงิน 4" xfId="10936" xr:uid="{41F33AED-F7DC-4B83-AE0F-DBE73119D320}"/>
    <cellStyle name="เครื่องหมายสกุลเงิน 4 2" xfId="11382" xr:uid="{BC356ECD-6732-4AC8-8647-2178868E8E12}"/>
    <cellStyle name="เครื่องหมายสกุลเงิน_A,JJ" xfId="1016" xr:uid="{7F1C2BB5-AEFB-438C-ADB0-E14DCAA5DA63}"/>
    <cellStyle name="เชื่อมโยงหลายมิติ" xfId="231" xr:uid="{6477B99E-4D27-411B-B3CB-5A5A5778E36D}"/>
    <cellStyle name="เชื่อมโยงหลายมิติ 2" xfId="12969" xr:uid="{77831B01-E2E7-4B7C-9D19-61068D647FC2}"/>
    <cellStyle name="เชื่อมโยงหลายมิติ 2 2" xfId="37044" xr:uid="{C0AB84B9-94CA-4B21-8237-4A1478A6840F}"/>
    <cellStyle name="เชื่อมโยงหลายมิติ 2 3" xfId="30073" xr:uid="{5BB79991-58CB-4F01-8A0B-70A956E5B873}"/>
    <cellStyle name="เชื่อมโยงหลายมิติ 3" xfId="15824" xr:uid="{200341D8-E470-448F-8429-76213A35178A}"/>
    <cellStyle name="เชื่อมโยงหลายมิติ 4" xfId="15965" xr:uid="{3BE2813A-23C2-42A3-B19F-250E4B8EC4ED}"/>
    <cellStyle name="เชื่อมโยงหลายมิติ 5" xfId="10937" xr:uid="{6ECDCF80-4467-4B1B-9840-06B10BAA5F6D}"/>
    <cellStyle name="เชื่อมโยงหลายมิติ_Book2" xfId="36954" xr:uid="{AB2C6A09-6CB5-4EC0-85EE-1476EDC0F6A9}"/>
    <cellStyle name="เซลล์ตรวจสอบ" xfId="151" xr:uid="{7AF6683B-AA16-40B0-A014-4546BA26F8F3}"/>
    <cellStyle name="เซลล์ตรวจสอบ 2" xfId="12970" xr:uid="{02B24E53-57B2-4092-B728-6F7981339449}"/>
    <cellStyle name="เซลล์ตรวจสอบ 2 2" xfId="36955" xr:uid="{AC9075DF-7075-4768-9FCD-C04D214FF573}"/>
    <cellStyle name="เซลล์ตรวจสอบ 3" xfId="36956" xr:uid="{D37521A7-A59B-4CBB-8DED-43327E4B7540}"/>
    <cellStyle name="เซลล์ตรวจสอบ 4" xfId="36865" xr:uid="{FC7238F4-AC18-4A52-9250-4AC1D5A06C6E}"/>
    <cellStyle name="เซลล์ที่มีการเชื่อมโยง" xfId="152" xr:uid="{AED5C1DF-C90C-4870-825A-6BCC1CC1681E}"/>
    <cellStyle name="เซลล์ที่มีการเชื่อมโยง 2" xfId="12971" xr:uid="{26AB52CD-483F-4926-BAFC-F64A5DBB5BBF}"/>
    <cellStyle name="เซลล์ที่มีการเชื่อมโยง 2 2" xfId="36957" xr:uid="{1C63CDD1-B349-49F4-8BC0-BAE9ED5C7067}"/>
    <cellStyle name="เซลล์ที่มีการเชื่อมโยง 3" xfId="36958" xr:uid="{275A97EB-18D2-4870-824F-24B8D7A2EF6C}"/>
    <cellStyle name="เซลล์ที่มีการเชื่อมโยง 4" xfId="36866" xr:uid="{5E7CC0B0-4782-4072-83CC-B821D5D1935D}"/>
    <cellStyle name="เปอร์เซ็นต์ 2" xfId="10938" xr:uid="{C4D9C3B7-ABB9-4E5E-ADE5-5D2B342E56D9}"/>
    <cellStyle name="เปอร์เซ็นต์ 2 2" xfId="11383" xr:uid="{033EE940-3F9A-43CE-B31C-1AA7065A011A}"/>
    <cellStyle name="เปอร์เซ็นต์ 3" xfId="10939" xr:uid="{BCA0BEFA-AF76-4C0F-A73D-4D33F899DE6B}"/>
    <cellStyle name="เปอร์เซ็นต์ 3 2" xfId="10940" xr:uid="{BD56DFC1-653C-41BE-8B11-1C1C2C411CDA}"/>
    <cellStyle name="เปอร์เซ็นต์ 3 2 2" xfId="12972" xr:uid="{00559D9C-7E47-409C-86DA-A0B7A66BA638}"/>
    <cellStyle name="เปอร์เซ็นต์ 3 3" xfId="11384" xr:uid="{B409CE57-9088-4A2C-8A06-9F9234EED7D5}"/>
    <cellStyle name="เปอร์เซ็นต์ 4" xfId="10941" xr:uid="{472F5E71-A496-4579-9E22-4074835D7D0D}"/>
    <cellStyle name="เปอร์เซ็นต์ 4 2" xfId="11385" xr:uid="{8FA85D8A-7610-44D0-9DD0-8AD82D8F20F5}"/>
    <cellStyle name="แย่" xfId="159" xr:uid="{2A4812EB-90E7-479C-8AFC-3E2A5CB9D0C2}"/>
    <cellStyle name="แย่ 2" xfId="12973" xr:uid="{48FF675A-B5BA-48CD-B32E-7780A6729D73}"/>
    <cellStyle name="แย่ 2 2" xfId="36959" xr:uid="{7DE8BCFD-6915-48E6-BFF1-E3BF68D7A664}"/>
    <cellStyle name="แย่ 3" xfId="36960" xr:uid="{26948714-E877-428A-B16C-6D81763F245E}"/>
    <cellStyle name="แย่ 4" xfId="36867" xr:uid="{32671D3F-7CD1-479B-B565-4C403219DCE0}"/>
    <cellStyle name="แสดงผล" xfId="166" xr:uid="{3C9AFC89-7306-4E9A-AF8B-C932C2C37D2E}"/>
    <cellStyle name="แสดงผล 10" xfId="55309" xr:uid="{295C7A65-CB5B-4AC4-A396-F36FD14D8FBB}"/>
    <cellStyle name="แสดงผล 11" xfId="36868" xr:uid="{1060F325-3FF4-4C8B-9A98-D8E6E7F94806}"/>
    <cellStyle name="แสดงผล 12" xfId="55995" xr:uid="{7723C577-5110-4F27-8E4A-7A8D6119785E}"/>
    <cellStyle name="แสดงผล 13" xfId="56332" xr:uid="{11BCEEDA-105C-4FBF-9EBB-813C1F12138F}"/>
    <cellStyle name="แสดงผล 2" xfId="289" xr:uid="{F39670AE-8AB1-4A17-8626-D4147E1DD294}"/>
    <cellStyle name="แสดงผล 2 10" xfId="53665" xr:uid="{A09CCA60-552A-45F0-BD61-868A17A57061}"/>
    <cellStyle name="แสดงผล 2 11" xfId="30078" xr:uid="{BCD87D3D-6119-4A1A-8A72-C725E1482DB8}"/>
    <cellStyle name="แสดงผล 2 12" xfId="7410" xr:uid="{95E57D6A-82FE-4AAD-878F-210D848605C7}"/>
    <cellStyle name="แสดงผล 2 13" xfId="55996" xr:uid="{72B56DA1-4242-4F48-A856-D2E560FD7576}"/>
    <cellStyle name="แสดงผล 2 14" xfId="56333" xr:uid="{30997797-5693-48DA-8D43-937607ED01D3}"/>
    <cellStyle name="แสดงผล 2 2" xfId="1815" xr:uid="{73A57656-B9B4-4FD2-93A1-8A5BED79DC6B}"/>
    <cellStyle name="แสดงผล 2 2 10" xfId="8099" xr:uid="{886DF609-2F07-46FE-8863-656C0BA3A2C0}"/>
    <cellStyle name="แสดงผล 2 2 11" xfId="56222" xr:uid="{A9BC6000-E488-4C6A-8392-A577CBBDB912}"/>
    <cellStyle name="แสดงผล 2 2 12" xfId="56537" xr:uid="{6851FFEB-4254-42E2-BAD3-1D474F6003E6}"/>
    <cellStyle name="แสดงผล 2 2 2" xfId="3408" xr:uid="{BC49FA47-7D5F-4A44-A119-70415BFC167F}"/>
    <cellStyle name="แสดงผล 2 2 2 2" xfId="6542" xr:uid="{DA34468C-909A-4279-857B-5E58F2DE9372}"/>
    <cellStyle name="แสดงผล 2 2 2 2 10" xfId="42250" xr:uid="{1BF09312-70FB-4030-BCC3-4717F87108D7}"/>
    <cellStyle name="แสดงผล 2 2 2 2 11" xfId="25835" xr:uid="{CF6CBB38-25BE-46C2-9840-60977583500F}"/>
    <cellStyle name="แสดงผล 2 2 2 2 2" xfId="28726" xr:uid="{A1E16484-2F3B-4F7C-85D0-2918D4DD3478}"/>
    <cellStyle name="แสดงผล 2 2 2 2 2 2" xfId="47957" xr:uid="{6333AD0B-D458-47CD-B8A7-F403FE4E97F2}"/>
    <cellStyle name="แสดงผล 2 2 2 2 3" xfId="47006" xr:uid="{B1D562BC-C322-43C4-A600-14FCEF8D13D4}"/>
    <cellStyle name="แสดงผล 2 2 2 2 4" xfId="38989" xr:uid="{E0C50430-DAE7-4E7A-8A1E-7AFD50496AF4}"/>
    <cellStyle name="แสดงผล 2 2 2 2 5" xfId="50964" xr:uid="{B1266724-A0A8-4491-BE6B-9F83C5DBD79C}"/>
    <cellStyle name="แสดงผล 2 2 2 2 6" xfId="51078" xr:uid="{D275023A-7860-4108-B4D4-0B34C7043FC9}"/>
    <cellStyle name="แสดงผล 2 2 2 2 7" xfId="54713" xr:uid="{ADD55AD7-EF9E-4D1A-85CD-AF3FB5C21227}"/>
    <cellStyle name="แสดงผล 2 2 2 2 8" xfId="52990" xr:uid="{42149C63-F382-41A9-AE43-3C5FDD5B811B}"/>
    <cellStyle name="แสดงผล 2 2 2 2 9" xfId="53732" xr:uid="{5234F48D-F608-4DCA-8017-5667F84AE75E}"/>
    <cellStyle name="แสดงผล 2 2 2 3" xfId="28440" xr:uid="{F4CB72CC-A830-4BA8-BB00-5CB813376BA3}"/>
    <cellStyle name="แสดงผล 2 2 2 3 2" xfId="39110" xr:uid="{537ACF84-5B91-4447-9768-0B287D1AF742}"/>
    <cellStyle name="แสดงผล 2 2 2 4" xfId="18840" xr:uid="{24BC637F-727A-4BE1-8B7B-2A5F2E5811E4}"/>
    <cellStyle name="แสดงผล 2 2 2 4 2" xfId="37837" xr:uid="{8259683D-07C1-494D-A69F-ACD066701167}"/>
    <cellStyle name="แสดงผล 2 2 2 5" xfId="49194" xr:uid="{557B7276-B1B9-4F93-B532-B667B956C16D}"/>
    <cellStyle name="แสดงผล 2 2 2 6" xfId="52372" xr:uid="{0FA1784E-8154-41CF-843B-FA7BC73F15CC}"/>
    <cellStyle name="แสดงผล 2 2 2 7" xfId="32172" xr:uid="{4CA2923B-6D9F-47BE-B707-D6B00CBA609A}"/>
    <cellStyle name="แสดงผล 2 2 2 8" xfId="9668" xr:uid="{F9B7652B-2F8E-4320-BEFA-514B7BEDE362}"/>
    <cellStyle name="แสดงผล 2 2 3" xfId="4964" xr:uid="{87904E50-56C3-431F-9054-FE7B50C89818}"/>
    <cellStyle name="แสดงผล 2 2 3 2" xfId="42251" xr:uid="{700FE860-BA1F-4810-953C-1FF6F96F708D}"/>
    <cellStyle name="แสดงผล 2 2 3 2 2" xfId="47958" xr:uid="{BA5DAC15-A9E6-4DDF-81DD-0A560B412E96}"/>
    <cellStyle name="แสดงผล 2 2 3 2 3" xfId="48172" xr:uid="{E915F217-244A-4B2C-8BBA-6B5F45188E75}"/>
    <cellStyle name="แสดงผล 2 2 3 2 4" xfId="38689" xr:uid="{6C9AF214-4528-4C40-AA2D-721627CD5B8D}"/>
    <cellStyle name="แสดงผล 2 2 3 2 5" xfId="50965" xr:uid="{65D575D8-6B4C-4FC5-909B-E7C47A309AEC}"/>
    <cellStyle name="แสดงผล 2 2 3 2 6" xfId="49654" xr:uid="{FBC8D1C4-1B85-4712-8F0C-DCBA6720CD40}"/>
    <cellStyle name="แสดงผล 2 2 3 2 7" xfId="54714" xr:uid="{35334761-A3F4-4C33-8815-AE792AAA8510}"/>
    <cellStyle name="แสดงผล 2 2 3 2 8" xfId="52509" xr:uid="{660BCEB2-DCFD-4E29-BF9E-65C7A942A797}"/>
    <cellStyle name="แสดงผล 2 2 3 2 9" xfId="52951" xr:uid="{447AD179-C9C5-4075-A6AD-35ECABFADF66}"/>
    <cellStyle name="แสดงผล 2 2 3 3" xfId="39109" xr:uid="{83F826AA-C32C-4FF7-9857-205DFCC5DE15}"/>
    <cellStyle name="แสดงผล 2 2 3 4" xfId="37838" xr:uid="{E355A173-2FCF-4160-8F81-ED1D59C3587E}"/>
    <cellStyle name="แสดงผล 2 2 3 5" xfId="49193" xr:uid="{CD1FBC9A-6866-4D22-B031-B0F4EE87BDDF}"/>
    <cellStyle name="แสดงผล 2 2 3 6" xfId="52373" xr:uid="{EA2865D5-99BB-4F40-8E8E-12BCC07ED4B0}"/>
    <cellStyle name="แสดงผล 2 2 3 7" xfId="32173" xr:uid="{2DC90F00-BFAD-4EFF-AF5B-A0431FF0421F}"/>
    <cellStyle name="แสดงผล 2 2 3 8" xfId="28207" xr:uid="{36B7B0C9-2650-497F-A98F-9E19490AEF9E}"/>
    <cellStyle name="แสดงผล 2 2 4" xfId="12510" xr:uid="{368ED369-2A52-4294-B397-89EB5100B3A8}"/>
    <cellStyle name="แสดงผล 2 2 4 10" xfId="40251" xr:uid="{430EF94D-B8C5-425C-AA0D-00CEC7326597}"/>
    <cellStyle name="แสดงผล 2 2 4 2" xfId="47156" xr:uid="{11957BE7-5143-41D4-BD06-7B38F1C47681}"/>
    <cellStyle name="แสดงผล 2 2 4 3" xfId="48401" xr:uid="{0D1BDF0E-F0A1-4C38-953F-68B7286764DD}"/>
    <cellStyle name="แสดงผล 2 2 4 4" xfId="46995" xr:uid="{B1938E47-3968-432C-878C-A7E28EF36115}"/>
    <cellStyle name="แสดงผล 2 2 4 5" xfId="50273" xr:uid="{5FE1B4A8-5115-4AAD-89EC-3D3C3B531038}"/>
    <cellStyle name="แสดงผล 2 2 4 6" xfId="51308" xr:uid="{40E95031-CB9E-4685-B72D-3ECB64437B1D}"/>
    <cellStyle name="แสดงผล 2 2 4 7" xfId="53920" xr:uid="{7CCFE3E0-3AE4-4CC6-9119-33B5B9935ED3}"/>
    <cellStyle name="แสดงผล 2 2 4 8" xfId="55178" xr:uid="{5E291C6E-ED56-433E-9D9A-71575495C7FC}"/>
    <cellStyle name="แสดงผล 2 2 4 9" xfId="55317" xr:uid="{BEA718A6-60B8-4AB2-8BFC-CCBD55D568B4}"/>
    <cellStyle name="แสดงผล 2 2 5" xfId="39389" xr:uid="{49E24C18-6710-47EE-A174-C282FAD0DAB6}"/>
    <cellStyle name="แสดงผล 2 2 6" xfId="39407" xr:uid="{396B2B4D-E963-49B4-9118-FD4DB991751E}"/>
    <cellStyle name="แสดงผล 2 2 7" xfId="50102" xr:uid="{8B76F532-25C4-48AD-B57F-2EB790830E30}"/>
    <cellStyle name="แสดงผล 2 2 8" xfId="55552" xr:uid="{34282715-5FED-4D55-BA82-08CD1D7BD050}"/>
    <cellStyle name="แสดงผล 2 2 9" xfId="30079" xr:uid="{BF640EEA-B295-4E4B-ACD7-3BA17E81BD9F}"/>
    <cellStyle name="แสดงผล 2 3" xfId="2509" xr:uid="{3A3DEA9F-ECC6-4807-BAFA-9E112114E633}"/>
    <cellStyle name="แสดงผล 2 3 10" xfId="8784" xr:uid="{8AD812EC-ECDF-42BC-B6C6-36472C1736C1}"/>
    <cellStyle name="แสดงผล 2 3 2" xfId="4102" xr:uid="{7FD9C802-CEE0-43AB-AA16-6D6332187651}"/>
    <cellStyle name="แสดงผล 2 3 2 2" xfId="7236" xr:uid="{49A3CF14-4B05-4B86-B6D9-EAA3436717D3}"/>
    <cellStyle name="แสดงผล 2 3 2 2 10" xfId="42252" xr:uid="{5E34ED88-D420-4420-A22F-46C269840440}"/>
    <cellStyle name="แสดงผล 2 3 2 2 11" xfId="28667" xr:uid="{838742DB-D4FB-43B4-A45F-8DE02C957BCD}"/>
    <cellStyle name="แสดงผล 2 3 2 2 2" xfId="47959" xr:uid="{E32838A5-5DAC-48D2-BCD9-A6FECF288D14}"/>
    <cellStyle name="แสดงผล 2 3 2 2 3" xfId="38957" xr:uid="{FFB40CEC-2EF2-4641-9171-86610E0A1491}"/>
    <cellStyle name="แสดงผล 2 3 2 2 4" xfId="38688" xr:uid="{78D938F9-6871-4BDF-9EB0-35798AC809B1}"/>
    <cellStyle name="แสดงผล 2 3 2 2 5" xfId="50966" xr:uid="{AB94009E-9789-4297-BAB9-35A3E6F8C0A3}"/>
    <cellStyle name="แสดงผล 2 3 2 2 6" xfId="51076" xr:uid="{90442CFE-7CD8-45D7-AE63-5622B50311F2}"/>
    <cellStyle name="แสดงผล 2 3 2 2 7" xfId="54715" xr:uid="{540B4B2B-B10E-4760-B84B-07BE4CAF8A50}"/>
    <cellStyle name="แสดงผล 2 3 2 2 8" xfId="52508" xr:uid="{B8ECB1B5-EFEB-4C3C-AB97-0BC405E6C1E0}"/>
    <cellStyle name="แสดงผล 2 3 2 2 9" xfId="52950" xr:uid="{881A4EA5-64DB-4E93-811D-DEDE6BD6FD6E}"/>
    <cellStyle name="แสดงผล 2 3 2 3" xfId="23367" xr:uid="{2498FBE7-ECCC-45DF-8E8B-5F1EF8CDAFB0}"/>
    <cellStyle name="แสดงผล 2 3 2 3 2" xfId="39108" xr:uid="{0F048904-EFB0-437A-9A3C-543CE0BB1958}"/>
    <cellStyle name="แสดงผล 2 3 2 4" xfId="37839" xr:uid="{29110B7B-A4C4-4295-97D2-B4F089BB544A}"/>
    <cellStyle name="แสดงผล 2 3 2 5" xfId="49192" xr:uid="{8CEB7DDB-8645-4C90-97EC-65E48CE14BBD}"/>
    <cellStyle name="แสดงผล 2 3 2 6" xfId="52374" xr:uid="{843EEC15-6736-4524-86C4-B68E5D21315C}"/>
    <cellStyle name="แสดงผล 2 3 2 7" xfId="32174" xr:uid="{08860C27-2794-4DFE-83AD-23F64AA0C84F}"/>
    <cellStyle name="แสดงผล 2 3 2 8" xfId="10362" xr:uid="{F9B05152-A914-4975-BCBB-74EE33372331}"/>
    <cellStyle name="แสดงผล 2 3 3" xfId="5658" xr:uid="{285AB83C-56EB-475C-A0C6-347E4EE9ECE7}"/>
    <cellStyle name="แสดงผล 2 3 3 2" xfId="42253" xr:uid="{BE10A8F7-66CA-457E-BB83-4F2ECE0B7742}"/>
    <cellStyle name="แสดงผล 2 3 3 2 2" xfId="47960" xr:uid="{A2CA2D78-F10A-4E8B-B559-F92DB84A33DF}"/>
    <cellStyle name="แสดงผล 2 3 3 2 3" xfId="48170" xr:uid="{E90C5D71-314A-42E2-8138-0312FF240E1C}"/>
    <cellStyle name="แสดงผล 2 3 3 2 4" xfId="48127" xr:uid="{01BE0118-EC7C-474E-8AD4-3BBF21440336}"/>
    <cellStyle name="แสดงผล 2 3 3 2 5" xfId="50967" xr:uid="{9DF88BA2-DEA2-4D83-B0BD-EEE38ADA063F}"/>
    <cellStyle name="แสดงผล 2 3 3 2 6" xfId="51077" xr:uid="{979E1F3C-1B22-4D05-944D-3A5F0BF26F8A}"/>
    <cellStyle name="แสดงผล 2 3 3 2 7" xfId="54716" xr:uid="{83415AC0-6F98-401A-8D80-8DF6EB266EB5}"/>
    <cellStyle name="แสดงผล 2 3 3 2 8" xfId="53972" xr:uid="{A4731168-6521-4963-8F5A-D04D65062124}"/>
    <cellStyle name="แสดงผล 2 3 3 2 9" xfId="53733" xr:uid="{926CDA15-5380-4C61-AA71-268A6CB7395C}"/>
    <cellStyle name="แสดงผล 2 3 3 3" xfId="39107" xr:uid="{E8DF5861-BFCB-471D-B229-DBF30CB98DBF}"/>
    <cellStyle name="แสดงผล 2 3 3 4" xfId="37840" xr:uid="{8EC56931-286E-455F-9378-F57036CD30D3}"/>
    <cellStyle name="แสดงผล 2 3 3 5" xfId="49191" xr:uid="{63EDD61D-7DC9-4B39-8E98-72937C9F6477}"/>
    <cellStyle name="แสดงผล 2 3 3 6" xfId="52375" xr:uid="{0AE425F3-8117-49D6-B34C-61448FFE1BEE}"/>
    <cellStyle name="แสดงผล 2 3 3 7" xfId="32175" xr:uid="{A7626B9D-F8BA-43A0-A8B6-FA77B9EAD51D}"/>
    <cellStyle name="แสดงผล 2 3 3 8" xfId="28337" xr:uid="{D8D669BB-43B6-48C0-9997-442BD369759E}"/>
    <cellStyle name="แสดงผล 2 3 4" xfId="15825" xr:uid="{FAA05343-49C9-45C3-A09E-F7FC57CA4C68}"/>
    <cellStyle name="แสดงผล 2 3 4 10" xfId="40252" xr:uid="{986B7479-6CF3-4D62-9BA7-3C36E3B4DC76}"/>
    <cellStyle name="แสดงผล 2 3 4 2" xfId="47157" xr:uid="{57EF22A2-7FA4-4F3B-AA5F-A1E412E292F9}"/>
    <cellStyle name="แสดงผล 2 3 4 3" xfId="38798" xr:uid="{57CE9DFC-8C00-4383-B64D-842A26E99DD0}"/>
    <cellStyle name="แสดงผล 2 3 4 4" xfId="47054" xr:uid="{D2A20271-4ED4-4890-8CDD-68AB061175FE}"/>
    <cellStyle name="แสดงผล 2 3 4 5" xfId="50274" xr:uid="{8F487890-7297-4F2B-A311-2A29DDBD2CBC}"/>
    <cellStyle name="แสดงผล 2 3 4 6" xfId="49887" xr:uid="{A2ECF8F2-2B71-4DB5-878C-E6A8B24777CF}"/>
    <cellStyle name="แสดงผล 2 3 4 7" xfId="53921" xr:uid="{D151F9BF-DF4D-4A0F-9051-D14E5E4CAAA4}"/>
    <cellStyle name="แสดงผล 2 3 4 8" xfId="55181" xr:uid="{21459273-25F0-428D-9DA1-A7E7CE0273A8}"/>
    <cellStyle name="แสดงผล 2 3 4 9" xfId="53604" xr:uid="{B8CB7FA9-3EC7-4BC0-B4F8-27F450F00F56}"/>
    <cellStyle name="แสดงผล 2 3 5" xfId="39388" xr:uid="{B54588FC-AE32-4C52-BD41-EEAD5BF877CA}"/>
    <cellStyle name="แสดงผล 2 3 6" xfId="39408" xr:uid="{F1BFDEB6-BDE1-4AF6-A356-A4851084E925}"/>
    <cellStyle name="แสดงผล 2 3 7" xfId="49432" xr:uid="{0558CC3F-B8B0-44A0-85EA-DC0DDBED144F}"/>
    <cellStyle name="แสดงผล 2 3 8" xfId="55551" xr:uid="{BA2B2DB3-B52B-4F36-874E-B2672CCBC779}"/>
    <cellStyle name="แสดงผล 2 3 9" xfId="30080" xr:uid="{D5B5ED02-0161-4A96-AD30-7FE73ADAF7E9}"/>
    <cellStyle name="แสดงผล 2 4" xfId="2571" xr:uid="{0708A4DE-36CF-441B-95B4-89D7D87EF85F}"/>
    <cellStyle name="แสดงผล 2 4 2" xfId="4164" xr:uid="{211D3B4B-7A01-45E9-BFB2-08F750C59304}"/>
    <cellStyle name="แสดงผล 2 4 2 10" xfId="42254" xr:uid="{01C350D3-E3C5-4AC7-A528-DD889D1BC3E0}"/>
    <cellStyle name="แสดงผล 2 4 2 11" xfId="10424" xr:uid="{7228CB3A-0300-4CB1-A337-598BA186172D}"/>
    <cellStyle name="แสดงผล 2 4 2 2" xfId="7298" xr:uid="{4F8F1DCB-CEA6-45B9-B5BB-AB1DCC0E3EDB}"/>
    <cellStyle name="แสดงผล 2 4 2 2 2" xfId="47961" xr:uid="{71B0CCEC-A959-431D-B17C-BCED71C5D619}"/>
    <cellStyle name="แสดงผล 2 4 2 2 3" xfId="28686" xr:uid="{87D6872A-400E-4AB1-A8C4-85D149B807F5}"/>
    <cellStyle name="แสดงผล 2 4 2 3" xfId="24690" xr:uid="{DF8DB324-95F3-44D3-9746-1DDF2C9C3C80}"/>
    <cellStyle name="แสดงผล 2 4 2 3 2" xfId="48171" xr:uid="{0C79C53A-A21C-4C23-B1A6-BD02602DADD3}"/>
    <cellStyle name="แสดงผล 2 4 2 4" xfId="47203" xr:uid="{F08FC0EB-6904-48CB-B5DA-54C2FDD67DC4}"/>
    <cellStyle name="แสดงผล 2 4 2 5" xfId="50968" xr:uid="{53939271-D3D0-4F6C-A7DC-362978471308}"/>
    <cellStyle name="แสดงผล 2 4 2 6" xfId="49653" xr:uid="{395CAB98-7595-4A51-B306-91F23C94A1EF}"/>
    <cellStyle name="แสดงผล 2 4 2 7" xfId="54717" xr:uid="{37C4A3BC-A52B-435C-989C-48DAA9856096}"/>
    <cellStyle name="แสดงผล 2 4 2 8" xfId="54910" xr:uid="{1E342797-20AE-4485-A59A-7F2E1AA12A9B}"/>
    <cellStyle name="แสดงผล 2 4 2 9" xfId="53960" xr:uid="{4BBEDF54-462E-4A61-A6DA-FF71740345F5}"/>
    <cellStyle name="แสดงผล 2 4 3" xfId="5720" xr:uid="{475619A6-87AD-4049-9E14-37B5A8276EF1}"/>
    <cellStyle name="แสดงผล 2 4 3 2" xfId="37162" xr:uid="{E48CD752-6699-4CB3-93EB-6231DD5E3AEF}"/>
    <cellStyle name="แสดงผล 2 4 3 3" xfId="28394" xr:uid="{08C2092D-E948-4485-8EE8-FCFE6FD96A4C}"/>
    <cellStyle name="แสดงผล 2 4 4" xfId="17695" xr:uid="{F752BB21-33BD-4DAB-BDD3-2C897DCB4DC1}"/>
    <cellStyle name="แสดงผล 2 4 4 2" xfId="37841" xr:uid="{50CBC9B0-F2BA-408C-9425-012EA09A3374}"/>
    <cellStyle name="แสดงผล 2 4 5" xfId="50136" xr:uid="{66332794-EA4A-438A-9DB9-FD2EE3A22B66}"/>
    <cellStyle name="แสดงผล 2 4 6" xfId="52376" xr:uid="{42985F20-8D85-43C3-8EDE-31C8EE8A6A28}"/>
    <cellStyle name="แสดงผล 2 4 7" xfId="32176" xr:uid="{8F4137E4-9D12-421B-AECF-E6F4C1F325CC}"/>
    <cellStyle name="แสดงผล 2 4 8" xfId="8846" xr:uid="{DE292F1C-F441-4D5C-A947-5189AD572C84}"/>
    <cellStyle name="แสดงผล 2 5" xfId="2568" xr:uid="{1590F8C1-6C12-4EEC-9388-968C0A5B712D}"/>
    <cellStyle name="แสดงผล 2 5 2" xfId="4161" xr:uid="{B550F0F1-9B01-4EB3-9F90-9B8CD525FB01}"/>
    <cellStyle name="แสดงผล 2 5 2 10" xfId="42255" xr:uid="{1B127EE1-7716-4AC3-8C46-31732A68344F}"/>
    <cellStyle name="แสดงผล 2 5 2 11" xfId="10421" xr:uid="{FCB3850E-1988-4EC0-82F7-72E29E8ED814}"/>
    <cellStyle name="แสดงผล 2 5 2 2" xfId="7295" xr:uid="{CC8814DF-9BD7-4AA5-A347-F3AAD3CF815C}"/>
    <cellStyle name="แสดงผล 2 5 2 2 2" xfId="47962" xr:uid="{D030B374-2B54-48D1-80FF-52B93EA7344F}"/>
    <cellStyle name="แสดงผล 2 5 2 3" xfId="38958" xr:uid="{6E0BF9DB-3C6E-4B01-93F5-3D99CCA14FBB}"/>
    <cellStyle name="แสดงผล 2 5 2 4" xfId="38687" xr:uid="{A2C662BB-D65C-4CD6-87C8-9DA93AFD76B1}"/>
    <cellStyle name="แสดงผล 2 5 2 5" xfId="50969" xr:uid="{BF49D06C-55E6-4B1F-9521-9A338FEF591C}"/>
    <cellStyle name="แสดงผล 2 5 2 6" xfId="49652" xr:uid="{52A15391-BBD3-42CB-AAF1-4CF7547B4852}"/>
    <cellStyle name="แสดงผล 2 5 2 7" xfId="54718" xr:uid="{0D93209D-0580-4538-8D0B-34B9E1EE6619}"/>
    <cellStyle name="แสดงผล 2 5 2 8" xfId="52989" xr:uid="{EFA60C1D-97BD-4A3F-B3A8-83FA8D0D93FB}"/>
    <cellStyle name="แสดงผล 2 5 2 9" xfId="54874" xr:uid="{B9543AB2-3EC6-43A5-B77F-48C900018398}"/>
    <cellStyle name="แสดงผล 2 5 3" xfId="5717" xr:uid="{FBE1C58C-22B5-4DF8-A78A-2182CB5FA83C}"/>
    <cellStyle name="แสดงผล 2 5 3 2" xfId="37161" xr:uid="{DF11C163-0988-4415-95B2-CC12A55EEB44}"/>
    <cellStyle name="แสดงผล 2 5 3 3" xfId="28133" xr:uid="{AA781365-DD6B-4C97-92A2-E7678434D0F8}"/>
    <cellStyle name="แสดงผล 2 5 4" xfId="38168" xr:uid="{210CC37C-372D-4CA6-AC02-3C8EB6C9774D}"/>
    <cellStyle name="แสดงผล 2 5 5" xfId="49597" xr:uid="{28DB357D-D955-4F36-B418-0670C944C674}"/>
    <cellStyle name="แสดงผล 2 5 6" xfId="52377" xr:uid="{8217B234-C5B0-4D22-A8AA-FA7638156863}"/>
    <cellStyle name="แสดงผล 2 5 7" xfId="32177" xr:uid="{4EB3AB02-D913-4F65-B569-7414CE448879}"/>
    <cellStyle name="แสดงผล 2 5 8" xfId="8843" xr:uid="{60A115F5-DB19-4112-BD1F-A5A532509804}"/>
    <cellStyle name="แสดงผล 2 6" xfId="2718" xr:uid="{58EBF315-14FB-4C0E-A648-BD2F2D13F68B}"/>
    <cellStyle name="แสดงผล 2 6 10" xfId="40250" xr:uid="{95263C86-6A12-4337-9A32-DA9E42AA1179}"/>
    <cellStyle name="แสดงผล 2 6 11" xfId="8978" xr:uid="{1969ED5A-0677-47DE-AD86-BCB14938742F}"/>
    <cellStyle name="แสดงผล 2 6 2" xfId="5852" xr:uid="{FF93FCDA-2723-4E2E-BD7B-BF5ABBDA68C1}"/>
    <cellStyle name="แสดงผล 2 6 2 2" xfId="47155" xr:uid="{451C9E07-00F5-4B08-AEC5-3E24D65A88F5}"/>
    <cellStyle name="แสดงผล 2 6 3" xfId="47503" xr:uid="{CEE7D089-7336-4C9E-B14C-EBA1E951EAC0}"/>
    <cellStyle name="แสดงผล 2 6 4" xfId="47220" xr:uid="{4927F60C-2C3F-49FA-B8AC-C9DD09E2AFDE}"/>
    <cellStyle name="แสดงผล 2 6 5" xfId="50272" xr:uid="{8BFA20D2-8D61-4C15-A8F7-5D21E683C79B}"/>
    <cellStyle name="แสดงผล 2 6 6" xfId="51307" xr:uid="{A6D062C7-CABB-44D5-8296-DBD06942848E}"/>
    <cellStyle name="แสดงผล 2 6 7" xfId="53919" xr:uid="{0BB1600C-18E4-4B70-AF63-016AF3B86C64}"/>
    <cellStyle name="แสดงผล 2 6 8" xfId="53261" xr:uid="{F3CF9ED8-7CC9-4738-B9C2-EDBE5AD62340}"/>
    <cellStyle name="แสดงผล 2 6 9" xfId="52483" xr:uid="{72EF3729-C2CA-4BE3-BFCD-EA02FC15972C}"/>
    <cellStyle name="แสดงผล 2 7" xfId="10942" xr:uid="{D5433B70-83C8-4DE2-B33A-C0ACC198B709}"/>
    <cellStyle name="แสดงผล 2 7 2" xfId="39390" xr:uid="{283E96E2-E3B2-4B69-B804-EA54E63CBECA}"/>
    <cellStyle name="แสดงผล 2 8" xfId="37615" xr:uid="{DA8C274B-A74A-402D-8CD2-3DD4B53BDFE0}"/>
    <cellStyle name="แสดงผล 2 9" xfId="51550" xr:uid="{D2B5A30C-F872-4297-8759-797804F295C8}"/>
    <cellStyle name="แสดงผล 3" xfId="1699" xr:uid="{446AE43E-536F-4043-9A8A-4236BC429572}"/>
    <cellStyle name="แสดงผล 3 10" xfId="7996" xr:uid="{4CE7DF59-1DED-45B4-8BFD-D9E735371807}"/>
    <cellStyle name="แสดงผล 3 11" xfId="56223" xr:uid="{6ED43D10-E5AC-40DF-AE0D-BB969A9AAE00}"/>
    <cellStyle name="แสดงผล 3 12" xfId="56538" xr:uid="{3A3ADF88-4681-49B5-A252-F0C65DC0223A}"/>
    <cellStyle name="แสดงผล 3 2" xfId="2566" xr:uid="{E9A70971-AEC6-43C4-A087-5DC141070091}"/>
    <cellStyle name="แสดงผล 3 2 2" xfId="4159" xr:uid="{034D866A-E49E-4A1E-8147-116D5FA0D3A3}"/>
    <cellStyle name="แสดงผล 3 2 2 10" xfId="42256" xr:uid="{7F6C63B6-FB6A-44CC-8A50-5737519C9940}"/>
    <cellStyle name="แสดงผล 3 2 2 11" xfId="10419" xr:uid="{78E20F19-B932-4C7E-958F-02D3BA02F67F}"/>
    <cellStyle name="แสดงผล 3 2 2 2" xfId="7293" xr:uid="{BE6AE2F2-D0E5-4B44-B585-A0FA30F912A2}"/>
    <cellStyle name="แสดงผล 3 2 2 2 2" xfId="47963" xr:uid="{53335B99-6E7B-4460-9C84-1EBA84DFC433}"/>
    <cellStyle name="แสดงผล 3 2 2 2 3" xfId="28725" xr:uid="{E65FF319-15E5-40A3-81DD-287332DE4185}"/>
    <cellStyle name="แสดงผล 3 2 2 3" xfId="25834" xr:uid="{793FC1B6-4276-4D55-9125-2E7BD36947A1}"/>
    <cellStyle name="แสดงผล 3 2 2 3 2" xfId="37132" xr:uid="{295CFF7D-85E6-4E12-8002-B640225B6ADF}"/>
    <cellStyle name="แสดงผล 3 2 2 4" xfId="38988" xr:uid="{E0A82863-DF42-4674-BD6B-6BECED572757}"/>
    <cellStyle name="แสดงผล 3 2 2 5" xfId="50970" xr:uid="{1FE053B2-7E54-4139-9FB5-0185342A6B90}"/>
    <cellStyle name="แสดงผล 3 2 2 6" xfId="50309" xr:uid="{9CA5E0F6-C4E1-4A6D-816E-947030F02489}"/>
    <cellStyle name="แสดงผล 3 2 2 7" xfId="54719" xr:uid="{3D6689F9-BA6C-46D0-97B8-5DBE362A4AAF}"/>
    <cellStyle name="แสดงผล 3 2 2 8" xfId="54908" xr:uid="{766937AB-9D64-45DA-95E6-08C973452002}"/>
    <cellStyle name="แสดงผล 3 2 2 9" xfId="53713" xr:uid="{67A63775-D5D1-41CD-9F06-81A31AAFA927}"/>
    <cellStyle name="แสดงผล 3 2 3" xfId="5715" xr:uid="{F6652323-1836-42DA-9B16-BD8ECCEAC7AC}"/>
    <cellStyle name="แสดงผล 3 2 3 2" xfId="37160" xr:uid="{619C2B63-9CD1-420B-BAFE-9E784667D8FF}"/>
    <cellStyle name="แสดงผล 3 2 3 3" xfId="28439" xr:uid="{4F46EEB6-F03A-4565-81DE-69D30936E65D}"/>
    <cellStyle name="แสดงผล 3 2 4" xfId="18839" xr:uid="{6241FDE4-B775-4BA9-9465-EF8E09BDE8ED}"/>
    <cellStyle name="แสดงผล 3 2 4 2" xfId="37330" xr:uid="{4EEB0766-E23B-4842-BB0A-345BEA4AC951}"/>
    <cellStyle name="แสดงผล 3 2 5" xfId="49596" xr:uid="{EA4FCAA1-0878-42A1-B37D-62AADFB969CE}"/>
    <cellStyle name="แสดงผล 3 2 6" xfId="52378" xr:uid="{7C24880B-6CD9-4AAD-8EA6-ECA0F5E405A9}"/>
    <cellStyle name="แสดงผล 3 2 7" xfId="32178" xr:uid="{BC51D601-7CFD-4BA7-9BCE-86F4E406BDFC}"/>
    <cellStyle name="แสดงผล 3 2 8" xfId="8841" xr:uid="{158E8FEC-8C53-424B-BA54-251FFB0444A1}"/>
    <cellStyle name="แสดงผล 3 3" xfId="2630" xr:uid="{3F623683-731A-44DF-A7F2-96ED91128E4F}"/>
    <cellStyle name="แสดงผล 3 3 2" xfId="4223" xr:uid="{8D8EB272-1D7D-459D-9D51-47FF2CF65C47}"/>
    <cellStyle name="แสดงผล 3 3 2 10" xfId="42257" xr:uid="{8BC6C9AE-AC53-4E0C-8A5F-1A83E120CD67}"/>
    <cellStyle name="แสดงผล 3 3 2 11" xfId="10483" xr:uid="{F0BA09CC-1AE6-4E10-86F0-AD667C0068CD}"/>
    <cellStyle name="แสดงผล 3 3 2 2" xfId="7357" xr:uid="{378E608E-4536-48EA-BBFA-973AE1FBF666}"/>
    <cellStyle name="แสดงผล 3 3 2 2 2" xfId="47964" xr:uid="{E3A49CA7-380E-472C-9DAC-6347C0609D94}"/>
    <cellStyle name="แสดงผล 3 3 2 3" xfId="48168" xr:uid="{9D528B51-B74C-421C-A1D9-365A1E24D4EC}"/>
    <cellStyle name="แสดงผล 3 3 2 4" xfId="37535" xr:uid="{47D5CD93-DDB8-4AB6-B78C-F04E1E5E1279}"/>
    <cellStyle name="แสดงผล 3 3 2 5" xfId="50971" xr:uid="{D784485A-55F4-4650-8171-D9AEB9C05FA4}"/>
    <cellStyle name="แสดงผล 3 3 2 6" xfId="51075" xr:uid="{8D678A07-B9AB-4125-BC8D-966232AF8B35}"/>
    <cellStyle name="แสดงผล 3 3 2 7" xfId="54720" xr:uid="{5875E7AA-CDF3-449D-9195-FC6FBE8BF3DA}"/>
    <cellStyle name="แสดงผล 3 3 2 8" xfId="54909" xr:uid="{BB45C8C1-B8EB-48F8-BAD2-AEE5967F264B}"/>
    <cellStyle name="แสดงผล 3 3 2 9" xfId="51881" xr:uid="{E6B2BF74-B535-41A0-A9A2-E11FD5400B8C}"/>
    <cellStyle name="แสดงผล 3 3 3" xfId="5779" xr:uid="{211F78D2-4985-4CC7-9EF8-013C241CA2E0}"/>
    <cellStyle name="แสดงผล 3 3 3 2" xfId="39106" xr:uid="{0BEF9DC2-F67C-4875-BC2D-D1D513A473FF}"/>
    <cellStyle name="แสดงผล 3 3 3 3" xfId="28206" xr:uid="{7BB84914-96F5-46B2-81F4-4FD63B57442D}"/>
    <cellStyle name="แสดงผล 3 3 4" xfId="39480" xr:uid="{AA2C1901-D5C3-4339-84C0-4BF364443DB7}"/>
    <cellStyle name="แสดงผล 3 3 5" xfId="49471" xr:uid="{5EDBBE20-1DC0-4FB2-8F22-DFDCF0B5CE4B}"/>
    <cellStyle name="แสดงผล 3 3 6" xfId="52379" xr:uid="{881C9093-2387-43A7-B91C-DBB030034921}"/>
    <cellStyle name="แสดงผล 3 3 7" xfId="32179" xr:uid="{F9FBC592-A7F1-4F85-BD50-70DF55BED94E}"/>
    <cellStyle name="แสดงผล 3 3 8" xfId="8905" xr:uid="{E427B977-CF3A-4D1E-89ED-49D10316FFEF}"/>
    <cellStyle name="แสดงผล 3 4" xfId="2649" xr:uid="{3403FABB-0E62-4361-9316-F1485C9BC6C8}"/>
    <cellStyle name="แสดงผล 3 4 10" xfId="40253" xr:uid="{F288B863-E531-43F2-806C-301F1954E8C4}"/>
    <cellStyle name="แสดงผล 3 4 11" xfId="8924" xr:uid="{8F1ADB13-DEFA-4875-A3E4-E30D48DA51A7}"/>
    <cellStyle name="แสดงผล 3 4 2" xfId="4242" xr:uid="{E51347C3-8DD8-4004-8266-7C0C3513ABF4}"/>
    <cellStyle name="แสดงผล 3 4 2 2" xfId="7376" xr:uid="{64181CBB-F901-4476-9AF3-08D6DDCCF6EB}"/>
    <cellStyle name="แสดงผล 3 4 2 2 2" xfId="47158" xr:uid="{278FDCB3-3FFA-415C-9753-41FAF1117D37}"/>
    <cellStyle name="แสดงผล 3 4 2 3" xfId="10502" xr:uid="{645BB016-DD1A-496C-B9B0-784414B197EB}"/>
    <cellStyle name="แสดงผล 3 4 3" xfId="5798" xr:uid="{57D8A5B9-45D6-4C46-8862-F6C9E0DB60DF}"/>
    <cellStyle name="แสดงผล 3 4 3 2" xfId="37349" xr:uid="{F0D777CC-928C-417B-92F8-9F4482B4FE36}"/>
    <cellStyle name="แสดงผล 3 4 4" xfId="38326" xr:uid="{94CE7834-72BC-4D9D-A2CB-10DD0BB2D251}"/>
    <cellStyle name="แสดงผล 3 4 5" xfId="50275" xr:uid="{BF672884-9B2B-44D6-9904-D089BDCECD5D}"/>
    <cellStyle name="แสดงผล 3 4 6" xfId="49886" xr:uid="{A63829A8-19ED-4FE2-B99B-2F8BB1FC0DCC}"/>
    <cellStyle name="แสดงผล 3 4 7" xfId="53922" xr:uid="{1948B8F4-9BE1-407E-B902-7E956FEC621A}"/>
    <cellStyle name="แสดงผล 3 4 8" xfId="53260" xr:uid="{D0A59C65-61B2-47CC-927C-5872D60C1B09}"/>
    <cellStyle name="แสดงผล 3 4 9" xfId="52484" xr:uid="{75C4B056-C671-46BA-ACBF-DC49CA6AEB13}"/>
    <cellStyle name="แสดงผล 3 5" xfId="3305" xr:uid="{AD5E0CEC-8782-414F-AC47-ACA3E9898446}"/>
    <cellStyle name="แสดงผล 3 5 2" xfId="6439" xr:uid="{16638387-7B6D-4D73-B8D3-CF1430CC66DC}"/>
    <cellStyle name="แสดงผล 3 5 2 2" xfId="39387" xr:uid="{B6752A32-4BBD-4DB5-8FE0-31B05BD11E3F}"/>
    <cellStyle name="แสดงผล 3 5 3" xfId="9565" xr:uid="{B2A6823C-2BEE-4BFE-AA59-B62B8178005C}"/>
    <cellStyle name="แสดงผล 3 6" xfId="4861" xr:uid="{4E22A503-E9AF-4B75-BC85-643CF4928CA0}"/>
    <cellStyle name="แสดงผล 3 6 2" xfId="37616" xr:uid="{99E18CBB-EC2D-414D-99A9-1A2517D67C3E}"/>
    <cellStyle name="แสดงผล 3 7" xfId="51549" xr:uid="{9F38465C-11D4-4049-BC41-68831A9F91BC}"/>
    <cellStyle name="แสดงผล 3 8" xfId="53666" xr:uid="{B572FF6E-E8F7-4E2D-BD56-77D099B7758C}"/>
    <cellStyle name="แสดงผล 3 9" xfId="30081" xr:uid="{90519D6F-C41F-4F59-A40C-9FA107A27AF6}"/>
    <cellStyle name="แสดงผล 4" xfId="1884" xr:uid="{FFB82B8E-9543-40B2-A099-2A3EFA9ABE0C}"/>
    <cellStyle name="แสดงผล 4 2" xfId="3477" xr:uid="{0F289457-1E19-49C6-82D1-846FEE99D1B8}"/>
    <cellStyle name="แสดงผล 4 2 10" xfId="42258" xr:uid="{585377D0-5E4C-49BB-A9F5-330E0C162B6F}"/>
    <cellStyle name="แสดงผล 4 2 11" xfId="9737" xr:uid="{BE773777-88F8-4C12-879D-33A0D6713985}"/>
    <cellStyle name="แสดงผล 4 2 2" xfId="6611" xr:uid="{645357A8-772C-4E45-A18B-7B59B7F2AA90}"/>
    <cellStyle name="แสดงผล 4 2 2 2" xfId="47965" xr:uid="{D5A1543E-BEC9-442F-8B7C-416ED0C4F950}"/>
    <cellStyle name="แสดงผล 4 2 2 3" xfId="28685" xr:uid="{C88A9023-5D15-48AE-814D-F498AB41A794}"/>
    <cellStyle name="แสดงผล 4 2 3" xfId="24689" xr:uid="{34CC9726-AAFC-48A8-A120-4CA2E200961A}"/>
    <cellStyle name="แสดงผล 4 2 3 2" xfId="48169" xr:uid="{7618015A-1C4D-48CC-8FF1-C19FFB721A6A}"/>
    <cellStyle name="แสดงผล 4 2 4" xfId="48596" xr:uid="{D614B3B8-B9CC-40BC-A8FF-A236E8C4B97C}"/>
    <cellStyle name="แสดงผล 4 2 5" xfId="50972" xr:uid="{F139247A-699F-42C0-B32B-3271E6D186A6}"/>
    <cellStyle name="แสดงผล 4 2 6" xfId="49651" xr:uid="{AA499FAE-942E-42E6-A524-D395D9468154}"/>
    <cellStyle name="แสดงผล 4 2 7" xfId="54721" xr:uid="{DD2D7DD9-C39A-447B-8687-0923FA65E617}"/>
    <cellStyle name="แสดงผล 4 2 8" xfId="52988" xr:uid="{01925236-3674-4E74-B5B2-FC5B7DE269C8}"/>
    <cellStyle name="แสดงผล 4 2 9" xfId="51882" xr:uid="{084FE95B-799F-4E87-8A40-319D56AB8CAD}"/>
    <cellStyle name="แสดงผล 4 3" xfId="5033" xr:uid="{BC28112E-B416-451B-9FCB-557C95EF64E1}"/>
    <cellStyle name="แสดงผล 4 3 2" xfId="39105" xr:uid="{F0AD99D3-544A-470D-B54C-601ACE15B1C4}"/>
    <cellStyle name="แสดงผล 4 3 3" xfId="28393" xr:uid="{6701E965-E32B-4A16-91D8-CD216ED9F379}"/>
    <cellStyle name="แสดงผล 4 4" xfId="17694" xr:uid="{2D0F975A-70BF-4207-AC1B-13E54FD738CE}"/>
    <cellStyle name="แสดงผล 4 4 2" xfId="37331" xr:uid="{475B0EE0-D3EA-4740-AE28-63FB8CA5329B}"/>
    <cellStyle name="แสดงผล 4 5" xfId="49190" xr:uid="{0108C77F-FEC8-4310-9F84-91779D4D0633}"/>
    <cellStyle name="แสดงผล 4 6" xfId="52380" xr:uid="{62D85986-93A8-4799-B397-7DD704095E22}"/>
    <cellStyle name="แสดงผล 4 7" xfId="32180" xr:uid="{ADF615DC-EC30-4654-B7C2-6731B2A80A6A}"/>
    <cellStyle name="แสดงผล 4 8" xfId="8167" xr:uid="{D3451384-A5B2-4BCB-ABBF-BE242116FD91}"/>
    <cellStyle name="แสดงผล 5" xfId="2699" xr:uid="{CF43EB01-6F1E-4510-8260-1EC9C3090730}"/>
    <cellStyle name="แสดงผล 5 2" xfId="5834" xr:uid="{3A8FC2C3-F9A5-4CE0-B2CA-C870F4ED8440}"/>
    <cellStyle name="แสดงผล 5 2 10" xfId="42259" xr:uid="{8535AD4B-91E0-410B-8BB5-3D66392CBDEF}"/>
    <cellStyle name="แสดงผล 5 2 11" xfId="28132" xr:uid="{DCB4DE23-10EB-41D8-B985-5AA89BE73770}"/>
    <cellStyle name="แสดงผล 5 2 2" xfId="47966" xr:uid="{A19D6A7C-737A-4ACB-A6D7-231A2DA81C75}"/>
    <cellStyle name="แสดงผล 5 2 3" xfId="38069" xr:uid="{19D21906-4AC9-4E61-A268-47E83604A335}"/>
    <cellStyle name="แสดงผล 5 2 4" xfId="48595" xr:uid="{315F4E59-CF5D-4DB8-BA12-CDD5BCEDA780}"/>
    <cellStyle name="แสดงผล 5 2 5" xfId="50973" xr:uid="{A947646D-E2C8-4BE9-BED6-671E4608D95B}"/>
    <cellStyle name="แสดงผล 5 2 6" xfId="49488" xr:uid="{28396E66-F3B5-4462-9C88-DB04E7BDD11D}"/>
    <cellStyle name="แสดงผล 5 2 7" xfId="54722" xr:uid="{A3004825-A27A-42A9-AB93-6C0CE71554CC}"/>
    <cellStyle name="แสดงผล 5 2 8" xfId="52987" xr:uid="{F7E8E86A-1DDD-4E9D-9320-9E391C0B2A32}"/>
    <cellStyle name="แสดงผล 5 2 9" xfId="53751" xr:uid="{3A453136-5D54-43C9-9B01-DE8D5354D62B}"/>
    <cellStyle name="แสดงผล 5 3" xfId="38355" xr:uid="{1BFD6CF1-3B4E-4225-86DD-EC1CE556DDCE}"/>
    <cellStyle name="แสดงผล 5 4" xfId="37842" xr:uid="{1C4E39A9-D751-46E0-A4BF-0C8DD52842DB}"/>
    <cellStyle name="แสดงผล 5 5" xfId="49189" xr:uid="{392FFA3B-926D-4AE7-A714-F9B5690D1A90}"/>
    <cellStyle name="แสดงผล 5 6" xfId="52381" xr:uid="{ED5AD920-E9DC-4FC1-9DD0-F27A1293DC28}"/>
    <cellStyle name="แสดงผล 5 7" xfId="32181" xr:uid="{4BB7B4AE-65FB-43A0-B060-0534273F32E1}"/>
    <cellStyle name="แสดงผล 5 8" xfId="8960" xr:uid="{5FB37D4F-0B14-46CD-9061-C543E13EB57D}"/>
    <cellStyle name="แสดงผล 6" xfId="2672" xr:uid="{02327B08-7BEE-48F3-983E-C3660F1A7E28}"/>
    <cellStyle name="แสดงผล 6 10" xfId="46962" xr:uid="{F0BDD4DA-F691-464D-B500-405845328E5C}"/>
    <cellStyle name="แสดงผล 6 11" xfId="8946" xr:uid="{BF1DAA11-D759-45B5-96C0-15BB44FB4309}"/>
    <cellStyle name="แสดงผล 6 2" xfId="5820" xr:uid="{FBFA3E98-42B1-4D5F-888F-BFF35BFB1BA4}"/>
    <cellStyle name="แสดงผล 6 2 2" xfId="48837" xr:uid="{DA60CC57-C6B9-419F-AFA1-B4C6E37800E2}"/>
    <cellStyle name="แสดงผล 6 3" xfId="48972" xr:uid="{91113BAC-6003-4DF0-9847-C867FD1988B0}"/>
    <cellStyle name="แสดงผล 6 4" xfId="49066" xr:uid="{88FC8413-1EAC-463F-BE61-7330CDC62C68}"/>
    <cellStyle name="แสดงผล 6 5" xfId="51602" xr:uid="{D8A7AEA8-873D-4835-B1D2-3104B48829AB}"/>
    <cellStyle name="แสดงผล 6 6" xfId="51681" xr:uid="{78F8CF90-C82F-47FD-958F-00BC091E3AC8}"/>
    <cellStyle name="แสดงผล 6 7" xfId="55612" xr:uid="{5C3E42D6-1C1E-4A95-ACA1-78AB7E758633}"/>
    <cellStyle name="แสดงผล 6 8" xfId="55770" xr:uid="{ADA6213D-4892-4EBF-A51D-E7DE8C6B963F}"/>
    <cellStyle name="แสดงผล 6 9" xfId="55860" xr:uid="{6D7DB631-1885-45CD-9C9A-785AEEF01E6B}"/>
    <cellStyle name="แสดงผล 7" xfId="38181" xr:uid="{E645A9D5-9248-48E4-AE77-0449CEFF4EE7}"/>
    <cellStyle name="แสดงผล 8" xfId="48454" xr:uid="{A4BE07C9-0A4F-41C3-BEBB-4512E0B54741}"/>
    <cellStyle name="แสดงผล 9" xfId="50181" xr:uid="{5E65EABA-CACC-46DB-BECD-AF662D573AC8}"/>
    <cellStyle name="แสดงผล_1.RBL Related Transactions &amp; note 2010-Q2" xfId="10943" xr:uid="{B18E2A3F-D4FA-4770-BF61-2449DB70F3DA}"/>
    <cellStyle name="การคำนวณ" xfId="146" xr:uid="{8CBD402F-BCD2-4B56-8954-F2C47368FFCD}"/>
    <cellStyle name="การคำนวณ 10" xfId="49920" xr:uid="{DA2953EF-381A-4FF7-9385-74F73435209A}"/>
    <cellStyle name="การคำนวณ 11" xfId="53321" xr:uid="{67081CA4-8F63-42F2-8D82-5949B999A3E9}"/>
    <cellStyle name="การคำนวณ 12" xfId="52851" xr:uid="{8C32DDD4-34BA-425F-BB70-94CFB89A525B}"/>
    <cellStyle name="การคำนวณ 13" xfId="55997" xr:uid="{6A1A8986-BC14-49B5-B588-10BDC720686C}"/>
    <cellStyle name="การคำนวณ 14" xfId="56334" xr:uid="{E100F49F-F360-471C-A079-E0E693C89987}"/>
    <cellStyle name="การคำนวณ 2" xfId="286" xr:uid="{756C333B-73CC-409C-A93F-66A9EDC8739A}"/>
    <cellStyle name="การคำนวณ 2 10" xfId="51547" xr:uid="{2CB0FB75-A190-4082-BFDB-5BCEC748E5CA}"/>
    <cellStyle name="การคำนวณ 2 11" xfId="55539" xr:uid="{5D1CB287-3C2F-4B16-9EBA-B2167A9A0B0C}"/>
    <cellStyle name="การคำนวณ 2 12" xfId="52686" xr:uid="{85E402CB-DF0E-4165-A9BB-CFBCBCA14512}"/>
    <cellStyle name="การคำนวณ 2 13" xfId="7407" xr:uid="{7389A22A-C377-4DDB-AFF8-6E585F90D1F6}"/>
    <cellStyle name="การคำนวณ 2 14" xfId="55998" xr:uid="{07BA2249-EC18-4172-8BAD-FDF63A25D082}"/>
    <cellStyle name="การคำนวณ 2 15" xfId="56335" xr:uid="{B1A57007-C386-4C1E-94F6-B86FED0103AA}"/>
    <cellStyle name="การคำนวณ 2 2" xfId="1812" xr:uid="{222640CD-C038-4A5E-B859-5D34D9289EE6}"/>
    <cellStyle name="การคำนวณ 2 2 10" xfId="55540" xr:uid="{67E68158-843A-4E42-94F4-1F22FDAF163A}"/>
    <cellStyle name="การคำนวณ 2 2 11" xfId="53667" xr:uid="{4A9A7CD7-14D6-4928-83B3-42EA6F9BB07C}"/>
    <cellStyle name="การคำนวณ 2 2 12" xfId="8096" xr:uid="{00769E9C-D2B3-469D-AE9E-A76C551350CA}"/>
    <cellStyle name="การคำนวณ 2 2 13" xfId="56224" xr:uid="{E54F0FD2-9DE4-4FAF-A4BC-11406E0E91B3}"/>
    <cellStyle name="การคำนวณ 2 2 14" xfId="56539" xr:uid="{EB3CDA42-45C8-4EA0-873F-76CBDFA23D00}"/>
    <cellStyle name="การคำนวณ 2 2 2" xfId="3405" xr:uid="{7BC73556-3703-4AC0-966D-E7FB99969B2A}"/>
    <cellStyle name="การคำนวณ 2 2 2 10" xfId="53620" xr:uid="{09E1A498-783D-4324-ADFB-8E2A43011866}"/>
    <cellStyle name="การคำนวณ 2 2 2 11" xfId="9665" xr:uid="{671F0C1F-A655-4BD3-B8C9-99787C9A6482}"/>
    <cellStyle name="การคำนวณ 2 2 2 2" xfId="6539" xr:uid="{FF6ABEC6-C1BD-440A-8568-0B08662E0338}"/>
    <cellStyle name="การคำนวณ 2 2 2 2 2" xfId="25415" xr:uid="{4B9971A5-E7BA-4DB4-AA36-DC3961E719AB}"/>
    <cellStyle name="การคำนวณ 2 2 2 2 2 10" xfId="42260" xr:uid="{FD0C4445-36A0-4BAF-B3FE-8BCC5C08DB04}"/>
    <cellStyle name="การคำนวณ 2 2 2 2 2 2" xfId="28706" xr:uid="{0411BBD1-79DF-41C7-9F24-95C0FB75CA46}"/>
    <cellStyle name="การคำนวณ 2 2 2 2 2 2 2" xfId="47967" xr:uid="{ADD4B505-9457-4303-9173-FFD2AC0D70D4}"/>
    <cellStyle name="การคำนวณ 2 2 2 2 2 3" xfId="38070" xr:uid="{A58A3EF5-84AB-437E-96C9-2FDCEE6F55A4}"/>
    <cellStyle name="การคำนวณ 2 2 2 2 2 4" xfId="38686" xr:uid="{19F814F0-BB49-4700-BE67-5EE98AB4B97B}"/>
    <cellStyle name="การคำนวณ 2 2 2 2 2 5" xfId="50974" xr:uid="{5A4D0512-6A1D-4E19-B04D-CE133C549EAF}"/>
    <cellStyle name="การคำนวณ 2 2 2 2 2 6" xfId="50307" xr:uid="{E7D4AAB7-05E7-44FE-AA41-4822E1E51145}"/>
    <cellStyle name="การคำนวณ 2 2 2 2 2 7" xfId="54723" xr:uid="{31987B19-9FE1-4DED-BF14-93539716EB0E}"/>
    <cellStyle name="การคำนวณ 2 2 2 2 2 8" xfId="53975" xr:uid="{B4553AC2-AC1E-4F2D-916D-378E6E8D9A0A}"/>
    <cellStyle name="การคำนวณ 2 2 2 2 2 9" xfId="55225" xr:uid="{27052DF0-4B39-40F5-9735-49811CBA098A}"/>
    <cellStyle name="การคำนวณ 2 2 2 2 3" xfId="28418" xr:uid="{DE3B35DC-F90E-4926-B846-244118FC2025}"/>
    <cellStyle name="การคำนวณ 2 2 2 2 3 2" xfId="39104" xr:uid="{4C874812-B8BF-41C4-BEF7-70236687A2EF}"/>
    <cellStyle name="การคำนวณ 2 2 2 2 4" xfId="37843" xr:uid="{2F2B497C-CC53-45B1-9EE8-B8308377C46A}"/>
    <cellStyle name="การคำนวณ 2 2 2 2 5" xfId="48807" xr:uid="{CE6CFB06-89C3-4D24-85AD-75BE3B515F9A}"/>
    <cellStyle name="การคำนวณ 2 2 2 2 6" xfId="50129" xr:uid="{CBA448F6-C703-4641-8FC0-DB54FDD5246A}"/>
    <cellStyle name="การคำนวณ 2 2 2 2 7" xfId="52783" xr:uid="{33365873-A87B-4050-AE6B-E3B5164249CC}"/>
    <cellStyle name="การคำนวณ 2 2 2 2 8" xfId="52382" xr:uid="{09FD8374-6E66-4EF9-8602-7C377B792314}"/>
    <cellStyle name="การคำนวณ 2 2 2 2 9" xfId="18420" xr:uid="{686AAF28-44D1-4032-8D72-0B88A9BAC835}"/>
    <cellStyle name="การคำนวณ 2 2 2 3" xfId="28187" xr:uid="{3EB61DA2-27DE-4646-B0CA-5136767F154A}"/>
    <cellStyle name="การคำนวณ 2 2 2 3 2" xfId="42261" xr:uid="{89BF4C02-E97D-408A-8EE0-65CBD8946C2D}"/>
    <cellStyle name="การคำนวณ 2 2 2 3 2 2" xfId="47968" xr:uid="{A3D39EDC-936F-48DB-ABF6-71DF77283FC9}"/>
    <cellStyle name="การคำนวณ 2 2 2 3 2 3" xfId="48164" xr:uid="{8AC7289F-BB7C-4407-9232-47974AF17D49}"/>
    <cellStyle name="การคำนวณ 2 2 2 3 2 4" xfId="37411" xr:uid="{52096067-6EAA-4C6B-8D23-3693C134239F}"/>
    <cellStyle name="การคำนวณ 2 2 2 3 2 5" xfId="50975" xr:uid="{BCAA6D62-7DB6-4794-8728-4358312F5F68}"/>
    <cellStyle name="การคำนวณ 2 2 2 3 2 6" xfId="51074" xr:uid="{3E88FC67-5A29-429A-8B6F-D1C3A249C1F3}"/>
    <cellStyle name="การคำนวณ 2 2 2 3 2 7" xfId="54724" xr:uid="{8A624043-9532-41DE-857E-3EF8B1495134}"/>
    <cellStyle name="การคำนวณ 2 2 2 3 2 8" xfId="54907" xr:uid="{EE30E929-F55D-4CF2-806E-62DA2A24643D}"/>
    <cellStyle name="การคำนวณ 2 2 2 3 2 9" xfId="52952" xr:uid="{E899101F-C0C9-4427-BD13-6D764F901A36}"/>
    <cellStyle name="การคำนวณ 2 2 2 3 3" xfId="37958" xr:uid="{360DBCB7-C591-4825-B860-C4754BD0AE33}"/>
    <cellStyle name="การคำนวณ 2 2 2 3 4" xfId="37844" xr:uid="{4C050515-D45B-404F-9612-DD42D7A2BCB9}"/>
    <cellStyle name="การคำนวณ 2 2 2 3 5" xfId="38501" xr:uid="{7B88DC73-69DA-4513-87D7-E17A952D29F2}"/>
    <cellStyle name="การคำนวณ 2 2 2 3 6" xfId="49188" xr:uid="{7D60E779-053B-4027-B79C-4FCB064986A8}"/>
    <cellStyle name="การคำนวณ 2 2 2 3 7" xfId="52472" xr:uid="{92821D68-2A57-42B1-80E4-DF40B9B6558E}"/>
    <cellStyle name="การคำนวณ 2 2 2 3 8" xfId="52383" xr:uid="{BAC29CEA-C78C-4C66-BC0F-8D97066A36C4}"/>
    <cellStyle name="การคำนวณ 2 2 2 4" xfId="12060" xr:uid="{8F13F8C3-0E9D-473B-AD62-9BEF521120F6}"/>
    <cellStyle name="การคำนวณ 2 2 2 4 10" xfId="41012" xr:uid="{33D86B32-B64E-4435-B717-7F331572199D}"/>
    <cellStyle name="การคำนวณ 2 2 2 4 2" xfId="47284" xr:uid="{D66F48C7-2C1F-4F87-932F-94F571488B43}"/>
    <cellStyle name="การคำนวณ 2 2 2 4 3" xfId="39363" xr:uid="{1EBED386-52FC-4763-8192-4B0ED2FD0325}"/>
    <cellStyle name="การคำนวณ 2 2 2 4 4" xfId="39035" xr:uid="{8BFFDBA9-244F-40A9-B2E1-CC62BC559CE2}"/>
    <cellStyle name="การคำนวณ 2 2 2 4 5" xfId="50354" xr:uid="{588CB6FC-9830-4B5E-8E55-0901BF67FDA1}"/>
    <cellStyle name="การคำนวณ 2 2 2 4 6" xfId="49873" xr:uid="{5A89A62A-893B-4A68-A3F9-3118B8C1AEE0}"/>
    <cellStyle name="การคำนวณ 2 2 2 4 7" xfId="54063" xr:uid="{9E969C99-5A45-41A8-9A21-CCCA5B98F979}"/>
    <cellStyle name="การคำนวณ 2 2 2 4 8" xfId="53232" xr:uid="{5386A8B4-87DD-4857-BA39-EF184D687267}"/>
    <cellStyle name="การคำนวณ 2 2 2 4 9" xfId="54285" xr:uid="{556E5672-0610-475F-9381-348A726E8C48}"/>
    <cellStyle name="การคำนวณ 2 2 2 5" xfId="38128" xr:uid="{C3170E47-C6E0-4B1A-9865-7B47C6CB6CEA}"/>
    <cellStyle name="การคำนวณ 2 2 2 6" xfId="39440" xr:uid="{4B65806D-8EE8-4322-9BD2-19D06882B200}"/>
    <cellStyle name="การคำนวณ 2 2 2 7" xfId="48766" xr:uid="{6825976C-5F32-46DD-A649-F73D55A862CC}"/>
    <cellStyle name="การคำนวณ 2 2 2 8" xfId="49547" xr:uid="{849E5295-42F7-48B0-B39A-219CBF1EF066}"/>
    <cellStyle name="การคำนวณ 2 2 2 9" xfId="52680" xr:uid="{A2F25524-1A4B-47C0-88F6-1BA882E3AB51}"/>
    <cellStyle name="การคำนวณ 2 2 3" xfId="4961" xr:uid="{5FD515E8-1602-4E44-9DA8-0B59E3279D79}"/>
    <cellStyle name="การคำนวณ 2 2 3 10" xfId="28156" xr:uid="{26A3250A-A8CE-49F8-B0F0-FB1CD9B84272}"/>
    <cellStyle name="การคำนวณ 2 2 3 2" xfId="42262" xr:uid="{E580A073-380F-4DE5-A876-1CD02E8A370B}"/>
    <cellStyle name="การคำนวณ 2 2 3 2 2" xfId="47969" xr:uid="{4EDB6C5B-9145-493C-97B9-B015E9139962}"/>
    <cellStyle name="การคำนวณ 2 2 3 2 3" xfId="48167" xr:uid="{61BE3365-9A94-43AC-BC23-CF981F37CEB6}"/>
    <cellStyle name="การคำนวณ 2 2 3 2 4" xfId="38769" xr:uid="{F23603AF-5C3B-494B-8CDB-692D012122D0}"/>
    <cellStyle name="การคำนวณ 2 2 3 2 5" xfId="50976" xr:uid="{425D96EE-1E8A-46D3-A5C8-A07C402A55D0}"/>
    <cellStyle name="การคำนวณ 2 2 3 2 6" xfId="49650" xr:uid="{90F830EA-FE9E-4C92-9102-0667F55D5BDE}"/>
    <cellStyle name="การคำนวณ 2 2 3 2 7" xfId="54725" xr:uid="{802D09C8-FB09-4AEC-92D0-6A172438752E}"/>
    <cellStyle name="การคำนวณ 2 2 3 2 8" xfId="52986" xr:uid="{9AE9C182-0F9C-44E8-A865-680E7ED22702}"/>
    <cellStyle name="การคำนวณ 2 2 3 2 9" xfId="51883" xr:uid="{7DC56C65-0EBC-4263-96E1-73273F4FAEE3}"/>
    <cellStyle name="การคำนวณ 2 2 3 3" xfId="39103" xr:uid="{F89CE892-65A8-433E-A2C8-4752700AA429}"/>
    <cellStyle name="การคำนวณ 2 2 3 4" xfId="37845" xr:uid="{0E960D57-8B67-4EC0-939E-C0A66B909FAB}"/>
    <cellStyle name="การคำนวณ 2 2 3 5" xfId="48808" xr:uid="{0CD3D477-3AD7-4758-AB61-22B225D336C8}"/>
    <cellStyle name="การคำนวณ 2 2 3 6" xfId="49187" xr:uid="{76371DE5-A66A-44DB-9E2A-D2EA72A4EB2E}"/>
    <cellStyle name="การคำนวณ 2 2 3 7" xfId="51930" xr:uid="{004AC88F-CF82-44F0-A130-B3C4F2CD51D1}"/>
    <cellStyle name="การคำนวณ 2 2 3 8" xfId="52384" xr:uid="{17CF3700-74D9-45FE-A6C4-9C1DACCD19B6}"/>
    <cellStyle name="การคำนวณ 2 2 3 9" xfId="32182" xr:uid="{F3B9F621-1594-4F16-88CA-418402488B64}"/>
    <cellStyle name="การคำนวณ 2 2 4" xfId="11387" xr:uid="{51D82D95-F3A5-4C22-8101-60611A5FCB6B}"/>
    <cellStyle name="การคำนวณ 2 2 4 2" xfId="42263" xr:uid="{D8177795-58A4-41DD-AF02-C1B3D6B8176D}"/>
    <cellStyle name="การคำนวณ 2 2 4 2 2" xfId="47970" xr:uid="{436472C9-7825-43CB-AB77-3C9E5E83A80D}"/>
    <cellStyle name="การคำนวณ 2 2 4 2 3" xfId="38071" xr:uid="{AA5F7452-188C-4A7E-B6A4-25F2A79C9AEB}"/>
    <cellStyle name="การคำนวณ 2 2 4 2 4" xfId="38987" xr:uid="{F50E3A89-EE79-485C-BA41-419936EABA9B}"/>
    <cellStyle name="การคำนวณ 2 2 4 2 5" xfId="50977" xr:uid="{09E121CD-4AB0-4A2F-A701-FC79A82FC86B}"/>
    <cellStyle name="การคำนวณ 2 2 4 2 6" xfId="51072" xr:uid="{F1A2A991-3D60-4DAA-987F-3B9CCFBB6045}"/>
    <cellStyle name="การคำนวณ 2 2 4 2 7" xfId="54726" xr:uid="{69F8CAC6-5EFB-450B-AAFB-C7A812E230AD}"/>
    <cellStyle name="การคำนวณ 2 2 4 2 8" xfId="52507" xr:uid="{4CEFEECC-281A-490D-A968-2F90E7C294C7}"/>
    <cellStyle name="การคำนวณ 2 2 4 2 9" xfId="54875" xr:uid="{0B7B2205-67B7-4EE5-A7BC-73A5BA7D2A67}"/>
    <cellStyle name="การคำนวณ 2 2 4 3" xfId="39102" xr:uid="{D04014D0-4F40-434F-8595-07150681A7E0}"/>
    <cellStyle name="การคำนวณ 2 2 4 4" xfId="37846" xr:uid="{B2DEBD29-4640-413B-8FDF-745246119CB2}"/>
    <cellStyle name="การคำนวณ 2 2 4 5" xfId="37479" xr:uid="{E9437109-06C3-4A04-AC12-494C78F5BA09}"/>
    <cellStyle name="การคำนวณ 2 2 4 6" xfId="51382" xr:uid="{A105F8AF-FE18-4927-9456-0501A37B26C9}"/>
    <cellStyle name="การคำนวณ 2 2 4 7" xfId="51929" xr:uid="{A8732B95-79B5-4E7A-B7BA-0E9E126669CD}"/>
    <cellStyle name="การคำนวณ 2 2 4 8" xfId="52385" xr:uid="{5BD385B2-0B2A-4B2A-AB34-EB8BDFF9006D}"/>
    <cellStyle name="การคำนวณ 2 2 4 9" xfId="32183" xr:uid="{648F209A-5ACF-4D9B-9B71-C01E3FAF6D09}"/>
    <cellStyle name="การคำนวณ 2 2 5" xfId="40256" xr:uid="{6C87CF52-D06D-4F6D-884D-99590AF3BB4F}"/>
    <cellStyle name="การคำนวณ 2 2 5 2" xfId="47161" xr:uid="{FAE02AD5-9D3F-4C2F-A30D-9429D8DDAF4F}"/>
    <cellStyle name="การคำนวณ 2 2 5 3" xfId="38799" xr:uid="{BA91186F-497B-4636-AC72-7A1E4CB086DC}"/>
    <cellStyle name="การคำนวณ 2 2 5 4" xfId="38740" xr:uid="{13E27591-FB5A-481F-814D-6CD14E3C40B9}"/>
    <cellStyle name="การคำนวณ 2 2 5 5" xfId="50278" xr:uid="{E1F68245-C612-4409-97EC-480A8A23A1C9}"/>
    <cellStyle name="การคำนวณ 2 2 5 6" xfId="50174" xr:uid="{B3606596-D46D-4536-826E-3ADEA45C56FF}"/>
    <cellStyle name="การคำนวณ 2 2 5 7" xfId="53925" xr:uid="{DBF9FFB3-3CDF-4778-A3C7-A536F1B146D6}"/>
    <cellStyle name="การคำนวณ 2 2 5 8" xfId="53259" xr:uid="{F97B373F-56DE-4702-9A7E-2BFDB25024EB}"/>
    <cellStyle name="การคำนวณ 2 2 5 9" xfId="52884" xr:uid="{8BB80D0D-85DE-460D-B80B-29CE5AD14B3F}"/>
    <cellStyle name="การคำนวณ 2 2 6" xfId="39384" xr:uid="{48555855-D4C2-4F72-BE2F-D4953E908230}"/>
    <cellStyle name="การคำนวณ 2 2 7" xfId="37618" xr:uid="{71B09C9B-B6DF-4406-ACB0-BA0FB90D0211}"/>
    <cellStyle name="การคำนวณ 2 2 8" xfId="48382" xr:uid="{6DC4ACDF-E931-4A3B-AE32-E2FAE1DB9AA9}"/>
    <cellStyle name="การคำนวณ 2 2 9" xfId="51548" xr:uid="{3ECDCB98-656F-4F23-B5F7-69109B355348}"/>
    <cellStyle name="การคำนวณ 2 3" xfId="2512" xr:uid="{6C863AD9-D7C7-4F28-BA6D-BE9342D80943}"/>
    <cellStyle name="การคำนวณ 2 3 10" xfId="54265" xr:uid="{6BEF99A4-DF16-4EE3-8BDC-9DBB3D8AF343}"/>
    <cellStyle name="การคำนวณ 2 3 11" xfId="8787" xr:uid="{E7940683-B067-4455-830E-23EC72DAFC80}"/>
    <cellStyle name="การคำนวณ 2 3 2" xfId="4105" xr:uid="{480AE186-658D-4588-B6CC-E02A8D8CADF5}"/>
    <cellStyle name="การคำนวณ 2 3 2 2" xfId="7239" xr:uid="{5DCD93C8-5999-404F-94EA-63FF10D762C7}"/>
    <cellStyle name="การคำนวณ 2 3 2 2 10" xfId="42264" xr:uid="{1A34477F-654D-41AE-909D-A7F968D73AEC}"/>
    <cellStyle name="การคำนวณ 2 3 2 2 11" xfId="28518" xr:uid="{FC1699F3-5ADC-43D0-B51F-A153DC93A6A1}"/>
    <cellStyle name="การคำนวณ 2 3 2 2 2" xfId="47971" xr:uid="{210030B8-A2C0-4F67-90F2-C95CFD1DA56C}"/>
    <cellStyle name="การคำนวณ 2 3 2 2 3" xfId="48165" xr:uid="{21BEAC47-C12A-4A11-BDB5-2ABDF16CC3E3}"/>
    <cellStyle name="การคำนวณ 2 3 2 2 4" xfId="47205" xr:uid="{E4CDF2FA-6F8E-474F-B831-94743904795C}"/>
    <cellStyle name="การคำนวณ 2 3 2 2 5" xfId="50978" xr:uid="{0B6E7F76-56F6-4250-B9DB-BA69E43629BB}"/>
    <cellStyle name="การคำนวณ 2 3 2 2 6" xfId="51073" xr:uid="{06FF4432-E430-44DD-B622-F5DB09019B77}"/>
    <cellStyle name="การคำนวณ 2 3 2 2 7" xfId="54727" xr:uid="{4325D80D-68C9-4C2C-82E4-DA496BCDA91A}"/>
    <cellStyle name="การคำนวณ 2 3 2 2 8" xfId="53973" xr:uid="{F2542207-8ECF-492E-BB0A-C0E9A9AE5AF3}"/>
    <cellStyle name="การคำนวณ 2 3 2 2 9" xfId="54876" xr:uid="{910023D0-1B61-40A3-9AC4-B3351BBC982E}"/>
    <cellStyle name="การคำนวณ 2 3 2 3" xfId="21129" xr:uid="{77CB9DFA-6047-4AD8-AD22-71596EC62223}"/>
    <cellStyle name="การคำนวณ 2 3 2 3 2" xfId="37159" xr:uid="{AD9935FF-863A-487E-A714-1C1B7DC1DCB8}"/>
    <cellStyle name="การคำนวณ 2 3 2 4" xfId="37847" xr:uid="{2E555716-2A36-47A0-865A-45700A5CC40D}"/>
    <cellStyle name="การคำนวณ 2 3 2 5" xfId="38500" xr:uid="{50FC7775-F3A9-43A2-83BF-1AAFA566AF83}"/>
    <cellStyle name="การคำนวณ 2 3 2 6" xfId="49952" xr:uid="{3E65EA70-36E1-4491-90D7-5360587C52F4}"/>
    <cellStyle name="การคำนวณ 2 3 2 7" xfId="53755" xr:uid="{54878F66-08BF-4AB6-99B6-29674111658E}"/>
    <cellStyle name="การคำนวณ 2 3 2 8" xfId="52386" xr:uid="{977E9EF7-F23D-4619-AAF5-87B57A1C7083}"/>
    <cellStyle name="การคำนวณ 2 3 2 9" xfId="10365" xr:uid="{7F51334A-E488-4237-B381-BD252AA3609D}"/>
    <cellStyle name="การคำนวณ 2 3 3" xfId="5661" xr:uid="{BD3C0106-F3F9-486F-9D67-61F06B082196}"/>
    <cellStyle name="การคำนวณ 2 3 3 10" xfId="28338" xr:uid="{3E933C0C-F29C-43FE-84BC-CE011E92D685}"/>
    <cellStyle name="การคำนวณ 2 3 3 2" xfId="42265" xr:uid="{A65343F5-24E4-43B5-9600-2C5C8048EEAC}"/>
    <cellStyle name="การคำนวณ 2 3 3 2 2" xfId="47972" xr:uid="{4D59AEAD-008F-4896-AF8A-8EAFE1CB226B}"/>
    <cellStyle name="การคำนวณ 2 3 3 2 3" xfId="48166" xr:uid="{C75DE8EC-6BE7-43FE-A311-8279107EF5F7}"/>
    <cellStyle name="การคำนวณ 2 3 3 2 4" xfId="48597" xr:uid="{4E1ADA74-4E29-4E1B-A5B2-CD98A8115253}"/>
    <cellStyle name="การคำนวณ 2 3 3 2 5" xfId="50979" xr:uid="{695D54D0-4954-41EB-BB14-E3F1D8FB8C50}"/>
    <cellStyle name="การคำนวณ 2 3 3 2 6" xfId="49649" xr:uid="{7801003B-2920-4D0A-A742-25DF650682FE}"/>
    <cellStyle name="การคำนวณ 2 3 3 2 7" xfId="54728" xr:uid="{0A0B6D6E-01D8-4ABB-A4BB-C28A2C7B2C27}"/>
    <cellStyle name="การคำนวณ 2 3 3 2 8" xfId="54906" xr:uid="{3C6E1E3D-81B5-48D4-A974-09F0A4FC8D02}"/>
    <cellStyle name="การคำนวณ 2 3 3 2 9" xfId="51884" xr:uid="{8267577C-B123-467C-ADF5-315293236AD2}"/>
    <cellStyle name="การคำนวณ 2 3 3 3" xfId="39101" xr:uid="{D4F59DA5-6D18-49C6-876D-4B913D829157}"/>
    <cellStyle name="การคำนวณ 2 3 3 4" xfId="37848" xr:uid="{5C4670B2-37A4-4DD9-952C-39B994895613}"/>
    <cellStyle name="การคำนวณ 2 3 3 5" xfId="48809" xr:uid="{F033E12E-42B6-449E-8CD2-915D4862C303}"/>
    <cellStyle name="การคำนวณ 2 3 3 6" xfId="49186" xr:uid="{6E15B5EF-DADE-4B84-993C-D1FDEA38E18F}"/>
    <cellStyle name="การคำนวณ 2 3 3 7" xfId="51928" xr:uid="{7660F71C-D565-44CD-B1A0-AF254EE2DC2E}"/>
    <cellStyle name="การคำนวณ 2 3 3 8" xfId="52387" xr:uid="{10582924-113B-485B-8AF1-9C3A391FB816}"/>
    <cellStyle name="การคำนวณ 2 3 3 9" xfId="32184" xr:uid="{C2898CAB-F1B4-4E9D-BEB4-0A30B390E0DF}"/>
    <cellStyle name="การคำนวณ 2 3 4" xfId="15826" xr:uid="{4B14CBB2-0DF7-4ABF-8DED-365D0E519D83}"/>
    <cellStyle name="การคำนวณ 2 3 4 10" xfId="40257" xr:uid="{23A93545-0D7D-40CF-93EB-C8E7EEAB1F85}"/>
    <cellStyle name="การคำนวณ 2 3 4 2" xfId="47162" xr:uid="{F1870804-477E-4642-A146-FC3D633C5513}"/>
    <cellStyle name="การคำนวณ 2 3 4 3" xfId="37350" xr:uid="{681ACAC4-E86A-4BCF-AFB2-F70413FD4B63}"/>
    <cellStyle name="การคำนวณ 2 3 4 4" xfId="38613" xr:uid="{89E24810-0B7D-4D48-A589-1EB35FD4B87F}"/>
    <cellStyle name="การคำนวณ 2 3 4 5" xfId="50279" xr:uid="{B40EEA7A-E03D-4258-BC9C-D5EA1945B351}"/>
    <cellStyle name="การคำนวณ 2 3 4 6" xfId="51306" xr:uid="{E66B9281-585B-4930-AF6A-A0B547C38AB1}"/>
    <cellStyle name="การคำนวณ 2 3 4 7" xfId="53926" xr:uid="{7FA024A8-FB08-4F83-A36A-448A6A482E2D}"/>
    <cellStyle name="การคำนวณ 2 3 4 8" xfId="53258" xr:uid="{4770C22B-AC4A-498C-BE37-EC9AB0A596DA}"/>
    <cellStyle name="การคำนวณ 2 3 4 9" xfId="53405" xr:uid="{F2114BE8-369C-4863-9341-2845B499CAFE}"/>
    <cellStyle name="การคำนวณ 2 3 5" xfId="39383" xr:uid="{3B5870B4-D84E-4DA0-859F-E725CC8792F1}"/>
    <cellStyle name="การคำนวณ 2 3 6" xfId="39409" xr:uid="{98DA47D3-41B8-4EA1-BFB5-26F2786D6100}"/>
    <cellStyle name="การคำนวณ 2 3 7" xfId="48915" xr:uid="{2C143ACF-1A98-4C4D-AA52-A9AAA228303D}"/>
    <cellStyle name="การคำนวณ 2 3 8" xfId="50100" xr:uid="{70DCE06E-104A-4531-A5B1-73BDF0AE2EC2}"/>
    <cellStyle name="การคำนวณ 2 3 9" xfId="53654" xr:uid="{60A197CB-7242-4D2C-A332-AC70C3F386AA}"/>
    <cellStyle name="การคำนวณ 2 4" xfId="1849" xr:uid="{D718C64A-536D-4639-BEED-B31D744C5A67}"/>
    <cellStyle name="การคำนวณ 2 4 2" xfId="3442" xr:uid="{691E3406-95B0-4687-A2E9-06040E43692B}"/>
    <cellStyle name="การคำนวณ 2 4 2 10" xfId="42266" xr:uid="{24D206B4-96AB-41E2-8CD5-3958DA5A97DB}"/>
    <cellStyle name="การคำนวณ 2 4 2 11" xfId="9702" xr:uid="{95AA5D79-772E-44FB-84E5-211DEB6AEC09}"/>
    <cellStyle name="การคำนวณ 2 4 2 2" xfId="6576" xr:uid="{4E47B1F1-150E-40EB-BAFC-229DA9D041B2}"/>
    <cellStyle name="การคำนวณ 2 4 2 2 2" xfId="47973" xr:uid="{8854AEE7-F293-4410-9992-476202022566}"/>
    <cellStyle name="การคำนวณ 2 4 2 3" xfId="38959" xr:uid="{68EE3F44-DD69-445B-9A7E-04696FA19284}"/>
    <cellStyle name="การคำนวณ 2 4 2 4" xfId="48594" xr:uid="{CD790350-811C-4B7E-B5C6-3F4D5CA909F6}"/>
    <cellStyle name="การคำนวณ 2 4 2 5" xfId="50980" xr:uid="{3553EEB2-4296-4EDD-89B3-28A89EC794EF}"/>
    <cellStyle name="การคำนวณ 2 4 2 6" xfId="49648" xr:uid="{B7A7E7D9-216E-467C-B9D4-EB9AF2DEC6B7}"/>
    <cellStyle name="การคำนวณ 2 4 2 7" xfId="54729" xr:uid="{98498312-4FF3-44D6-A401-7B0B2EC6DE91}"/>
    <cellStyle name="การคำนวณ 2 4 2 8" xfId="52985" xr:uid="{D1199AE6-8DEB-42E1-BC6C-2E2AA725B22F}"/>
    <cellStyle name="การคำนวณ 2 4 2 9" xfId="53734" xr:uid="{C6DCE1F6-A63B-4E42-B76E-48995CF831D5}"/>
    <cellStyle name="การคำนวณ 2 4 3" xfId="4998" xr:uid="{0080CC0C-D318-4C0D-83F5-367F04D7551C}"/>
    <cellStyle name="การคำนวณ 2 4 3 2" xfId="39100" xr:uid="{602E3DDD-1031-4896-AAEF-0349B81F461C}"/>
    <cellStyle name="การคำนวณ 2 4 3 3" xfId="28135" xr:uid="{AF6EEC21-B514-4CD5-9DF2-94654B62E1F3}"/>
    <cellStyle name="การคำนวณ 2 4 4" xfId="37849" xr:uid="{3C6BC1F7-1735-4EEF-8344-2D47EB4F8324}"/>
    <cellStyle name="การคำนวณ 2 4 5" xfId="47282" xr:uid="{B373C8CC-6C35-46B2-B5C4-A4824277E78B}"/>
    <cellStyle name="การคำนวณ 2 4 6" xfId="49185" xr:uid="{E70F1881-A0FB-40FB-AB80-13E6F6A80FC9}"/>
    <cellStyle name="การคำนวณ 2 4 7" xfId="51927" xr:uid="{9074C0A1-84BC-440F-98FA-6788F6C9A643}"/>
    <cellStyle name="การคำนวณ 2 4 8" xfId="52388" xr:uid="{C97D96D1-B122-42A2-9FD0-638CD07C45A4}"/>
    <cellStyle name="การคำนวณ 2 4 9" xfId="8133" xr:uid="{A384F1E1-8867-4360-81E9-99BA6B120CDB}"/>
    <cellStyle name="การคำนวณ 2 5" xfId="1787" xr:uid="{65323F6F-C899-4CC6-9FA1-B5CC0DD33F7F}"/>
    <cellStyle name="การคำนวณ 2 5 10" xfId="8071" xr:uid="{9A69B2D0-26CB-4FCF-ADE4-00D7BE65BD66}"/>
    <cellStyle name="การคำนวณ 2 5 2" xfId="3380" xr:uid="{C65EB8B7-3CB5-4BB1-BA5B-9D37CC031BCD}"/>
    <cellStyle name="การคำนวณ 2 5 2 10" xfId="42267" xr:uid="{ADCF72A7-A0CD-4766-9A7D-20DC4782ACFB}"/>
    <cellStyle name="การคำนวณ 2 5 2 11" xfId="9640" xr:uid="{2F144BEE-DA78-4DFA-ADD8-30B4B65AF5FC}"/>
    <cellStyle name="การคำนวณ 2 5 2 2" xfId="6514" xr:uid="{BDAC7F29-E098-4982-91BF-1FD71BB6C25A}"/>
    <cellStyle name="การคำนวณ 2 5 2 2 2" xfId="47974" xr:uid="{EC034384-D785-4ED3-9282-61934530249A}"/>
    <cellStyle name="การคำนวณ 2 5 2 3" xfId="38960" xr:uid="{FC128FB6-DFE2-4A20-ADD2-846FA4D872E1}"/>
    <cellStyle name="การคำนวณ 2 5 2 4" xfId="48129" xr:uid="{FA347AED-C1BB-4487-819C-0A3D820462B9}"/>
    <cellStyle name="การคำนวณ 2 5 2 5" xfId="50981" xr:uid="{F344DC30-E1E7-460F-A858-AB65A15594F0}"/>
    <cellStyle name="การคำนวณ 2 5 2 6" xfId="50308" xr:uid="{5D28F7C9-4EEF-4370-9DDA-73C677C9C6FC}"/>
    <cellStyle name="การคำนวณ 2 5 2 7" xfId="54730" xr:uid="{C020EBF2-1CB0-4698-BD58-0C7CAEA115BE}"/>
    <cellStyle name="การคำนวณ 2 5 2 8" xfId="54904" xr:uid="{464795DD-D142-470D-8197-E3EDBED014EB}"/>
    <cellStyle name="การคำนวณ 2 5 2 9" xfId="54877" xr:uid="{630BE3A0-C6D3-4067-A348-C3F017FFC812}"/>
    <cellStyle name="การคำนวณ 2 5 3" xfId="4936" xr:uid="{DB44D2FC-8F20-4FB2-A770-8C3D7B8B8E5A}"/>
    <cellStyle name="การคำนวณ 2 5 3 2" xfId="39099" xr:uid="{7EB65460-D97D-4317-987B-4B41092CB898}"/>
    <cellStyle name="การคำนวณ 2 5 4" xfId="37850" xr:uid="{B7032318-13E1-48FE-8E7A-54FE42A87F28}"/>
    <cellStyle name="การคำนวณ 2 5 5" xfId="38499" xr:uid="{63EE9AF8-B8BA-4B43-A79E-56169379BEEF}"/>
    <cellStyle name="การคำนวณ 2 5 6" xfId="49184" xr:uid="{D5B4A449-1D77-4663-A85B-F94127A8F9F9}"/>
    <cellStyle name="การคำนวณ 2 5 7" xfId="55359" xr:uid="{681ED1AF-0811-4C70-A130-5BA5F572C7DF}"/>
    <cellStyle name="การคำนวณ 2 5 8" xfId="52389" xr:uid="{7BA0E2E8-7CF4-467B-8572-B3C8BA75485D}"/>
    <cellStyle name="การคำนวณ 2 5 9" xfId="32185" xr:uid="{F0CD1E74-8193-4B17-A5F8-D9CB10C5E092}"/>
    <cellStyle name="การคำนวณ 2 6" xfId="2715" xr:uid="{58A0E47A-5137-462C-971C-5EEB7647E076}"/>
    <cellStyle name="การคำนวณ 2 6 10" xfId="40255" xr:uid="{F98151D0-59F9-4195-B167-B6981CE318E4}"/>
    <cellStyle name="การคำนวณ 2 6 11" xfId="8975" xr:uid="{16EE17A0-DD60-4580-B199-B02BC4678C2A}"/>
    <cellStyle name="การคำนวณ 2 6 2" xfId="5849" xr:uid="{D3A95A09-2340-4429-9A86-E61E1A66B8CF}"/>
    <cellStyle name="การคำนวณ 2 6 2 2" xfId="47160" xr:uid="{D42BBA62-234C-4895-988D-ABCC3947EE32}"/>
    <cellStyle name="การคำนวณ 2 6 3" xfId="48400" xr:uid="{E4151EBC-1AD1-4962-949D-C5BFC194DDB7}"/>
    <cellStyle name="การคำนวณ 2 6 4" xfId="37953" xr:uid="{0E7A2E86-EAF3-4297-82B3-8288F3B90E93}"/>
    <cellStyle name="การคำนวณ 2 6 5" xfId="50277" xr:uid="{BFBE0E53-3746-43FE-AA7B-B014CB07C507}"/>
    <cellStyle name="การคำนวณ 2 6 6" xfId="49132" xr:uid="{C4FF7C70-843E-4049-BB12-EA47A3E34E1A}"/>
    <cellStyle name="การคำนวณ 2 6 7" xfId="53924" xr:uid="{C04D84E7-A563-4A33-BCFF-DE9DDC863660}"/>
    <cellStyle name="การคำนวณ 2 6 8" xfId="55180" xr:uid="{B0632AAA-F68D-443F-9A0D-8E334951BA85}"/>
    <cellStyle name="การคำนวณ 2 6 9" xfId="54812" xr:uid="{7CCDC2CE-B3DD-4A51-9C99-D20BDBB24362}"/>
    <cellStyle name="การคำนวณ 2 7" xfId="10944" xr:uid="{F2B94EB3-7A5F-4078-9511-C695843F6500}"/>
    <cellStyle name="การคำนวณ 2 7 2" xfId="39385" xr:uid="{A5E64E9B-BF1F-4F9D-A8E6-5C388EE7E7D4}"/>
    <cellStyle name="การคำนวณ 2 8" xfId="38315" xr:uid="{CD3C189F-F43D-484A-921D-08F1FD32EFBF}"/>
    <cellStyle name="การคำนวณ 2 9" xfId="47118" xr:uid="{7D9D44E3-B341-4A91-9931-A820634FB9AD}"/>
    <cellStyle name="การคำนวณ 3" xfId="1696" xr:uid="{97890ABF-24C5-43DC-8EF3-4B5732E03819}"/>
    <cellStyle name="การคำนวณ 3 10" xfId="53653" xr:uid="{314605FA-9E76-4438-81FD-A8F08E0C88B9}"/>
    <cellStyle name="การคำนวณ 3 11" xfId="55710" xr:uid="{378055AE-F332-490D-9542-B13B222F4D34}"/>
    <cellStyle name="การคำนวณ 3 12" xfId="30083" xr:uid="{5C961341-C731-416B-B0DC-D9AE02D57E4E}"/>
    <cellStyle name="การคำนวณ 3 13" xfId="7993" xr:uid="{B1F63E07-6C6A-448E-8BFA-58E0C589EA91}"/>
    <cellStyle name="การคำนวณ 3 14" xfId="56225" xr:uid="{85A00C33-9E19-4144-82C7-C2DBE562EF56}"/>
    <cellStyle name="การคำนวณ 3 15" xfId="56540" xr:uid="{705CF558-D7DA-4668-AA42-1D12A78D777C}"/>
    <cellStyle name="การคำนวณ 3 2" xfId="2563" xr:uid="{D0E1C6B4-B1E8-4F8C-BA20-FADF634C24EA}"/>
    <cellStyle name="การคำนวณ 3 2 10" xfId="54279" xr:uid="{8FF0C8F7-F0EC-4131-BD7B-58B119F65C04}"/>
    <cellStyle name="การคำนวณ 3 2 11" xfId="8838" xr:uid="{6C4B89CE-5F87-43E2-BA10-6F19E078B4FE}"/>
    <cellStyle name="การคำนวณ 3 2 2" xfId="4156" xr:uid="{62C975F4-F97A-4FFD-8F1E-AFDE67BEADD6}"/>
    <cellStyle name="การคำนวณ 3 2 2 2" xfId="7290" xr:uid="{A18BF09B-E0E2-42CF-9691-F97E51EF91D9}"/>
    <cellStyle name="การคำนวณ 3 2 2 2 10" xfId="42268" xr:uid="{E095AB12-67F9-4511-AC86-BF217EF7F836}"/>
    <cellStyle name="การคำนวณ 3 2 2 2 11" xfId="25414" xr:uid="{D490B1DD-49AD-46AC-BE39-689D50CA1D48}"/>
    <cellStyle name="การคำนวณ 3 2 2 2 2" xfId="28705" xr:uid="{38293A7B-48AE-4C32-91FF-F95DF9E69DFF}"/>
    <cellStyle name="การคำนวณ 3 2 2 2 2 2" xfId="47975" xr:uid="{1E041E58-DFD8-45B5-8737-DB2EA8A5578C}"/>
    <cellStyle name="การคำนวณ 3 2 2 2 3" xfId="38961" xr:uid="{7FF21F5A-2B13-4F07-B234-E294DDB7AC0E}"/>
    <cellStyle name="การคำนวณ 3 2 2 2 4" xfId="38077" xr:uid="{BB5412E7-DBF8-43AF-93B3-09A28EC000F2}"/>
    <cellStyle name="การคำนวณ 3 2 2 2 5" xfId="50982" xr:uid="{9AC5B1B1-F1EC-41B9-83C5-C2E11C4DA9B8}"/>
    <cellStyle name="การคำนวณ 3 2 2 2 6" xfId="51071" xr:uid="{DC8A02F1-9195-4FB0-B568-AC0A2733B92D}"/>
    <cellStyle name="การคำนวณ 3 2 2 2 7" xfId="54731" xr:uid="{AEFCAB14-0A3E-4EAD-8B4A-4B5B4BA6DAF9}"/>
    <cellStyle name="การคำนวณ 3 2 2 2 8" xfId="54905" xr:uid="{4BA4E1EF-6F91-4984-988A-4407B8AB4002}"/>
    <cellStyle name="การคำนวณ 3 2 2 2 9" xfId="52953" xr:uid="{9404D1A7-87BB-40D5-82D5-62E01A52F373}"/>
    <cellStyle name="การคำนวณ 3 2 2 3" xfId="28417" xr:uid="{922669F5-6D7C-4557-9D3D-2BCE03B3CD3F}"/>
    <cellStyle name="การคำนวณ 3 2 2 3 2" xfId="39098" xr:uid="{B19CD1AA-8CE6-49A2-9B4D-C9D8DE834E64}"/>
    <cellStyle name="การคำนวณ 3 2 2 4" xfId="18419" xr:uid="{D03E054B-5819-4199-AD8D-F14A295811E2}"/>
    <cellStyle name="การคำนวณ 3 2 2 4 2" xfId="37851" xr:uid="{4A18B75A-7B63-461F-9403-D2D940AF24CA}"/>
    <cellStyle name="การคำนวณ 3 2 2 5" xfId="38498" xr:uid="{04841320-CF89-49FF-89D3-33A103511B20}"/>
    <cellStyle name="การคำนวณ 3 2 2 6" xfId="49595" xr:uid="{26A77B89-2F29-4A22-B292-37BC426F92C4}"/>
    <cellStyle name="การคำนวณ 3 2 2 7" xfId="53463" xr:uid="{213583FB-170F-4F14-8F4E-6D58030BFCDF}"/>
    <cellStyle name="การคำนวณ 3 2 2 8" xfId="52390" xr:uid="{F72DBCA1-ED7C-4452-88B7-9DCC30E7F6EF}"/>
    <cellStyle name="การคำนวณ 3 2 2 9" xfId="10416" xr:uid="{0AC04062-0FA3-4CA3-AC65-2E6657CAE234}"/>
    <cellStyle name="การคำนวณ 3 2 3" xfId="5712" xr:uid="{0499E868-2D7A-4A4C-B854-2335A84ABBDD}"/>
    <cellStyle name="การคำนวณ 3 2 3 2" xfId="42269" xr:uid="{B151FA60-D4C0-4CB0-87B7-C5966674D874}"/>
    <cellStyle name="การคำนวณ 3 2 3 2 2" xfId="47976" xr:uid="{0F87EBD4-CB27-459A-AC2F-D7781D621CC4}"/>
    <cellStyle name="การคำนวณ 3 2 3 2 3" xfId="37939" xr:uid="{56761FBD-2C45-4C4B-A308-6B94FD1EDE1A}"/>
    <cellStyle name="การคำนวณ 3 2 3 2 4" xfId="38008" xr:uid="{A6B6D038-9067-4048-AC6D-92E4AB3FF53F}"/>
    <cellStyle name="การคำนวณ 3 2 3 2 5" xfId="50983" xr:uid="{76E1284E-20FF-4905-B532-D51EB71CF097}"/>
    <cellStyle name="การคำนวณ 3 2 3 2 6" xfId="49647" xr:uid="{01630B64-4BF3-4D7C-809E-1E268C4E5109}"/>
    <cellStyle name="การคำนวณ 3 2 3 2 7" xfId="54732" xr:uid="{5E8300FA-CF7B-453E-9898-3613A3A3A35F}"/>
    <cellStyle name="การคำนวณ 3 2 3 2 8" xfId="52984" xr:uid="{1DEF5C4E-C886-48BB-B2C5-05820D69B82B}"/>
    <cellStyle name="การคำนวณ 3 2 3 2 9" xfId="53735" xr:uid="{C92F9F64-63B4-4BF7-9969-09524024EDB8}"/>
    <cellStyle name="การคำนวณ 3 2 3 3" xfId="39097" xr:uid="{A03EFFF7-09C3-4640-9388-05BE8278A483}"/>
    <cellStyle name="การคำนวณ 3 2 3 4" xfId="46982" xr:uid="{CCFF6A5B-6222-4951-911C-C0403CA3D28F}"/>
    <cellStyle name="การคำนวณ 3 2 3 5" xfId="48811" xr:uid="{E4494A1C-1AE3-40FB-85D7-332B596B7B08}"/>
    <cellStyle name="การคำนวณ 3 2 3 6" xfId="49183" xr:uid="{A4652F8E-6092-4C92-BF6F-2C6D28B0491A}"/>
    <cellStyle name="การคำนวณ 3 2 3 7" xfId="51926" xr:uid="{60180052-1B36-41C6-B8D0-1F5FECCFFA8D}"/>
    <cellStyle name="การคำนวณ 3 2 3 8" xfId="52391" xr:uid="{698A0A78-3D4A-4DFC-8C25-DAE8AC90852D}"/>
    <cellStyle name="การคำนวณ 3 2 3 9" xfId="28186" xr:uid="{CAAB7F57-B7B6-45F9-A543-512512700BA4}"/>
    <cellStyle name="การคำนวณ 3 2 4" xfId="12059" xr:uid="{3AE3A8F4-2FFA-41D8-A3AF-AD0C3039D5C2}"/>
    <cellStyle name="การคำนวณ 3 2 4 10" xfId="41013" xr:uid="{41AB1E50-FD98-4B26-AD4A-CE23229BB5EF}"/>
    <cellStyle name="การคำนวณ 3 2 4 2" xfId="47285" xr:uid="{E6DED65C-30DB-47CD-A621-30AF6C5FDD6A}"/>
    <cellStyle name="การคำนวณ 3 2 4 3" xfId="47226" xr:uid="{D18F71FE-ABE2-4E26-9C2E-08DC837FFFC3}"/>
    <cellStyle name="การคำนวณ 3 2 4 4" xfId="37090" xr:uid="{925BE630-897C-40C7-ADBF-ACE1E116BE05}"/>
    <cellStyle name="การคำนวณ 3 2 4 5" xfId="50355" xr:uid="{C91729E5-3FF4-43F1-8549-5998A9539774}"/>
    <cellStyle name="การคำนวณ 3 2 4 6" xfId="49129" xr:uid="{9CFBCEB6-B95C-4776-93F0-5B3451C7331C}"/>
    <cellStyle name="การคำนวณ 3 2 4 7" xfId="54064" xr:uid="{5AB38F31-2873-4012-B88E-D370646E3654}"/>
    <cellStyle name="การคำนวณ 3 2 4 8" xfId="53231" xr:uid="{B056F280-0B5F-4084-9CCE-DA8C30E54CEA}"/>
    <cellStyle name="การคำนวณ 3 2 4 9" xfId="53599" xr:uid="{924B528B-8D43-477C-9C63-07E5C95D2EA8}"/>
    <cellStyle name="การคำนวณ 3 2 5" xfId="39357" xr:uid="{575561C4-E082-4623-A228-D8E42AE4623E}"/>
    <cellStyle name="การคำนวณ 3 2 6" xfId="39441" xr:uid="{E4E96B59-6117-4044-BD22-C4D1DC323D97}"/>
    <cellStyle name="การคำนวณ 3 2 7" xfId="48765" xr:uid="{F9FA8C87-51BD-4CAA-9079-335AB81FA812}"/>
    <cellStyle name="การคำนวณ 3 2 8" xfId="49546" xr:uid="{45239FC6-0C65-4B37-8321-BC9851520A20}"/>
    <cellStyle name="การคำนวณ 3 2 9" xfId="52679" xr:uid="{AA2FBEC1-83AE-4F8F-9D01-BB40660981AE}"/>
    <cellStyle name="การคำนวณ 3 3" xfId="2627" xr:uid="{8D923676-71E5-400D-B56D-A904FF90A900}"/>
    <cellStyle name="การคำนวณ 3 3 10" xfId="8902" xr:uid="{42545106-14C0-4A44-BCE0-D135C3A8EE57}"/>
    <cellStyle name="การคำนวณ 3 3 2" xfId="4220" xr:uid="{77DC53C8-EA48-4719-9E5A-339A857D42AF}"/>
    <cellStyle name="การคำนวณ 3 3 2 10" xfId="42270" xr:uid="{28C7D755-40EE-4FBB-B9FE-78ADBE80BCE1}"/>
    <cellStyle name="การคำนวณ 3 3 2 11" xfId="10480" xr:uid="{964A484F-79FE-43FA-9C0C-92C13B1B72A7}"/>
    <cellStyle name="การคำนวณ 3 3 2 2" xfId="7354" xr:uid="{A73975A4-D23F-4BDF-B94D-316766EF9415}"/>
    <cellStyle name="การคำนวณ 3 3 2 2 2" xfId="47977" xr:uid="{EA75C8A5-673E-4A33-8101-7356A2821A6C}"/>
    <cellStyle name="การคำนวณ 3 3 2 3" xfId="47005" xr:uid="{1C6A2498-4EED-4466-8694-C1CBDA55095E}"/>
    <cellStyle name="การคำนวณ 3 3 2 4" xfId="38685" xr:uid="{4CBD6211-26C3-47AB-B03C-15F89207A32D}"/>
    <cellStyle name="การคำนวณ 3 3 2 5" xfId="50984" xr:uid="{7A137754-C65F-44E8-B769-22DD378B4226}"/>
    <cellStyle name="การคำนวณ 3 3 2 6" xfId="49487" xr:uid="{FDA12DFF-0A4C-4030-88E6-B7AFAEA73021}"/>
    <cellStyle name="การคำนวณ 3 3 2 7" xfId="54733" xr:uid="{9F10B7CD-5585-4A58-9F80-12B1BA7D408B}"/>
    <cellStyle name="การคำนวณ 3 3 2 8" xfId="52983" xr:uid="{6D8B5B49-74E7-4233-B453-A7D499A27DCD}"/>
    <cellStyle name="การคำนวณ 3 3 2 9" xfId="53714" xr:uid="{CC70E3D5-F907-48BB-A8D4-DE9E24474322}"/>
    <cellStyle name="การคำนวณ 3 3 3" xfId="5776" xr:uid="{0C716453-027B-4FB3-9892-1C2CFA62A3B4}"/>
    <cellStyle name="การคำนวณ 3 3 3 2" xfId="37158" xr:uid="{920725A2-E5A4-4899-8E6E-B2E0A1EE8634}"/>
    <cellStyle name="การคำนวณ 3 3 3 3" xfId="28155" xr:uid="{AD705150-1B01-4EFC-BD3B-7910111210DD}"/>
    <cellStyle name="การคำนวณ 3 3 4" xfId="37852" xr:uid="{1D5D5F96-36D1-478B-B57F-B0310FF893EC}"/>
    <cellStyle name="การคำนวณ 3 3 5" xfId="48810" xr:uid="{005F8BB5-E7C2-4089-93E9-AC84FAAA396F}"/>
    <cellStyle name="การคำนวณ 3 3 6" xfId="49182" xr:uid="{DAFDE625-C06E-400B-86B7-79895713A62A}"/>
    <cellStyle name="การคำนวณ 3 3 7" xfId="51925" xr:uid="{9F39BCA6-1BC0-4D87-AE25-8BB5BCC63A78}"/>
    <cellStyle name="การคำนวณ 3 3 8" xfId="52392" xr:uid="{55223069-2E0C-4626-B3A4-501E3EB3DA7A}"/>
    <cellStyle name="การคำนวณ 3 3 9" xfId="32186" xr:uid="{C69C5D36-E0E1-4BD1-B759-175C6782F5F6}"/>
    <cellStyle name="การคำนวณ 3 4" xfId="2646" xr:uid="{D77351EC-C04A-4FFA-8F39-DD3C21099F6E}"/>
    <cellStyle name="การคำนวณ 3 4 10" xfId="8921" xr:uid="{2789B9B5-4FE9-4047-8F31-C895C9C5A778}"/>
    <cellStyle name="การคำนวณ 3 4 2" xfId="4239" xr:uid="{C1DE27B5-16E7-4F45-8697-CD49D6A5BC0A}"/>
    <cellStyle name="การคำนวณ 3 4 2 10" xfId="42271" xr:uid="{1C5AA1FB-83A5-4B07-A8A2-41282D45AFDF}"/>
    <cellStyle name="การคำนวณ 3 4 2 11" xfId="10499" xr:uid="{FF2E8124-57EA-424F-93C8-170ECFA5BD32}"/>
    <cellStyle name="การคำนวณ 3 4 2 2" xfId="7373" xr:uid="{F20EAC9B-826E-4A61-8003-38F13E08511C}"/>
    <cellStyle name="การคำนวณ 3 4 2 2 2" xfId="47978" xr:uid="{675FE808-2BB6-4AFD-8EAF-DAB771A34D46}"/>
    <cellStyle name="การคำนวณ 3 4 2 3" xfId="48163" xr:uid="{2FD3C8DB-D47C-4BC2-A30C-D7E1D11DBE4B}"/>
    <cellStyle name="การคำนวณ 3 4 2 4" xfId="47002" xr:uid="{7E6168E8-C006-4D38-8FF0-6B7B81F95F34}"/>
    <cellStyle name="การคำนวณ 3 4 2 5" xfId="50985" xr:uid="{293F76A2-5276-4286-B6C0-CF33112C2FA9}"/>
    <cellStyle name="การคำนวณ 3 4 2 6" xfId="49486" xr:uid="{F8AD0E86-1534-4A2A-BC8B-0BAFD6C28EF3}"/>
    <cellStyle name="การคำนวณ 3 4 2 7" xfId="54734" xr:uid="{871459C5-3097-4E58-A55C-51333151C6A1}"/>
    <cellStyle name="การคำนวณ 3 4 2 8" xfId="53974" xr:uid="{8DFAA2DE-70EE-4520-B55B-F7D0624C09A2}"/>
    <cellStyle name="การคำนวณ 3 4 2 9" xfId="52494" xr:uid="{7884549F-9D53-4EDB-A897-3C45713FB2C3}"/>
    <cellStyle name="การคำนวณ 3 4 3" xfId="5795" xr:uid="{C6B70DEC-4016-4E97-984F-FAB36086BCB9}"/>
    <cellStyle name="การคำนวณ 3 4 3 2" xfId="39096" xr:uid="{73A91837-03EF-4B9F-B305-F204A2F7EEBE}"/>
    <cellStyle name="การคำนวณ 3 4 4" xfId="37853" xr:uid="{0B6398AC-DE95-48F8-B7ED-3F575006F87E}"/>
    <cellStyle name="การคำนวณ 3 4 5" xfId="38497" xr:uid="{27228901-C056-40C2-98BC-178A39FA199B}"/>
    <cellStyle name="การคำนวณ 3 4 6" xfId="49181" xr:uid="{11AAC16C-E2A8-49A5-9A01-EE3E6A891B4E}"/>
    <cellStyle name="การคำนวณ 3 4 7" xfId="51924" xr:uid="{71C9CAC1-4F84-415E-9D39-809E22CDFFF4}"/>
    <cellStyle name="การคำนวณ 3 4 8" xfId="52393" xr:uid="{8E67293A-D43D-4BEF-958B-12C06F96756D}"/>
    <cellStyle name="การคำนวณ 3 4 9" xfId="32187" xr:uid="{7C2A62BD-0918-4420-902F-23D07ABCABCA}"/>
    <cellStyle name="การคำนวณ 3 5" xfId="3302" xr:uid="{CAB65773-C4ED-44F7-A9B0-FE97F56E8586}"/>
    <cellStyle name="การคำนวณ 3 5 10" xfId="40258" xr:uid="{821E45AA-C6AF-44CD-80D6-0FA9E6035453}"/>
    <cellStyle name="การคำนวณ 3 5 11" xfId="9562" xr:uid="{41CF33A8-9C49-4645-A8E4-546A3D9CECA7}"/>
    <cellStyle name="การคำนวณ 3 5 2" xfId="6436" xr:uid="{9700B1A5-AEFB-4D3F-8C96-4AAC98E407EB}"/>
    <cellStyle name="การคำนวณ 3 5 2 2" xfId="47163" xr:uid="{75BF0BB5-034B-48D5-A790-98696A171A29}"/>
    <cellStyle name="การคำนวณ 3 5 3" xfId="47501" xr:uid="{421FD6EB-A5F4-4D35-8E7D-524586F8B9D4}"/>
    <cellStyle name="การคำนวณ 3 5 4" xfId="37521" xr:uid="{0153418F-ABE9-43E0-93B2-F8F6E28BFF79}"/>
    <cellStyle name="การคำนวณ 3 5 5" xfId="50280" xr:uid="{B10132DA-16A1-4CBB-A74E-64A2568FC0C8}"/>
    <cellStyle name="การคำนวณ 3 5 6" xfId="49884" xr:uid="{93AE43D9-CADC-496C-A226-9A5DB1AC96F7}"/>
    <cellStyle name="การคำนวณ 3 5 7" xfId="53927" xr:uid="{39AAC8C4-882E-4BC4-9D80-391BC5124896}"/>
    <cellStyle name="การคำนวณ 3 5 8" xfId="53257" xr:uid="{4CB4A060-8C83-493E-85F1-8DB72FE4A97C}"/>
    <cellStyle name="การคำนวณ 3 5 9" xfId="53406" xr:uid="{D95AE475-82D2-472A-B43E-64F3ED1E2372}"/>
    <cellStyle name="การคำนวณ 3 6" xfId="4858" xr:uid="{04B5B431-4FD3-4FD7-BA83-DF2DFF4CD723}"/>
    <cellStyle name="การคำนวณ 3 6 2" xfId="39382" xr:uid="{0F1E1873-B121-4458-851C-369D8F7C8754}"/>
    <cellStyle name="การคำนวณ 3 6 3" xfId="11386" xr:uid="{D09EBC41-8E9D-4B2E-A4D9-EEF69647EF04}"/>
    <cellStyle name="การคำนวณ 3 7" xfId="37619" xr:uid="{4371A170-E4E9-4293-89BC-2932E7909C25}"/>
    <cellStyle name="การคำนวณ 3 8" xfId="37904" xr:uid="{019300E7-BB16-4060-8D8F-6A8CDE8C7CD1}"/>
    <cellStyle name="การคำนวณ 3 9" xfId="50099" xr:uid="{5B419691-FDA1-4620-A40D-C17F2B5A9988}"/>
    <cellStyle name="การคำนวณ 4" xfId="2499" xr:uid="{1A2FCE95-5AA2-4816-9DCD-52BC6DA52754}"/>
    <cellStyle name="การคำนวณ 4 10" xfId="32188" xr:uid="{16BF025D-2476-463C-8156-E58F5827783B}"/>
    <cellStyle name="การคำนวณ 4 11" xfId="8774" xr:uid="{4D09A04A-A60D-43A8-9F53-286A47B82F05}"/>
    <cellStyle name="การคำนวณ 4 2" xfId="4092" xr:uid="{AB0E24CA-4E74-4ED9-8746-D74FEB2CEAF2}"/>
    <cellStyle name="การคำนวณ 4 2 10" xfId="10352" xr:uid="{37DE18B1-743B-4091-8B9C-C5A4EF64908C}"/>
    <cellStyle name="การคำนวณ 4 2 2" xfId="7226" xr:uid="{73692200-A394-4ABD-BF2D-B6F80365309C}"/>
    <cellStyle name="การคำนวณ 4 2 2 10" xfId="46978" xr:uid="{8E1CF39E-A44E-4ED4-AF79-551AEF12BDB2}"/>
    <cellStyle name="การคำนวณ 4 2 2 2" xfId="48849" xr:uid="{574631A9-E078-4829-B304-3D2B1B5DFE11}"/>
    <cellStyle name="การคำนวณ 4 2 2 3" xfId="48986" xr:uid="{C9B7F8BC-CF52-4095-9C78-9558B0E543E4}"/>
    <cellStyle name="การคำนวณ 4 2 2 4" xfId="49078" xr:uid="{7439F28D-20AA-4E09-BD22-DF1411C84CB5}"/>
    <cellStyle name="การคำนวณ 4 2 2 5" xfId="51614" xr:uid="{D4C104E6-9C56-4024-A402-BC5379D9BE37}"/>
    <cellStyle name="การคำนวณ 4 2 2 6" xfId="51693" xr:uid="{FC4EEF29-052A-4F3A-A397-6C2AA869C502}"/>
    <cellStyle name="การคำนวณ 4 2 2 7" xfId="55625" xr:uid="{E75FE2E3-AB6C-4CE9-A76D-CD37818B177F}"/>
    <cellStyle name="การคำนวณ 4 2 2 8" xfId="55784" xr:uid="{825456D1-3FC8-449D-A755-C611B811A158}"/>
    <cellStyle name="การคำนวณ 4 2 2 9" xfId="55872" xr:uid="{7884D327-1107-4885-B56A-9C25113434A4}"/>
    <cellStyle name="การคำนวณ 4 2 3" xfId="46992" xr:uid="{20C4560F-9B58-4384-925B-31BA1517F934}"/>
    <cellStyle name="การคำนวณ 4 2 4" xfId="48452" xr:uid="{3D505FE9-78F0-453C-8BF0-616B6911975D}"/>
    <cellStyle name="การคำนวณ 4 2 5" xfId="39311" xr:uid="{E9382E55-F613-4882-9DCA-43562CE076FE}"/>
    <cellStyle name="การคำนวณ 4 2 6" xfId="51335" xr:uid="{F59E7857-A45F-46C9-8244-F0741C9A67A2}"/>
    <cellStyle name="การคำนวณ 4 2 7" xfId="55228" xr:uid="{E6092D65-6A65-4E45-8ED7-2BEF9E32422F}"/>
    <cellStyle name="การคำนวณ 4 2 8" xfId="53825" xr:uid="{BE977B7B-14CB-42B5-AAD5-6749BC74DB7F}"/>
    <cellStyle name="การคำนวณ 4 2 9" xfId="37045" xr:uid="{2128A119-1D9E-4D33-9691-B189BCB48AE6}"/>
    <cellStyle name="การคำนวณ 4 3" xfId="5648" xr:uid="{0E39DE03-71A4-4B56-AE23-E0F1309E12AD}"/>
    <cellStyle name="การคำนวณ 4 3 10" xfId="42272" xr:uid="{AB383FF1-0874-4210-8CB0-07EAA5B670B9}"/>
    <cellStyle name="การคำนวณ 4 3 11" xfId="28134" xr:uid="{D96FD44D-7117-41FC-82F9-E40A72BB5D51}"/>
    <cellStyle name="การคำนวณ 4 3 2" xfId="47979" xr:uid="{4637E45A-8B12-4B45-AA97-659A0C3108E3}"/>
    <cellStyle name="การคำนวณ 4 3 3" xfId="38962" xr:uid="{8D34F98D-1494-46C3-A850-1AAD507E0895}"/>
    <cellStyle name="การคำนวณ 4 3 4" xfId="48128" xr:uid="{A279169A-15CE-4AB2-BDAF-EBF2F8DB19CC}"/>
    <cellStyle name="การคำนวณ 4 3 5" xfId="50986" xr:uid="{70BD1E01-68EB-40F1-B70D-46F3A67B440A}"/>
    <cellStyle name="การคำนวณ 4 3 6" xfId="49485" xr:uid="{1C286C57-FE84-44BF-B934-3585CA1BC70F}"/>
    <cellStyle name="การคำนวณ 4 3 7" xfId="54735" xr:uid="{A779ACB3-76A4-49C2-8A09-6C2E6AD8154A}"/>
    <cellStyle name="การคำนวณ 4 3 8" xfId="54903" xr:uid="{188C7AE3-39B2-4A60-AFE3-2352771081A4}"/>
    <cellStyle name="การคำนวณ 4 3 9" xfId="53774" xr:uid="{25902234-FF93-4E0E-9D29-1BEE61E88D0D}"/>
    <cellStyle name="การคำนวณ 4 4" xfId="39095" xr:uid="{7418EBDE-A219-41D6-88DA-F237F8A48F51}"/>
    <cellStyle name="การคำนวณ 4 5" xfId="37854" xr:uid="{B633ED16-1585-47B2-B9CD-EEC4925BC53F}"/>
    <cellStyle name="การคำนวณ 4 6" xfId="48495" xr:uid="{F68BD558-3AF2-4DEB-8092-530E0083E470}"/>
    <cellStyle name="การคำนวณ 4 7" xfId="49180" xr:uid="{3D88A5D1-E354-499E-96B6-FFC455AB0F54}"/>
    <cellStyle name="การคำนวณ 4 8" xfId="52782" xr:uid="{258CE66C-4CB0-48F7-8B57-4EC800386137}"/>
    <cellStyle name="การคำนวณ 4 9" xfId="52600" xr:uid="{35762C14-D135-427A-9A1F-4FC8DD4DB022}"/>
    <cellStyle name="การคำนวณ 5" xfId="2654" xr:uid="{EA10C0AC-42E8-4F5B-B9C4-870FEA3EF727}"/>
    <cellStyle name="การคำนวณ 5 10" xfId="8928" xr:uid="{6D115CCD-8242-4CE8-85CD-CAF5EDE9B37D}"/>
    <cellStyle name="การคำนวณ 5 2" xfId="4246" xr:uid="{9BE634B9-81A5-47A2-B761-29DA25C34DA6}"/>
    <cellStyle name="การคำนวณ 5 2 10" xfId="42273" xr:uid="{0291F1AD-C3E9-4383-ACBB-8EE32021750F}"/>
    <cellStyle name="การคำนวณ 5 2 11" xfId="10506" xr:uid="{733DA63C-7FF8-4173-B567-79EB2E2AC4EB}"/>
    <cellStyle name="การคำนวณ 5 2 2" xfId="7380" xr:uid="{F324421A-B3AC-45D0-83B5-57996501D15F}"/>
    <cellStyle name="การคำนวณ 5 2 2 2" xfId="47980" xr:uid="{A99597C2-FE20-4CAF-BC58-909807A4C94A}"/>
    <cellStyle name="การคำนวณ 5 2 3" xfId="48161" xr:uid="{B125D55F-4C1E-443F-BEEF-8372652EFD5C}"/>
    <cellStyle name="การคำนวณ 5 2 4" xfId="48599" xr:uid="{52F3F0CD-D085-4F16-AC16-567CB9F6CD2B}"/>
    <cellStyle name="การคำนวณ 5 2 5" xfId="50987" xr:uid="{D65CDD1F-EBA3-41CD-9B42-DAF1A78C0C81}"/>
    <cellStyle name="การคำนวณ 5 2 6" xfId="49081" xr:uid="{C14398C5-57B6-4D68-9686-8FA0811982FE}"/>
    <cellStyle name="การคำนวณ 5 2 7" xfId="54736" xr:uid="{077ACF5B-92CB-4006-96BA-12637639587D}"/>
    <cellStyle name="การคำนวณ 5 2 8" xfId="52982" xr:uid="{FC5B15B8-4633-4CD0-99E0-74A88D146C1C}"/>
    <cellStyle name="การคำนวณ 5 2 9" xfId="53715" xr:uid="{DD367203-2D7F-423E-A11C-854D0A56FDE0}"/>
    <cellStyle name="การคำนวณ 5 3" xfId="5802" xr:uid="{3EADA758-E8FE-4B4F-A641-3C662DBA6119}"/>
    <cellStyle name="การคำนวณ 5 3 2" xfId="37157" xr:uid="{0A7EE058-4164-4EF4-A278-B85D4DAA7486}"/>
    <cellStyle name="การคำนวณ 5 4" xfId="37855" xr:uid="{0D69521F-A2AB-48CB-9AFD-8780C4389D1C}"/>
    <cellStyle name="การคำนวณ 5 5" xfId="48812" xr:uid="{E850654C-99FF-437E-A798-93D1BE313F3C}"/>
    <cellStyle name="การคำนวณ 5 6" xfId="49594" xr:uid="{929667C6-9CA7-4F86-82EB-41446643792F}"/>
    <cellStyle name="การคำนวณ 5 7" xfId="51923" xr:uid="{02E24887-5561-438A-8165-2777F69D59CA}"/>
    <cellStyle name="การคำนวณ 5 8" xfId="52476" xr:uid="{A8188130-E143-4A54-929C-B049EA056500}"/>
    <cellStyle name="การคำนวณ 5 9" xfId="32189" xr:uid="{14368D45-6A93-40E8-99D9-D7C8A932DBC9}"/>
    <cellStyle name="การคำนวณ 6" xfId="2696" xr:uid="{D2B1F2FD-B6B6-4E70-B59F-EBD25D003089}"/>
    <cellStyle name="การคำนวณ 6 10" xfId="46963" xr:uid="{646E4C45-976C-4E6F-A725-D2B332B80F57}"/>
    <cellStyle name="การคำนวณ 6 11" xfId="8957" xr:uid="{C7E958D8-1AF5-4DAB-A291-EF35E80F84AB}"/>
    <cellStyle name="การคำนวณ 6 2" xfId="5831" xr:uid="{5FBA4274-BB03-4EE0-BC4E-05D4D2E1122D}"/>
    <cellStyle name="การคำนวณ 6 2 2" xfId="48838" xr:uid="{28EE5E21-38B5-41D9-9E45-110B5F859488}"/>
    <cellStyle name="การคำนวณ 6 3" xfId="48973" xr:uid="{D3816569-E5E5-430A-AF7C-EA3355C3DC8C}"/>
    <cellStyle name="การคำนวณ 6 4" xfId="49067" xr:uid="{F60AC194-79B7-468E-BF0C-87A8C63F1BD0}"/>
    <cellStyle name="การคำนวณ 6 5" xfId="51603" xr:uid="{200A8F81-DC2B-44B5-B71A-8312FE535346}"/>
    <cellStyle name="การคำนวณ 6 6" xfId="51682" xr:uid="{C779AA06-96DD-4EA2-A6E6-86C6D9567D9F}"/>
    <cellStyle name="การคำนวณ 6 7" xfId="55613" xr:uid="{C0093C49-0A17-4365-BD2C-CC7F89040F25}"/>
    <cellStyle name="การคำนวณ 6 8" xfId="55771" xr:uid="{F0B4C2D0-FB78-4A5D-A032-563B0A024E53}"/>
    <cellStyle name="การคำนวณ 6 9" xfId="55861" xr:uid="{12FD723D-77B8-4045-9E73-0D2325EB2FD0}"/>
    <cellStyle name="การคำนวณ 7" xfId="2669" xr:uid="{23A16FDA-3655-4206-B2F3-9B2041612FC9}"/>
    <cellStyle name="การคำนวณ 7 2" xfId="5817" xr:uid="{5B4BEB25-F6E3-4D6D-A226-40035BBFD429}"/>
    <cellStyle name="การคำนวณ 7 2 2" xfId="38180" xr:uid="{0FBFBE24-CF48-4B67-9FAD-9177479BFBFB}"/>
    <cellStyle name="การคำนวณ 7 3" xfId="8943" xr:uid="{745B6F79-5852-4B52-9E25-1E0060479A9D}"/>
    <cellStyle name="การคำนวณ 8" xfId="37341" xr:uid="{EEA76F71-9CA6-43C8-8C61-96671573B01A}"/>
    <cellStyle name="การคำนวณ 9" xfId="38747" xr:uid="{1E2C5525-1B16-4505-9088-8A85093A3C67}"/>
    <cellStyle name="การคำนวณ_1.RBL Related Transactions &amp; note 2010-Q2" xfId="10945" xr:uid="{882F2B3D-9E7E-400A-82E7-1B3E69312097}"/>
    <cellStyle name="ข้อความเตือน" xfId="147" xr:uid="{83872BC1-D60B-4160-BDAB-0C69263EA966}"/>
    <cellStyle name="ข้อความเตือน 2" xfId="12974" xr:uid="{26E9B748-4393-4AAE-B568-D3C079AF7125}"/>
    <cellStyle name="ข้อความเตือน 2 2" xfId="36961" xr:uid="{58561D04-451B-4678-B53F-E1F07E33681A}"/>
    <cellStyle name="ข้อความเตือน 3" xfId="36962" xr:uid="{BDC9D447-450A-4D14-BC33-3D715C2256D1}"/>
    <cellStyle name="ข้อความเตือน 4" xfId="36869" xr:uid="{B6A4CE5E-17C6-4821-B958-B097521A1285}"/>
    <cellStyle name="ข้อความอธิบาย" xfId="148" xr:uid="{91151D41-91B9-423C-A01C-62EFC3D23848}"/>
    <cellStyle name="ข้อความอธิบาย 2" xfId="12975" xr:uid="{EF81599F-5871-4B0D-BE2A-89A2ECA7BC22}"/>
    <cellStyle name="ข้อความอธิบาย 2 2" xfId="36963" xr:uid="{23C2A800-2130-46FB-AD9E-B4B79A7C4FBC}"/>
    <cellStyle name="ข้อความอธิบาย 3" xfId="36964" xr:uid="{A526A618-26A2-4DEE-B2A7-B74779ED6D93}"/>
    <cellStyle name="ข้อความอธิบาย 4" xfId="36870" xr:uid="{33A09760-B40D-4FE7-8BE5-FDA54C854ED1}"/>
    <cellStyle name="ชื่อเรื่อง" xfId="150" xr:uid="{246B69D5-74C2-4646-8D7B-4E5FFE3C3E03}"/>
    <cellStyle name="ชื่อเรื่อง 2" xfId="10946" xr:uid="{8F5F4140-CB8F-47E0-BB51-7B5705D2A3D8}"/>
    <cellStyle name="ชื่อเรื่อง 2 2" xfId="12976" xr:uid="{881C407E-5BF4-433F-9284-3EC9C0CD0EA7}"/>
    <cellStyle name="ชื่อเรื่อง 2 2 2" xfId="30087" xr:uid="{01BBBC28-F1BC-42C8-9BEE-3C7F11DEC12F}"/>
    <cellStyle name="ชื่อเรื่อง 2 3" xfId="15827" xr:uid="{F809B272-E2CD-42F4-A848-B98C365C84C5}"/>
    <cellStyle name="ชื่อเรื่อง 3" xfId="12977" xr:uid="{EB44AB2A-AF68-4028-815E-FE91B0472030}"/>
    <cellStyle name="ชื่อเรื่อง 3 2" xfId="36965" xr:uid="{7062758E-1BD5-48C4-ABB6-5BB11592B01A}"/>
    <cellStyle name="ชื่อเรื่อง 4" xfId="36966" xr:uid="{B05A7C3A-5030-4F83-93A8-ED535FBC4B9D}"/>
    <cellStyle name="ชื่อเรื่อง_1.RBL Related Transactions &amp; note 2010-Q2" xfId="10947" xr:uid="{80A4C81D-290C-420E-A917-545484641BA6}"/>
    <cellStyle name="ดี" xfId="153" xr:uid="{1D52AF7D-746B-45A7-A4A9-B05A1E7BF653}"/>
    <cellStyle name="ดี 2" xfId="12978" xr:uid="{1B3B6E5A-41B9-404E-9940-877B2E88D318}"/>
    <cellStyle name="ดี 2 2" xfId="36967" xr:uid="{EA02A232-8A3B-4847-B72B-2E84DEA8B4BE}"/>
    <cellStyle name="ดี 3" xfId="36968" xr:uid="{BFC8D261-55E8-4E7A-B7F2-537299B7DAC9}"/>
    <cellStyle name="ดี 4" xfId="36871" xr:uid="{2AE41EBD-E780-4048-A2DE-8EC751096677}"/>
    <cellStyle name="ตามการเชื่อมโยงหลายมิติ" xfId="232" xr:uid="{0660EA83-DCFF-4628-A90B-B88DD4A9C740}"/>
    <cellStyle name="ตามการเชื่อมโยงหลายมิติ 2" xfId="12979" xr:uid="{2CE3294D-3B65-44E6-B83F-CBA965527768}"/>
    <cellStyle name="ตามการเชื่อมโยงหลายมิติ 2 2" xfId="37046" xr:uid="{20C1BE7C-6BCE-4A3E-9E96-1BE6FBD5DB86}"/>
    <cellStyle name="ตามการเชื่อมโยงหลายมิติ 2 3" xfId="30089" xr:uid="{85EE40E0-1FF1-4BFF-96CC-6D0F5DD33BCF}"/>
    <cellStyle name="ตามการเชื่อมโยงหลายมิติ 3" xfId="15828" xr:uid="{34740EC8-6285-4D49-A46C-2CB705781FF2}"/>
    <cellStyle name="ตามการเชื่อมโยงหลายมิติ 4" xfId="15966" xr:uid="{B80A6D93-5B0E-4B6E-913E-849F6FC167F4}"/>
    <cellStyle name="ตามการเชื่อมโยงหลายมิติ 5" xfId="10948" xr:uid="{9C965985-76C7-43EA-85BD-177216B80701}"/>
    <cellStyle name="ตามการเชื่อมโยงหลายมิติ_Book2" xfId="36969" xr:uid="{AC04D9AB-749C-4E78-A35C-AF6C66CAD380}"/>
    <cellStyle name="น้บะภฒ_95" xfId="154" xr:uid="{153FD007-C176-4F27-8C41-7E1E96358503}"/>
    <cellStyle name="ปกติ 2" xfId="155" xr:uid="{F2D3D41B-03A5-42EC-B9EA-68EE308FF106}"/>
    <cellStyle name="ปกติ 2 2" xfId="233" xr:uid="{08F10F49-7CFA-4936-958B-EF213A3FDD95}"/>
    <cellStyle name="ปกติ 2 2 2" xfId="12980" xr:uid="{D238BB69-AC80-4F5A-93A8-F01AC3591ED8}"/>
    <cellStyle name="ปกติ 2 2 2 2" xfId="30090" xr:uid="{5DE67450-221F-460F-B479-8E8D598CEFC2}"/>
    <cellStyle name="ปกติ 2 2 3" xfId="15829" xr:uid="{45208BE7-07F2-47AC-9B01-8515A59A90BF}"/>
    <cellStyle name="ปกติ 2 2 4" xfId="10950" xr:uid="{06ADBC43-0C67-4028-ABE9-3B43E0A40453}"/>
    <cellStyle name="ปกติ 2 3" xfId="12981" xr:uid="{830E90D9-822F-483F-8D08-0642B859667B}"/>
    <cellStyle name="ปกติ 2 3 2" xfId="37047" xr:uid="{6A4DA2B8-379C-4373-B2A2-DA02B15661D3}"/>
    <cellStyle name="ปกติ 2 3 3" xfId="30091" xr:uid="{A8675C66-BFC0-4AC7-8DE4-1D84528E5F57}"/>
    <cellStyle name="ปกติ 2 4" xfId="15830" xr:uid="{C8DA3D99-BF4E-4EDF-BE21-A9D02AEAE9AE}"/>
    <cellStyle name="ปกติ 2 5" xfId="15831" xr:uid="{D82BEB27-002D-4EC1-A06D-1202971EDC07}"/>
    <cellStyle name="ปกติ 2 6" xfId="10949" xr:uid="{9A2C1012-C37E-436B-A2B2-34CE352D7670}"/>
    <cellStyle name="ปกติ 2_Fix Cost BD" xfId="12982" xr:uid="{2D583816-14E2-4267-8704-DABE5CAE87D8}"/>
    <cellStyle name="ปกติ 3" xfId="10951" xr:uid="{49E29C7D-5623-4D2A-B0C9-F0A9496FD7CA}"/>
    <cellStyle name="ปกติ 3 2" xfId="12983" xr:uid="{2CFA2C0D-A2F5-46D8-B226-173923F00DF3}"/>
    <cellStyle name="ปกติ 3 2 2" xfId="30092" xr:uid="{07DCA6C1-B677-48C8-8E73-4EF27F96AC1A}"/>
    <cellStyle name="ปกติ 3 3" xfId="15832" xr:uid="{7E6C5590-8C41-4E3E-BD8A-176C446F05FD}"/>
    <cellStyle name="ปกติ 4" xfId="10952" xr:uid="{8DDA923C-9B14-4D16-9AE9-BC3146B6D0D2}"/>
    <cellStyle name="ปกติ 4 2" xfId="12984" xr:uid="{5AF91917-5213-4888-9670-CA41124FDF1C}"/>
    <cellStyle name="ปกติ 4 2 2" xfId="30093" xr:uid="{06D3A152-CF39-4804-B917-655822206315}"/>
    <cellStyle name="ปกติ 4 3" xfId="15833" xr:uid="{D8FC6684-2130-4BCC-B791-EA600AF651EB}"/>
    <cellStyle name="ปกติ 5" xfId="10953" xr:uid="{69702BC3-7EF8-4330-A0BB-D3725FBC9D70}"/>
    <cellStyle name="ปกติ 5 2" xfId="12985" xr:uid="{86655F19-EF1B-4AF8-B030-F10D6BB6F298}"/>
    <cellStyle name="ปกติ 5 2 2" xfId="30094" xr:uid="{EE4C595F-286A-44F2-8D67-716B89A37333}"/>
    <cellStyle name="ปกติ 5 3" xfId="15834" xr:uid="{FEE4729A-DF49-4C36-95BA-66D9AE140DF3}"/>
    <cellStyle name="ปกติ 6" xfId="10954" xr:uid="{26AEB32F-73BC-4E7A-9DF1-A9500269C548}"/>
    <cellStyle name="ปกติ 6 2" xfId="11388" xr:uid="{D4920889-7152-4C52-92A4-BB8B81876575}"/>
    <cellStyle name="ปกติ 6 2 2" xfId="56226" xr:uid="{428C4499-1CA1-4699-8E43-2C7B999B92EC}"/>
    <cellStyle name="ปกติ 6 3" xfId="15835" xr:uid="{3CC2AFA4-8424-40B3-AC80-6CC658BA76FF}"/>
    <cellStyle name="ปกติ_0404" xfId="10955" xr:uid="{1EBD60D7-0209-4528-B15D-46B228B46361}"/>
    <cellStyle name="ป้อนค่า" xfId="156" xr:uid="{EB512A4C-E346-4650-AF3A-E4B167D12DE2}"/>
    <cellStyle name="ป้อนค่า 10" xfId="49919" xr:uid="{8437F7DB-C63C-4F7B-A9E9-6504BE861F06}"/>
    <cellStyle name="ป้อนค่า 11" xfId="53320" xr:uid="{EDD40B2E-80CD-4FA4-8038-87387DF46E84}"/>
    <cellStyle name="ป้อนค่า 12" xfId="53396" xr:uid="{B18806E2-E311-4C3A-BF63-58631F747894}"/>
    <cellStyle name="ป้อนค่า 13" xfId="36872" xr:uid="{38A156F7-7F94-435E-8C2E-0675B98E04C5}"/>
    <cellStyle name="ป้อนค่า 14" xfId="55999" xr:uid="{F3E1D6F7-BE5A-4C42-8FA7-696BC64989FC}"/>
    <cellStyle name="ป้อนค่า 15" xfId="56336" xr:uid="{8F5DA766-087B-42B7-97F3-060C761D7EB2}"/>
    <cellStyle name="ป้อนค่า 2" xfId="287" xr:uid="{A4A1519D-A45C-43AB-9DFB-920980B2CF99}"/>
    <cellStyle name="ป้อนค่า 2 10" xfId="52821" xr:uid="{BDEEDF11-374D-418A-A4C8-5F59C1A4AD8B}"/>
    <cellStyle name="ป้อนค่า 2 11" xfId="55709" xr:uid="{5C39EF3B-48CD-450A-90C0-5F0B6AFC69AD}"/>
    <cellStyle name="ป้อนค่า 2 12" xfId="30096" xr:uid="{8A6FF1DB-4ADE-4410-8387-BD012B4C45F3}"/>
    <cellStyle name="ป้อนค่า 2 13" xfId="7408" xr:uid="{A59C78A5-CF24-4E59-AE93-0B0860783529}"/>
    <cellStyle name="ป้อนค่า 2 14" xfId="56227" xr:uid="{7C73E09D-6DED-4A80-8E3A-F7D85F894E98}"/>
    <cellStyle name="ป้อนค่า 2 15" xfId="56541" xr:uid="{641EF0EF-AB08-4150-9449-BF30D9C4581F}"/>
    <cellStyle name="ป้อนค่า 2 2" xfId="1813" xr:uid="{D211DCCA-6C33-47C0-AB36-B0B933E04987}"/>
    <cellStyle name="ป้อนค่า 2 2 10" xfId="52759" xr:uid="{32931DCF-E855-4531-A832-2C4557B6405E}"/>
    <cellStyle name="ป้อนค่า 2 2 11" xfId="8097" xr:uid="{551D1D44-5E93-4DEF-AFFD-576A1ACE07EC}"/>
    <cellStyle name="ป้อนค่า 2 2 2" xfId="3406" xr:uid="{5AF7934C-5072-45D4-A2B9-A069A2FE0A37}"/>
    <cellStyle name="ป้อนค่า 2 2 2 2" xfId="6540" xr:uid="{8107CB4A-9AE0-4D63-BDA4-4B8B8CFF5496}"/>
    <cellStyle name="ป้อนค่า 2 2 2 2 10" xfId="42274" xr:uid="{34675DE3-BC2E-4FD0-9A4A-257ED999534F}"/>
    <cellStyle name="ป้อนค่า 2 2 2 2 11" xfId="25416" xr:uid="{C5E06F9F-6ED7-4437-9205-1E0F3F370734}"/>
    <cellStyle name="ป้อนค่า 2 2 2 2 2" xfId="28707" xr:uid="{4CF4D44D-5DF9-48C8-9AED-A3E557A0A313}"/>
    <cellStyle name="ป้อนค่า 2 2 2 2 2 2" xfId="47981" xr:uid="{1FD107B3-1F16-412E-9FB8-6E97DDDBED80}"/>
    <cellStyle name="ป้อนค่า 2 2 2 2 3" xfId="48162" xr:uid="{96083B6A-1EBA-4055-AB3B-5D594627F3FA}"/>
    <cellStyle name="ป้อนค่า 2 2 2 2 4" xfId="48130" xr:uid="{6F2AEE53-D682-40B8-B114-94A9A139E7E9}"/>
    <cellStyle name="ป้อนค่า 2 2 2 2 5" xfId="50988" xr:uid="{55614133-569E-42BB-AC78-D224D305BB81}"/>
    <cellStyle name="ป้อนค่า 2 2 2 2 6" xfId="50141" xr:uid="{758A68D1-93CC-458D-AE9B-534417054613}"/>
    <cellStyle name="ป้อนค่า 2 2 2 2 7" xfId="54737" xr:uid="{0831C0A0-93E0-4BF2-9789-9E8C4DFE1030}"/>
    <cellStyle name="ป้อนค่า 2 2 2 2 8" xfId="52506" xr:uid="{77BAC7E7-C1BD-47BE-8623-8198C6CE5C2E}"/>
    <cellStyle name="ป้อนค่า 2 2 2 2 9" xfId="51715" xr:uid="{2A23507D-C538-4F2F-B5AF-3381CEEF2BF1}"/>
    <cellStyle name="ป้อนค่า 2 2 2 3" xfId="28419" xr:uid="{C248E540-F37A-4938-950F-003FE685E0C8}"/>
    <cellStyle name="ป้อนค่า 2 2 2 3 2" xfId="39094" xr:uid="{D74A7511-DBF5-4528-8EE3-C5B5BD67B586}"/>
    <cellStyle name="ป้อนค่า 2 2 2 4" xfId="18421" xr:uid="{E8DA61CA-7744-4201-AD06-3A9CC7FAA36D}"/>
    <cellStyle name="ป้อนค่า 2 2 2 4 2" xfId="37856" xr:uid="{33B9BE9F-EEB0-47A8-AAC2-710781A30346}"/>
    <cellStyle name="ป้อนค่า 2 2 2 5" xfId="39319" xr:uid="{4914E162-6C8D-4474-9556-A312F4A62666}"/>
    <cellStyle name="ป้อนค่า 2 2 2 6" xfId="49179" xr:uid="{8FBE3143-8DC8-4842-8AA0-995CF336B44D}"/>
    <cellStyle name="ป้อนค่า 2 2 2 7" xfId="51922" xr:uid="{6450ADDE-2914-43F1-8C4D-D53E4A547087}"/>
    <cellStyle name="ป้อนค่า 2 2 2 8" xfId="53381" xr:uid="{0387D169-4609-4FDC-869D-6396C518A0E0}"/>
    <cellStyle name="ป้อนค่า 2 2 2 9" xfId="9666" xr:uid="{7A7BE0DA-77CD-4683-8568-8EC45B48625E}"/>
    <cellStyle name="ป้อนค่า 2 2 3" xfId="4962" xr:uid="{A786A618-6D73-4A02-B94A-F65897C876B1}"/>
    <cellStyle name="ป้อนค่า 2 2 3 2" xfId="42275" xr:uid="{052A2712-9B3C-4AB2-949F-CC645708DBF4}"/>
    <cellStyle name="ป้อนค่า 2 2 3 2 2" xfId="47982" xr:uid="{9DA78110-3D28-4E09-9520-E25FBA7905D9}"/>
    <cellStyle name="ป้อนค่า 2 2 3 2 3" xfId="38072" xr:uid="{BA55D151-E424-49AF-BDC0-5C28362D2355}"/>
    <cellStyle name="ป้อนค่า 2 2 3 2 4" xfId="38986" xr:uid="{04F6AE16-2C9E-4155-8944-D302B2F75E54}"/>
    <cellStyle name="ป้อนค่า 2 2 3 2 5" xfId="50989" xr:uid="{C7E86B34-1489-4F1F-8DC9-1FC0B91A389C}"/>
    <cellStyle name="ป้อนค่า 2 2 3 2 6" xfId="51070" xr:uid="{B31F62D8-1B74-4350-A45C-9AD3EEEF8E5A}"/>
    <cellStyle name="ป้อนค่า 2 2 3 2 7" xfId="54738" xr:uid="{6717E76F-3747-4104-958C-AE58760C073C}"/>
    <cellStyle name="ป้อนค่า 2 2 3 2 8" xfId="52505" xr:uid="{8A7090F8-B337-4DBD-A56B-7BC464C8F19E}"/>
    <cellStyle name="ป้อนค่า 2 2 3 2 9" xfId="51714" xr:uid="{D753AAE0-BB14-4144-B67F-333CA4FA900B}"/>
    <cellStyle name="ป้อนค่า 2 2 3 3" xfId="39093" xr:uid="{6D18DE3D-7FD8-4080-A59E-4504602A19C1}"/>
    <cellStyle name="ป้อนค่า 2 2 3 4" xfId="37857" xr:uid="{6E4B2DD9-797A-44D2-AB74-3EF4917DA813}"/>
    <cellStyle name="ป้อนค่า 2 2 3 5" xfId="48494" xr:uid="{D9AA73B8-90B5-4B11-8EEE-C19826F365F1}"/>
    <cellStyle name="ป้อนค่า 2 2 3 6" xfId="49593" xr:uid="{FF4CDD14-E52F-47E8-8454-8DE7767FC2C2}"/>
    <cellStyle name="ป้อนค่า 2 2 3 7" xfId="51921" xr:uid="{9F980564-F6F9-42A0-BA1C-CEA99C670999}"/>
    <cellStyle name="ป้อนค่า 2 2 3 8" xfId="52847" xr:uid="{34362DD1-BE74-4BF9-8240-41A38FD3A89F}"/>
    <cellStyle name="ป้อนค่า 2 2 3 9" xfId="28188" xr:uid="{92EDFA6E-E968-4416-9809-656C86BD6E2F}"/>
    <cellStyle name="ป้อนค่า 2 2 4" xfId="12062" xr:uid="{D65D8720-5726-4CC4-9D71-66A138EBC35A}"/>
    <cellStyle name="ป้อนค่า 2 2 4 10" xfId="41014" xr:uid="{EF844090-5A77-47D8-841A-E80FB5CA6DBD}"/>
    <cellStyle name="ป้อนค่า 2 2 4 2" xfId="47286" xr:uid="{CB2E2041-9ED8-4772-902F-678C4E4564F5}"/>
    <cellStyle name="ป้อนค่า 2 2 4 3" xfId="48386" xr:uid="{ED092DAB-7F74-47A3-967F-39CCC2A1DB1F}"/>
    <cellStyle name="ป้อนค่า 2 2 4 4" xfId="37473" xr:uid="{66E81F78-A295-4A01-96AE-72193A627DE4}"/>
    <cellStyle name="ป้อนค่า 2 2 4 5" xfId="50356" xr:uid="{565D232A-14FE-4E90-9AA7-4B87228F63ED}"/>
    <cellStyle name="ป้อนค่า 2 2 4 6" xfId="51291" xr:uid="{3CBBF728-8046-4DB5-8E3F-4612A3581CA7}"/>
    <cellStyle name="ป้อนค่า 2 2 4 7" xfId="54065" xr:uid="{8B55A750-4171-48C9-BF00-8080A0DA24DD}"/>
    <cellStyle name="ป้อนค่า 2 2 4 8" xfId="53810" xr:uid="{AC77B0FF-F492-4321-8A14-6195862FC1CA}"/>
    <cellStyle name="ป้อนค่า 2 2 4 9" xfId="53153" xr:uid="{30D3F391-36BE-48C5-AA38-3F7D3B877139}"/>
    <cellStyle name="ป้อนค่า 2 2 5" xfId="39356" xr:uid="{19BED965-DAE7-4C0D-90DA-96EC11836186}"/>
    <cellStyle name="ป้อนค่า 2 2 6" xfId="39332" xr:uid="{DB124B41-1D29-4520-8CA2-488FFBCD6CA4}"/>
    <cellStyle name="ป้อนค่า 2 2 7" xfId="38536" xr:uid="{FBE8D379-1328-4B1B-8D93-72F0E88F2D1F}"/>
    <cellStyle name="ป้อนค่า 2 2 8" xfId="49545" xr:uid="{D45B3C60-F507-4D74-950D-D0853CA45E76}"/>
    <cellStyle name="ป้อนค่า 2 2 9" xfId="52678" xr:uid="{12B36904-3E5D-4D93-9705-23A871247650}"/>
    <cellStyle name="ป้อนค่า 2 3" xfId="2511" xr:uid="{D54F15BE-B6F4-4C8D-AB08-DA12481DA41E}"/>
    <cellStyle name="ป้อนค่า 2 3 10" xfId="8786" xr:uid="{7032F657-955D-4E51-AA76-124853865044}"/>
    <cellStyle name="ป้อนค่า 2 3 2" xfId="4104" xr:uid="{1CEBC093-AA69-4861-A7D4-2B2F65AF9B39}"/>
    <cellStyle name="ป้อนค่า 2 3 2 10" xfId="42276" xr:uid="{B0E283AD-ABF5-4EEE-AAFE-C7B842A0B3C5}"/>
    <cellStyle name="ป้อนค่า 2 3 2 11" xfId="10364" xr:uid="{FFD12E9F-FFCC-4371-907F-B1D175160D31}"/>
    <cellStyle name="ป้อนค่า 2 3 2 2" xfId="7238" xr:uid="{DE40A521-B349-435A-9E10-2089957C4572}"/>
    <cellStyle name="ป้อนค่า 2 3 2 2 2" xfId="47983" xr:uid="{CABE9C0C-5D5A-4641-89F4-CC2B711801A0}"/>
    <cellStyle name="ป้อนค่า 2 3 2 3" xfId="38963" xr:uid="{61E63A2B-832F-4A0F-9AD8-75993D6BC94F}"/>
    <cellStyle name="ป้อนค่า 2 3 2 4" xfId="48598" xr:uid="{2F2811B0-3411-441A-AFC9-5812F2465D48}"/>
    <cellStyle name="ป้อนค่า 2 3 2 5" xfId="50990" xr:uid="{E642E537-3556-4D5D-8284-ED58D758F65A}"/>
    <cellStyle name="ป้อนค่า 2 3 2 6" xfId="49646" xr:uid="{8D46B002-8025-41E0-9355-9A0FDFF138FB}"/>
    <cellStyle name="ป้อนค่า 2 3 2 7" xfId="54739" xr:uid="{A715A35D-CF54-4720-92EA-A0257671572E}"/>
    <cellStyle name="ป้อนค่า 2 3 2 8" xfId="52504" xr:uid="{C18B1C2F-CFC6-439D-B3A6-CF9179C7FD8D}"/>
    <cellStyle name="ป้อนค่า 2 3 2 9" xfId="51886" xr:uid="{6D7B7334-94F7-4F04-82F8-262092573E4B}"/>
    <cellStyle name="ป้อนค่า 2 3 3" xfId="5660" xr:uid="{9B782BFB-83AA-4D2A-800C-DB36ADD7B158}"/>
    <cellStyle name="ป้อนค่า 2 3 3 2" xfId="37156" xr:uid="{DD6EC146-FA9F-4897-A449-E2F710D0471C}"/>
    <cellStyle name="ป้อนค่า 2 3 3 3" xfId="28157" xr:uid="{8EAD6657-F1E0-444F-A2EB-05F6518D964F}"/>
    <cellStyle name="ป้อนค่า 2 3 4" xfId="37858" xr:uid="{59AC1E11-6396-4DFB-B0B3-4763A3D00AE6}"/>
    <cellStyle name="ป้อนค่า 2 3 5" xfId="38496" xr:uid="{43950BC9-2092-44E7-9A58-B39363D3CEA3}"/>
    <cellStyle name="ป้อนค่า 2 3 6" xfId="49178" xr:uid="{488EA086-B18F-4B3D-93A8-044B22BEBC6D}"/>
    <cellStyle name="ป้อนค่า 2 3 7" xfId="51920" xr:uid="{3E067E41-ABA6-4145-A18E-991B58F42FBB}"/>
    <cellStyle name="ป้อนค่า 2 3 8" xfId="52394" xr:uid="{5EDE00D7-E54D-4ACB-96DC-D4996B4C8F0C}"/>
    <cellStyle name="ป้อนค่า 2 3 9" xfId="32190" xr:uid="{07A46C10-D3B1-4AC5-9D1C-487287827509}"/>
    <cellStyle name="ป้อนค่า 2 4" xfId="2573" xr:uid="{D5F5BAD6-7DBE-49C1-A1A5-EDA11167805C}"/>
    <cellStyle name="ป้อนค่า 2 4 10" xfId="8848" xr:uid="{CFFE0A8E-284C-403F-AF8B-07E0BD277D5A}"/>
    <cellStyle name="ป้อนค่า 2 4 2" xfId="4166" xr:uid="{872FA576-5DAC-4BF1-8FD2-8D329075E731}"/>
    <cellStyle name="ป้อนค่า 2 4 2 10" xfId="42277" xr:uid="{2EAE954F-E59C-4E44-BB66-60E35C87B0EB}"/>
    <cellStyle name="ป้อนค่า 2 4 2 11" xfId="10426" xr:uid="{117A8B5A-5B46-496F-ABB5-8C3F3CD56A53}"/>
    <cellStyle name="ป้อนค่า 2 4 2 2" xfId="7300" xr:uid="{577E05E0-05CB-4AF7-BA93-241B878D8D16}"/>
    <cellStyle name="ป้อนค่า 2 4 2 2 2" xfId="47984" xr:uid="{5AEFCCF9-4A42-4123-BD77-9B547214283E}"/>
    <cellStyle name="ป้อนค่า 2 4 2 3" xfId="48159" xr:uid="{4143127E-8889-4BC1-9190-168BC3E0C6FC}"/>
    <cellStyle name="ป้อนค่า 2 4 2 4" xfId="38684" xr:uid="{006D254F-E972-482C-AE3C-D76685FAC578}"/>
    <cellStyle name="ป้อนค่า 2 4 2 5" xfId="50991" xr:uid="{FF4A244B-BE57-4126-BCEB-13707EA162AA}"/>
    <cellStyle name="ป้อนค่า 2 4 2 6" xfId="51068" xr:uid="{DDBB7189-D306-45B3-ABC2-58249B84FA83}"/>
    <cellStyle name="ป้อนค่า 2 4 2 7" xfId="54740" xr:uid="{C8E079EF-3784-4C87-8514-76D5CAEAB993}"/>
    <cellStyle name="ป้อนค่า 2 4 2 8" xfId="51717" xr:uid="{E5AF9206-1B76-4DE9-9A13-94BDAA1E5C49}"/>
    <cellStyle name="ป้อนค่า 2 4 2 9" xfId="51887" xr:uid="{B1F8ADFB-C9D2-416A-907A-41E91DE134AA}"/>
    <cellStyle name="ป้อนค่า 2 4 3" xfId="5722" xr:uid="{88EBE1C4-429F-4F71-AA62-C780390F6735}"/>
    <cellStyle name="ป้อนค่า 2 4 3 2" xfId="39092" xr:uid="{006BCB2C-7DBC-44D2-BE5D-A33967655E1A}"/>
    <cellStyle name="ป้อนค่า 2 4 4" xfId="37859" xr:uid="{4F5959F7-654C-4FFB-B176-7D5818402858}"/>
    <cellStyle name="ป้อนค่า 2 4 5" xfId="48813" xr:uid="{27C6C43A-F89D-4241-944D-66AD1FA13A34}"/>
    <cellStyle name="ป้อนค่า 2 4 6" xfId="49177" xr:uid="{890EB021-C147-4B3A-AB1B-3BEF84EE42BB}"/>
    <cellStyle name="ป้อนค่า 2 4 7" xfId="52781" xr:uid="{63CB01CE-74CB-4CA3-A15B-349A31A6A575}"/>
    <cellStyle name="ป้อนค่า 2 4 8" xfId="53382" xr:uid="{EE9C0C39-4ECB-4130-B480-3851543799D5}"/>
    <cellStyle name="ป้อนค่า 2 4 9" xfId="32191" xr:uid="{27781A86-153B-4FC8-B44A-E4EC3DEF5CF5}"/>
    <cellStyle name="ป้อนค่า 2 5" xfId="2455" xr:uid="{A7018E3B-8ABB-4E6D-8028-388CEBB6ED2D}"/>
    <cellStyle name="ป้อนค่า 2 5 10" xfId="40260" xr:uid="{B022E50C-5D9A-474E-8852-557CD44C139E}"/>
    <cellStyle name="ป้อนค่า 2 5 11" xfId="8730" xr:uid="{4BE1B4D2-C69B-4640-BFE1-F0BABD1720F6}"/>
    <cellStyle name="ป้อนค่า 2 5 2" xfId="4048" xr:uid="{2F7B1AB5-3182-46D2-A96C-D75FE4EB9E87}"/>
    <cellStyle name="ป้อนค่า 2 5 2 2" xfId="7182" xr:uid="{8143D537-D028-4F5A-A958-60285B01245B}"/>
    <cellStyle name="ป้อนค่า 2 5 2 2 2" xfId="47165" xr:uid="{53A33B6B-28E3-42F8-A105-68D4BC4C994E}"/>
    <cellStyle name="ป้อนค่า 2 5 2 3" xfId="10308" xr:uid="{0CEAB284-42AC-4250-B7B6-4A718801811E}"/>
    <cellStyle name="ป้อนค่า 2 5 3" xfId="5604" xr:uid="{A91E8556-CE37-4806-8E94-CEFD45BCFBA2}"/>
    <cellStyle name="ป้อนค่า 2 5 3 2" xfId="38344" xr:uid="{1A388736-8FD0-4758-A90F-24A814AC98F2}"/>
    <cellStyle name="ป้อนค่า 2 5 4" xfId="38739" xr:uid="{9AFB1FD2-2FE5-4249-9BF3-04628C75BBAE}"/>
    <cellStyle name="ป้อนค่า 2 5 5" xfId="50282" xr:uid="{9259A8CF-6560-48D4-A532-0A7D0ED60273}"/>
    <cellStyle name="ป้อนค่า 2 5 6" xfId="51305" xr:uid="{960A0769-21BE-4E3D-960C-FFE6FF86F13A}"/>
    <cellStyle name="ป้อนค่า 2 5 7" xfId="53929" xr:uid="{A16C3DBB-0BBE-4782-945E-E1338F8A945E}"/>
    <cellStyle name="ป้อนค่า 2 5 8" xfId="53812" xr:uid="{C2791FCA-DE31-4C51-B1FF-35D358E64B1B}"/>
    <cellStyle name="ป้อนค่า 2 5 9" xfId="55319" xr:uid="{7C48A102-3D8B-4D5A-81CB-3CBC68A674BC}"/>
    <cellStyle name="ป้อนค่า 2 6" xfId="2716" xr:uid="{AB7E53AE-AAAE-4410-85BE-18CAAF0458CF}"/>
    <cellStyle name="ป้อนค่า 2 6 2" xfId="5850" xr:uid="{47DB06FC-675C-4A39-A367-A15CF306443E}"/>
    <cellStyle name="ป้อนค่า 2 6 2 2" xfId="37560" xr:uid="{057CDF02-6384-44B5-B32C-1C0918AE3237}"/>
    <cellStyle name="ป้อนค่า 2 6 3" xfId="8976" xr:uid="{2565BDE2-9961-4860-B423-A6757F2A6DAB}"/>
    <cellStyle name="ป้อนค่า 2 7" xfId="11389" xr:uid="{5B6E517A-E5FA-4692-AD87-0FE2C10EAAB0}"/>
    <cellStyle name="ป้อนค่า 2 7 2" xfId="37620" xr:uid="{ECE4D737-EDD3-4B99-8937-4887B4EA1B92}"/>
    <cellStyle name="ป้อนค่า 2 8" xfId="38813" xr:uid="{B2EBE5C4-6B16-43F6-840C-1A606FBE44E2}"/>
    <cellStyle name="ป้อนค่า 2 9" xfId="49624" xr:uid="{7A233624-8C02-483E-9978-A09AFFB5F2C8}"/>
    <cellStyle name="ป้อนค่า 3" xfId="1697" xr:uid="{A9910038-E3C6-446E-8FB6-E7DF6104EAF6}"/>
    <cellStyle name="ป้อนค่า 3 10" xfId="53353" xr:uid="{2B357663-6475-49EE-8E40-E1F308D63919}"/>
    <cellStyle name="ป้อนค่า 3 11" xfId="7994" xr:uid="{06734850-4B5A-4E54-83AE-28C711C2BFC7}"/>
    <cellStyle name="ป้อนค่า 3 2" xfId="2564" xr:uid="{241629EC-ACBF-4BF7-A097-FF3AFAD92929}"/>
    <cellStyle name="ป้อนค่า 3 2 2" xfId="4157" xr:uid="{1FE5FF4A-6D35-4FEE-B018-E8D2B4CB45B5}"/>
    <cellStyle name="ป้อนค่า 3 2 2 10" xfId="42278" xr:uid="{B7BF3DE4-C598-4634-9D2B-5A74C5DCDFDB}"/>
    <cellStyle name="ป้อนค่า 3 2 2 11" xfId="10417" xr:uid="{7BDE2F83-585E-43F9-BF4E-F1F9DBA447DF}"/>
    <cellStyle name="ป้อนค่า 3 2 2 2" xfId="7291" xr:uid="{E3EDF312-0D21-4046-995B-A8EAE69B2D94}"/>
    <cellStyle name="ป้อนค่า 3 2 2 2 2" xfId="47985" xr:uid="{E77B89A0-DCD1-4990-B9F9-77F9A8BC1419}"/>
    <cellStyle name="ป้อนค่า 3 2 2 2 3" xfId="28519" xr:uid="{18C8A74A-F197-4ED9-9373-E06A8B46ED69}"/>
    <cellStyle name="ป้อนค่า 3 2 2 3" xfId="48160" xr:uid="{9694E221-9E87-463F-A1B9-E85C732AE49B}"/>
    <cellStyle name="ป้อนค่า 3 2 2 4" xfId="38683" xr:uid="{98E6D367-C0EB-42D8-9EBD-07C760086850}"/>
    <cellStyle name="ป้อนค่า 3 2 2 5" xfId="50992" xr:uid="{C3928078-3BC3-4B79-9E2E-C8053633C987}"/>
    <cellStyle name="ป้อนค่า 3 2 2 6" xfId="51069" xr:uid="{76428494-5062-4123-82FE-8CA827A5AC8E}"/>
    <cellStyle name="ป้อนค่า 3 2 2 7" xfId="54741" xr:uid="{075D6214-89EB-4B67-8DCE-427419355DA6}"/>
    <cellStyle name="ป้อนค่า 3 2 2 8" xfId="53778" xr:uid="{DDD99CC2-7C2C-482A-A905-7B74FC1921E6}"/>
    <cellStyle name="ป้อนค่า 3 2 2 9" xfId="51888" xr:uid="{3FE50284-A68E-40C0-855A-48CCE1795EED}"/>
    <cellStyle name="ป้อนค่า 3 2 3" xfId="5713" xr:uid="{083D3BA0-EC7A-4004-BC5E-BAC49707C01A}"/>
    <cellStyle name="ป้อนค่า 3 2 3 2" xfId="39091" xr:uid="{74D1F2F9-343D-4851-A6AB-40972C579445}"/>
    <cellStyle name="ป้อนค่า 3 2 3 3" xfId="21130" xr:uid="{FF23BBEA-1947-4B30-A80A-CC06EEC7DA9D}"/>
    <cellStyle name="ป้อนค่า 3 2 4" xfId="37860" xr:uid="{EFD280B4-2BE3-416E-80C8-2BC6303EBC77}"/>
    <cellStyle name="ป้อนค่า 3 2 5" xfId="38749" xr:uid="{32865493-549B-4EBD-83C2-B2199AA38C94}"/>
    <cellStyle name="ป้อนค่า 3 2 6" xfId="49176" xr:uid="{4E9184D6-BEAF-4DCA-8763-AFABB795E329}"/>
    <cellStyle name="ป้อนค่า 3 2 7" xfId="51919" xr:uid="{C7F7EB8F-091B-47F4-9F01-8FFD64AB6A2B}"/>
    <cellStyle name="ป้อนค่า 3 2 8" xfId="52395" xr:uid="{C45A3157-CD32-4510-96AC-65B0C6123278}"/>
    <cellStyle name="ป้อนค่า 3 2 9" xfId="8839" xr:uid="{D955F112-FEDC-417D-AF6D-607E43EB4AF1}"/>
    <cellStyle name="ป้อนค่า 3 3" xfId="2628" xr:uid="{C8844659-EAAF-42CD-8281-6925A8BFA735}"/>
    <cellStyle name="ป้อนค่า 3 3 10" xfId="8903" xr:uid="{106F15FD-EE49-4F06-9F41-80C7383B4CEF}"/>
    <cellStyle name="ป้อนค่า 3 3 2" xfId="4221" xr:uid="{9E3F9280-3AEE-4A3F-AEF4-8EB7810DC2AF}"/>
    <cellStyle name="ป้อนค่า 3 3 2 10" xfId="42279" xr:uid="{7A8A74BC-DB06-4503-981D-B52C0DA938BC}"/>
    <cellStyle name="ป้อนค่า 3 3 2 11" xfId="10481" xr:uid="{B08FB76F-CD4F-4C49-A76F-59051DA93073}"/>
    <cellStyle name="ป้อนค่า 3 3 2 2" xfId="7355" xr:uid="{D6EDF325-2718-496C-B162-C48E6AB40712}"/>
    <cellStyle name="ป้อนค่า 3 3 2 2 2" xfId="47986" xr:uid="{35B3700A-FA8E-4F76-801F-70F61F45B03E}"/>
    <cellStyle name="ป้อนค่า 3 3 2 3" xfId="38964" xr:uid="{45334495-8225-49A6-9157-953A4F08D2A4}"/>
    <cellStyle name="ป้อนค่า 3 3 2 4" xfId="37410" xr:uid="{F6844793-55BD-40C4-A29A-28E1609A82C9}"/>
    <cellStyle name="ป้อนค่า 3 3 2 5" xfId="50993" xr:uid="{8FC57EA7-62A2-4FB7-AEE5-59E37FFD0962}"/>
    <cellStyle name="ป้อนค่า 3 3 2 6" xfId="49645" xr:uid="{5C9D468D-C7FF-430C-863B-D03964CB415A}"/>
    <cellStyle name="ป้อนค่า 3 3 2 7" xfId="54742" xr:uid="{D4C7C745-8C17-4D1B-B8BA-E371C0BC024E}"/>
    <cellStyle name="ป้อนค่า 3 3 2 8" xfId="54902" xr:uid="{583E90DC-847B-4EE3-9F48-615A25564F44}"/>
    <cellStyle name="ป้อนค่า 3 3 2 9" xfId="53725" xr:uid="{B68C68B1-B50F-4B72-A7FE-26268F95C5C5}"/>
    <cellStyle name="ป้อนค่า 3 3 3" xfId="5777" xr:uid="{62263213-8054-4429-9750-A8AFD1357596}"/>
    <cellStyle name="ป้อนค่า 3 3 3 2" xfId="39090" xr:uid="{CAC5DDD6-C8DF-44BC-A715-0A20C99ADA7C}"/>
    <cellStyle name="ป้อนค่า 3 3 3 3" xfId="28339" xr:uid="{B78B104C-872E-4669-B5A9-1BD4E0937DE2}"/>
    <cellStyle name="ป้อนค่า 3 3 4" xfId="37861" xr:uid="{9C2A05BC-0145-4E30-8422-63B787741A5F}"/>
    <cellStyle name="ป้อนค่า 3 3 5" xfId="47318" xr:uid="{D6B44880-C0C6-44AB-9378-ADE4C76505E9}"/>
    <cellStyle name="ป้อนค่า 3 3 6" xfId="49175" xr:uid="{F85C7256-C121-4BC2-A279-2216D3A31EB8}"/>
    <cellStyle name="ป้อนค่า 3 3 7" xfId="52780" xr:uid="{8BD3F5F4-7A04-42F4-8D5F-106EC972EB17}"/>
    <cellStyle name="ป้อนค่า 3 3 8" xfId="52396" xr:uid="{66EB16B8-8FAB-44A5-872E-98AC5A93A105}"/>
    <cellStyle name="ป้อนค่า 3 3 9" xfId="32192" xr:uid="{0CDA9A57-5E40-4C85-A5D2-571A3B03DACB}"/>
    <cellStyle name="ป้อนค่า 3 4" xfId="2647" xr:uid="{62D35BCD-81F7-450C-BB90-7988802DD490}"/>
    <cellStyle name="ป้อนค่า 3 4 10" xfId="41382" xr:uid="{F6D56CBA-2747-44AB-8DB5-5AA3AD718639}"/>
    <cellStyle name="ป้อนค่า 3 4 11" xfId="8922" xr:uid="{2B86C967-4029-4BC1-8A4E-23EF2B18A96D}"/>
    <cellStyle name="ป้อนค่า 3 4 2" xfId="4240" xr:uid="{6222F61D-F258-48FF-AE68-78C5281CBFC3}"/>
    <cellStyle name="ป้อนค่า 3 4 2 2" xfId="7374" xr:uid="{ABE160C7-E0D6-489E-852D-6C23A17B450C}"/>
    <cellStyle name="ป้อนค่า 3 4 2 2 2" xfId="47446" xr:uid="{A6304264-672A-45C4-8F1B-7E3DA57FBCD1}"/>
    <cellStyle name="ป้อนค่า 3 4 2 3" xfId="10500" xr:uid="{8ACBD5ED-7A03-4598-B691-E4B787D862FB}"/>
    <cellStyle name="ป้อนค่า 3 4 3" xfId="5796" xr:uid="{A614CFC0-D3A7-4580-AD5C-133EEE2BD614}"/>
    <cellStyle name="ป้อนค่า 3 4 3 2" xfId="48328" xr:uid="{82AACC8F-7391-4351-A915-AFC06617E8AE}"/>
    <cellStyle name="ป้อนค่า 3 4 4" xfId="37579" xr:uid="{48205998-3140-4EBC-936F-712FAC67E2E0}"/>
    <cellStyle name="ป้อนค่า 3 4 5" xfId="50500" xr:uid="{6A9FB376-F4ED-416C-8E15-7DA46FD39525}"/>
    <cellStyle name="ป้อนค่า 3 4 6" xfId="49813" xr:uid="{61AA8814-CAE9-421B-B774-5810E62B44A8}"/>
    <cellStyle name="ป้อนค่า 3 4 7" xfId="54215" xr:uid="{3F2B12C2-135F-4043-9278-29E5B27140A2}"/>
    <cellStyle name="ป้อนค่า 3 4 8" xfId="53170" xr:uid="{EE127625-B1F7-4B73-96B7-F080856AAE0A}"/>
    <cellStyle name="ป้อนค่า 3 4 9" xfId="54831" xr:uid="{03BC1C8B-0D9C-4CF9-874C-D0028CE6BA38}"/>
    <cellStyle name="ป้อนค่า 3 5" xfId="3303" xr:uid="{D7B48688-B4E5-4C6F-9549-791E62410FD9}"/>
    <cellStyle name="ป้อนค่า 3 5 2" xfId="6437" xr:uid="{937041DA-9B1E-4206-A0D8-3850A9BE5C11}"/>
    <cellStyle name="ป้อนค่า 3 5 2 2" xfId="39291" xr:uid="{86FD14DF-7C14-4712-982F-5CB6FCB8914E}"/>
    <cellStyle name="ป้อนค่า 3 5 3" xfId="9563" xr:uid="{61D0711D-B30D-4BA6-965B-DC1BA1779266}"/>
    <cellStyle name="ป้อนค่า 3 6" xfId="4859" xr:uid="{55CAC773-27EF-4D2E-A068-82D60D77C469}"/>
    <cellStyle name="ป้อนค่า 3 6 2" xfId="48669" xr:uid="{B267CDBF-5AF4-4260-8353-8F757F721327}"/>
    <cellStyle name="ป้อนค่า 3 6 3" xfId="15836" xr:uid="{417CAF56-0222-40E4-AE9C-DA2D7B3EA4A0}"/>
    <cellStyle name="ป้อนค่า 3 7" xfId="37974" xr:uid="{9231C5E5-1C3D-410E-B14F-C6DA366BE273}"/>
    <cellStyle name="ป้อนค่า 3 8" xfId="50570" xr:uid="{80F03125-0BD8-482E-8F42-51A2ACD4DF6C}"/>
    <cellStyle name="ป้อนค่า 3 9" xfId="53842" xr:uid="{BC489D77-8699-4633-B974-4DE534A3774D}"/>
    <cellStyle name="ป้อนค่า 4" xfId="2497" xr:uid="{345143EF-1240-4252-BF38-01C1C0303147}"/>
    <cellStyle name="ป้อนค่า 4 10" xfId="8772" xr:uid="{B059FE45-A6C9-4FCC-BAB6-3B2D5C4D7596}"/>
    <cellStyle name="ป้อนค่า 4 2" xfId="4090" xr:uid="{479A2AF2-F048-44AC-A3F0-BEF65F45C0FA}"/>
    <cellStyle name="ป้อนค่า 4 2 10" xfId="42280" xr:uid="{A3D19DA2-358A-4B34-9744-DA7098B4A2F0}"/>
    <cellStyle name="ป้อนค่า 4 2 11" xfId="10350" xr:uid="{6D4522E5-621B-44FD-B117-09DB18D62495}"/>
    <cellStyle name="ป้อนค่า 4 2 2" xfId="7224" xr:uid="{646990D6-9116-40FA-89F9-D54931707830}"/>
    <cellStyle name="ป้อนค่า 4 2 2 2" xfId="47987" xr:uid="{58B0EEE4-7829-4278-95F2-2A99846EAF05}"/>
    <cellStyle name="ป้อนค่า 4 2 3" xfId="38965" xr:uid="{FD5647C3-E83F-4E56-A65E-C37EAA403E3E}"/>
    <cellStyle name="ป้อนค่า 4 2 4" xfId="48448" xr:uid="{B868ED78-A860-4299-BB34-91DF9BC00666}"/>
    <cellStyle name="ป้อนค่า 4 2 5" xfId="50994" xr:uid="{D061C8C5-06BC-441D-AF1F-3AACF3BE0122}"/>
    <cellStyle name="ป้อนค่า 4 2 6" xfId="49644" xr:uid="{1012A508-1B2D-4DBB-9466-1B641E2AC30A}"/>
    <cellStyle name="ป้อนค่า 4 2 7" xfId="54743" xr:uid="{BF738290-92F9-4A12-98B4-37E17DA34A1F}"/>
    <cellStyle name="ป้อนค่า 4 2 8" xfId="52981" xr:uid="{D413334A-704A-49F6-B392-1E15F369525B}"/>
    <cellStyle name="ป้อนค่า 4 2 9" xfId="55493" xr:uid="{5981293D-6877-44AE-82E8-0C0A28661795}"/>
    <cellStyle name="ป้อนค่า 4 3" xfId="5646" xr:uid="{68EA1C93-F990-47CF-BE74-3408C8BA9F4E}"/>
    <cellStyle name="ป้อนค่า 4 3 2" xfId="39089" xr:uid="{65CFEFDE-454C-42A4-80FC-A7D94D9233C3}"/>
    <cellStyle name="ป้อนค่า 4 3 3" xfId="28136" xr:uid="{60813133-1314-4B4E-9EC1-F8B514EFABF2}"/>
    <cellStyle name="ป้อนค่า 4 4" xfId="39583" xr:uid="{5AC4EC00-7C02-4D14-8669-A347448120BA}"/>
    <cellStyle name="ป้อนค่า 4 5" xfId="39318" xr:uid="{1B7402BD-C3B2-4651-B26E-42D585962A2B}"/>
    <cellStyle name="ป้อนค่า 4 6" xfId="49174" xr:uid="{70566EB4-D9D9-44C3-BD36-86FE9C3C91D6}"/>
    <cellStyle name="ป้อนค่า 4 7" xfId="51918" xr:uid="{BA3CFA9C-9651-41E1-BE9D-B7A4CDCCE42F}"/>
    <cellStyle name="ป้อนค่า 4 8" xfId="53383" xr:uid="{BFDB71CE-A8D0-441D-A9B1-BCC654338DDB}"/>
    <cellStyle name="ป้อนค่า 4 9" xfId="32193" xr:uid="{F39B8457-57E9-4EBB-BD98-AA02B0EAF9DB}"/>
    <cellStyle name="ป้อนค่า 5" xfId="2655" xr:uid="{B02CD222-013F-4167-AA2D-94B25099D94F}"/>
    <cellStyle name="ป้อนค่า 5 10" xfId="8929" xr:uid="{804ED9BE-6DA9-444E-836F-8BA29D211B7F}"/>
    <cellStyle name="ป้อนค่า 5 2" xfId="4247" xr:uid="{C14DBE22-327C-4FE4-861E-85013CABCFDD}"/>
    <cellStyle name="ป้อนค่า 5 2 10" xfId="42281" xr:uid="{404D0B94-E8BD-45FB-BF67-6DD43E1744F6}"/>
    <cellStyle name="ป้อนค่า 5 2 11" xfId="10507" xr:uid="{BA942516-630A-49F6-B4E5-5FC2743B4281}"/>
    <cellStyle name="ป้อนค่า 5 2 2" xfId="7381" xr:uid="{1BBF8DBD-D4ED-47F2-AB9C-EBB1B7616A9D}"/>
    <cellStyle name="ป้อนค่า 5 2 2 2" xfId="47988" xr:uid="{0DA15DDC-682F-4DB9-AABB-EA774F637FD7}"/>
    <cellStyle name="ป้อนค่า 5 2 3" xfId="48155" xr:uid="{EDC0616D-F180-4A3C-8D3F-779499170F26}"/>
    <cellStyle name="ป้อนค่า 5 2 4" xfId="37944" xr:uid="{1CD41DC2-5D48-4AB3-BD04-2E8E2548245C}"/>
    <cellStyle name="ป้อนค่า 5 2 5" xfId="50995" xr:uid="{B5C54237-1FF7-45BB-8E83-CB0A040F53F7}"/>
    <cellStyle name="ป้อนค่า 5 2 6" xfId="50305" xr:uid="{0E3FA34B-4956-414F-BEF4-DEA3311BC33E}"/>
    <cellStyle name="ป้อนค่า 5 2 7" xfId="54744" xr:uid="{D764F13B-46DE-40D5-9B77-22AEE3A45CDE}"/>
    <cellStyle name="ป้อนค่า 5 2 8" xfId="54900" xr:uid="{217FDDD2-C8D8-481C-B1E9-520317D96C68}"/>
    <cellStyle name="ป้อนค่า 5 2 9" xfId="52818" xr:uid="{34194D21-AD3E-47DC-8BE9-7034D274056B}"/>
    <cellStyle name="ป้อนค่า 5 3" xfId="5803" xr:uid="{7077BA99-D204-48AC-8AEF-2BAE65A6C427}"/>
    <cellStyle name="ป้อนค่า 5 3 2" xfId="39088" xr:uid="{F70AB3D8-5F6A-40C8-A005-CE2A1FD09672}"/>
    <cellStyle name="ป้อนค่า 5 4" xfId="37862" xr:uid="{9AA9AE79-D835-4557-9147-46834E4EED3F}"/>
    <cellStyle name="ป้อนค่า 5 5" xfId="38495" xr:uid="{5E37B2BA-9508-47A5-B142-8DD342ACE972}"/>
    <cellStyle name="ป้อนค่า 5 6" xfId="49173" xr:uid="{80DE18B2-A59B-4CAB-93B4-4297AF0A61B9}"/>
    <cellStyle name="ป้อนค่า 5 7" xfId="51917" xr:uid="{5C11FB9B-E50D-4413-98B8-80F6424B5C94}"/>
    <cellStyle name="ป้อนค่า 5 8" xfId="52397" xr:uid="{DFCA9D21-549A-43C2-8EFD-412B76591209}"/>
    <cellStyle name="ป้อนค่า 5 9" xfId="32194" xr:uid="{3359FE2D-9C81-4F35-A6AA-A58A586256A9}"/>
    <cellStyle name="ป้อนค่า 6" xfId="2697" xr:uid="{03C2462E-0E6C-4AFF-A284-ED3008701FC7}"/>
    <cellStyle name="ป้อนค่า 6 10" xfId="46964" xr:uid="{63044C9B-FAB3-40ED-8BE0-8B3BA0743385}"/>
    <cellStyle name="ป้อนค่า 6 11" xfId="8958" xr:uid="{E12A950B-C9DF-475C-A3C0-3EDFE3429809}"/>
    <cellStyle name="ป้อนค่า 6 2" xfId="5832" xr:uid="{24150891-3252-4C5A-9E55-319DCF0C31D6}"/>
    <cellStyle name="ป้อนค่า 6 2 2" xfId="48839" xr:uid="{D54AE4DF-1D49-48B8-86C5-708B60D21C2F}"/>
    <cellStyle name="ป้อนค่า 6 3" xfId="48974" xr:uid="{CD921774-DA31-47C5-B5F6-3D70B8E06DDE}"/>
    <cellStyle name="ป้อนค่า 6 4" xfId="49068" xr:uid="{C4259393-205F-413C-82F8-58B2F61E4B2F}"/>
    <cellStyle name="ป้อนค่า 6 5" xfId="51604" xr:uid="{AA4C31F1-7A0F-47BD-B70D-18A0CA01C307}"/>
    <cellStyle name="ป้อนค่า 6 6" xfId="51683" xr:uid="{988DC6AD-B740-4CEF-A9CA-81003086C06B}"/>
    <cellStyle name="ป้อนค่า 6 7" xfId="55614" xr:uid="{71F1B15F-59E4-4BA5-915B-9D8B62125601}"/>
    <cellStyle name="ป้อนค่า 6 8" xfId="55772" xr:uid="{72C7CE46-C8DE-4726-915D-766D88948FE5}"/>
    <cellStyle name="ป้อนค่า 6 9" xfId="55862" xr:uid="{796029C6-C442-466F-B962-B07C83B84636}"/>
    <cellStyle name="ป้อนค่า 7" xfId="2670" xr:uid="{AA4B3A64-4218-4DCF-B206-5AC893C9643A}"/>
    <cellStyle name="ป้อนค่า 7 2" xfId="5818" xr:uid="{2176DEAC-6C33-41F9-8A33-B29231A09F5B}"/>
    <cellStyle name="ป้อนค่า 7 2 2" xfId="38179" xr:uid="{C16F2E3B-DF41-40DA-B089-308A885BDC63}"/>
    <cellStyle name="ป้อนค่า 7 3" xfId="8944" xr:uid="{5B2A817B-2A40-417E-9CE5-8E4D3D8B42A2}"/>
    <cellStyle name="ป้อนค่า 8" xfId="38765" xr:uid="{76C291FD-E419-468A-81EA-437D0988A417}"/>
    <cellStyle name="ป้อนค่า 9" xfId="48499" xr:uid="{957E2960-5225-42F3-8251-F8841DCEC12F}"/>
    <cellStyle name="ปานกลาง" xfId="157" xr:uid="{0C8C5046-9969-4993-BE0D-073782EC0861}"/>
    <cellStyle name="ปานกลาง 2" xfId="12986" xr:uid="{A48E2C3C-87DA-4D5A-99C1-8142E777CC1E}"/>
    <cellStyle name="ปานกลาง 2 2" xfId="36970" xr:uid="{1F06E624-5E8F-4154-BB75-ED1B60E59871}"/>
    <cellStyle name="ปานกลาง 3" xfId="36971" xr:uid="{3EFE90DA-D848-4BF6-87AF-61C7000B2011}"/>
    <cellStyle name="ปานกลาง 4" xfId="36873" xr:uid="{0690F80D-42AA-4CA4-AA95-25BACBDDC306}"/>
    <cellStyle name="ผลรวม" xfId="158" xr:uid="{8BCC6BD8-48A5-4B34-97DA-51125DE1C1C1}"/>
    <cellStyle name="ผลรวม 10" xfId="51700" xr:uid="{ED26F35F-5E1E-42A8-AE59-37A86BE80D34}"/>
    <cellStyle name="ผลรวม 11" xfId="56000" xr:uid="{52919016-4BE4-409A-AB37-D0B6DED4B21A}"/>
    <cellStyle name="ผลรวม 12" xfId="56337" xr:uid="{35905DD1-4684-49F4-9C79-7E68660171D7}"/>
    <cellStyle name="ผลรวม 2" xfId="288" xr:uid="{A8FEA050-47C7-42A6-BEDF-BF23BB8D1595}"/>
    <cellStyle name="ผลรวม 2 10" xfId="55554" xr:uid="{D05531B8-C309-4D49-AC58-FA140DBBA53A}"/>
    <cellStyle name="ผลรวม 2 11" xfId="7409" xr:uid="{7ECF061E-381D-419C-9732-21947EBD702E}"/>
    <cellStyle name="ผลรวม 2 12" xfId="56001" xr:uid="{262CC2F5-6F2F-4E6C-BEB8-4998E108D7F6}"/>
    <cellStyle name="ผลรวม 2 13" xfId="56338" xr:uid="{5E6188F6-A20E-4280-BEB3-9AAE8F0FF10A}"/>
    <cellStyle name="ผลรวม 2 2" xfId="1814" xr:uid="{A992F38F-6252-4772-93C1-8A50A5C9EF26}"/>
    <cellStyle name="ผลรวม 2 2 10" xfId="56228" xr:uid="{6CCC918A-C2A6-4461-8FC4-836AFAAB96D3}"/>
    <cellStyle name="ผลรวม 2 2 11" xfId="56542" xr:uid="{0AA7B99B-7DF9-43D5-B90A-A976555F0613}"/>
    <cellStyle name="ผลรวม 2 2 2" xfId="3407" xr:uid="{9AD8ED25-EEEA-42DA-9A0D-5C37D181B62F}"/>
    <cellStyle name="ผลรวม 2 2 2 2" xfId="6541" xr:uid="{39760AFE-C1A4-4050-BE3C-9AC0D7DE7F60}"/>
    <cellStyle name="ผลรวม 2 2 2 2 10" xfId="42282" xr:uid="{44E80922-07F0-45CD-B807-A3D62D4F9308}"/>
    <cellStyle name="ผลรวม 2 2 2 2 11" xfId="25837" xr:uid="{6375D4F9-B061-46C0-81E3-AA1B6A14A90E}"/>
    <cellStyle name="ผลรวม 2 2 2 2 2" xfId="28728" xr:uid="{4AF1B42D-EF87-409D-B3A3-B2563A8D65A7}"/>
    <cellStyle name="ผลรวม 2 2 2 2 3" xfId="48158" xr:uid="{2748362E-FA86-4C5F-99E1-F845FDA12B9D}"/>
    <cellStyle name="ผลรวม 2 2 2 2 4" xfId="48601" xr:uid="{C07950F8-833A-43E5-B026-9C88655280E8}"/>
    <cellStyle name="ผลรวม 2 2 2 2 5" xfId="50996" xr:uid="{0017BD3C-2DE7-49E4-9D2D-A3CD8CCC155C}"/>
    <cellStyle name="ผลรวม 2 2 2 2 6" xfId="51067" xr:uid="{5E81B881-12E6-4E9E-BFBE-0EA1765D8B81}"/>
    <cellStyle name="ผลรวม 2 2 2 2 7" xfId="54745" xr:uid="{DF879F9F-1721-4250-A8F8-8CBE932CDB9F}"/>
    <cellStyle name="ผลรวม 2 2 2 2 8" xfId="54901" xr:uid="{2CDE1242-2476-4AC1-9F0C-99580D041814}"/>
    <cellStyle name="ผลรวม 2 2 2 2 9" xfId="53995" xr:uid="{B78835A1-A939-40C6-B87B-5290151D6344}"/>
    <cellStyle name="ผลรวม 2 2 2 3" xfId="28442" xr:uid="{CCD01BFD-41E6-405C-9CA7-8E0038648C5C}"/>
    <cellStyle name="ผลรวม 2 2 2 3 2" xfId="37155" xr:uid="{76E3ADF4-480F-4037-8CEB-59F4931D9018}"/>
    <cellStyle name="ผลรวม 2 2 2 4" xfId="18842" xr:uid="{A324CAE8-D644-4D78-AA70-F03744E4D3F9}"/>
    <cellStyle name="ผลรวม 2 2 2 5" xfId="49172" xr:uid="{25EC451E-3EFB-4582-889C-BC3F9370E396}"/>
    <cellStyle name="ผลรวม 2 2 2 6" xfId="52398" xr:uid="{8BC06764-168A-482C-A487-AAE7E9449FB2}"/>
    <cellStyle name="ผลรวม 2 2 2 7" xfId="9667" xr:uid="{E8495003-CDF9-4BC9-BB2E-20EB3FB3983F}"/>
    <cellStyle name="ผลรวม 2 2 3" xfId="4963" xr:uid="{0415FE4C-5CEF-466D-B437-4197320719EF}"/>
    <cellStyle name="ผลรวม 2 2 3 2" xfId="42283" xr:uid="{8F81159C-9072-4278-B6C2-50A2D13F8669}"/>
    <cellStyle name="ผลรวม 2 2 3 2 2" xfId="47989" xr:uid="{83E554F4-24E3-4077-B9B0-F0DF97110A4A}"/>
    <cellStyle name="ผลรวม 2 2 3 2 3" xfId="38966" xr:uid="{0ECBCAA7-1564-45C2-BB65-E45AC3F760B9}"/>
    <cellStyle name="ผลรวม 2 2 3 2 4" xfId="37533" xr:uid="{E6AA91EE-7E60-4D4C-9DD4-FC304776F367}"/>
    <cellStyle name="ผลรวม 2 2 3 2 5" xfId="50997" xr:uid="{228D9946-0023-47BF-964D-DA58413BCE3E}"/>
    <cellStyle name="ผลรวม 2 2 3 2 6" xfId="49643" xr:uid="{1D9CD8AB-CF94-475F-90B6-5418BC05BF7C}"/>
    <cellStyle name="ผลรวม 2 2 3 2 7" xfId="54746" xr:uid="{497D232E-A56A-4B65-BDA6-4350FA08440C}"/>
    <cellStyle name="ผลรวม 2 2 3 2 8" xfId="52980" xr:uid="{1054091B-A617-45A4-AAA5-440AE2F894A4}"/>
    <cellStyle name="ผลรวม 2 2 3 2 9" xfId="53726" xr:uid="{C4668AB5-6133-47BA-8077-206F28F91B35}"/>
    <cellStyle name="ผลรวม 2 2 3 3" xfId="39087" xr:uid="{6AFC427C-C4C4-4842-B3CA-9270BFEFCDDF}"/>
    <cellStyle name="ผลรวม 2 2 3 4" xfId="37863" xr:uid="{C6E46F27-5E7D-4A9A-BC99-2A4107DB0884}"/>
    <cellStyle name="ผลรวม 2 2 3 5" xfId="49171" xr:uid="{FE537862-2DD9-4013-876E-5C087EDD3C39}"/>
    <cellStyle name="ผลรวม 2 2 3 6" xfId="52399" xr:uid="{448ED38C-107A-4EB9-85CC-E98BD9DACFAB}"/>
    <cellStyle name="ผลรวม 2 2 3 7" xfId="28209" xr:uid="{C949D164-FB5D-42A3-9BD5-29F95455A142}"/>
    <cellStyle name="ผลรวม 2 2 4" xfId="12511" xr:uid="{B410158D-C41C-477E-A9C8-73B9D75D459C}"/>
    <cellStyle name="ผลรวม 2 2 4 10" xfId="40263" xr:uid="{B2AF97F6-CEC7-4369-9AD5-7E044573362A}"/>
    <cellStyle name="ผลรวม 2 2 4 2" xfId="47168" xr:uid="{CC392ACB-B55B-4330-BE34-18F2E5C0C9DD}"/>
    <cellStyle name="ผลรวม 2 2 4 3" xfId="48398" xr:uid="{67567FEA-8DD1-4FE0-88B6-657BE039A5A2}"/>
    <cellStyle name="ผลรวม 2 2 4 4" xfId="39039" xr:uid="{A639AF74-4440-42A4-85CB-6F9AC120A367}"/>
    <cellStyle name="ผลรวม 2 2 4 5" xfId="50285" xr:uid="{04210285-4531-497C-A350-A7071005DA69}"/>
    <cellStyle name="ผลรวม 2 2 4 6" xfId="51302" xr:uid="{AC767017-0B36-4B95-A3E3-C758103A4C89}"/>
    <cellStyle name="ผลรวม 2 2 4 7" xfId="53932" xr:uid="{DBAD23CD-3423-4479-9E06-E2C4A5F4EF71}"/>
    <cellStyle name="ผลรวม 2 2 4 8" xfId="55175" xr:uid="{60F02FFD-A8B7-4440-9EC9-D4D43C78F509}"/>
    <cellStyle name="ผลรวม 2 2 4 9" xfId="52885" xr:uid="{B90904F2-C2D6-41A5-B39F-99CADD57FC20}"/>
    <cellStyle name="ผลรวม 2 2 5" xfId="39379" xr:uid="{58BB4FFF-97CD-4E19-BFCA-E3BCBEB08EE2}"/>
    <cellStyle name="ผลรวม 2 2 6" xfId="47115" xr:uid="{888A4674-B040-42B3-B5BA-6C2AFC3029BA}"/>
    <cellStyle name="ผลรวม 2 2 7" xfId="50128" xr:uid="{3A93ADBA-7EF3-4B9F-AEDD-21B1C93C8973}"/>
    <cellStyle name="ผลรวม 2 2 8" xfId="54079" xr:uid="{489B824D-899D-4C52-A61A-2C8F064CC899}"/>
    <cellStyle name="ผลรวม 2 2 9" xfId="8098" xr:uid="{B1A23DDB-A6D3-403F-B130-BBDDB3FAEB9C}"/>
    <cellStyle name="ผลรวม 2 3" xfId="2510" xr:uid="{20AA5F4E-7F84-4FAF-9412-89D9DD7788C7}"/>
    <cellStyle name="ผลรวม 2 3 2" xfId="4103" xr:uid="{DCC7E247-E83B-4618-881E-4EFF37080159}"/>
    <cellStyle name="ผลรวม 2 3 2 2" xfId="7237" xr:uid="{EA069BBC-DAD0-4611-860F-DA29CEDB2DB5}"/>
    <cellStyle name="ผลรวม 2 3 2 2 10" xfId="42284" xr:uid="{2BB5A880-C8E1-4300-8C2A-B92078FE6217}"/>
    <cellStyle name="ผลรวม 2 3 2 2 11" xfId="28668" xr:uid="{616648C3-E804-4FBF-8B67-583CBD175785}"/>
    <cellStyle name="ผลรวม 2 3 2 2 2" xfId="47990" xr:uid="{A861367C-1161-488D-AF85-D63DE2CB3A4F}"/>
    <cellStyle name="ผลรวม 2 3 2 2 3" xfId="48156" xr:uid="{618CE7E5-7EB2-4718-8BD7-AE535617E142}"/>
    <cellStyle name="ผลรวม 2 3 2 2 4" xfId="37534" xr:uid="{755192A1-D751-4D89-AC43-0981111E18FD}"/>
    <cellStyle name="ผลรวม 2 3 2 2 5" xfId="50998" xr:uid="{44826576-6628-4849-9F0D-E189DD5EF72B}"/>
    <cellStyle name="ผลรวม 2 3 2 2 6" xfId="49484" xr:uid="{EA8AACD7-E88C-40D5-8C5E-8B588813FB5D}"/>
    <cellStyle name="ผลรวม 2 3 2 2 7" xfId="54747" xr:uid="{9C1B7B4C-FF59-4C8D-9B01-5CEF6F5C6E91}"/>
    <cellStyle name="ผลรวม 2 3 2 2 8" xfId="52979" xr:uid="{225DBB99-A061-4C9D-87C6-4F3F49B2337A}"/>
    <cellStyle name="ผลรวม 2 3 2 2 9" xfId="52448" xr:uid="{7C56E152-0A9A-4F69-99F3-CBE11D5F503B}"/>
    <cellStyle name="ผลรวม 2 3 2 3" xfId="23368" xr:uid="{B6A0A9C5-58E6-405C-9928-91EAC4456A17}"/>
    <cellStyle name="ผลรวม 2 3 2 3 2" xfId="39086" xr:uid="{729D9BDC-DF23-47FD-B146-996BD5F80CA4}"/>
    <cellStyle name="ผลรวม 2 3 2 4" xfId="37864" xr:uid="{B9F16103-99B3-418B-8227-5D75410D22AB}"/>
    <cellStyle name="ผลรวม 2 3 2 5" xfId="49170" xr:uid="{095E3A54-7B14-4853-BE25-50273B822791}"/>
    <cellStyle name="ผลรวม 2 3 2 6" xfId="55295" xr:uid="{63399767-7A45-404A-AF8E-D70ED9C83597}"/>
    <cellStyle name="ผลรวม 2 3 2 7" xfId="10363" xr:uid="{433F0836-4EEB-43D7-A461-F92AC979C8AE}"/>
    <cellStyle name="ผลรวม 2 3 3" xfId="5659" xr:uid="{51C80865-930A-4B6D-ACAD-EB22A959D62F}"/>
    <cellStyle name="ผลรวม 2 3 3 2" xfId="42285" xr:uid="{D58FB175-4847-407C-ABE5-DF865EF130DE}"/>
    <cellStyle name="ผลรวม 2 3 3 2 2" xfId="47991" xr:uid="{85A87AD1-4E77-456F-A33F-AB0390DE887F}"/>
    <cellStyle name="ผลรวม 2 3 3 2 3" xfId="48157" xr:uid="{4EF0DD50-A87B-4506-9B3D-C32460D83045}"/>
    <cellStyle name="ผลรวม 2 3 3 2 4" xfId="48600" xr:uid="{3E680415-DAB9-4194-8CC6-37E6A49956FE}"/>
    <cellStyle name="ผลรวม 2 3 3 2 5" xfId="50999" xr:uid="{5172829D-D5ED-4CC7-826B-8F65AAAD4738}"/>
    <cellStyle name="ผลรวม 2 3 3 2 6" xfId="50303" xr:uid="{1ACB4C68-979C-4644-96A2-C4352840121A}"/>
    <cellStyle name="ผลรวม 2 3 3 2 7" xfId="54748" xr:uid="{94919454-F18A-4371-A158-A587A317485D}"/>
    <cellStyle name="ผลรวม 2 3 3 2 8" xfId="53971" xr:uid="{46BF3046-0417-4891-B759-90FBCE9E221A}"/>
    <cellStyle name="ผลรวม 2 3 3 2 9" xfId="53752" xr:uid="{53E7A6E6-9E80-466C-91E3-17D6C3A837C6}"/>
    <cellStyle name="ผลรวม 2 3 3 3" xfId="39085" xr:uid="{ED26773E-C967-46E5-B088-AF4829DDCC05}"/>
    <cellStyle name="ผลรวม 2 3 3 4" xfId="37865" xr:uid="{6B1496CA-67FB-4390-8407-61D34A1E67B7}"/>
    <cellStyle name="ผลรวม 2 3 3 5" xfId="49169" xr:uid="{49F1A533-3A65-4DC1-9B2C-EAA4B3809480}"/>
    <cellStyle name="ผลรวม 2 3 3 6" xfId="54072" xr:uid="{B2FB344A-728F-4933-8E7B-7124321419ED}"/>
    <cellStyle name="ผลรวม 2 3 3 7" xfId="28340" xr:uid="{8CF91E47-1B58-4630-9694-8C7230580D50}"/>
    <cellStyle name="ผลรวม 2 3 4" xfId="15837" xr:uid="{B11B5160-A737-426D-8FB4-6DFA45B7DAB2}"/>
    <cellStyle name="ผลรวม 2 3 4 10" xfId="40264" xr:uid="{F06FE35B-A041-45D8-8C53-25BE9DE862FE}"/>
    <cellStyle name="ผลรวม 2 3 4 2" xfId="47169" xr:uid="{7368D52E-9B8F-4E79-A81D-9FC898048522}"/>
    <cellStyle name="ผลรวม 2 3 4 3" xfId="38800" xr:uid="{525ABBA6-E7D9-4BBE-85CE-4E5523FFF8A6}"/>
    <cellStyle name="ผลรวม 2 3 4 4" xfId="48508" xr:uid="{94F53CA4-51DE-49BE-B746-927EF04652D6}"/>
    <cellStyle name="ผลรวม 2 3 4 5" xfId="50286" xr:uid="{93F8C631-6FCD-4225-AB0E-597B885CCC69}"/>
    <cellStyle name="ผลรวม 2 3 4 6" xfId="51303" xr:uid="{E6A662FD-547D-401A-8BC6-4308F4009274}"/>
    <cellStyle name="ผลรวม 2 3 4 7" xfId="53933" xr:uid="{C3D90FD4-0C7A-4117-B583-EA11EF505846}"/>
    <cellStyle name="ผลรวม 2 3 4 8" xfId="55176" xr:uid="{02A857BD-661C-44FA-807F-AB9AB328AD35}"/>
    <cellStyle name="ผลรวม 2 3 4 9" xfId="55318" xr:uid="{16A49488-CBCE-4D4F-B8AE-B2F68EBF652D}"/>
    <cellStyle name="ผลรวม 2 3 5" xfId="39378" xr:uid="{73E4381D-9EA5-4AC2-BB54-F93363F241CF}"/>
    <cellStyle name="ผลรวม 2 3 6" xfId="47294" xr:uid="{BA3E111C-1E0D-483B-B460-D07B8B6FDBF7}"/>
    <cellStyle name="ผลรวม 2 3 7" xfId="49474" xr:uid="{BFE07C98-2E20-4D43-8629-656C9668D2AE}"/>
    <cellStyle name="ผลรวม 2 3 8" xfId="52687" xr:uid="{28AAB464-CCA2-4863-B815-23B3344E1919}"/>
    <cellStyle name="ผลรวม 2 3 9" xfId="8785" xr:uid="{6BFBAC71-66FC-47D0-B40A-3BEA3FE5220C}"/>
    <cellStyle name="ผลรวม 2 4" xfId="2572" xr:uid="{F7C4FB72-E280-44A0-864E-FBD02834690B}"/>
    <cellStyle name="ผลรวม 2 4 2" xfId="4165" xr:uid="{D81C68AC-E113-4D3F-8F22-9745BF5E9B50}"/>
    <cellStyle name="ผลรวม 2 4 2 10" xfId="42286" xr:uid="{F26BF139-7A15-4E30-9A20-6EEC67791BE1}"/>
    <cellStyle name="ผลรวม 2 4 2 11" xfId="10425" xr:uid="{D12D3E83-F0A1-4364-A5AA-E6B39606C1B1}"/>
    <cellStyle name="ผลรวม 2 4 2 2" xfId="7299" xr:uid="{BAEA71DA-F49A-4AEF-BADE-9F6B168CB3ED}"/>
    <cellStyle name="ผลรวม 2 4 2 2 2" xfId="28688" xr:uid="{DB067ADD-32E9-46D3-9190-DA5DC195B9C0}"/>
    <cellStyle name="ผลรวม 2 4 2 3" xfId="24692" xr:uid="{30E0C6C7-89F7-4624-8D81-5A57ABDE44F7}"/>
    <cellStyle name="ผลรวม 2 4 2 4" xfId="38682" xr:uid="{0B535610-E304-43A7-8781-F375D6D73AB2}"/>
    <cellStyle name="ผลรวม 2 4 2 5" xfId="51000" xr:uid="{2E6D5D1A-C0DB-4A83-9893-F76BD31161BB}"/>
    <cellStyle name="ผลรวม 2 4 2 6" xfId="51066" xr:uid="{F7D4C270-3364-4427-A3B8-60275F01153A}"/>
    <cellStyle name="ผลรวม 2 4 2 7" xfId="54749" xr:uid="{795D2D06-3826-4807-BD3D-37DB57CD4B34}"/>
    <cellStyle name="ผลรวม 2 4 2 8" xfId="54899" xr:uid="{016B0104-28E2-4014-8D4C-B85B5B10ECD6}"/>
    <cellStyle name="ผลรวม 2 4 2 9" xfId="52535" xr:uid="{138AD2B0-47BA-4093-BD75-FF2F82FB266C}"/>
    <cellStyle name="ผลรวม 2 4 3" xfId="5721" xr:uid="{61EF9D2A-2EA9-42C0-9000-3EA750096C7A}"/>
    <cellStyle name="ผลรวม 2 4 3 2" xfId="39084" xr:uid="{174E3FA4-0EDF-4CCF-AD1A-68CD2F2B983B}"/>
    <cellStyle name="ผลรวม 2 4 3 3" xfId="28396" xr:uid="{A3E816CF-34D0-4541-AAAB-1A5853D46789}"/>
    <cellStyle name="ผลรวม 2 4 4" xfId="17697" xr:uid="{3A8BE480-3E64-47C6-BB63-45A35AA5225C}"/>
    <cellStyle name="ผลรวม 2 4 5" xfId="49168" xr:uid="{E1946D87-9D0F-4D44-AD64-D2B7B208708C}"/>
    <cellStyle name="ผลรวม 2 4 6" xfId="52400" xr:uid="{546247B6-FEA9-4026-BD7D-45D81F649CC9}"/>
    <cellStyle name="ผลรวม 2 4 7" xfId="8847" xr:uid="{24C475F1-17E7-484F-92A4-2360EE6CFCA9}"/>
    <cellStyle name="ผลรวม 2 5" xfId="1984" xr:uid="{82E7058A-0662-4B5E-9B50-B3E5F9170433}"/>
    <cellStyle name="ผลรวม 2 5 2" xfId="3577" xr:uid="{6D42F529-345E-4E1F-ADBF-D8C19C6D165D}"/>
    <cellStyle name="ผลรวม 2 5 2 10" xfId="42287" xr:uid="{B8AE79A6-112B-45EB-8C32-283269EA89FB}"/>
    <cellStyle name="ผลรวม 2 5 2 11" xfId="9837" xr:uid="{0157D2D0-E685-489F-9125-3BC17F5030AE}"/>
    <cellStyle name="ผลรวม 2 5 2 2" xfId="6711" xr:uid="{843A4C3B-73E7-4CC0-A419-4C8F4E5FA1E2}"/>
    <cellStyle name="ผลรวม 2 5 2 2 2" xfId="47992" xr:uid="{B05870D9-1D8C-4995-BE4A-930E5391C093}"/>
    <cellStyle name="ผลรวม 2 5 2 3" xfId="38073" xr:uid="{446CB811-054C-4803-B7BF-898707FDE7B8}"/>
    <cellStyle name="ผลรวม 2 5 2 4" xfId="38801" xr:uid="{ED4438D3-59D4-44B5-9C29-8CC79F30BD1E}"/>
    <cellStyle name="ผลรวม 2 5 2 5" xfId="51001" xr:uid="{DD7923EE-E087-4531-AFD4-A5C7B3EF599B}"/>
    <cellStyle name="ผลรวม 2 5 2 6" xfId="49642" xr:uid="{09E9520D-4B6F-49DE-9460-5D92962D0274}"/>
    <cellStyle name="ผลรวม 2 5 2 7" xfId="54750" xr:uid="{69FED32E-8AA8-4B22-B62D-8119E041144A}"/>
    <cellStyle name="ผลรวม 2 5 2 8" xfId="52978" xr:uid="{72746B58-CC5D-484C-B928-C794FB235C2C}"/>
    <cellStyle name="ผลรวม 2 5 2 9" xfId="53753" xr:uid="{4CBD3584-71F3-4064-BC9E-C752905E6CD9}"/>
    <cellStyle name="ผลรวม 2 5 3" xfId="5133" xr:uid="{F23CDBB9-A0ED-4824-9F1D-CDE586E7CF9B}"/>
    <cellStyle name="ผลรวม 2 5 3 2" xfId="39083" xr:uid="{F79AA4B7-A0D3-4F46-B19F-4B0A462C19F4}"/>
    <cellStyle name="ผลรวม 2 5 3 3" xfId="28138" xr:uid="{A400FE87-BF06-4646-A00C-558E66505369}"/>
    <cellStyle name="ผลรวม 2 5 4" xfId="37866" xr:uid="{DBAD24E7-3C8A-4090-86B4-46509616BB9E}"/>
    <cellStyle name="ผลรวม 2 5 5" xfId="49167" xr:uid="{3B564D5C-C934-42E0-9DD6-00995032C2A7}"/>
    <cellStyle name="ผลรวม 2 5 6" xfId="52401" xr:uid="{13B87505-955F-4289-A410-26260DA630C1}"/>
    <cellStyle name="ผลรวม 2 5 7" xfId="8259" xr:uid="{4DCCF9AB-2E63-4F97-B284-E1DF26833153}"/>
    <cellStyle name="ผลรวม 2 6" xfId="2717" xr:uid="{193B1153-ED4A-468E-8846-994B6CB3F7D7}"/>
    <cellStyle name="ผลรวม 2 6 10" xfId="40262" xr:uid="{C1459C1C-5989-4D46-A784-07E885E56C3B}"/>
    <cellStyle name="ผลรวม 2 6 11" xfId="8977" xr:uid="{4B41C05E-CE68-4134-9D02-4E57723806B7}"/>
    <cellStyle name="ผลรวม 2 6 2" xfId="5851" xr:uid="{A561AACD-45B8-4ED4-9170-470A9C826318}"/>
    <cellStyle name="ผลรวม 2 6 2 2" xfId="47167" xr:uid="{4A001F2F-BAE8-4EA7-9049-2B0BC89E02F6}"/>
    <cellStyle name="ผลรวม 2 6 3" xfId="47500" xr:uid="{C039AD9D-D991-4789-B5A7-EDEB79D4DC1E}"/>
    <cellStyle name="ผลรวม 2 6 4" xfId="48657" xr:uid="{F1BD33B7-6591-4A4A-BCE0-C63E9053C361}"/>
    <cellStyle name="ผลรวม 2 6 5" xfId="50284" xr:uid="{1C81C730-9D22-4371-9F79-3D2D611B91DF}"/>
    <cellStyle name="ผลรวม 2 6 6" xfId="49882" xr:uid="{48B7D20F-2058-45DC-BEA5-53E484449C6B}"/>
    <cellStyle name="ผลรวม 2 6 7" xfId="53931" xr:uid="{EA37B1D9-8C43-4ACF-A0F4-13DE11FC7CC1}"/>
    <cellStyle name="ผลรวม 2 6 8" xfId="53256" xr:uid="{28DECEFF-9310-43B9-8A5D-499B253F2037}"/>
    <cellStyle name="ผลรวม 2 6 9" xfId="55213" xr:uid="{0A57C53E-CFB0-41D8-B8AC-2D43C035683A}"/>
    <cellStyle name="ผลรวม 2 7" xfId="10956" xr:uid="{9D0C2EE6-41F4-406B-AC3C-5FF17734AC35}"/>
    <cellStyle name="ผลรวม 2 7 2" xfId="39380" xr:uid="{27728FF0-127B-4FC8-87AC-A1E9A692BC09}"/>
    <cellStyle name="ผลรวม 2 8" xfId="37621" xr:uid="{A31333BE-777C-4AC2-83F9-928B6C78D443}"/>
    <cellStyle name="ผลรวม 2 9" xfId="50134" xr:uid="{28B02433-BC4A-405F-AD7A-4D893BF74C60}"/>
    <cellStyle name="ผลรวม 3" xfId="1698" xr:uid="{E7A9638A-62F9-4BE9-8465-B0A82AC36AEA}"/>
    <cellStyle name="ผลรวม 3 10" xfId="7995" xr:uid="{CA4BD003-B447-4D0F-98C4-A0BA6E627570}"/>
    <cellStyle name="ผลรวม 3 11" xfId="56229" xr:uid="{AE2452F0-C4EE-40BC-AF96-0570CD3044DF}"/>
    <cellStyle name="ผลรวม 3 12" xfId="56543" xr:uid="{D7C68FE0-6094-4C48-AA5D-014F86A05BCC}"/>
    <cellStyle name="ผลรวม 3 2" xfId="2565" xr:uid="{3EF290AC-4FDD-4F1A-8918-53D5F0AAE667}"/>
    <cellStyle name="ผลรวม 3 2 2" xfId="4158" xr:uid="{D72A1BE3-8E6D-4EDC-9727-19E29A56FC92}"/>
    <cellStyle name="ผลรวม 3 2 2 10" xfId="42288" xr:uid="{AF817B32-F9B7-4802-BD9B-7EB81CEB3F66}"/>
    <cellStyle name="ผลรวม 3 2 2 11" xfId="10418" xr:uid="{D41AEEFD-15CE-4BFA-B524-0FE87F665F3F}"/>
    <cellStyle name="ผลรวม 3 2 2 2" xfId="7292" xr:uid="{D50AB737-C7ED-4565-A1BB-549E6FEC548C}"/>
    <cellStyle name="ผลรวม 3 2 2 2 2" xfId="47993" xr:uid="{C79BF3F8-7491-4BF5-9EDF-6381EE187A0F}"/>
    <cellStyle name="ผลรวม 3 2 2 2 3" xfId="28727" xr:uid="{538C1108-F5FF-4D91-94A6-F230F70E3E23}"/>
    <cellStyle name="ผลรวม 3 2 2 3" xfId="25836" xr:uid="{AE89C12F-052B-486F-856A-3773FF95AD3C}"/>
    <cellStyle name="ผลรวม 3 2 2 3 2" xfId="38967" xr:uid="{3C2D6261-D7D5-4CE8-81CB-FFB4CDE7B2BE}"/>
    <cellStyle name="ผลรวม 3 2 2 4" xfId="37532" xr:uid="{1F79EA44-3AEF-485C-BB57-DD67A156322B}"/>
    <cellStyle name="ผลรวม 3 2 2 5" xfId="51002" xr:uid="{E5A0C545-840A-4D14-B997-3996AF3CA52F}"/>
    <cellStyle name="ผลรวม 3 2 2 6" xfId="51064" xr:uid="{60B9B998-181B-41E2-AEE2-D2694C2649C7}"/>
    <cellStyle name="ผลรวม 3 2 2 7" xfId="54751" xr:uid="{F2779223-C229-41CB-81E1-472AF6B2F2F1}"/>
    <cellStyle name="ผลรวม 3 2 2 8" xfId="52503" xr:uid="{B0A5B574-B2B3-4FDD-96FE-94579F5A57F1}"/>
    <cellStyle name="ผลรวม 3 2 2 9" xfId="52536" xr:uid="{85B963D1-0419-4EF7-9F57-51FC4F79F05B}"/>
    <cellStyle name="ผลรวม 3 2 3" xfId="5714" xr:uid="{ECF5B247-7324-4E72-B091-AD9C4F4DA717}"/>
    <cellStyle name="ผลรวม 3 2 3 2" xfId="39082" xr:uid="{8565416F-0DC1-4C5D-8F88-B9A8A3D87E25}"/>
    <cellStyle name="ผลรวม 3 2 3 3" xfId="28441" xr:uid="{0A3262A3-7D65-460B-82D8-84121BC65643}"/>
    <cellStyle name="ผลรวม 3 2 4" xfId="18841" xr:uid="{466B6DDA-8BEE-42DE-B3A7-8991D93010C7}"/>
    <cellStyle name="ผลรวม 3 2 4 2" xfId="37867" xr:uid="{E6B2489E-D958-4D24-9F1D-FC4A6D4C872F}"/>
    <cellStyle name="ผลรวม 3 2 5" xfId="50130" xr:uid="{182CD61E-836D-4EF6-A7DA-B61F31A1ABB5}"/>
    <cellStyle name="ผลรวม 3 2 6" xfId="55294" xr:uid="{3CB9B7FD-C20F-4C8D-8BD4-9DC99F0364D0}"/>
    <cellStyle name="ผลรวม 3 2 7" xfId="32195" xr:uid="{93FFC677-E62B-411E-A8F3-F6C51264112A}"/>
    <cellStyle name="ผลรวม 3 2 8" xfId="8840" xr:uid="{40CC1F80-50DC-4894-A3DE-53A4C65E2B8A}"/>
    <cellStyle name="ผลรวม 3 3" xfId="2629" xr:uid="{3E5F1FAA-BC4E-441A-83FE-3EC3CB8D2D75}"/>
    <cellStyle name="ผลรวม 3 3 2" xfId="4222" xr:uid="{D62B9D8F-68B7-44D8-97EC-3DBCEAE6FB39}"/>
    <cellStyle name="ผลรวม 3 3 2 10" xfId="42289" xr:uid="{02252933-F5B4-49F5-821C-6D0919CCA4D2}"/>
    <cellStyle name="ผลรวม 3 3 2 11" xfId="10482" xr:uid="{DE0C0366-AEF9-493E-AD40-DE2DB2DE083B}"/>
    <cellStyle name="ผลรวม 3 3 2 2" xfId="7356" xr:uid="{B1F7B051-1A28-4B4B-93E1-3C4D5F41278F}"/>
    <cellStyle name="ผลรวม 3 3 2 2 2" xfId="47994" xr:uid="{5454F208-9459-41F0-9CB9-D68CF6BD7873}"/>
    <cellStyle name="ผลรวม 3 3 2 3" xfId="37940" xr:uid="{EBAEF6D0-0578-4D62-8547-2E102D4B1EF3}"/>
    <cellStyle name="ผลรวม 3 3 2 4" xfId="48602" xr:uid="{1DA2E1B7-6144-447B-8FA0-00C4D675A343}"/>
    <cellStyle name="ผลรวม 3 3 2 5" xfId="51003" xr:uid="{9F93478D-D041-42F3-B6C9-0D87DF10EB9C}"/>
    <cellStyle name="ผลรวม 3 3 2 6" xfId="51065" xr:uid="{903D3A5D-362F-4899-8751-6647CF4E1F93}"/>
    <cellStyle name="ผลรวม 3 3 2 7" xfId="54752" xr:uid="{CFC2F9DE-6601-4514-AE5B-7BB34B41AF9B}"/>
    <cellStyle name="ผลรวม 3 3 2 8" xfId="53969" xr:uid="{E46C4981-E520-4921-8DB2-FE24C2FF8CCF}"/>
    <cellStyle name="ผลรวม 3 3 2 9" xfId="52449" xr:uid="{D2435EB9-7235-45CC-A94C-65C37D31CAD4}"/>
    <cellStyle name="ผลรวม 3 3 3" xfId="5778" xr:uid="{991CACD2-D2CE-4AA8-B443-AA6FF9BB1E32}"/>
    <cellStyle name="ผลรวม 3 3 3 2" xfId="39081" xr:uid="{1EB57423-96D6-4647-929D-FC71C45507BF}"/>
    <cellStyle name="ผลรวม 3 3 3 3" xfId="28208" xr:uid="{F6FC4CB8-0B10-40CE-BBEA-3AE69C26D858}"/>
    <cellStyle name="ผลรวม 3 3 4" xfId="37868" xr:uid="{1E5B7DD4-47DF-4695-A5F6-13AFEDF5349E}"/>
    <cellStyle name="ผลรวม 3 3 5" xfId="49470" xr:uid="{0914ECC7-AF1F-4326-B3D8-09784FDF9FDD}"/>
    <cellStyle name="ผลรวม 3 3 6" xfId="52402" xr:uid="{C2E85970-E2E1-4EE6-B546-577A34431926}"/>
    <cellStyle name="ผลรวม 3 3 7" xfId="32196" xr:uid="{9A345BF1-110F-4972-8A60-E79DFADFD6D3}"/>
    <cellStyle name="ผลรวม 3 3 8" xfId="8904" xr:uid="{0EA120BD-0F67-423F-986D-7053C4A46148}"/>
    <cellStyle name="ผลรวม 3 4" xfId="2648" xr:uid="{532C6412-9F42-4C20-B75C-4538B5A4A028}"/>
    <cellStyle name="ผลรวม 3 4 10" xfId="40265" xr:uid="{38F10219-68A4-4CF4-9BF9-01793CE7D2BF}"/>
    <cellStyle name="ผลรวม 3 4 11" xfId="8923" xr:uid="{0D0583F1-AE1A-4539-91FA-0DAA71278277}"/>
    <cellStyle name="ผลรวม 3 4 2" xfId="4241" xr:uid="{B17FD770-CDE1-4C30-8379-13E3DEF30401}"/>
    <cellStyle name="ผลรวม 3 4 2 2" xfId="7375" xr:uid="{4E592721-8309-46E6-A5D3-DAD6B57777B2}"/>
    <cellStyle name="ผลรวม 3 4 2 2 2" xfId="47170" xr:uid="{45840E9D-F36A-4059-8AA5-A3B857DE06FD}"/>
    <cellStyle name="ผลรวม 3 4 2 3" xfId="10501" xr:uid="{5FE49A92-48CA-42D1-86DE-59CE710B1C53}"/>
    <cellStyle name="ผลรวม 3 4 3" xfId="5797" xr:uid="{BFE82A6A-EFFD-4435-B639-2EE7578678CC}"/>
    <cellStyle name="ผลรวม 3 4 3 2" xfId="37352" xr:uid="{55162575-EEC5-4A27-ADF6-A2360649AB37}"/>
    <cellStyle name="ผลรวม 3 4 4" xfId="38439" xr:uid="{FA2D93F0-E1C1-4F14-AE1D-0D3D2AB7416F}"/>
    <cellStyle name="ผลรวม 3 4 5" xfId="50287" xr:uid="{A0D03A9B-7095-48EE-9FCE-41D5C2FFB3FF}"/>
    <cellStyle name="ผลรวม 3 4 6" xfId="49881" xr:uid="{2BAD1372-331B-4C7F-B824-5DF105878921}"/>
    <cellStyle name="ผลรวม 3 4 7" xfId="53934" xr:uid="{23B13757-85C6-468E-97CD-6DC86BD2D30D}"/>
    <cellStyle name="ผลรวม 3 4 8" xfId="53255" xr:uid="{2ADA9DE2-B468-459B-B46E-379A344EAFEE}"/>
    <cellStyle name="ผลรวม 3 4 9" xfId="54814" xr:uid="{AF35AE39-4A8A-443C-B036-895F2250A87C}"/>
    <cellStyle name="ผลรวม 3 5" xfId="3304" xr:uid="{69FE1E85-3E75-4AB7-A4E5-D8D65CB31467}"/>
    <cellStyle name="ผลรวม 3 5 2" xfId="6438" xr:uid="{353B028B-1ACA-49AF-91AF-C2985A66B41E}"/>
    <cellStyle name="ผลรวม 3 5 2 2" xfId="39377" xr:uid="{1F8E080F-C5D2-4B39-83C3-A5B4637F40AD}"/>
    <cellStyle name="ผลรวม 3 5 3" xfId="9564" xr:uid="{E2489E9E-5D4A-4567-83BA-55E19EF2940F}"/>
    <cellStyle name="ผลรวม 3 6" xfId="4860" xr:uid="{70B7E5A1-0D9A-4660-BB3C-16A0D4559975}"/>
    <cellStyle name="ผลรวม 3 6 2" xfId="48736" xr:uid="{9A594659-BADC-4444-AA69-E154477AF212}"/>
    <cellStyle name="ผลรวม 3 7" xfId="49430" xr:uid="{C9C903CB-8A20-43D7-A77A-F8E6513D70D4}"/>
    <cellStyle name="ผลรวม 3 8" xfId="53669" xr:uid="{AE69EBE3-3E82-4952-8EA3-62928B8608F7}"/>
    <cellStyle name="ผลรวม 3 9" xfId="30099" xr:uid="{A0A37832-294B-4EA9-878B-58B548A2C690}"/>
    <cellStyle name="ผลรวม 4" xfId="2496" xr:uid="{174B893E-53F5-42F3-A225-CDD56E5D43BA}"/>
    <cellStyle name="ผลรวม 4 2" xfId="4089" xr:uid="{B59FA926-50A2-4625-8EDA-294A9DCD8C81}"/>
    <cellStyle name="ผลรวม 4 2 10" xfId="42290" xr:uid="{0659BE56-B0E1-4A1C-8A3D-B3E576213BCB}"/>
    <cellStyle name="ผลรวม 4 2 11" xfId="10349" xr:uid="{8F715FFC-9E81-4037-A36B-9B180971E53A}"/>
    <cellStyle name="ผลรวม 4 2 2" xfId="7223" xr:uid="{3A1ECC5B-D566-4853-B29F-1C7E5A2A16DC}"/>
    <cellStyle name="ผลรวม 4 2 2 2" xfId="47995" xr:uid="{E9862506-39E8-4CB0-B84F-7F287BE5DE2D}"/>
    <cellStyle name="ผลรวม 4 2 2 3" xfId="28687" xr:uid="{93CBAB91-036B-48B3-A103-D22D9B3F0A72}"/>
    <cellStyle name="ผลรวม 4 2 3" xfId="24691" xr:uid="{8B6930B9-5594-4FDB-A1B7-9155E5D4BADF}"/>
    <cellStyle name="ผลรวม 4 2 3 2" xfId="47004" xr:uid="{9E48DEAC-6657-4A15-B3C8-34483CA72CA8}"/>
    <cellStyle name="ผลรวม 4 2 4" xfId="38259" xr:uid="{7A666CDC-3856-4FA4-BD15-C65989023905}"/>
    <cellStyle name="ผลรวม 4 2 5" xfId="51004" xr:uid="{D354A235-8257-44AA-ACA9-F4EB5B2C706A}"/>
    <cellStyle name="ผลรวม 4 2 6" xfId="49641" xr:uid="{D7EEA710-63F7-4CC9-BD91-4C982937A92F}"/>
    <cellStyle name="ผลรวม 4 2 7" xfId="54753" xr:uid="{70C741CC-AE3E-465F-A567-4A62BFFDBA80}"/>
    <cellStyle name="ผลรวม 4 2 8" xfId="54898" xr:uid="{AA3D581D-DCEE-4432-81E2-19CBF0603508}"/>
    <cellStyle name="ผลรวม 4 2 9" xfId="52450" xr:uid="{A6A44185-BBAE-4B53-94D8-B3147CDCC5AA}"/>
    <cellStyle name="ผลรวม 4 3" xfId="5645" xr:uid="{C6254835-A74C-472E-9B68-72C1AC5EFC05}"/>
    <cellStyle name="ผลรวม 4 3 2" xfId="39080" xr:uid="{23CEFC05-D982-488E-A0B2-97DE88EEECFC}"/>
    <cellStyle name="ผลรวม 4 3 3" xfId="28395" xr:uid="{46161451-5DCE-4455-9CDE-DC5B8EB50E93}"/>
    <cellStyle name="ผลรวม 4 4" xfId="17696" xr:uid="{2EBFBB5D-EF29-4585-AB6B-61AE7C4D08C3}"/>
    <cellStyle name="ผลรวม 4 4 2" xfId="37869" xr:uid="{2D5CE232-7937-49E3-AE1B-9CA922E076FF}"/>
    <cellStyle name="ผลรวม 4 5" xfId="49166" xr:uid="{802F2DE4-6447-4918-91B6-0A3EE3D43B14}"/>
    <cellStyle name="ผลรวม 4 6" xfId="52403" xr:uid="{F2598CE8-177E-4752-861C-0507730CF032}"/>
    <cellStyle name="ผลรวม 4 7" xfId="32197" xr:uid="{45BEC54C-9CDC-4846-863F-194019E65DBF}"/>
    <cellStyle name="ผลรวม 4 8" xfId="8771" xr:uid="{6545709E-784E-4A97-8447-CAC672A38A19}"/>
    <cellStyle name="ผลรวม 5" xfId="2698" xr:uid="{4139D506-2D66-4618-96B4-6F92FEC6C732}"/>
    <cellStyle name="ผลรวม 5 2" xfId="5833" xr:uid="{5B407E2C-CA9A-4D2B-8119-1348B0D791EC}"/>
    <cellStyle name="ผลรวม 5 2 10" xfId="42291" xr:uid="{75E868B8-BA10-476B-AD98-604D34589CC5}"/>
    <cellStyle name="ผลรวม 5 2 11" xfId="28137" xr:uid="{DD3C75B4-EA4B-4F09-BA4E-D7EE4C7C1B20}"/>
    <cellStyle name="ผลรวม 5 2 2" xfId="47996" xr:uid="{C367CF70-E16D-4414-B8E1-513F2A8BBAC0}"/>
    <cellStyle name="ผลรวม 5 2 3" xfId="48153" xr:uid="{90C3FC25-2114-4499-BF42-27A3EB7EE901}"/>
    <cellStyle name="ผลรวม 5 2 4" xfId="47042" xr:uid="{26D50F61-CE5E-49F1-A65E-57FEA1655C05}"/>
    <cellStyle name="ผลรวม 5 2 5" xfId="51005" xr:uid="{E3D621C4-98CF-4A8E-B0D5-D9F07FDEEECD}"/>
    <cellStyle name="ผลรวม 5 2 6" xfId="49640" xr:uid="{AB42D41D-DF92-40BD-AB85-25CCAF7DA50D}"/>
    <cellStyle name="ผลรวม 5 2 7" xfId="54754" xr:uid="{3835A758-FFB0-4B6A-A2D8-6F72BAC7056F}"/>
    <cellStyle name="ผลรวม 5 2 8" xfId="52977" xr:uid="{10FC5662-45F2-408A-BE47-D6AA83685D6B}"/>
    <cellStyle name="ผลรวม 5 2 9" xfId="52495" xr:uid="{05C916A7-62F7-4CA8-8E0D-82A53B3F6A6B}"/>
    <cellStyle name="ผลรวม 5 3" xfId="39079" xr:uid="{09C761C6-7F76-4C00-85A3-828E4D2F4F00}"/>
    <cellStyle name="ผลรวม 5 4" xfId="37870" xr:uid="{75C2375C-1530-40D0-8B4B-EA16E0122400}"/>
    <cellStyle name="ผลรวม 5 5" xfId="49165" xr:uid="{3A43328B-4DB5-45E4-9E3F-3DFC89805818}"/>
    <cellStyle name="ผลรวม 5 6" xfId="52404" xr:uid="{F7F0A0A3-9031-4EDF-AA38-8946B7939C05}"/>
    <cellStyle name="ผลรวม 5 7" xfId="32198" xr:uid="{D41EBDEA-D7A5-465D-8B7A-0F6A238917C4}"/>
    <cellStyle name="ผลรวม 5 8" xfId="8959" xr:uid="{3800CC12-76FF-4C76-9F6C-57C603B7A39A}"/>
    <cellStyle name="ผลรวม 6" xfId="2671" xr:uid="{F13C0A1C-5894-462E-9543-8C02A8BA52E6}"/>
    <cellStyle name="ผลรวม 6 10" xfId="46965" xr:uid="{9106F912-078F-47C1-A417-575DF10EE355}"/>
    <cellStyle name="ผลรวม 6 11" xfId="8945" xr:uid="{C178CDCA-7F26-41F7-AD62-5FC76A500E00}"/>
    <cellStyle name="ผลรวม 6 2" xfId="5819" xr:uid="{24FB02C7-0292-42CB-BAA0-9101BA90D8B1}"/>
    <cellStyle name="ผลรวม 6 2 2" xfId="48840" xr:uid="{52E3ECB4-9009-4CEB-AB4D-3E11E30FC9C2}"/>
    <cellStyle name="ผลรวม 6 3" xfId="48975" xr:uid="{839C2BCF-FF0A-490A-967B-A18EBA8A2AA8}"/>
    <cellStyle name="ผลรวม 6 4" xfId="49069" xr:uid="{694B9F35-E3A6-4C27-AA07-1A1111BD9789}"/>
    <cellStyle name="ผลรวม 6 5" xfId="51605" xr:uid="{C7072817-05D1-462F-913C-5394077ACED1}"/>
    <cellStyle name="ผลรวม 6 6" xfId="51684" xr:uid="{43424C33-1197-47F4-AB87-4A44C0B68E99}"/>
    <cellStyle name="ผลรวม 6 7" xfId="55615" xr:uid="{7ED8A5E0-652B-4C69-B1C7-95931889D060}"/>
    <cellStyle name="ผลรวม 6 8" xfId="55773" xr:uid="{907563C1-B0A5-4EEE-AF0F-5F5A3D63AEC2}"/>
    <cellStyle name="ผลรวม 6 9" xfId="55863" xr:uid="{F3E5F647-5CD5-486C-922F-10BD1D074F75}"/>
    <cellStyle name="ผลรวม 7" xfId="38178" xr:uid="{89DD5ECE-8409-4076-9FD8-3A27651C0167}"/>
    <cellStyle name="ผลรวม 8" xfId="47514" xr:uid="{698892BB-A0B6-49DF-97A0-75345A97413E}"/>
    <cellStyle name="ผลรวม 9" xfId="49138" xr:uid="{1CE5CDF4-6D0C-44B9-BD93-99557DF6F9A8}"/>
    <cellStyle name="ผลรวม_1.RBL Related Transactions &amp; note 2010-Q2" xfId="10957" xr:uid="{1B23F3A8-65F4-4484-ACBB-D92E92B9936F}"/>
    <cellStyle name="ฤธถ [0]_10' 0.26D MS" xfId="10958" xr:uid="{EB6479A8-6284-4828-A106-2A7B0262286E}"/>
    <cellStyle name="ฤธถ_10' 0.26D MS" xfId="10959" xr:uid="{E621FD50-F9B4-465F-B7F3-B33AA2765DD0}"/>
    <cellStyle name="ล๋ศญ [0]_10' 0.26D MS" xfId="10960" xr:uid="{19E3414E-7878-40D6-9D3D-4962C14912CB}"/>
    <cellStyle name="ล๋ศญ_10' 0.26D MS" xfId="10961" xr:uid="{018CCB6D-9A59-4AF0-A8ED-24EF743430A5}"/>
    <cellStyle name="ลักษณะ 1" xfId="10962" xr:uid="{FC3C1B4A-F9C6-47F7-9611-852DD947D7D5}"/>
    <cellStyle name="ลักษณะ 1 2" xfId="12987" xr:uid="{3922B8A2-E03A-4C49-8208-379A999B266B}"/>
    <cellStyle name="ลักษณะ 1 2 2" xfId="30100" xr:uid="{E422706B-1400-4458-89CE-FF335657D922}"/>
    <cellStyle name="ลักษณะ 1 3" xfId="15838" xr:uid="{5B52FC09-9789-41D3-BB5F-735906BB122F}"/>
    <cellStyle name="วฅมุ_#2(M17)_1" xfId="10963" xr:uid="{C93AAD0F-B8A0-4557-BF6D-884E6CAC0EA3}"/>
    <cellStyle name="ส่วนที่ถูกเน้น1" xfId="160" xr:uid="{12B0BB60-A0B4-4F9D-8D9C-89C9F9442C78}"/>
    <cellStyle name="ส่วนที่ถูกเน้น1 2" xfId="10964" xr:uid="{CD3A69CD-A0B0-4AD3-B5C3-BFD456BBD3B2}"/>
    <cellStyle name="ส่วนที่ถูกเน้น1 2 2" xfId="12988" xr:uid="{8E538FBC-94BF-45C1-9EFE-D4B1C1C6A7F2}"/>
    <cellStyle name="ส่วนที่ถูกเน้น1 2 2 2" xfId="30102" xr:uid="{3ABF9BE6-9825-4994-B3A2-137B527D86AC}"/>
    <cellStyle name="ส่วนที่ถูกเน้น1 2 3" xfId="15839" xr:uid="{DCE656BB-D798-470A-87E7-68B94F5BA9C8}"/>
    <cellStyle name="ส่วนที่ถูกเน้น1 3" xfId="12989" xr:uid="{92F016D8-47EE-49DE-8E4F-77224F854B3F}"/>
    <cellStyle name="ส่วนที่ถูกเน้น1 3 2" xfId="36972" xr:uid="{765ADC5E-4B0B-4AF6-B1E0-2D3424FB5E55}"/>
    <cellStyle name="ส่วนที่ถูกเน้น1 4" xfId="36973" xr:uid="{EB1C2C6A-8F9C-4F97-8132-C683FDE143BE}"/>
    <cellStyle name="ส่วนที่ถูกเน้น1_1.RBL Related Transactions &amp; note 2010-Q2" xfId="10965" xr:uid="{14A13F47-0F13-4562-BB50-C5987917F7B4}"/>
    <cellStyle name="ส่วนที่ถูกเน้น2" xfId="161" xr:uid="{4CE6003F-72F3-443A-99DE-1224AAF12B06}"/>
    <cellStyle name="ส่วนที่ถูกเน้น2 2" xfId="12990" xr:uid="{D4AA580D-7F8E-4E0E-ABE0-81503E9E5FCA}"/>
    <cellStyle name="ส่วนที่ถูกเน้น2 2 2" xfId="36974" xr:uid="{D740746C-0A8F-4AF6-B955-16997AAD4ACF}"/>
    <cellStyle name="ส่วนที่ถูกเน้น2 3" xfId="36975" xr:uid="{7929250F-097A-4956-BFFD-8C5C0A6DACD9}"/>
    <cellStyle name="ส่วนที่ถูกเน้น2 4" xfId="36874" xr:uid="{3896CA51-D416-4B0D-9616-319619E3D9D8}"/>
    <cellStyle name="ส่วนที่ถูกเน้น3" xfId="162" xr:uid="{297652B0-436B-4FC2-9991-E1508B628A5D}"/>
    <cellStyle name="ส่วนที่ถูกเน้น3 2" xfId="12991" xr:uid="{1473622F-02AD-4ADB-8571-733A1259A568}"/>
    <cellStyle name="ส่วนที่ถูกเน้น3 2 2" xfId="36976" xr:uid="{7B7B9C16-181F-4D4C-84EF-DE3E748DEDAF}"/>
    <cellStyle name="ส่วนที่ถูกเน้น3 3" xfId="36977" xr:uid="{0DF1D748-2BE9-4D40-A9BE-7390C99EBCFA}"/>
    <cellStyle name="ส่วนที่ถูกเน้น3 4" xfId="36875" xr:uid="{B96243E9-2380-4F93-A2FF-C073F005F024}"/>
    <cellStyle name="ส่วนที่ถูกเน้น4" xfId="163" xr:uid="{CB734D13-09D8-4F3F-9C15-F7B826F6358B}"/>
    <cellStyle name="ส่วนที่ถูกเน้น4 2" xfId="10966" xr:uid="{D69A698D-F850-4DC3-B9F5-929E83FA28A9}"/>
    <cellStyle name="ส่วนที่ถูกเน้น4 2 2" xfId="12992" xr:uid="{D57615F1-37F7-49F1-A307-BF4808DA7BE7}"/>
    <cellStyle name="ส่วนที่ถูกเน้น4 2 2 2" xfId="30106" xr:uid="{934530CE-D7BA-4118-826D-CCFD8F9090FC}"/>
    <cellStyle name="ส่วนที่ถูกเน้น4 2 3" xfId="15840" xr:uid="{11F748A4-3066-4E1F-824F-17AEAF3079B5}"/>
    <cellStyle name="ส่วนที่ถูกเน้น4 3" xfId="12993" xr:uid="{D3F3304F-97E6-4308-AD32-1EA6B9EDA6E6}"/>
    <cellStyle name="ส่วนที่ถูกเน้น4 3 2" xfId="36978" xr:uid="{F6E63790-E326-4D21-B0A8-C5E1034EB3D2}"/>
    <cellStyle name="ส่วนที่ถูกเน้น4 4" xfId="36979" xr:uid="{49DB44B1-5528-4AD4-82C4-FC6CE506EFA2}"/>
    <cellStyle name="ส่วนที่ถูกเน้น4_1.RBL Related Transactions &amp; note 2010-Q2" xfId="10967" xr:uid="{62C15EB4-47B4-4904-B3A0-A66BD536A12E}"/>
    <cellStyle name="ส่วนที่ถูกเน้น5" xfId="164" xr:uid="{D6F5FA63-CE20-40F3-9E75-121B6F1EBDEE}"/>
    <cellStyle name="ส่วนที่ถูกเน้น5 2" xfId="12994" xr:uid="{12AD194A-1620-4DF9-9321-5088B7D0578C}"/>
    <cellStyle name="ส่วนที่ถูกเน้น5 2 2" xfId="36980" xr:uid="{04B33FC6-477B-4929-9E39-A78ADB303CD8}"/>
    <cellStyle name="ส่วนที่ถูกเน้น5 3" xfId="36981" xr:uid="{1E5284A1-FFD4-4E1B-9213-A167B050B89D}"/>
    <cellStyle name="ส่วนที่ถูกเน้น5 4" xfId="36876" xr:uid="{29FA4487-6A97-4CD7-B1FC-FFE2B74EB95D}"/>
    <cellStyle name="ส่วนที่ถูกเน้น6" xfId="165" xr:uid="{92C827DC-40B9-486F-90FC-43679C5D9235}"/>
    <cellStyle name="ส่วนที่ถูกเน้น6 2" xfId="12995" xr:uid="{4A149169-837F-4D81-9C04-A7A8AEA4DA64}"/>
    <cellStyle name="ส่วนที่ถูกเน้น6 2 2" xfId="36982" xr:uid="{287F3910-F523-4F92-B390-07CA202DF8D6}"/>
    <cellStyle name="ส่วนที่ถูกเน้น6 3" xfId="36983" xr:uid="{FB64BAC1-62F1-45BD-B3A5-DF5433ABFECA}"/>
    <cellStyle name="ส่วนที่ถูกเน้น6 4" xfId="36877" xr:uid="{E0E7DDB0-A6F4-4EDD-8D61-CD50225A41AD}"/>
    <cellStyle name="หมายเหตุ" xfId="167" xr:uid="{9EC2A87E-E738-43E1-AF2C-1B73405C8C3C}"/>
    <cellStyle name="หมายเหตุ 10" xfId="49918" xr:uid="{BC786CF6-4147-4D89-903C-03F036A6E13A}"/>
    <cellStyle name="หมายเหตุ 11" xfId="53319" xr:uid="{799F0C32-BAED-4218-9211-2C059A09B85B}"/>
    <cellStyle name="หมายเหตุ 12" xfId="51770" xr:uid="{6C02820D-A9F6-4B1D-B121-D2FC2799AF79}"/>
    <cellStyle name="หมายเหตุ 13" xfId="36878" xr:uid="{2392FBE0-DB08-406C-BD38-83D6FF111EBB}"/>
    <cellStyle name="หมายเหตุ 14" xfId="56002" xr:uid="{0AE80D2B-507D-45DE-9887-215313A02B5F}"/>
    <cellStyle name="หมายเหตุ 15" xfId="56339" xr:uid="{4BA4221F-44A0-4A4A-9046-2541420A33ED}"/>
    <cellStyle name="หมายเหตุ 2" xfId="290" xr:uid="{E9254AF3-2540-4CD8-A533-4E0D340617CF}"/>
    <cellStyle name="หมายเหตุ 2 10" xfId="52203" xr:uid="{5313CE93-7709-4F8A-83BE-E607FDDE7A5C}"/>
    <cellStyle name="หมายเหตุ 2 11" xfId="51784" xr:uid="{C655D690-323C-4B25-8741-5BFD5D9C2398}"/>
    <cellStyle name="หมายเหตุ 2 12" xfId="30110" xr:uid="{8A8CAD83-395C-443E-BE60-2D5ECD5F132C}"/>
    <cellStyle name="หมายเหตุ 2 13" xfId="7411" xr:uid="{3F1A2DE4-9313-463A-B6E2-22EE2A0BD7D0}"/>
    <cellStyle name="หมายเหตุ 2 14" xfId="56003" xr:uid="{7C3D824A-35D6-4F88-A083-D3D2CEB9BDDC}"/>
    <cellStyle name="หมายเหตุ 2 15" xfId="56340" xr:uid="{40F243A6-A830-4D53-BA59-671E6F352CD9}"/>
    <cellStyle name="หมายเหตุ 2 2" xfId="1816" xr:uid="{E1C74961-A7B2-4610-AB61-C9E45079109C}"/>
    <cellStyle name="หมายเหตุ 2 2 10" xfId="52462" xr:uid="{FC3192D0-4337-4035-AB5F-1CED8E02701E}"/>
    <cellStyle name="หมายเหตุ 2 2 11" xfId="30111" xr:uid="{82D47948-A248-477F-B67C-1284E4DA1EF7}"/>
    <cellStyle name="หมายเหตุ 2 2 12" xfId="8100" xr:uid="{7FC07270-E7DC-4239-A19B-8D8EBE6D070D}"/>
    <cellStyle name="หมายเหตุ 2 2 13" xfId="56230" xr:uid="{A2921232-0B4C-432A-A49F-591660B54CC9}"/>
    <cellStyle name="หมายเหตุ 2 2 14" xfId="56544" xr:uid="{8FB90C75-D89A-47E6-A479-2A52160E7F0B}"/>
    <cellStyle name="หมายเหตุ 2 2 2" xfId="3409" xr:uid="{6C229BCB-F937-4511-8740-789E72685A74}"/>
    <cellStyle name="หมายเหตุ 2 2 2 10" xfId="52563" xr:uid="{0307EF54-913E-4630-98F6-C44D1D33D4D8}"/>
    <cellStyle name="หมายเหตุ 2 2 2 11" xfId="30857" xr:uid="{D93BE060-937B-48AA-B2FD-3D6BB658E656}"/>
    <cellStyle name="หมายเหตุ 2 2 2 12" xfId="9669" xr:uid="{A34569C7-0BA6-4301-AF43-03B8790C20CE}"/>
    <cellStyle name="หมายเหตุ 2 2 2 2" xfId="6543" xr:uid="{4F5DA888-28E4-4E22-9193-586E1A61ED55}"/>
    <cellStyle name="หมายเหตุ 2 2 2 2 10" xfId="30858" xr:uid="{9EBCDDD8-BAC6-472C-890B-F954F57CF904}"/>
    <cellStyle name="หมายเหตุ 2 2 2 2 11" xfId="12471" xr:uid="{5D35B3EB-8359-4DD1-9DBE-77323C123AAE}"/>
    <cellStyle name="หมายเหตุ 2 2 2 2 2" xfId="18830" xr:uid="{A5083E2D-6C32-4BC5-86B6-76B19CA9CD37}"/>
    <cellStyle name="หมายเหตุ 2 2 2 2 2 2" xfId="25825" xr:uid="{2FD3EDEE-7FFA-43D4-8C22-89D17FA6BEE0}"/>
    <cellStyle name="หมายเหตุ 2 2 2 2 2 2 10" xfId="42292" xr:uid="{EFBA487D-8694-4CFB-BE34-C732CD6D5502}"/>
    <cellStyle name="หมายเหตุ 2 2 2 2 2 2 2" xfId="28717" xr:uid="{CD0C2196-F637-45E3-82E3-579390A8E57A}"/>
    <cellStyle name="หมายเหตุ 2 2 2 2 2 2 2 2" xfId="47997" xr:uid="{EA6A4593-EE79-4BE8-B11A-09F676717A88}"/>
    <cellStyle name="หมายเหตุ 2 2 2 2 2 2 3" xfId="48154" xr:uid="{DA0BAC3E-B7ED-4728-9866-ADB52AE41B92}"/>
    <cellStyle name="หมายเหตุ 2 2 2 2 2 2 4" xfId="38985" xr:uid="{24F056F6-C6A3-4D87-8CAF-372151183105}"/>
    <cellStyle name="หมายเหตุ 2 2 2 2 2 2 5" xfId="51006" xr:uid="{7D19F200-0EEB-4238-B81E-A04458278005}"/>
    <cellStyle name="หมายเหตุ 2 2 2 2 2 2 6" xfId="50304" xr:uid="{C8C6C97A-F159-4BE3-A7F7-776D614A8D7D}"/>
    <cellStyle name="หมายเหตุ 2 2 2 2 2 2 7" xfId="54755" xr:uid="{C1292EA0-6423-41EC-8E56-34DEC96CC11B}"/>
    <cellStyle name="หมายเหตุ 2 2 2 2 2 2 8" xfId="54896" xr:uid="{4B6BC37C-68B1-49A7-910E-763BF36F92DA}"/>
    <cellStyle name="หมายเหตุ 2 2 2 2 2 2 9" xfId="51889" xr:uid="{86C4F1F2-4BCB-40FE-93D3-704966C72760}"/>
    <cellStyle name="หมายเหตุ 2 2 2 2 2 3" xfId="28431" xr:uid="{B78354F3-A06A-424D-82BE-E9138E670C87}"/>
    <cellStyle name="หมายเหตุ 2 2 2 2 2 3 2" xfId="37154" xr:uid="{AE1FA48B-B752-490C-B7CA-1CC8B7470061}"/>
    <cellStyle name="หมายเหตุ 2 2 2 2 2 4" xfId="37871" xr:uid="{1A3634AD-95D7-46F8-94B0-DAE16FAF6087}"/>
    <cellStyle name="หมายเหตุ 2 2 2 2 2 5" xfId="49164" xr:uid="{982193CE-0B71-4BFA-9015-5D4951FE3D05}"/>
    <cellStyle name="หมายเหตุ 2 2 2 2 2 6" xfId="53760" xr:uid="{F9DEEC37-4100-48BD-9376-53EB26718B64}"/>
    <cellStyle name="หมายเหตุ 2 2 2 2 2 7" xfId="53384" xr:uid="{9C2EB84E-A7AD-412E-96F6-93065A33657C}"/>
    <cellStyle name="หมายเหตุ 2 2 2 2 2 8" xfId="32199" xr:uid="{16514DCF-70FC-42B5-B2EA-FA88CBFFD686}"/>
    <cellStyle name="หมายเหตุ 2 2 2 2 3" xfId="28198" xr:uid="{2C242248-8EDE-46F6-9462-A267A5DA96AF}"/>
    <cellStyle name="หมายเหตุ 2 2 2 2 3 2" xfId="42293" xr:uid="{BFD0F480-E1E1-4D60-B890-6240773C441B}"/>
    <cellStyle name="หมายเหตุ 2 2 2 2 3 2 2" xfId="47998" xr:uid="{263AF09F-321F-48E0-A3FF-2FB26E58F0B0}"/>
    <cellStyle name="หมายเหตุ 2 2 2 2 3 2 3" xfId="38968" xr:uid="{5747C820-446B-42A6-9229-32C60544718B}"/>
    <cellStyle name="หมายเหตุ 2 2 2 2 3 2 4" xfId="47067" xr:uid="{146E9878-7339-4E01-B4E8-FA1AD77B6342}"/>
    <cellStyle name="หมายเหตุ 2 2 2 2 3 2 5" xfId="51007" xr:uid="{D37514C7-D40F-44F2-ADF4-FA4EEB757DA4}"/>
    <cellStyle name="หมายเหตุ 2 2 2 2 3 2 6" xfId="51063" xr:uid="{43D718C3-34D4-4D18-B951-47A7CA6BAF95}"/>
    <cellStyle name="หมายเหตุ 2 2 2 2 3 2 7" xfId="54756" xr:uid="{02C38052-8C39-46F7-B418-7BE3A36637C2}"/>
    <cellStyle name="หมายเหตุ 2 2 2 2 3 2 8" xfId="54897" xr:uid="{3AE7410A-4095-47A0-9DBD-D8A18CE1312F}"/>
    <cellStyle name="หมายเหตุ 2 2 2 2 3 2 9" xfId="53309" xr:uid="{7E2DF2A8-CE9D-4944-BFA6-E127F77DD7FD}"/>
    <cellStyle name="หมายเหตุ 2 2 2 2 3 3" xfId="39078" xr:uid="{9A73D4F0-BF9F-4519-954E-A469415C2918}"/>
    <cellStyle name="หมายเหตุ 2 2 2 2 3 4" xfId="37872" xr:uid="{486EB0EB-5AB3-4D23-B7D4-D389672E615A}"/>
    <cellStyle name="หมายเหตุ 2 2 2 2 3 5" xfId="49163" xr:uid="{6925D13B-3905-476A-92EE-B2B6701A88E4}"/>
    <cellStyle name="หมายเหตุ 2 2 2 2 3 6" xfId="52471" xr:uid="{4B92F9E6-176D-422E-B772-4A2C47507187}"/>
    <cellStyle name="หมายเหตุ 2 2 2 2 3 7" xfId="55296" xr:uid="{64242ACD-A1FC-46F6-A555-E7D80F6C23E4}"/>
    <cellStyle name="หมายเหตุ 2 2 2 2 3 8" xfId="32200" xr:uid="{525D3DB8-44BE-45F1-97DE-014F82D33223}"/>
    <cellStyle name="หมายเหตุ 2 2 2 2 4" xfId="41016" xr:uid="{C8A1326D-5235-4934-AE72-4D375E62C5D8}"/>
    <cellStyle name="หมายเหตุ 2 2 2 2 4 2" xfId="47288" xr:uid="{4A98CC9C-E4A6-472D-9A18-8D2A19FF3F2F}"/>
    <cellStyle name="หมายเหตุ 2 2 2 2 4 3" xfId="48384" xr:uid="{FAC9ECB6-CAC6-4CC6-AAD6-C36F25617B37}"/>
    <cellStyle name="หมายเหตุ 2 2 2 2 4 4" xfId="48060" xr:uid="{CA960E9A-94AB-4D3A-A148-5B0F600318AD}"/>
    <cellStyle name="หมายเหตุ 2 2 2 2 4 5" xfId="50358" xr:uid="{5EBE952D-CEFE-4679-ACB7-4002CB4D9ADD}"/>
    <cellStyle name="หมายเหตุ 2 2 2 2 4 6" xfId="51289" xr:uid="{053FDE54-C58F-4418-A58F-7E9284E2029F}"/>
    <cellStyle name="หมายเหตุ 2 2 2 2 4 7" xfId="54067" xr:uid="{5D11DB86-17C7-4AD7-A905-B3CB6622551C}"/>
    <cellStyle name="หมายเหตุ 2 2 2 2 4 8" xfId="53230" xr:uid="{A5641AD9-D774-47CB-95F5-9967A10C8771}"/>
    <cellStyle name="หมายเหตุ 2 2 2 2 4 9" xfId="52764" xr:uid="{8052BBFC-CED5-444A-AB64-4A9DB386B297}"/>
    <cellStyle name="หมายเหตุ 2 2 2 2 5" xfId="37477" xr:uid="{BC0B6950-E4FD-440B-BFEE-BE67098D80D4}"/>
    <cellStyle name="หมายเหตุ 2 2 2 2 6" xfId="39443" xr:uid="{4C9C1C6E-273A-4E46-9C51-6E3C7118DA6D}"/>
    <cellStyle name="หมายเหตุ 2 2 2 2 7" xfId="49407" xr:uid="{857BF919-0C7D-416A-9A97-7AFC2A3A3E39}"/>
    <cellStyle name="หมายเหตุ 2 2 2 2 8" xfId="52151" xr:uid="{ABA0961B-5FD0-4869-938C-6FC0BA03F55B}"/>
    <cellStyle name="หมายเหตุ 2 2 2 2 9" xfId="53338" xr:uid="{BDF28156-85D9-4122-9F8A-B97E5A2438E9}"/>
    <cellStyle name="หมายเหตุ 2 2 2 3" xfId="28170" xr:uid="{C4F678FC-7C0F-4C5E-AEBF-13204E855FA3}"/>
    <cellStyle name="หมายเหตุ 2 2 2 3 2" xfId="42294" xr:uid="{F32AD430-798F-4377-BC9C-BDEC2510030B}"/>
    <cellStyle name="หมายเหตุ 2 2 2 3 2 2" xfId="47999" xr:uid="{AA70A094-0707-46B6-9421-E6A21059AB40}"/>
    <cellStyle name="หมายเหตุ 2 2 2 3 2 3" xfId="38969" xr:uid="{2EB0645E-C2BB-4C5F-99A6-3430EEDFC4F9}"/>
    <cellStyle name="หมายเหตุ 2 2 2 3 2 4" xfId="47207" xr:uid="{D77EE480-1EA6-4721-B604-1CBD8A028EC2}"/>
    <cellStyle name="หมายเหตุ 2 2 2 3 2 5" xfId="51008" xr:uid="{EA9F5E37-6665-415A-8F2B-28D7C6E189BC}"/>
    <cellStyle name="หมายเหตุ 2 2 2 3 2 6" xfId="49639" xr:uid="{1FA4E2B8-BFB4-4FA6-9876-A3DBE64EC2AA}"/>
    <cellStyle name="หมายเหตุ 2 2 2 3 2 7" xfId="54757" xr:uid="{E084E1D9-D6B8-489F-9825-6FBD9078E90C}"/>
    <cellStyle name="หมายเหตุ 2 2 2 3 2 8" xfId="52976" xr:uid="{399585D9-328E-471F-AB56-FDD130431F06}"/>
    <cellStyle name="หมายเหตุ 2 2 2 3 2 9" xfId="53765" xr:uid="{CB46461B-E2E5-43F5-AAAA-7A73D034B454}"/>
    <cellStyle name="หมายเหตุ 2 2 2 3 3" xfId="39077" xr:uid="{914A3A69-9B91-4AE3-A4B4-7B206119E113}"/>
    <cellStyle name="หมายเหตุ 2 2 2 3 4" xfId="37873" xr:uid="{49214E52-2676-4F7C-8437-C7BB35E2A7F5}"/>
    <cellStyle name="หมายเหตุ 2 2 2 3 5" xfId="49162" xr:uid="{7E8259C9-A83D-4E70-AA9C-67843CC7F0EE}"/>
    <cellStyle name="หมายเหตุ 2 2 2 3 6" xfId="51916" xr:uid="{F8C1F44D-E5E0-4A25-83ED-CFBE9789E8B4}"/>
    <cellStyle name="หมายเหตุ 2 2 2 3 7" xfId="55490" xr:uid="{68A56BAB-BB89-40D8-91A0-90CF7101E5EB}"/>
    <cellStyle name="หมายเหตุ 2 2 2 3 8" xfId="32201" xr:uid="{A2E6D793-26E6-473A-B5B5-CF5E630E8E92}"/>
    <cellStyle name="หมายเหตุ 2 2 2 4" xfId="11812" xr:uid="{49AFAC66-9158-42C9-88E6-294C0B561C0A}"/>
    <cellStyle name="หมายเหตุ 2 2 2 4 2" xfId="42295" xr:uid="{A622C90E-F988-43D8-A9C4-EB2C1B25FF24}"/>
    <cellStyle name="หมายเหตุ 2 2 2 4 2 2" xfId="48000" xr:uid="{94B6F45B-A059-4B16-A40D-65049CFBB63A}"/>
    <cellStyle name="หมายเหตุ 2 2 2 4 2 3" xfId="48151" xr:uid="{B794A268-23D0-43DD-BDD5-EBDECFB35F79}"/>
    <cellStyle name="หมายเหตุ 2 2 2 4 2 4" xfId="48131" xr:uid="{0A4E6297-0196-47C0-928B-E102514B9AE0}"/>
    <cellStyle name="หมายเหตุ 2 2 2 4 2 5" xfId="51009" xr:uid="{087277D1-822D-419E-ADD8-97217606FE1B}"/>
    <cellStyle name="หมายเหตุ 2 2 2 4 2 6" xfId="49483" xr:uid="{08E9E6C9-6627-49C1-A44A-106EEB8AB781}"/>
    <cellStyle name="หมายเหตุ 2 2 2 4 2 7" xfId="54758" xr:uid="{DCF024E6-257E-48AF-89F5-DC501B658476}"/>
    <cellStyle name="หมายเหตุ 2 2 2 4 2 8" xfId="52975" xr:uid="{1F4B078F-FCE3-4C4A-9441-46D3A8DAA8D7}"/>
    <cellStyle name="หมายเหตุ 2 2 2 4 2 9" xfId="55226" xr:uid="{2F799929-688A-4AB2-9379-BD3868995FB7}"/>
    <cellStyle name="หมายเหตุ 2 2 2 4 3" xfId="39076" xr:uid="{32382E9F-411B-4E70-A519-2502EBFF9D6E}"/>
    <cellStyle name="หมายเหตุ 2 2 2 4 4" xfId="37874" xr:uid="{E48C74DB-E822-4839-84FF-ACFC00DC0ED5}"/>
    <cellStyle name="หมายเหตุ 2 2 2 4 5" xfId="49161" xr:uid="{C6714E0B-BFDC-41F7-809F-C125424DBB9E}"/>
    <cellStyle name="หมายเหตุ 2 2 2 4 6" xfId="51915" xr:uid="{74806667-E72D-43CA-9981-AC2EAC8C8EC1}"/>
    <cellStyle name="หมายเหตุ 2 2 2 4 7" xfId="52766" xr:uid="{1DE91452-B0FB-41A4-A903-5548EFAF280E}"/>
    <cellStyle name="หมายเหตุ 2 2 2 4 8" xfId="32202" xr:uid="{248758DC-C936-4F5E-9EFF-E41AFA6A1AC5}"/>
    <cellStyle name="หมายเหตุ 2 2 2 5" xfId="41015" xr:uid="{AFBA2126-F669-4330-BD55-983E8F561B6A}"/>
    <cellStyle name="หมายเหตุ 2 2 2 5 2" xfId="47287" xr:uid="{170A684C-8B75-4062-8783-966ECBB0082D}"/>
    <cellStyle name="หมายเหตุ 2 2 2 5 3" xfId="38032" xr:uid="{1658FDFE-FC6F-41BD-8A9C-BF1579B69AA0}"/>
    <cellStyle name="หมายเหตุ 2 2 2 5 4" xfId="38856" xr:uid="{311099C3-7468-46FD-A61F-5C4A32A9412E}"/>
    <cellStyle name="หมายเหตุ 2 2 2 5 5" xfId="50357" xr:uid="{F84D68C5-7F7D-4FAA-864F-839AC87D8DF0}"/>
    <cellStyle name="หมายเหตุ 2 2 2 5 6" xfId="49872" xr:uid="{194B4B38-9D48-45B4-84CB-687ECBE5CC6B}"/>
    <cellStyle name="หมายเหตุ 2 2 2 5 7" xfId="54066" xr:uid="{E8B61B60-7EBF-4480-9DC5-1384A696122B}"/>
    <cellStyle name="หมายเหตุ 2 2 2 5 8" xfId="55147" xr:uid="{C9BE927F-B5B3-4C29-BEF1-DE17998AAE19}"/>
    <cellStyle name="หมายเหตุ 2 2 2 5 9" xfId="52891" xr:uid="{378F6176-4CDC-4E7A-916A-6DE343A84884}"/>
    <cellStyle name="หมายเหตุ 2 2 2 6" xfId="38127" xr:uid="{E6D1BD73-0123-4406-81F1-224C50962923}"/>
    <cellStyle name="หมายเหตุ 2 2 2 7" xfId="39442" xr:uid="{C27BCE3C-840B-44B0-9576-2A683C6B56D6}"/>
    <cellStyle name="หมายเหตุ 2 2 2 8" xfId="49408" xr:uid="{24E85CA0-4D84-48EE-B77A-B3FEF6F12AD1}"/>
    <cellStyle name="หมายเหตุ 2 2 2 9" xfId="52152" xr:uid="{20CE9096-9EA4-4DD4-9683-F2EEDBF7D2E4}"/>
    <cellStyle name="หมายเหตุ 2 2 3" xfId="4965" xr:uid="{24237E45-FAD1-4F5F-892A-6F0EBB133C95}"/>
    <cellStyle name="หมายเหตุ 2 2 3 2" xfId="42296" xr:uid="{C84765BB-6426-4EF8-A154-CE951AC23AB5}"/>
    <cellStyle name="หมายเหตุ 2 2 3 2 2" xfId="48001" xr:uid="{8463A0F2-E65C-46EA-975B-B3786251B4D6}"/>
    <cellStyle name="หมายเหตุ 2 2 3 2 3" xfId="48152" xr:uid="{AA368F07-E9A1-4BEB-B5D6-DBAD7555F5CF}"/>
    <cellStyle name="หมายเหตุ 2 2 3 2 4" xfId="38452" xr:uid="{FDF86D4D-068C-41C8-B682-5F28D2E5A230}"/>
    <cellStyle name="หมายเหตุ 2 2 3 2 5" xfId="51010" xr:uid="{3AD9AC21-9EA6-4591-B5F4-CDC0D24E0AB8}"/>
    <cellStyle name="หมายเหตุ 2 2 3 2 6" xfId="49482" xr:uid="{555913B9-D4ED-4289-BAFF-4421C9081872}"/>
    <cellStyle name="หมายเหตุ 2 2 3 2 7" xfId="54759" xr:uid="{AE599275-DCBE-42DC-AAD8-CE8BCE167513}"/>
    <cellStyle name="หมายเหตุ 2 2 3 2 8" xfId="53970" xr:uid="{2496B7D8-9494-4FD3-948A-2F9DB7D2C012}"/>
    <cellStyle name="หมายเหตุ 2 2 3 2 9" xfId="52954" xr:uid="{3659CFE3-D032-467D-9D6F-8CD2F06AEC1B}"/>
    <cellStyle name="หมายเหตุ 2 2 3 3" xfId="39075" xr:uid="{85A7DEDD-5261-455F-94A3-9AC8278B482A}"/>
    <cellStyle name="หมายเหตุ 2 2 3 4" xfId="37875" xr:uid="{7BC5859F-AA93-4CFA-A6DF-08B6629DCB14}"/>
    <cellStyle name="หมายเหตุ 2 2 3 5" xfId="49160" xr:uid="{C402B124-D9D6-4CAE-B86E-9171689E3AEB}"/>
    <cellStyle name="หมายเหตุ 2 2 3 6" xfId="51914" xr:uid="{23A1997A-8CE9-4E3B-82FF-D85C60226278}"/>
    <cellStyle name="หมายเหตุ 2 2 3 7" xfId="52199" xr:uid="{4D8BAB04-4C0E-4F38-958C-80D0435AEA07}"/>
    <cellStyle name="หมายเหตุ 2 2 3 8" xfId="32203" xr:uid="{5694C2DA-9023-4DBF-BAB9-4458D9809367}"/>
    <cellStyle name="หมายเหตุ 2 2 3 9" xfId="28158" xr:uid="{B21F58F7-EE27-4B15-8420-969B19ADDDA9}"/>
    <cellStyle name="หมายเหตุ 2 2 4" xfId="11390" xr:uid="{AD71869D-E787-426B-80A1-01FC5DC4D9C2}"/>
    <cellStyle name="หมายเหตุ 2 2 4 2" xfId="42297" xr:uid="{63B13FCA-4935-4C8A-BC89-7CCC0A29AF62}"/>
    <cellStyle name="หมายเหตุ 2 2 4 2 2" xfId="48002" xr:uid="{002329C7-D052-4904-9413-D50E850F3B58}"/>
    <cellStyle name="หมายเหตุ 2 2 4 2 3" xfId="38970" xr:uid="{4AFDEC8E-D8DE-4E32-AA28-7A861259EE9C}"/>
    <cellStyle name="หมายเหตุ 2 2 4 2 4" xfId="38007" xr:uid="{3BA8CA71-16A0-4007-AF93-1D46A56A421C}"/>
    <cellStyle name="หมายเหตุ 2 2 4 2 5" xfId="51011" xr:uid="{5CD4F023-E23E-4E9F-813A-59CAE3022271}"/>
    <cellStyle name="หมายเหตุ 2 2 4 2 6" xfId="50299" xr:uid="{549B9FD8-141A-4242-8033-C6D006F74A1B}"/>
    <cellStyle name="หมายเหตุ 2 2 4 2 7" xfId="54760" xr:uid="{D9CE520A-02A7-4091-952B-01BEF113EB89}"/>
    <cellStyle name="หมายเหตุ 2 2 4 2 8" xfId="54895" xr:uid="{65361ACD-BA01-4503-8DC7-180414285082}"/>
    <cellStyle name="หมายเหตุ 2 2 4 2 9" xfId="53736" xr:uid="{C34C2239-0773-45FA-BE69-A6611C0C06E4}"/>
    <cellStyle name="หมายเหตุ 2 2 4 3" xfId="39074" xr:uid="{C4C0D14B-0A52-4A3E-8E11-3187C4EC7F8E}"/>
    <cellStyle name="หมายเหตุ 2 2 4 4" xfId="37876" xr:uid="{C9CE3A50-89E9-4782-95B3-7F2514E1FCE6}"/>
    <cellStyle name="หมายเหตุ 2 2 4 5" xfId="49159" xr:uid="{61097B66-70DF-4AFC-80A8-0DCE0B3CE549}"/>
    <cellStyle name="หมายเหตุ 2 2 4 6" xfId="51913" xr:uid="{FE3EBEFB-071F-46B3-917B-2492FE2A2F63}"/>
    <cellStyle name="หมายเหตุ 2 2 4 7" xfId="52405" xr:uid="{C0ACA616-4F62-412E-BF36-545825E73938}"/>
    <cellStyle name="หมายเหตุ 2 2 4 8" xfId="32204" xr:uid="{C233D0C7-BDC5-4048-AB17-2D2F1A7AD574}"/>
    <cellStyle name="หมายเหตุ 2 2 5" xfId="40268" xr:uid="{C8A4549A-7156-4D79-8DA0-DD6BFFA19759}"/>
    <cellStyle name="หมายเหตุ 2 2 5 2" xfId="47173" xr:uid="{12A28791-8D1E-4034-BB94-FD2593A4EC1B}"/>
    <cellStyle name="หมายเหตุ 2 2 5 3" xfId="38345" xr:uid="{16FB4604-D941-450C-BBD5-B401EDAB7A27}"/>
    <cellStyle name="หมายเหตุ 2 2 5 4" xfId="48434" xr:uid="{4B25222E-00C0-4BF0-9366-A8D7E64DB342}"/>
    <cellStyle name="หมายเหตุ 2 2 5 5" xfId="50290" xr:uid="{DCB0BF0B-D886-4571-8370-03B42E3E89D8}"/>
    <cellStyle name="หมายเหตุ 2 2 5 6" xfId="51301" xr:uid="{57FCEA9B-C480-4416-BC28-AEEDE4E69DB9}"/>
    <cellStyle name="หมายเหตุ 2 2 5 7" xfId="53937" xr:uid="{7F37C1DF-57FE-4E1C-8875-09B1C3E98A80}"/>
    <cellStyle name="หมายเหตุ 2 2 5 8" xfId="55174" xr:uid="{3D4B2813-7EB1-49BB-9DDD-52B65A2CD4F9}"/>
    <cellStyle name="หมายเหตุ 2 2 5 9" xfId="55320" xr:uid="{0A439A07-CB3A-469D-BB15-BDE8FBBAF50A}"/>
    <cellStyle name="หมายเหตุ 2 2 6" xfId="38428" xr:uid="{0200B6E0-4AEF-4F40-841A-CA2A04DD0AD1}"/>
    <cellStyle name="หมายเหตุ 2 2 7" xfId="37070" xr:uid="{73D76A6C-ADE6-40BE-A62E-EAD8545C8C9F}"/>
    <cellStyle name="หมายเหตุ 2 2 8" xfId="49426" xr:uid="{316BEB1B-22BE-40AC-9651-7786EC4FB78A}"/>
    <cellStyle name="หมายเหตุ 2 2 9" xfId="52202" xr:uid="{C01B24FD-0EB4-42DA-88F0-B38236509CC1}"/>
    <cellStyle name="หมายเหตุ 2 3" xfId="2508" xr:uid="{C6370913-9591-427B-AC1A-E2CDAA9A6ED3}"/>
    <cellStyle name="หมายเหตุ 2 3 10" xfId="54267" xr:uid="{D25DF8B6-CD1A-4925-8634-0D8565FB9F53}"/>
    <cellStyle name="หมายเหตุ 2 3 11" xfId="30112" xr:uid="{D9909BC3-C8F9-4E85-A472-1038FEEECEBA}"/>
    <cellStyle name="หมายเหตุ 2 3 12" xfId="8783" xr:uid="{5EDBE5C1-1A57-4DD4-BAE8-6DDBB49EB995}"/>
    <cellStyle name="หมายเหตุ 2 3 2" xfId="4101" xr:uid="{2D0EA868-F0B8-4648-B81E-9DC1EE151165}"/>
    <cellStyle name="หมายเหตุ 2 3 2 10" xfId="30859" xr:uid="{B7D4038D-D00F-45C9-BCE4-68BA5681B77F}"/>
    <cellStyle name="หมายเหตุ 2 3 2 11" xfId="10361" xr:uid="{0846F937-20BA-4775-82AE-D2BD17D4579A}"/>
    <cellStyle name="หมายเหตุ 2 3 2 2" xfId="7235" xr:uid="{58D79161-3E81-4F42-B30F-DACB1EE89F6A}"/>
    <cellStyle name="หมายเหตุ 2 3 2 2 2" xfId="25540" xr:uid="{E4666B3C-C776-403D-8256-F2C40B15830C}"/>
    <cellStyle name="หมายเหตุ 2 3 2 2 2 10" xfId="42298" xr:uid="{86407EE1-E2BE-4487-A7D6-C3DD8EDF0373}"/>
    <cellStyle name="หมายเหตุ 2 3 2 2 2 2" xfId="28710" xr:uid="{B74CAB1B-1030-46DC-AFD4-86CA699366C1}"/>
    <cellStyle name="หมายเหตุ 2 3 2 2 2 2 2" xfId="48003" xr:uid="{99DF0A08-7C83-45B6-A5D7-03BAA4327F26}"/>
    <cellStyle name="หมายเหตุ 2 3 2 2 2 3" xfId="38074" xr:uid="{B4E2723C-D634-4E12-9662-938F0F5218AE}"/>
    <cellStyle name="หมายเหตุ 2 3 2 2 2 4" xfId="48395" xr:uid="{29A196F8-A39C-4E86-BD09-2D579881316A}"/>
    <cellStyle name="หมายเหตุ 2 3 2 2 2 5" xfId="51012" xr:uid="{1D0DC031-8AAC-41B4-9281-0C5DDC0EA421}"/>
    <cellStyle name="หมายเหตุ 2 3 2 2 2 6" xfId="51062" xr:uid="{B6F99D32-7CD5-439E-A67C-6BC56B4AC548}"/>
    <cellStyle name="หมายเหตุ 2 3 2 2 2 7" xfId="54761" xr:uid="{5B26BC2C-6CB8-4D14-9594-1795A1A66920}"/>
    <cellStyle name="หมายเหตุ 2 3 2 2 2 8" xfId="52974" xr:uid="{AE5A5579-4925-4BA2-8980-8F8F12DA34C2}"/>
    <cellStyle name="หมายเหตุ 2 3 2 2 2 9" xfId="52451" xr:uid="{81C925D1-668C-4817-B674-E1F243AF444C}"/>
    <cellStyle name="หมายเหตุ 2 3 2 2 3" xfId="28422" xr:uid="{7CD2A804-EAC4-438F-9CDA-7C3B3ADE09E3}"/>
    <cellStyle name="หมายเหตุ 2 3 2 2 3 2" xfId="39073" xr:uid="{4C9E2777-1CEF-4B41-964A-B7E3FEF77406}"/>
    <cellStyle name="หมายเหตุ 2 3 2 2 4" xfId="38288" xr:uid="{998DAC89-23B6-469A-8100-A0A1D4A7DBE0}"/>
    <cellStyle name="หมายเหตุ 2 3 2 2 5" xfId="49158" xr:uid="{4AE9A159-8517-44F9-B313-E64B2D674E21}"/>
    <cellStyle name="หมายเหตุ 2 3 2 2 6" xfId="51912" xr:uid="{3A5E690C-5B5B-433F-8E49-E27852F2B9BE}"/>
    <cellStyle name="หมายเหตุ 2 3 2 2 7" xfId="52406" xr:uid="{3CD2FF24-688B-4BC1-8BD9-357FB0648031}"/>
    <cellStyle name="หมายเหตุ 2 3 2 2 8" xfId="32205" xr:uid="{1F6D828E-00E4-445E-9F21-4832884CB7AB}"/>
    <cellStyle name="หมายเหตุ 2 3 2 2 9" xfId="18545" xr:uid="{F451601F-641B-4FBE-99EE-9542C728D510}"/>
    <cellStyle name="หมายเหตุ 2 3 2 3" xfId="28191" xr:uid="{49EB9848-C63B-458F-83B3-24462E5B1029}"/>
    <cellStyle name="หมายเหตุ 2 3 2 3 2" xfId="42299" xr:uid="{AE6C2743-E4C5-4B50-A964-829DC00825F0}"/>
    <cellStyle name="หมายเหตุ 2 3 2 3 2 2" xfId="48004" xr:uid="{A700EF34-A881-4E10-974C-E69B48C606E4}"/>
    <cellStyle name="หมายเหตุ 2 3 2 3 2 3" xfId="48147" xr:uid="{60057248-1EDA-4762-A217-2440FE76834F}"/>
    <cellStyle name="หมายเหตุ 2 3 2 3 2 4" xfId="38984" xr:uid="{1EA0600D-C4B8-4DD6-B0FB-6D84F1D0CADF}"/>
    <cellStyle name="หมายเหตุ 2 3 2 3 2 5" xfId="51013" xr:uid="{F7B203B6-E728-4069-87E2-20C8DC9F98CE}"/>
    <cellStyle name="หมายเหตุ 2 3 2 3 2 6" xfId="49638" xr:uid="{DD93EA7D-8C00-4240-B414-DF6ECB973D1A}"/>
    <cellStyle name="หมายเหตุ 2 3 2 3 2 7" xfId="54762" xr:uid="{05D04D31-B1D3-419B-B843-2284315425E4}"/>
    <cellStyle name="หมายเหตุ 2 3 2 3 2 8" xfId="52502" xr:uid="{5F011DCA-DCE2-469B-B0F8-EF805844F4B8}"/>
    <cellStyle name="หมายเหตุ 2 3 2 3 2 9" xfId="53707" xr:uid="{39309B57-0113-45CF-A15B-8BF2DF2230A6}"/>
    <cellStyle name="หมายเหตุ 2 3 2 3 3" xfId="39072" xr:uid="{C5DC0805-CDE1-43BF-BA67-DECF9DEC8485}"/>
    <cellStyle name="หมายเหตุ 2 3 2 3 4" xfId="37877" xr:uid="{0493E5C3-B3EF-485F-9E99-83995E563844}"/>
    <cellStyle name="หมายเหตุ 2 3 2 3 5" xfId="49157" xr:uid="{65C0D526-2F61-4297-B4C8-6A21975078FA}"/>
    <cellStyle name="หมายเหตุ 2 3 2 3 6" xfId="51911" xr:uid="{E8285F06-E5F6-49E5-B8CA-A9029034C3BF}"/>
    <cellStyle name="หมายเหตุ 2 3 2 3 7" xfId="52407" xr:uid="{27C21681-1135-43AE-B0CF-D772A41AF291}"/>
    <cellStyle name="หมายเหตุ 2 3 2 3 8" xfId="32206" xr:uid="{DC971EC3-829B-4A82-AFB4-5B4DB7D620D6}"/>
    <cellStyle name="หมายเหตุ 2 3 2 4" xfId="12186" xr:uid="{54E8F093-809F-4A46-97AC-E3CD55E4D68F}"/>
    <cellStyle name="หมายเหตุ 2 3 2 4 10" xfId="41017" xr:uid="{B7E240EB-0519-487D-866E-6ADEFBD6F3E9}"/>
    <cellStyle name="หมายเหตุ 2 3 2 4 2" xfId="47289" xr:uid="{CB47616F-7C1D-43E7-8C12-5FEFA0B9551D}"/>
    <cellStyle name="หมายเหตุ 2 3 2 4 3" xfId="48385" xr:uid="{B1B5A1C8-4ACD-457C-8FAB-440B8CC81095}"/>
    <cellStyle name="หมายเหตุ 2 3 2 4 4" xfId="48513" xr:uid="{C8F37B69-E251-4E7F-B0DC-F5D707E850C4}"/>
    <cellStyle name="หมายเหตุ 2 3 2 4 5" xfId="50359" xr:uid="{35E81AA0-5CD8-4151-8444-6579B02277BB}"/>
    <cellStyle name="หมายเหตุ 2 3 2 4 6" xfId="51290" xr:uid="{74FBFCD5-6BD1-4D57-95FC-BD9E06BBCFA6}"/>
    <cellStyle name="หมายเหตุ 2 3 2 4 7" xfId="54068" xr:uid="{8EBA7C0E-AF40-4C42-8A56-8CC27B6099AB}"/>
    <cellStyle name="หมายเหตุ 2 3 2 4 8" xfId="51764" xr:uid="{C087F3AC-D87F-49A8-B89A-99D118955F30}"/>
    <cellStyle name="หมายเหตุ 2 3 2 4 9" xfId="53605" xr:uid="{8622984E-9E54-411F-99F1-AA837AC2C1CE}"/>
    <cellStyle name="หมายเหตุ 2 3 2 5" xfId="37476" xr:uid="{E3B42FDB-81CD-4C0A-A1F9-A812DF34409A}"/>
    <cellStyle name="หมายเหตุ 2 3 2 6" xfId="38274" xr:uid="{380064E4-6CC9-4E1A-8206-8B4133A3BF35}"/>
    <cellStyle name="หมายเหตุ 2 3 2 7" xfId="50127" xr:uid="{D0DEF586-1602-4F99-BFE1-8CC0F80EA61B}"/>
    <cellStyle name="หมายเหตุ 2 3 2 8" xfId="53742" xr:uid="{37F6A5C7-A515-4242-8D02-3C352F878451}"/>
    <cellStyle name="หมายเหตุ 2 3 2 9" xfId="52464" xr:uid="{72D41C38-3F9A-4E23-B629-91A13672B81B}"/>
    <cellStyle name="หมายเหตุ 2 3 3" xfId="5657" xr:uid="{B65CA3A5-9886-43FF-B757-61B8CACAE74F}"/>
    <cellStyle name="หมายเหตุ 2 3 3 2" xfId="42300" xr:uid="{4DCDD118-0DC2-4302-824D-02E0D58F2636}"/>
    <cellStyle name="หมายเหตุ 2 3 3 2 2" xfId="48005" xr:uid="{6A4141CD-74DA-48A9-AE27-690BF65F548D}"/>
    <cellStyle name="หมายเหตุ 2 3 3 2 3" xfId="48150" xr:uid="{28D7884F-DE69-4CDC-A383-96D0DF2D1CF6}"/>
    <cellStyle name="หมายเหตุ 2 3 3 2 4" xfId="38006" xr:uid="{241A7611-D4FE-467A-9AD4-DADC3A80C563}"/>
    <cellStyle name="หมายเหตุ 2 3 3 2 5" xfId="51014" xr:uid="{C5F8A82A-F10B-46F0-9436-D48A162C5BCF}"/>
    <cellStyle name="หมายเหตุ 2 3 3 2 6" xfId="51060" xr:uid="{78C7F49A-198F-4006-9CFD-72212AE927F3}"/>
    <cellStyle name="หมายเหตุ 2 3 3 2 7" xfId="54763" xr:uid="{58ECF35E-A3D3-48B9-96E0-D6936ABAE974}"/>
    <cellStyle name="หมายเหตุ 2 3 3 2 8" xfId="52501" xr:uid="{793249CA-1CAC-4B93-B4F4-6DF270CA3AD4}"/>
    <cellStyle name="หมายเหตุ 2 3 3 2 9" xfId="53754" xr:uid="{5E27EFE3-76B5-4650-A01E-D351DE775D52}"/>
    <cellStyle name="หมายเหตุ 2 3 3 3" xfId="39071" xr:uid="{5E377AB8-AE26-4D16-AF84-8EBBA4303350}"/>
    <cellStyle name="หมายเหตุ 2 3 3 4" xfId="38674" xr:uid="{ECADCD49-DDE1-4900-BA1A-6B854ECE5368}"/>
    <cellStyle name="หมายเหตุ 2 3 3 5" xfId="49156" xr:uid="{FD93A4A7-557E-4F63-8763-9AD97E122312}"/>
    <cellStyle name="หมายเหตุ 2 3 3 6" xfId="51910" xr:uid="{616B4DB3-0B36-4E3B-AA23-B88DED7A5738}"/>
    <cellStyle name="หมายเหตุ 2 3 3 7" xfId="52408" xr:uid="{F3914A8F-0A97-4BE4-A3AA-4B0799A9EAEB}"/>
    <cellStyle name="หมายเหตุ 2 3 3 8" xfId="32207" xr:uid="{38D6ECC7-1485-4620-9898-D87B3CDD7C6F}"/>
    <cellStyle name="หมายเหตุ 2 3 3 9" xfId="28162" xr:uid="{844830C1-C3FC-481A-955A-E1D8AA82DA45}"/>
    <cellStyle name="หมายเหตุ 2 3 4" xfId="11524" xr:uid="{138C95C4-512A-4E82-9FDF-44CE218D8B89}"/>
    <cellStyle name="หมายเหตุ 2 3 4 2" xfId="42301" xr:uid="{458B4368-81EC-44B6-B25F-2337B9F5F171}"/>
    <cellStyle name="หมายเหตุ 2 3 4 2 2" xfId="48006" xr:uid="{5C4AD23A-889F-4913-A48E-42A22A8A040B}"/>
    <cellStyle name="หมายเหตุ 2 3 4 2 3" xfId="38971" xr:uid="{7815B2E8-0325-43BE-8DAA-16DB151FC67A}"/>
    <cellStyle name="หมายเหตุ 2 3 4 2 4" xfId="38172" xr:uid="{B005B311-DC2D-4B18-91A3-E77C88EBB002}"/>
    <cellStyle name="หมายเหตุ 2 3 4 2 5" xfId="51015" xr:uid="{719B105C-B8CE-4DC4-BD31-BDC58F0D822C}"/>
    <cellStyle name="หมายเหตุ 2 3 4 2 6" xfId="51061" xr:uid="{FA88446A-EC50-4DAD-95AA-DA0C369B23A0}"/>
    <cellStyle name="หมายเหตุ 2 3 4 2 7" xfId="54764" xr:uid="{57D0DA70-3B17-4FE9-BB1A-38880361E101}"/>
    <cellStyle name="หมายเหตุ 2 3 4 2 8" xfId="53965" xr:uid="{03A53252-2B02-4F94-AB53-9255100C7930}"/>
    <cellStyle name="หมายเหตุ 2 3 4 2 9" xfId="52452" xr:uid="{0829046C-D0BB-4401-914C-2BA0E2F8923D}"/>
    <cellStyle name="หมายเหตุ 2 3 4 3" xfId="39070" xr:uid="{2A9D6095-7209-45AF-83FC-776C654BF07B}"/>
    <cellStyle name="หมายเหตุ 2 3 4 4" xfId="37878" xr:uid="{611509A1-60D9-4C81-B654-37862E1C214C}"/>
    <cellStyle name="หมายเหตุ 2 3 4 5" xfId="49155" xr:uid="{5545DB6E-4D67-4971-87F7-EE9866736E41}"/>
    <cellStyle name="หมายเหตุ 2 3 4 6" xfId="51909" xr:uid="{347A5CCE-522B-4823-9198-06B070990F14}"/>
    <cellStyle name="หมายเหตุ 2 3 4 7" xfId="52409" xr:uid="{BBCA8BC4-8D78-4D76-966C-25B9F05EA15F}"/>
    <cellStyle name="หมายเหตุ 2 3 4 8" xfId="32208" xr:uid="{ADEAD508-D198-4045-AD8F-5F3810B188DD}"/>
    <cellStyle name="หมายเหตุ 2 3 5" xfId="40269" xr:uid="{493C4E5F-128F-4BCE-AED3-1E883E4197A5}"/>
    <cellStyle name="หมายเหตุ 2 3 5 2" xfId="47174" xr:uid="{52DB246C-09B1-47EF-8B6A-EB250B4E61A7}"/>
    <cellStyle name="หมายเหตุ 2 3 5 3" xfId="37353" xr:uid="{7854B60E-7645-40A5-A094-772DADECE45E}"/>
    <cellStyle name="หมายเหตุ 2 3 5 4" xfId="37137" xr:uid="{C240E361-BA37-43FF-B787-7BEB72451305}"/>
    <cellStyle name="หมายเหตุ 2 3 5 5" xfId="50291" xr:uid="{DB7CBBA4-11BD-459D-8C7E-02D9F60BBA1E}"/>
    <cellStyle name="หมายเหตุ 2 3 5 6" xfId="49879" xr:uid="{27B83C5E-7C35-49EF-8D0F-4BAA40E3E617}"/>
    <cellStyle name="หมายเหตุ 2 3 5 7" xfId="53938" xr:uid="{95226516-D678-4B00-9E52-877B7658EF18}"/>
    <cellStyle name="หมายเหตุ 2 3 5 8" xfId="53253" xr:uid="{7651B330-3D01-49A0-BF0C-1939633C55F1}"/>
    <cellStyle name="หมายเหตุ 2 3 5 9" xfId="55162" xr:uid="{CD682FC2-5E19-4D9B-BD43-2AD4EBDA7DCA}"/>
    <cellStyle name="หมายเหตุ 2 3 6" xfId="38427" xr:uid="{05DECD2A-7269-4B00-8263-A16B1C6B9AE8}"/>
    <cellStyle name="หมายเหตุ 2 3 7" xfId="37627" xr:uid="{FD1111BB-9604-4BEF-88F4-4125BEDF2489}"/>
    <cellStyle name="หมายเหตุ 2 3 8" xfId="49425" xr:uid="{55843379-DB7B-4CEF-B56F-1718F84605DC}"/>
    <cellStyle name="หมายเหตุ 2 3 9" xfId="52201" xr:uid="{72CD74BF-CC7D-458C-9835-2E9E943EDC5F}"/>
    <cellStyle name="หมายเหตุ 2 4" xfId="2570" xr:uid="{2F8004AB-5C39-489E-BB54-22C72E3F2077}"/>
    <cellStyle name="หมายเหตุ 2 4 2" xfId="4163" xr:uid="{41F8BF43-6DC7-4D82-85DD-0CD152D92544}"/>
    <cellStyle name="หมายเหตุ 2 4 2 10" xfId="42302" xr:uid="{18516F9A-5B68-4C1A-8D3A-957D6C7937D2}"/>
    <cellStyle name="หมายเหตุ 2 4 2 11" xfId="10423" xr:uid="{D22CB4F6-C01B-435F-AEDE-8E06638153EB}"/>
    <cellStyle name="หมายเหตุ 2 4 2 2" xfId="7297" xr:uid="{6753E79B-D4D1-47A5-A009-FB0E742FBDDB}"/>
    <cellStyle name="หมายเหตุ 2 4 2 2 2" xfId="48007" xr:uid="{1EBE2F0A-7A36-4075-86D6-CB5AA6DF1634}"/>
    <cellStyle name="หมายเหตุ 2 4 2 3" xfId="48148" xr:uid="{FB3FCC77-7EED-4479-B306-13B90F03C010}"/>
    <cellStyle name="หมายเหตุ 2 4 2 4" xfId="38258" xr:uid="{5F8514AA-457F-4AF2-A3F9-CACEE39CB962}"/>
    <cellStyle name="หมายเหตุ 2 4 2 5" xfId="51016" xr:uid="{86BA2888-78F4-44F0-AFE5-26CD60E9C2CF}"/>
    <cellStyle name="หมายเหตุ 2 4 2 6" xfId="49637" xr:uid="{E32325C0-A3A3-4483-A647-13A5400F0F64}"/>
    <cellStyle name="หมายเหตุ 2 4 2 7" xfId="54765" xr:uid="{0AC51E20-92AF-4070-B373-CF6143ACCA39}"/>
    <cellStyle name="หมายเหตุ 2 4 2 8" xfId="54894" xr:uid="{D81C42B6-E2C9-4ADC-B13D-F7A029E02974}"/>
    <cellStyle name="หมายเหตุ 2 4 2 9" xfId="52453" xr:uid="{598DCF1A-8C31-4EC3-A394-EFE86471DE32}"/>
    <cellStyle name="หมายเหตุ 2 4 3" xfId="5719" xr:uid="{D50D248B-8DDE-4BCF-B7E7-1E8E12CD463A}"/>
    <cellStyle name="หมายเหตุ 2 4 3 2" xfId="37153" xr:uid="{5B141B0B-0208-44DC-9C7F-937A7210B36F}"/>
    <cellStyle name="หมายเหตุ 2 4 3 3" xfId="28140" xr:uid="{ECB0A0DD-AE97-4D2E-9CE0-DAF601634A45}"/>
    <cellStyle name="หมายเหตุ 2 4 4" xfId="37879" xr:uid="{2975E151-C78D-47E8-8DA0-FB487F8A39DE}"/>
    <cellStyle name="หมายเหตุ 2 4 5" xfId="49154" xr:uid="{5F59C5E7-E7C9-4153-8455-B6369A4A77EF}"/>
    <cellStyle name="หมายเหตุ 2 4 6" xfId="51908" xr:uid="{516BBF94-DF36-4853-A6C2-D883795AE793}"/>
    <cellStyle name="หมายเหตุ 2 4 7" xfId="52601" xr:uid="{B848B63F-2D03-4AF5-B024-5DFA6E4E4B2D}"/>
    <cellStyle name="หมายเหตุ 2 4 8" xfId="32209" xr:uid="{F6C7B034-5BEB-4D2A-9BBE-F913EC674A5A}"/>
    <cellStyle name="หมายเหตุ 2 4 9" xfId="8845" xr:uid="{EB37109B-4EDC-4187-ADBC-EC92983454D7}"/>
    <cellStyle name="หมายเหตุ 2 5" xfId="2447" xr:uid="{59A6C1DC-B152-4FD2-A1D1-0DB1CCC3868C}"/>
    <cellStyle name="หมายเหตุ 2 5 2" xfId="4040" xr:uid="{2988AE28-E014-43F7-81A7-77CF989BA1FD}"/>
    <cellStyle name="หมายเหตุ 2 5 2 10" xfId="42303" xr:uid="{6DF7BA9C-3AD9-4B3F-843C-88D5593C1C05}"/>
    <cellStyle name="หมายเหตุ 2 5 2 11" xfId="10300" xr:uid="{4389AAD5-36EA-45D7-AEB9-7A3A8CAAA089}"/>
    <cellStyle name="หมายเหตุ 2 5 2 2" xfId="7174" xr:uid="{A1712544-C1FA-488D-A8E2-05D3E40FB25A}"/>
    <cellStyle name="หมายเหตุ 2 5 2 2 2" xfId="48008" xr:uid="{BDB73CFC-4E11-4332-B1C8-2C760034FC43}"/>
    <cellStyle name="หมายเหตุ 2 5 2 3" xfId="48149" xr:uid="{28EA48F8-8361-4B9E-B0B6-7C4864E5AA17}"/>
    <cellStyle name="หมายเหตุ 2 5 2 4" xfId="37909" xr:uid="{E3A23002-302A-431A-B730-9F835A9D39EF}"/>
    <cellStyle name="หมายเหตุ 2 5 2 5" xfId="51017" xr:uid="{448A5C3C-EA2D-4D43-AB0C-B2B34AFEB067}"/>
    <cellStyle name="หมายเหตุ 2 5 2 6" xfId="49636" xr:uid="{EA426D41-EA66-4C7D-A877-870B55F6B11E}"/>
    <cellStyle name="หมายเหตุ 2 5 2 7" xfId="54766" xr:uid="{E9258DC2-701B-4057-8A16-E83F5A9A5730}"/>
    <cellStyle name="หมายเหตุ 2 5 2 8" xfId="52973" xr:uid="{83BDBD60-F2B9-4F4D-936F-66645D601C6F}"/>
    <cellStyle name="หมายเหตุ 2 5 2 9" xfId="53999" xr:uid="{02137AED-A610-4015-A633-6E1EA15C47FF}"/>
    <cellStyle name="หมายเหตุ 2 5 3" xfId="5596" xr:uid="{20B64502-95D3-4F96-8C9F-D5B3468DC027}"/>
    <cellStyle name="หมายเหตุ 2 5 3 2" xfId="39069" xr:uid="{EC0DAA80-559E-427C-A0EE-C72DBF93F86B}"/>
    <cellStyle name="หมายเหตุ 2 5 4" xfId="38675" xr:uid="{2073681B-0A34-4F7D-91D1-56BBE36E9B53}"/>
    <cellStyle name="หมายเหตุ 2 5 5" xfId="49153" xr:uid="{822F1576-E344-440C-A1A7-D7A4E7B53F6A}"/>
    <cellStyle name="หมายเหตุ 2 5 6" xfId="51907" xr:uid="{9AF32149-750E-44F0-9335-53A2FAD441B1}"/>
    <cellStyle name="หมายเหตุ 2 5 7" xfId="52602" xr:uid="{DB5FC38E-E420-4276-A595-2B01E1EB005D}"/>
    <cellStyle name="หมายเหตุ 2 5 8" xfId="32210" xr:uid="{9C8B3DE0-78FE-4F61-B2D4-D9DB3478F356}"/>
    <cellStyle name="หมายเหตุ 2 5 9" xfId="8722" xr:uid="{58623D90-6171-4EB2-BD70-95F6AACBBC53}"/>
    <cellStyle name="หมายเหตุ 2 6" xfId="2719" xr:uid="{7FF8C4D7-2C21-4746-B1F5-D976F6CCBAF6}"/>
    <cellStyle name="หมายเหตุ 2 6 10" xfId="40267" xr:uid="{E747BA6B-C41F-4FA8-81D7-5465407B5354}"/>
    <cellStyle name="หมายเหตุ 2 6 11" xfId="8979" xr:uid="{7C291B1C-E9FA-4752-A9A9-0EB5AD513A7B}"/>
    <cellStyle name="หมายเหตุ 2 6 2" xfId="5853" xr:uid="{35AC0758-BD5B-4512-B0E4-CEC721CC71CF}"/>
    <cellStyle name="หมายเหตุ 2 6 2 2" xfId="47172" xr:uid="{E35DEA4E-9BDC-478C-9DD0-342A18BC7445}"/>
    <cellStyle name="หมายเหตุ 2 6 3" xfId="48397" xr:uid="{BE95831C-5D92-4077-A10C-ED7E7CC7305B}"/>
    <cellStyle name="หมายเหตุ 2 6 4" xfId="47142" xr:uid="{4AA4D7F5-9B12-400E-BF40-4AA480646675}"/>
    <cellStyle name="หมายเหตุ 2 6 5" xfId="50289" xr:uid="{8E3695E9-C921-49C2-A6BB-EF85FE0C8DDA}"/>
    <cellStyle name="หมายเหตุ 2 6 6" xfId="51298" xr:uid="{8E69CA5C-C6C3-40FB-9744-E8DE2AE6E061}"/>
    <cellStyle name="หมายเหตุ 2 6 7" xfId="53936" xr:uid="{87FC874F-70A7-4928-9F75-E3B063AEAAC8}"/>
    <cellStyle name="หมายเหตุ 2 6 8" xfId="55173" xr:uid="{C65EA8E4-0AB0-4CC7-B38D-799A678F3F22}"/>
    <cellStyle name="หมายเหตุ 2 6 9" xfId="53407" xr:uid="{DDA3DE9B-8F74-4D94-926E-2F70F552F20C}"/>
    <cellStyle name="หมายเหตุ 2 7" xfId="4278" xr:uid="{ECFB94F9-4F27-42B9-8184-83372CDEB32A}"/>
    <cellStyle name="หมายเหตุ 2 7 2" xfId="38429" xr:uid="{9225CA5F-E670-409F-97C0-78A994498656}"/>
    <cellStyle name="หมายเหตุ 2 7 3" xfId="10968" xr:uid="{75583BA6-85BE-48C8-902F-A6A985EDEA1A}"/>
    <cellStyle name="หมายเหตุ 2 8" xfId="37626" xr:uid="{F0AAE0A5-325F-42FB-80FE-36BDDFA9D7C4}"/>
    <cellStyle name="หมายเหตุ 2 9" xfId="49427" xr:uid="{CFA606F8-86D6-421D-9665-BA2AD5E82D8F}"/>
    <cellStyle name="หมายเหตุ 3" xfId="1700" xr:uid="{0AB18D69-3A06-4E5C-9B94-95316E52E0A8}"/>
    <cellStyle name="หมายเหตุ 3 10" xfId="55706" xr:uid="{AB274B32-EB2B-4840-A3B6-942B334ED481}"/>
    <cellStyle name="หมายเหตุ 3 11" xfId="30113" xr:uid="{C70A4BE2-D7F9-40BF-9C5F-38471E6DB3CD}"/>
    <cellStyle name="หมายเหตุ 3 12" xfId="7997" xr:uid="{30185C44-F936-47A0-8653-F19AAEEBCCA7}"/>
    <cellStyle name="หมายเหตุ 3 13" xfId="56231" xr:uid="{8A1EB4FA-5A62-4B08-81F9-1E8A4E51BCDD}"/>
    <cellStyle name="หมายเหตุ 3 14" xfId="56545" xr:uid="{FAA81392-399F-44B6-97D8-B622F0C26C01}"/>
    <cellStyle name="หมายเหตุ 3 2" xfId="2567" xr:uid="{ECC49B19-73EE-408E-8EAF-9FE42F4D78F5}"/>
    <cellStyle name="หมายเหตุ 3 2 10" xfId="30860" xr:uid="{E6EDB45D-99A5-4AF2-9755-5804F6BFF7A7}"/>
    <cellStyle name="หมายเหตุ 3 2 11" xfId="8842" xr:uid="{58DBF526-27ED-4B8E-889C-7E3303DF7561}"/>
    <cellStyle name="หมายเหตุ 3 2 2" xfId="4160" xr:uid="{8CEDBD8D-5FD6-462A-AE59-F12A637B2499}"/>
    <cellStyle name="หมายเหตุ 3 2 2 2" xfId="7294" xr:uid="{1784FED8-2CBE-4688-BE0B-5C37771A51CF}"/>
    <cellStyle name="หมายเหตุ 3 2 2 2 10" xfId="42304" xr:uid="{637E58CE-0B92-4ABC-98FB-F2F197983B42}"/>
    <cellStyle name="หมายเหตุ 3 2 2 2 11" xfId="25539" xr:uid="{AF53DEC9-0DA6-4EAA-993C-9CED53490ABB}"/>
    <cellStyle name="หมายเหตุ 3 2 2 2 2" xfId="28709" xr:uid="{6EDDFDB9-1961-4DE3-9EBF-1BAB4A1CF588}"/>
    <cellStyle name="หมายเหตุ 3 2 2 2 2 2" xfId="48009" xr:uid="{AD649C11-6B7B-4F82-A905-F8BDE454BFF0}"/>
    <cellStyle name="หมายเหตุ 3 2 2 2 3" xfId="38972" xr:uid="{D76C90B0-9F9B-4A9B-9731-BB4D7AFD752D}"/>
    <cellStyle name="หมายเหตุ 3 2 2 2 4" xfId="38983" xr:uid="{4EF1AE3C-825C-4F6B-B517-6822CCA068C2}"/>
    <cellStyle name="หมายเหตุ 3 2 2 2 5" xfId="51018" xr:uid="{931DC12A-578E-4DB6-86BC-11ABB47716FA}"/>
    <cellStyle name="หมายเหตุ 3 2 2 2 6" xfId="50302" xr:uid="{37A0AE7F-299F-496F-BD06-4F95596C57E1}"/>
    <cellStyle name="หมายเหตุ 3 2 2 2 7" xfId="54767" xr:uid="{8C3B54BF-7189-4C42-B485-838AE60428D0}"/>
    <cellStyle name="หมายเหตุ 3 2 2 2 8" xfId="54892" xr:uid="{7CCE8A38-6F08-4FB5-8EFA-09241F1E9AF7}"/>
    <cellStyle name="หมายเหตุ 3 2 2 2 9" xfId="54878" xr:uid="{0B09A60B-4312-41CA-A371-5A913F126330}"/>
    <cellStyle name="หมายเหตุ 3 2 2 3" xfId="28421" xr:uid="{22C2BC9C-1B78-4DD0-8CD3-C7BA3CA8AEE3}"/>
    <cellStyle name="หมายเหตุ 3 2 2 3 2" xfId="39068" xr:uid="{7A3FD7D5-CACC-492C-9FDC-31421DDD45A2}"/>
    <cellStyle name="หมายเหตุ 3 2 2 4" xfId="18544" xr:uid="{56852369-DCCD-4383-B5D8-9D269DB2060C}"/>
    <cellStyle name="หมายเหตุ 3 2 2 4 2" xfId="37880" xr:uid="{07CE666E-913E-40F4-938F-556EDAC085F4}"/>
    <cellStyle name="หมายเหตุ 3 2 2 5" xfId="49152" xr:uid="{FF03209C-EB61-4F67-A7FB-50F1E4434467}"/>
    <cellStyle name="หมายเหตุ 3 2 2 6" xfId="51906" xr:uid="{48D5188C-B144-491F-931A-A24FB3B16730}"/>
    <cellStyle name="หมายเหตุ 3 2 2 7" xfId="52410" xr:uid="{CC03B3BE-F4C2-4FC1-90A1-FECC83220113}"/>
    <cellStyle name="หมายเหตุ 3 2 2 8" xfId="32211" xr:uid="{B2ACFAF6-BD86-4D93-B72B-9A63447B33E3}"/>
    <cellStyle name="หมายเหตุ 3 2 2 9" xfId="10420" xr:uid="{83C10FC1-2C3E-46FC-9F0F-DC52179ED1C1}"/>
    <cellStyle name="หมายเหตุ 3 2 3" xfId="5716" xr:uid="{28CF06B7-89A2-4512-88E7-2F07EA08E5E0}"/>
    <cellStyle name="หมายเหตุ 3 2 3 2" xfId="42305" xr:uid="{7A6284B8-47E2-414B-BA41-EA1F8692BA92}"/>
    <cellStyle name="หมายเหตุ 3 2 3 2 2" xfId="48010" xr:uid="{B115238B-DC1E-481B-9855-23C730C26E9B}"/>
    <cellStyle name="หมายเหตุ 3 2 3 2 3" xfId="38973" xr:uid="{5E2EA0B0-8E20-424A-81C1-A276EBE0F9EF}"/>
    <cellStyle name="หมายเหตุ 3 2 3 2 4" xfId="48604" xr:uid="{D59F7700-5D5E-4272-922E-337788E9F0E3}"/>
    <cellStyle name="หมายเหตุ 3 2 3 2 5" xfId="51019" xr:uid="{624FAEC9-E9BD-4917-9F73-5895E9F7F2B8}"/>
    <cellStyle name="หมายเหตุ 3 2 3 2 6" xfId="51059" xr:uid="{2C01C11F-103B-4CD8-89A1-003C238388D2}"/>
    <cellStyle name="หมายเหตุ 3 2 3 2 7" xfId="54768" xr:uid="{546EDD83-3136-4651-9EDF-6F100ED13BCD}"/>
    <cellStyle name="หมายเหตุ 3 2 3 2 8" xfId="54893" xr:uid="{E7676932-13E5-4CDC-9A9F-2CC8BF3DEE24}"/>
    <cellStyle name="หมายเหตุ 3 2 3 2 9" xfId="53737" xr:uid="{2DB34003-F6B3-4948-A794-67B929C176D0}"/>
    <cellStyle name="หมายเหตุ 3 2 3 3" xfId="39067" xr:uid="{4304805C-EEDA-478D-9945-83DD67C89D90}"/>
    <cellStyle name="หมายเหตุ 3 2 3 4" xfId="37881" xr:uid="{D2FF00E6-3E0F-44AC-90E1-84D0C8F4451C}"/>
    <cellStyle name="หมายเหตุ 3 2 3 5" xfId="49151" xr:uid="{3EA474E5-689A-4BBA-90B5-B3172D0B7607}"/>
    <cellStyle name="หมายเหตุ 3 2 3 6" xfId="51905" xr:uid="{B7A27B5D-CB26-40E3-838E-BB9DB637A83D}"/>
    <cellStyle name="หมายเหตุ 3 2 3 7" xfId="52603" xr:uid="{CF037C5D-0E71-4141-A4D4-0B4F8A32338E}"/>
    <cellStyle name="หมายเหตุ 3 2 3 8" xfId="32212" xr:uid="{D8344E42-78D5-4FD8-A2BB-73F1011FA822}"/>
    <cellStyle name="หมายเหตุ 3 2 3 9" xfId="28190" xr:uid="{7474E3E4-F82B-4D0D-B105-A5DB0C5FA37E}"/>
    <cellStyle name="หมายเหตุ 3 2 4" xfId="12185" xr:uid="{AF28DA05-0F90-4538-BE4F-3AA0BC449378}"/>
    <cellStyle name="หมายเหตุ 3 2 4 10" xfId="41018" xr:uid="{59A8617D-D20D-419D-9114-A8734D6F660F}"/>
    <cellStyle name="หมายเหตุ 3 2 4 2" xfId="47290" xr:uid="{77C19B80-C9E8-4704-AF17-BEA1650998ED}"/>
    <cellStyle name="หมายเหตุ 3 2 4 3" xfId="38811" xr:uid="{7D65BEE6-2BEE-4239-90BB-32E9A13E1BD6}"/>
    <cellStyle name="หมายเหตุ 3 2 4 4" xfId="38324" xr:uid="{9C9EFBFB-56D0-42A0-8C9F-EA5A907734FE}"/>
    <cellStyle name="หมายเหตุ 3 2 4 5" xfId="50360" xr:uid="{EEE4F37B-B2CD-4880-818C-077CBD50C854}"/>
    <cellStyle name="หมายเหตุ 3 2 4 6" xfId="49871" xr:uid="{72D68E0D-4F49-40F9-99E5-04777A7C3284}"/>
    <cellStyle name="หมายเหตุ 3 2 4 7" xfId="54069" xr:uid="{BD5A3371-A6C2-4854-8742-4AC4D4370D33}"/>
    <cellStyle name="หมายเหตุ 3 2 4 8" xfId="55146" xr:uid="{2B2542A8-4151-4385-9EAF-94A14F9C3FCD}"/>
    <cellStyle name="หมายเหตุ 3 2 4 9" xfId="55070" xr:uid="{2FDEC054-6121-48C5-A20C-EEA89C4DAEC3}"/>
    <cellStyle name="หมายเหตุ 3 2 5" xfId="37475" xr:uid="{8F77CE05-C8E0-4380-B35E-1CD618C0100A}"/>
    <cellStyle name="หมายเหตุ 3 2 6" xfId="37463" xr:uid="{E46039CB-243A-468C-8F14-24D028376EBB}"/>
    <cellStyle name="หมายเหตุ 3 2 7" xfId="49406" xr:uid="{48882735-06DB-41E8-A255-02090BE3BBBB}"/>
    <cellStyle name="หมายเหตุ 3 2 8" xfId="52150" xr:uid="{9F961223-5229-46F9-92A9-5498619872B9}"/>
    <cellStyle name="หมายเหตุ 3 2 9" xfId="55256" xr:uid="{14741BC5-9AC7-4F44-BAC7-0450B4EA7906}"/>
    <cellStyle name="หมายเหตุ 3 3" xfId="2631" xr:uid="{45D57256-BD32-4811-A7A5-EA0E8691C256}"/>
    <cellStyle name="หมายเหตุ 3 3 2" xfId="4224" xr:uid="{25CD0C26-CEB1-4247-A27A-9668EF3AC619}"/>
    <cellStyle name="หมายเหตุ 3 3 2 10" xfId="42306" xr:uid="{D149E5E1-DD47-42D1-8000-7ADA84604DD5}"/>
    <cellStyle name="หมายเหตุ 3 3 2 11" xfId="10484" xr:uid="{DDF76B24-C1D3-4884-AB2E-FAEF9F785035}"/>
    <cellStyle name="หมายเหตุ 3 3 2 2" xfId="7358" xr:uid="{646ABED7-DEC4-435E-AAEF-8DB6DB31E6B9}"/>
    <cellStyle name="หมายเหตุ 3 3 2 2 2" xfId="48011" xr:uid="{377A9130-C064-4625-9787-2BED9A252E0F}"/>
    <cellStyle name="หมายเหตุ 3 3 2 3" xfId="38974" xr:uid="{36B0AD73-9D9E-4675-9ECB-A2A39FA058C4}"/>
    <cellStyle name="หมายเหตุ 3 3 2 4" xfId="48132" xr:uid="{5F5B1A70-5F47-4A2A-BA45-2B7B1FFBA72A}"/>
    <cellStyle name="หมายเหตุ 3 3 2 5" xfId="51020" xr:uid="{41701F67-86AF-490B-8909-D35772C497BE}"/>
    <cellStyle name="หมายเหตุ 3 3 2 6" xfId="49635" xr:uid="{4BB7C038-2300-46BD-8D39-14467CCC3EAE}"/>
    <cellStyle name="หมายเหตุ 3 3 2 7" xfId="54769" xr:uid="{3D893D05-EBA2-4AAB-B56C-9E8CDD137724}"/>
    <cellStyle name="หมายเหตุ 3 3 2 8" xfId="52972" xr:uid="{7B5A6FC4-D489-4240-96DF-060176E350CE}"/>
    <cellStyle name="หมายเหตุ 3 3 2 9" xfId="52955" xr:uid="{1A8A0D40-93AF-407A-9BC5-CE5B5F306749}"/>
    <cellStyle name="หมายเหตุ 3 3 3" xfId="5780" xr:uid="{CCD666CA-D0E4-4233-BE97-025F0BAE4117}"/>
    <cellStyle name="หมายเหตุ 3 3 3 2" xfId="39066" xr:uid="{2AEEB944-02C0-44AE-8436-04F1352DEC02}"/>
    <cellStyle name="หมายเหตุ 3 3 3 3" xfId="28161" xr:uid="{C040DC2B-0252-4801-838E-F09FC79066B0}"/>
    <cellStyle name="หมายเหตุ 3 3 4" xfId="38676" xr:uid="{F78BFDFD-B559-40AC-A151-3C8874E8672A}"/>
    <cellStyle name="หมายเหตุ 3 3 5" xfId="51380" xr:uid="{328D5311-211F-48AB-AEA2-2E9B4A4A477E}"/>
    <cellStyle name="หมายเหตุ 3 3 6" xfId="51904" xr:uid="{8E1FB63E-0C5F-479B-91BA-5D2A7785BFE5}"/>
    <cellStyle name="หมายเหตุ 3 3 7" xfId="52604" xr:uid="{EE033E45-AF33-4489-B0F6-930BF6A9CB59}"/>
    <cellStyle name="หมายเหตุ 3 3 8" xfId="32213" xr:uid="{F9F941AA-6500-43F7-8756-B215EA1B7CB9}"/>
    <cellStyle name="หมายเหตุ 3 3 9" xfId="8906" xr:uid="{044B486A-3582-44EF-9B3C-6BAAF4237701}"/>
    <cellStyle name="หมายเหตุ 3 4" xfId="2650" xr:uid="{419F50AE-73E8-4102-AD48-F953D77992CD}"/>
    <cellStyle name="หมายเหตุ 3 4 2" xfId="4243" xr:uid="{F4414553-81A4-4AE8-B963-5DEFB8E93937}"/>
    <cellStyle name="หมายเหตุ 3 4 2 10" xfId="42307" xr:uid="{14645B4A-8DC8-4B43-926E-98E609C4EA94}"/>
    <cellStyle name="หมายเหตุ 3 4 2 11" xfId="10503" xr:uid="{03D17F0A-3AEB-4650-BC7A-8F55C421518E}"/>
    <cellStyle name="หมายเหตุ 3 4 2 2" xfId="7377" xr:uid="{092CD2F1-2AAE-48D0-B156-B5E07E6C1B6A}"/>
    <cellStyle name="หมายเหตุ 3 4 2 2 2" xfId="48012" xr:uid="{574891A1-E34D-4065-AA4E-FED79B675942}"/>
    <cellStyle name="หมายเหตุ 3 4 2 3" xfId="37941" xr:uid="{6023EAA3-7893-434E-8BDF-A158F2B0E685}"/>
    <cellStyle name="หมายเหตุ 3 4 2 4" xfId="48133" xr:uid="{1B2C23F0-302C-43E3-AE42-FB786A7862ED}"/>
    <cellStyle name="หมายเหตุ 3 4 2 5" xfId="51021" xr:uid="{81A825E6-356E-4B40-A554-A24D311DA899}"/>
    <cellStyle name="หมายเหตุ 3 4 2 6" xfId="49481" xr:uid="{C9D2B9B0-503E-4C6D-A150-F40758B1F3D9}"/>
    <cellStyle name="หมายเหตุ 3 4 2 7" xfId="54770" xr:uid="{90AB61F4-9CFA-43B2-B74F-3E7E2BE8F957}"/>
    <cellStyle name="หมายเหตุ 3 4 2 8" xfId="52971" xr:uid="{54B89547-A979-43ED-94D2-0C8890914292}"/>
    <cellStyle name="หมายเหตุ 3 4 2 9" xfId="53962" xr:uid="{8A860DAD-5C9D-4197-AADF-1812FEC36E5F}"/>
    <cellStyle name="หมายเหตุ 3 4 3" xfId="5799" xr:uid="{3E2DB581-5B00-4362-AFFE-9192BB897284}"/>
    <cellStyle name="หมายเหตุ 3 4 3 2" xfId="39065" xr:uid="{24126CB2-8C7B-4FC8-9989-E4BA956081CE}"/>
    <cellStyle name="หมายเหตุ 3 4 4" xfId="37882" xr:uid="{67535DBF-B4C5-4D15-9202-0060B54D6BB2}"/>
    <cellStyle name="หมายเหตุ 3 4 5" xfId="51381" xr:uid="{6C282378-405C-48DF-A057-9E3C56C22654}"/>
    <cellStyle name="หมายเหตุ 3 4 6" xfId="51903" xr:uid="{C3374776-F62F-47A0-A7ED-99458FFB5050}"/>
    <cellStyle name="หมายเหตุ 3 4 7" xfId="53708" xr:uid="{276943B0-5EFC-4F9C-860A-E2606AC41458}"/>
    <cellStyle name="หมายเหตุ 3 4 8" xfId="32214" xr:uid="{A5910401-D521-4AA1-882D-74F05C5ECA70}"/>
    <cellStyle name="หมายเหตุ 3 4 9" xfId="8925" xr:uid="{1ED552B3-4E62-47F5-93D8-B494F73FD88D}"/>
    <cellStyle name="หมายเหตุ 3 5" xfId="3306" xr:uid="{DEAABFC9-4E6E-4D99-85A3-625311710446}"/>
    <cellStyle name="หมายเหตุ 3 5 10" xfId="40270" xr:uid="{CF952DAE-3AFC-42D1-AE33-5BAF6C45A76B}"/>
    <cellStyle name="หมายเหตุ 3 5 11" xfId="9566" xr:uid="{2DF33744-F051-438D-BAAB-DE4355D84529}"/>
    <cellStyle name="หมายเหตุ 3 5 2" xfId="6440" xr:uid="{2665194C-EE03-4273-99F0-3FDF0692B7E2}"/>
    <cellStyle name="หมายเหตุ 3 5 2 2" xfId="47175" xr:uid="{5E5F6FAD-61CB-4E4F-AEBB-A8AA767595E9}"/>
    <cellStyle name="หมายเหตุ 3 5 3" xfId="47498" xr:uid="{756849EF-87CC-4AF6-AF59-5886B92B2713}"/>
    <cellStyle name="หมายเหตุ 3 5 4" xfId="38738" xr:uid="{2EC13C43-82B6-4EC1-A340-23B00481DA9D}"/>
    <cellStyle name="หมายเหตุ 3 5 5" xfId="50292" xr:uid="{A8988644-54B4-48DF-8721-45E1FF1A4786}"/>
    <cellStyle name="หมายเหตุ 3 5 6" xfId="51299" xr:uid="{F0150B4E-DF44-4A94-A81F-854EC3234BA1}"/>
    <cellStyle name="หมายเหตุ 3 5 7" xfId="53939" xr:uid="{4ECE8B30-E869-4EF8-A72D-996715F48DE9}"/>
    <cellStyle name="หมายเหตุ 3 5 8" xfId="53252" xr:uid="{A1BF2ED2-AC5B-487D-B271-F14DBC67F27D}"/>
    <cellStyle name="หมายเหตุ 3 5 9" xfId="54813" xr:uid="{51DB88FD-0F07-4593-A14E-890D89D277A0}"/>
    <cellStyle name="หมายเหตุ 3 6" xfId="4862" xr:uid="{36611653-D756-460A-8EEB-5C168B2CE8EF}"/>
    <cellStyle name="หมายเหตุ 3 6 2" xfId="37557" xr:uid="{042BE47D-4346-4398-BFBF-E5D755E94987}"/>
    <cellStyle name="หมายเหตุ 3 7" xfId="37628" xr:uid="{F5D55368-96BE-4747-8CFC-B1E8632599D4}"/>
    <cellStyle name="หมายเหตุ 3 8" xfId="49623" xr:uid="{8341AD94-5C34-4450-8FA7-CF213E5326A3}"/>
    <cellStyle name="หมายเหตุ 3 9" xfId="52820" xr:uid="{B68128EE-82C4-44C1-8C49-50AF12145E09}"/>
    <cellStyle name="หมายเหตุ 4" xfId="2513" xr:uid="{DD0A4045-C97A-460B-BB17-59ADE014752E}"/>
    <cellStyle name="หมายเหตุ 4 10" xfId="30114" xr:uid="{8D5310DD-FD0E-4E55-B4B1-EE3779352C9E}"/>
    <cellStyle name="หมายเหตุ 4 11" xfId="8788" xr:uid="{E8FBCFEF-2B46-4014-B83A-33B9D8D38D5C}"/>
    <cellStyle name="หมายเหตุ 4 2" xfId="4106" xr:uid="{38D1AA91-B6AB-4E67-94F2-58A7459738C4}"/>
    <cellStyle name="หมายเหตุ 4 2 2" xfId="7240" xr:uid="{990CECEC-7E69-4106-A13B-A7C8EBC7575A}"/>
    <cellStyle name="หมายเหตุ 4 2 2 10" xfId="42308" xr:uid="{8A788B71-0A4E-41FE-95A5-5FB7C54D61D6}"/>
    <cellStyle name="หมายเหตุ 4 2 2 11" xfId="28669" xr:uid="{1D583D60-8B4A-4859-80B7-8DD5C1E0CDC6}"/>
    <cellStyle name="หมายเหตุ 4 2 2 2" xfId="48013" xr:uid="{AF9FF3A5-C97B-4FC2-86F3-4B0E56ED3C54}"/>
    <cellStyle name="หมายเหตุ 4 2 2 3" xfId="47003" xr:uid="{37ACD766-C7E2-41AA-AC9D-45235441BB09}"/>
    <cellStyle name="หมายเหตุ 4 2 2 4" xfId="48603" xr:uid="{E5531CDF-B841-4AC4-AECC-627E981567CE}"/>
    <cellStyle name="หมายเหตุ 4 2 2 5" xfId="51022" xr:uid="{33B958C7-6543-483F-9E66-86AFCF276061}"/>
    <cellStyle name="หมายเหตุ 4 2 2 6" xfId="50300" xr:uid="{30C014EF-FDFC-4DE3-984A-374A31C19301}"/>
    <cellStyle name="หมายเหตุ 4 2 2 7" xfId="54771" xr:uid="{407A7E27-EBAD-431B-90CC-54D7176C9C49}"/>
    <cellStyle name="หมายเหตุ 4 2 2 8" xfId="53968" xr:uid="{05A16EF8-D88D-4C04-84F0-4A5CAE5E7EA9}"/>
    <cellStyle name="หมายเหตุ 4 2 2 9" xfId="53716" xr:uid="{D83ACC7D-EB8A-45ED-AC0A-D4D1F553B865}"/>
    <cellStyle name="หมายเหตุ 4 2 3" xfId="23369" xr:uid="{DB77F413-2B80-4D74-938C-F1C52FE08331}"/>
    <cellStyle name="หมายเหตุ 4 2 3 2" xfId="39064" xr:uid="{C17BBCEC-67B4-4705-99E9-4B49A1DF726E}"/>
    <cellStyle name="หมายเหตุ 4 2 4" xfId="37883" xr:uid="{BE280010-A9BE-41BF-BB96-9151C1FE9254}"/>
    <cellStyle name="หมายเหตุ 4 2 5" xfId="49951" xr:uid="{CB91F6CA-80D9-417E-85A0-9C45132761D0}"/>
    <cellStyle name="หมายเหตุ 4 2 6" xfId="51902" xr:uid="{3C51DBBA-8E9A-4B09-82C5-73C9D2313DBB}"/>
    <cellStyle name="หมายเหตุ 4 2 7" xfId="52411" xr:uid="{1D3ACFFC-C8C8-4E93-9DB5-9AB13ED3FC10}"/>
    <cellStyle name="หมายเหตุ 4 2 8" xfId="32215" xr:uid="{120C28B2-DB56-4169-9A7E-9B5CB6344AD5}"/>
    <cellStyle name="หมายเหตุ 4 2 9" xfId="10366" xr:uid="{FCE0E69B-D7EA-41A1-BF22-AD5A2E27F26D}"/>
    <cellStyle name="หมายเหตุ 4 3" xfId="5662" xr:uid="{EF7E50FF-F1A5-4819-842E-A66761ED3C39}"/>
    <cellStyle name="หมายเหตุ 4 3 2" xfId="42309" xr:uid="{28F27BF7-382F-49DC-96CF-A6FEB85D1DEC}"/>
    <cellStyle name="หมายเหตุ 4 3 2 2" xfId="48014" xr:uid="{805A752F-4A64-4DC9-B68E-CC286690FF53}"/>
    <cellStyle name="หมายเหตุ 4 3 2 3" xfId="48146" xr:uid="{567B3175-B755-451B-AD1A-FA0A6B23F362}"/>
    <cellStyle name="หมายเหตุ 4 3 2 4" xfId="37085" xr:uid="{ECC2E0FE-7626-4FF0-8856-0F9B992A6193}"/>
    <cellStyle name="หมายเหตุ 4 3 2 5" xfId="51023" xr:uid="{AF019D3A-C5CD-4D51-973C-B84A738753B2}"/>
    <cellStyle name="หมายเหตุ 4 3 2 6" xfId="51058" xr:uid="{32B4F120-372E-41F1-A318-D7987137E275}"/>
    <cellStyle name="หมายเหตุ 4 3 2 7" xfId="54772" xr:uid="{5CB4368E-10F9-49FD-B049-A74F6B19F02F}"/>
    <cellStyle name="หมายเหตุ 4 3 2 8" xfId="54891" xr:uid="{9B20E3C8-7B3A-49B5-A346-29BFFA0C3FC5}"/>
    <cellStyle name="หมายเหตุ 4 3 2 9" xfId="53717" xr:uid="{15C89758-19D6-4748-ABA2-D4FF9D55412A}"/>
    <cellStyle name="หมายเหตุ 4 3 3" xfId="39063" xr:uid="{010A4A37-2FA3-4804-8579-44D66166D725}"/>
    <cellStyle name="หมายเหตุ 4 3 4" xfId="37884" xr:uid="{F9465872-0B1F-4267-95FF-643C5172DF63}"/>
    <cellStyle name="หมายเหตุ 4 3 5" xfId="49950" xr:uid="{FC14B36B-2953-4932-B827-5CE874273E98}"/>
    <cellStyle name="หมายเหตุ 4 3 6" xfId="51901" xr:uid="{96DFACAE-37BB-4D92-88BB-3F1DA56F2DB9}"/>
    <cellStyle name="หมายเหตุ 4 3 7" xfId="52793" xr:uid="{17AB6D95-916A-4CE2-AD26-48EEEC7D55D4}"/>
    <cellStyle name="หมายเหตุ 4 3 8" xfId="32216" xr:uid="{5B497B32-4663-4DDB-8FB6-9BF35B91E3EC}"/>
    <cellStyle name="หมายเหตุ 4 3 9" xfId="28341" xr:uid="{78AB26D2-D2E1-4742-98CD-AD1463A2A949}"/>
    <cellStyle name="หมายเหตุ 4 4" xfId="15841" xr:uid="{771F9554-0C9D-48BD-ADA3-BBF1CE2FFB5F}"/>
    <cellStyle name="หมายเหตุ 4 4 10" xfId="40271" xr:uid="{201C5A6E-09D8-4C98-8F87-CEDC2C19E11B}"/>
    <cellStyle name="หมายเหตุ 4 4 2" xfId="47176" xr:uid="{12C1C067-A4C5-40DD-BA8D-2F11FE74CD66}"/>
    <cellStyle name="หมายเหตุ 4 4 3" xfId="48396" xr:uid="{CCFFBCEC-1B35-4044-866D-7F8826C796AF}"/>
    <cellStyle name="หมายเหตุ 4 4 4" xfId="48058" xr:uid="{7FDFCB10-B892-46AC-8B39-62D70EF6DECB}"/>
    <cellStyle name="หมายเหตุ 4 4 5" xfId="50293" xr:uid="{83058C99-198C-48E6-8FAC-86C0823A2E3A}"/>
    <cellStyle name="หมายเหตุ 4 4 6" xfId="51300" xr:uid="{5BA293DD-39AD-4589-83A2-12072132A714}"/>
    <cellStyle name="หมายเหตุ 4 4 7" xfId="53940" xr:uid="{E3B12FD7-70C5-47C8-9B07-339EB029631F}"/>
    <cellStyle name="หมายเหตุ 4 4 8" xfId="55172" xr:uid="{E7A3B4CF-A5E3-43FC-A1C7-37E2FE958970}"/>
    <cellStyle name="หมายเหตุ 4 4 9" xfId="53828" xr:uid="{F947A288-1086-4D2D-A4E2-CE82D9656C7E}"/>
    <cellStyle name="หมายเหตุ 4 5" xfId="38426" xr:uid="{1355C60E-5CB0-4694-AF98-176AFF158202}"/>
    <cellStyle name="หมายเหตุ 4 6" xfId="37629" xr:uid="{F8A9712E-3BF3-46EA-8516-79F02DEC8539}"/>
    <cellStyle name="หมายเหตุ 4 7" xfId="49424" xr:uid="{730E51E6-E5AF-4978-9D2F-1B7ED186D993}"/>
    <cellStyle name="หมายเหตุ 4 8" xfId="52200" xr:uid="{3A93D5D4-4DE8-4007-BA77-1D113C5524DC}"/>
    <cellStyle name="หมายเหตุ 4 9" xfId="53332" xr:uid="{F60C3430-58B5-4172-9735-1E0942883853}"/>
    <cellStyle name="หมายเหตุ 5" xfId="2700" xr:uid="{D29DDA45-6EC1-403E-9681-BF118FAB38FC}"/>
    <cellStyle name="หมายเหตุ 5 2" xfId="5835" xr:uid="{11DD67F3-A9B5-4AFA-86D2-3CD44D90E8B7}"/>
    <cellStyle name="หมายเหตุ 5 2 10" xfId="42310" xr:uid="{D6E355EE-2202-437A-BDAD-8EE34F879F7E}"/>
    <cellStyle name="หมายเหตุ 5 2 11" xfId="28139" xr:uid="{0AF2A9C0-52D6-49A9-AB69-197475DDCB40}"/>
    <cellStyle name="หมายเหตุ 5 2 2" xfId="48015" xr:uid="{FC226DE2-CE95-48F1-89C4-3417ECEA026C}"/>
    <cellStyle name="หมายเหตุ 5 2 3" xfId="37133" xr:uid="{ED02DAAE-CD24-492D-A622-4AC9CB31A944}"/>
    <cellStyle name="หมายเหตุ 5 2 4" xfId="37911" xr:uid="{17BB261B-C207-4D32-BFC9-6CE4626D842E}"/>
    <cellStyle name="หมายเหตุ 5 2 5" xfId="51024" xr:uid="{922EC94A-3FEC-4C8C-892F-ACEB5008B1D5}"/>
    <cellStyle name="หมายเหตุ 5 2 6" xfId="49634" xr:uid="{52AC77C1-EE78-4D37-902F-ADC3A7294BA4}"/>
    <cellStyle name="หมายเหตุ 5 2 7" xfId="54773" xr:uid="{A8E6C56A-F88E-47DD-B845-D90D019AF480}"/>
    <cellStyle name="หมายเหตุ 5 2 8" xfId="52970" xr:uid="{88395667-DFCC-4B85-8346-8D6F58AFAED6}"/>
    <cellStyle name="หมายเหตุ 5 2 9" xfId="54880" xr:uid="{30E74995-95D3-457F-90BC-44C234F97725}"/>
    <cellStyle name="หมายเหตุ 5 3" xfId="39062" xr:uid="{3EDBD9B7-6BDB-4A5C-9309-40D3C5334ED4}"/>
    <cellStyle name="หมายเหตุ 5 4" xfId="38677" xr:uid="{DB3A3966-9572-4AEF-A20C-AB1E7636B798}"/>
    <cellStyle name="หมายเหตุ 5 5" xfId="49150" xr:uid="{B79EAC43-C4BA-44F9-8413-E14079E0F472}"/>
    <cellStyle name="หมายเหตุ 5 6" xfId="55357" xr:uid="{6E7B8C1B-865F-4DDD-8A26-263068354FCB}"/>
    <cellStyle name="หมายเหตุ 5 7" xfId="52605" xr:uid="{477F5803-7286-43CD-80A3-8BA90A997734}"/>
    <cellStyle name="หมายเหตุ 5 8" xfId="32217" xr:uid="{71F5359C-7747-4DC9-8F15-CD09491966F7}"/>
    <cellStyle name="หมายเหตุ 5 9" xfId="8961" xr:uid="{960305B4-1F90-4C7D-ABA7-D49B2ABE389D}"/>
    <cellStyle name="หมายเหตุ 6" xfId="2673" xr:uid="{9E2B17B5-0692-4DDC-91F7-E2BA0EF4CCFD}"/>
    <cellStyle name="หมายเหตุ 6 2" xfId="5821" xr:uid="{B767D6DE-8324-4869-AAEE-860669354B0D}"/>
    <cellStyle name="หมายเหตุ 6 2 10" xfId="42311" xr:uid="{B129C4EE-DAB7-41A1-A65C-87D7A8102E19}"/>
    <cellStyle name="หมายเหตุ 6 2 2" xfId="48016" xr:uid="{CDEB2D0F-A5AD-4FEA-A038-6CAD67F4C89E}"/>
    <cellStyle name="หมายเหตุ 6 2 3" xfId="48144" xr:uid="{E6BDE29D-2772-48F5-8E80-DC8309345E29}"/>
    <cellStyle name="หมายเหตุ 6 2 4" xfId="38076" xr:uid="{753930AB-F475-4A82-96CD-604FD82D227E}"/>
    <cellStyle name="หมายเหตุ 6 2 5" xfId="51025" xr:uid="{03364B9B-1FEA-46E7-A525-9EE05439C414}"/>
    <cellStyle name="หมายเหตุ 6 2 6" xfId="51056" xr:uid="{F09197F5-5E54-421E-ADC2-15AB90A5E0A2}"/>
    <cellStyle name="หมายเหตุ 6 2 7" xfId="54774" xr:uid="{E19EDEE0-E61A-4185-A48E-B12FF00CDB3D}"/>
    <cellStyle name="หมายเหตุ 6 2 8" xfId="52500" xr:uid="{F829A21B-D873-4D57-AA02-8315C94D5E8C}"/>
    <cellStyle name="หมายเหตุ 6 2 9" xfId="52956" xr:uid="{74149708-B699-4627-BB75-CD03D638B2B2}"/>
    <cellStyle name="หมายเหตุ 6 3" xfId="39061" xr:uid="{26FA81E3-1533-4EF8-BEE4-EFB70718B378}"/>
    <cellStyle name="หมายเหตุ 6 4" xfId="37332" xr:uid="{8CE023DA-03DF-46BC-BC47-128926E6FCC4}"/>
    <cellStyle name="หมายเหตุ 6 5" xfId="51378" xr:uid="{ACDE22F1-2C96-493E-B520-B2303D357EDB}"/>
    <cellStyle name="หมายเหตุ 6 6" xfId="55358" xr:uid="{486964B8-F167-47F7-8583-35B97959E13F}"/>
    <cellStyle name="หมายเหตุ 6 7" xfId="52023" xr:uid="{3B84F532-4747-48F9-A7ED-A52687350256}"/>
    <cellStyle name="หมายเหตุ 6 8" xfId="32218" xr:uid="{1C068299-A254-4EC0-BC0C-1DB568D211A8}"/>
    <cellStyle name="หมายเหตุ 6 9" xfId="8947" xr:uid="{CAA41076-BED5-46D5-82BB-B2D7EDFDD612}"/>
    <cellStyle name="หมายเหตุ 7" xfId="46966" xr:uid="{D289A24F-869F-4476-A9FB-FE01D2AF554F}"/>
    <cellStyle name="หมายเหตุ 7 2" xfId="48841" xr:uid="{DC2AB450-15C0-4836-8114-8790C46DE0EC}"/>
    <cellStyle name="หมายเหตุ 7 3" xfId="48976" xr:uid="{9F9F264B-2F35-4855-902F-5A081290EDBD}"/>
    <cellStyle name="หมายเหตุ 7 4" xfId="49070" xr:uid="{A5D7CB44-1A3F-460F-A3B6-BC1A3B0E2EE1}"/>
    <cellStyle name="หมายเหตุ 7 5" xfId="51606" xr:uid="{BDC3E99C-F635-443E-B159-CDE96EFCDB0B}"/>
    <cellStyle name="หมายเหตุ 7 6" xfId="51685" xr:uid="{6C71C6A5-275D-475F-8413-A5BBB34DE297}"/>
    <cellStyle name="หมายเหตุ 7 7" xfId="55616" xr:uid="{CCE8B527-65BE-4E9D-A8D1-10113CEF9494}"/>
    <cellStyle name="หมายเหตุ 7 8" xfId="55774" xr:uid="{9D10C9CC-7A8D-4F8E-9089-DA05DEBB374E}"/>
    <cellStyle name="หมายเหตุ 7 9" xfId="55864" xr:uid="{89340CD3-6FBA-4BFF-B3A0-CC4C00DD0319}"/>
    <cellStyle name="หมายเหตุ 8" xfId="38177" xr:uid="{5882F55C-95DA-49C8-B98D-E1E829AB25FB}"/>
    <cellStyle name="หมายเหตุ 9" xfId="38766" xr:uid="{924E07EF-09F6-46B6-83E2-4AC13EC11100}"/>
    <cellStyle name="หมายเหตุ_1.RBL Related Transactions &amp; note 2010-Q2" xfId="10969" xr:uid="{06DD3695-3923-48F4-B4F2-19673F2E2F09}"/>
    <cellStyle name="หัวเรื่อง 1" xfId="168" xr:uid="{03F7E9DF-C5AA-4414-AD9E-91982537D61E}"/>
    <cellStyle name="หัวเรื่อง 1 2" xfId="10970" xr:uid="{BD8D8BBB-DE10-4578-B092-E452ACAFD8C0}"/>
    <cellStyle name="หัวเรื่อง 1 2 2" xfId="12996" xr:uid="{AB0BC365-31B3-4BA8-B402-EC32FC42B35C}"/>
    <cellStyle name="หัวเรื่อง 1 2 2 2" xfId="30116" xr:uid="{9012EF73-A81E-4FD0-9755-CCBB2F67863A}"/>
    <cellStyle name="หัวเรื่อง 1 2 3" xfId="15842" xr:uid="{C74FE2A5-6FE1-4CA8-8043-D3047DA4146E}"/>
    <cellStyle name="หัวเรื่อง 1 3" xfId="12997" xr:uid="{A8A34A3D-DB47-4894-AC5E-9D04BD06F81C}"/>
    <cellStyle name="หัวเรื่อง 1 3 2" xfId="36984" xr:uid="{442B0A61-8EE8-40F1-9C9D-1537BFF863A8}"/>
    <cellStyle name="หัวเรื่อง 1 4" xfId="36985" xr:uid="{7A9CE39C-0235-450F-9859-BD49862D7566}"/>
    <cellStyle name="หัวเรื่อง 1_1.RBL Related Transactions &amp; note 2010-Q2" xfId="10971" xr:uid="{A45DC4C2-7588-4CFA-B938-49C9FC7F9388}"/>
    <cellStyle name="หัวเรื่อง 2" xfId="169" xr:uid="{17EBC1BC-8FF2-4A15-A262-7CF6008E5D64}"/>
    <cellStyle name="หัวเรื่อง 2 2" xfId="10972" xr:uid="{E0116FC2-86D1-40FC-B128-958CC9818FE2}"/>
    <cellStyle name="หัวเรื่อง 2 2 2" xfId="12998" xr:uid="{6C0F2522-B327-4D34-879F-0ED939C8D48D}"/>
    <cellStyle name="หัวเรื่อง 2 2 2 2" xfId="30118" xr:uid="{1C2D1F18-4571-4570-A141-BADAA5D6375A}"/>
    <cellStyle name="หัวเรื่อง 2 2 3" xfId="15843" xr:uid="{B764F859-81AB-4921-B605-A3D96FB31838}"/>
    <cellStyle name="หัวเรื่อง 2 3" xfId="12999" xr:uid="{89C6B9EB-663A-406C-BC0E-EC6A51F4BD6F}"/>
    <cellStyle name="หัวเรื่อง 2 3 2" xfId="36986" xr:uid="{EA218AB2-F3B6-4031-BBAC-C8370F23C46B}"/>
    <cellStyle name="หัวเรื่อง 2 4" xfId="36987" xr:uid="{75B40AA9-43A9-41D7-9479-207A2193E9B0}"/>
    <cellStyle name="หัวเรื่อง 2_1.RBL Related Transactions &amp; note 2010-Q2" xfId="10973" xr:uid="{B674CE71-CE33-43B2-A16D-098D9DFD1561}"/>
    <cellStyle name="หัวเรื่อง 3" xfId="170" xr:uid="{70B51716-78AF-45DA-88DE-6EB0E1372A8B}"/>
    <cellStyle name="หัวเรื่อง 3 2" xfId="10974" xr:uid="{8350EBED-F5FF-4B1D-A460-5906A4D30F79}"/>
    <cellStyle name="หัวเรื่อง 3 2 2" xfId="13000" xr:uid="{8E96B7B1-05DB-4403-AB8A-DF49DF9770D3}"/>
    <cellStyle name="หัวเรื่อง 3 2 2 2" xfId="30120" xr:uid="{E8DE7812-023A-446B-9543-F2A831AD1BDC}"/>
    <cellStyle name="หัวเรื่อง 3 2 3" xfId="15844" xr:uid="{C17BD315-CBF3-40FA-B3EF-ED618B76363F}"/>
    <cellStyle name="หัวเรื่อง 3 3" xfId="13001" xr:uid="{A1837934-71C7-43A1-9019-AC4D448108C7}"/>
    <cellStyle name="หัวเรื่อง 3 3 2" xfId="36988" xr:uid="{871B4E11-2617-4AF6-B7C0-CD1F4132941B}"/>
    <cellStyle name="หัวเรื่อง 3 4" xfId="36989" xr:uid="{F3EFA9F3-4010-4724-B257-523F42F46CEE}"/>
    <cellStyle name="หัวเรื่อง 3_1.RBL Related Transactions &amp; note 2010-Q2" xfId="10975" xr:uid="{5FA3696D-CA59-4B42-BC7E-B0DFC68FF328}"/>
    <cellStyle name="หัวเรื่อง 4" xfId="171" xr:uid="{6D86100C-DC22-45DD-A946-6CA176EE8E07}"/>
    <cellStyle name="หัวเรื่อง 4 2" xfId="10976" xr:uid="{13153A56-52E5-49B1-87D1-6AB9E0ACEFC4}"/>
    <cellStyle name="หัวเรื่อง 4 2 2" xfId="13002" xr:uid="{85D7B4C8-B84B-4342-B6FD-32E54D3F8BCE}"/>
    <cellStyle name="หัวเรื่อง 4 2 2 2" xfId="30122" xr:uid="{BE5BFB62-FDBD-4976-A70C-56B2E24ACC1A}"/>
    <cellStyle name="หัวเรื่อง 4 2 3" xfId="15845" xr:uid="{2DF6596B-59B0-4918-B318-CEF49AEE104A}"/>
    <cellStyle name="หัวเรื่อง 4 3" xfId="13003" xr:uid="{37205A84-22CF-4B02-AF9A-2440563EBFAD}"/>
    <cellStyle name="หัวเรื่อง 4 3 2" xfId="36990" xr:uid="{479D7CE9-AFBC-4758-9923-44539226B97A}"/>
    <cellStyle name="หัวเรื่อง 4 4" xfId="36991" xr:uid="{06EBF5D3-B812-4FF8-82DA-FD41A844593C}"/>
    <cellStyle name="หัวเรื่อง 4_1.RBL Related Transactions &amp; note 2010-Q2" xfId="10977" xr:uid="{6670CCCE-320A-4E1B-87E2-DEC9043421AB}"/>
    <cellStyle name="쉼표 [0]_SEQ_invoice" xfId="1018" xr:uid="{5A8F6115-03DD-4CA0-92FA-9BE803E5AAD1}"/>
    <cellStyle name="쉼표_AUTO_MC List(Full)-040531" xfId="1019" xr:uid="{FADB3D13-9788-41BB-9D42-1A7F611C810F}"/>
    <cellStyle name="콤마 [0]_10' 0.26D MS" xfId="1020" xr:uid="{ED52FE8B-97E5-4D4B-8D55-91273A5A698A}"/>
    <cellStyle name="콤마_10' 0.26D MS" xfId="1021" xr:uid="{C0FCB1C6-2D41-41CA-BB50-518D896495DC}"/>
    <cellStyle name="표준_2008 NR Price Expectation" xfId="13004" xr:uid="{D06F0CA3-5E89-41E9-ABCB-B9B3B3277134}"/>
    <cellStyle name="一般_PLDT" xfId="1022" xr:uid="{CD15A5E8-C51B-419B-B83F-3030DA814160}"/>
    <cellStyle name="入力" xfId="1023" xr:uid="{D54B3648-4945-4011-A29D-E140140EBCCF}"/>
    <cellStyle name="入力 10" xfId="49542" xr:uid="{5B3C7A0A-8608-4632-A46C-B44799C97AA2}"/>
    <cellStyle name="入力 11" xfId="52668" xr:uid="{2D330926-3284-47BC-A86A-AA1E59C261B2}"/>
    <cellStyle name="入力 12" xfId="53343" xr:uid="{36D01986-FC75-46A1-A3E1-8BA35765861C}"/>
    <cellStyle name="入力 13" xfId="7499" xr:uid="{9B0964F3-A19B-4EAD-8B31-00A141B27A6B}"/>
    <cellStyle name="入力 2" xfId="1871" xr:uid="{A83F5352-2A72-43C5-AE94-534A4D7B048A}"/>
    <cellStyle name="入力 2 10" xfId="55629" xr:uid="{0673CE2B-10D5-4C94-BD12-70BCC7D95438}"/>
    <cellStyle name="入力 2 11" xfId="8155" xr:uid="{100EEE8F-13EE-4D0E-B7D3-3E3EBABC6D3E}"/>
    <cellStyle name="入力 2 2" xfId="3464" xr:uid="{801698AA-BCBC-40CB-8D52-A54DFBACC9D4}"/>
    <cellStyle name="入力 2 2 2" xfId="6598" xr:uid="{6F53DA60-FCC3-4323-B565-F48139A0A840}"/>
    <cellStyle name="入力 2 2 2 10" xfId="42312" xr:uid="{BA6E5E8A-8F9F-4282-B56B-C34B2B3EEF74}"/>
    <cellStyle name="入力 2 2 2 11" xfId="28521" xr:uid="{8C8C2ADB-3D82-4042-84AE-2527A84EFE7E}"/>
    <cellStyle name="入力 2 2 2 2" xfId="48017" xr:uid="{C10977E1-7615-48EC-99D3-D634AC6B06A5}"/>
    <cellStyle name="入力 2 2 2 3" xfId="48145" xr:uid="{543CD2A1-49B7-4B5C-B426-00979AC8CC8C}"/>
    <cellStyle name="入力 2 2 2 4" xfId="37084" xr:uid="{59094B40-6F46-4F5A-9856-ADF4013292DD}"/>
    <cellStyle name="入力 2 2 2 5" xfId="51026" xr:uid="{D0FB8817-83CF-40AD-98C6-C7E837E56019}"/>
    <cellStyle name="入力 2 2 2 6" xfId="51057" xr:uid="{682F938E-D18D-47F4-A2A2-AAF7BDCCAAF9}"/>
    <cellStyle name="入力 2 2 2 7" xfId="54775" xr:uid="{9BE2E99D-72B0-49C6-B0A3-6A5AC59D732E}"/>
    <cellStyle name="入力 2 2 2 8" xfId="53966" xr:uid="{AEE14495-A887-4A1E-8856-8FCDF6ADD876}"/>
    <cellStyle name="入力 2 2 2 9" xfId="51891" xr:uid="{E8F46961-F5A1-4E32-A127-5ED8002BB141}"/>
    <cellStyle name="入力 2 2 3" xfId="21132" xr:uid="{294FA58C-DBA9-430B-A4F6-164D9744A7FF}"/>
    <cellStyle name="入力 2 2 3 2" xfId="37152" xr:uid="{68EFEE7B-B00B-442F-8D1B-9B65C371DB64}"/>
    <cellStyle name="入力 2 2 4" xfId="37885" xr:uid="{DB5C5964-046C-40A5-9874-C887560FD5BB}"/>
    <cellStyle name="入力 2 2 5" xfId="48814" xr:uid="{F9619568-2734-43A8-A22D-9EE568FC0E6F}"/>
    <cellStyle name="入力 2 2 6" xfId="51379" xr:uid="{02472E73-E491-4354-A116-7500D7495EFA}"/>
    <cellStyle name="入力 2 2 7" xfId="53462" xr:uid="{3172B26C-1541-4408-8AD1-70E75A023B43}"/>
    <cellStyle name="入力 2 2 8" xfId="52606" xr:uid="{2E10349C-F2E2-46AD-A86E-0B5FEF551252}"/>
    <cellStyle name="入力 2 2 9" xfId="9724" xr:uid="{948DE802-8666-4379-ACC3-3E798FED60B8}"/>
    <cellStyle name="入力 2 3" xfId="5020" xr:uid="{308B803A-C8B9-4B5F-88BD-977F2B74B2B9}"/>
    <cellStyle name="入力 2 3 10" xfId="28343" xr:uid="{23BB9696-FE9C-45C0-B30A-78621BCC380E}"/>
    <cellStyle name="入力 2 3 2" xfId="42313" xr:uid="{6EC0C5D2-0478-426D-AC24-21A03435B75D}"/>
    <cellStyle name="入力 2 3 2 2" xfId="48018" xr:uid="{5E52B6F4-7C71-41F1-BCA2-A4FF5774BB09}"/>
    <cellStyle name="入力 2 3 2 3" xfId="38975" xr:uid="{9E14268A-7ED0-4483-948F-86D8F3D55C8D}"/>
    <cellStyle name="入力 2 3 2 4" xfId="38171" xr:uid="{BD40E8AF-BC05-430B-B121-F6201BA7BE8A}"/>
    <cellStyle name="入力 2 3 2 5" xfId="51027" xr:uid="{16060189-4854-4407-B2AC-21099D2B6C03}"/>
    <cellStyle name="入力 2 3 2 6" xfId="49633" xr:uid="{0C935A40-53BB-449E-B385-CC840D49ACD1}"/>
    <cellStyle name="入力 2 3 2 7" xfId="54776" xr:uid="{136A2860-0AFB-4310-B8F3-FD5DD9753766}"/>
    <cellStyle name="入力 2 3 2 8" xfId="54890" xr:uid="{61678992-657D-4E9C-9532-7268CAA1B96D}"/>
    <cellStyle name="入力 2 3 2 9" xfId="53738" xr:uid="{2F9DBB34-BDF2-4CD0-AFDF-A737833E6E09}"/>
    <cellStyle name="入力 2 3 3" xfId="38393" xr:uid="{454C8ACA-D019-4840-BA5B-43F2220EF879}"/>
    <cellStyle name="入力 2 3 4" xfId="37886" xr:uid="{5EAF28B9-CD57-4052-B8B8-724705844382}"/>
    <cellStyle name="入力 2 3 5" xfId="47319" xr:uid="{44DD965E-7E7F-4593-8A98-DE15CC67FCFF}"/>
    <cellStyle name="入力 2 3 6" xfId="49949" xr:uid="{E9393549-9FED-4A2A-909E-C4FAE10F6AF4}"/>
    <cellStyle name="入力 2 3 7" xfId="53461" xr:uid="{4014E5FE-38E1-4D26-92DE-200F054E8529}"/>
    <cellStyle name="入力 2 3 8" xfId="52412" xr:uid="{AB1DFAB9-3379-458A-B128-0629A368084A}"/>
    <cellStyle name="入力 2 3 9" xfId="32219" xr:uid="{CE042F8D-5431-4191-86F5-65A65F7DE71C}"/>
    <cellStyle name="入力 2 4" xfId="15847" xr:uid="{30A4938B-1004-49EA-B311-E253937D5464}"/>
    <cellStyle name="入力 2 4 10" xfId="41383" xr:uid="{B1C9742B-8B4F-4508-858C-FB94AEB2EB23}"/>
    <cellStyle name="入力 2 4 2" xfId="47447" xr:uid="{A9CD99CC-3849-4668-8965-4AEE950E3665}"/>
    <cellStyle name="入力 2 4 3" xfId="48331" xr:uid="{FF185EA2-C08E-4443-A51C-A67E597B524E}"/>
    <cellStyle name="入力 2 4 4" xfId="47235" xr:uid="{44F471F8-E739-4CDC-83ED-C9FBCA34903C}"/>
    <cellStyle name="入力 2 4 5" xfId="50501" xr:uid="{83ED57ED-A7AA-4320-9673-A26E185B4F49}"/>
    <cellStyle name="入力 2 4 6" xfId="50317" xr:uid="{5940E195-A57A-4098-9F2E-254DFE06FE11}"/>
    <cellStyle name="入力 2 4 7" xfId="54216" xr:uid="{4BEABFED-6546-455F-995E-79EB66F6E79C}"/>
    <cellStyle name="入力 2 4 8" xfId="55084" xr:uid="{061A8E84-4A9E-44C4-9BDF-FB948535FBDF}"/>
    <cellStyle name="入力 2 4 9" xfId="55338" xr:uid="{7378DA38-A422-4BE1-9CC3-5B5B4EC7D68B}"/>
    <cellStyle name="入力 2 5" xfId="39290" xr:uid="{1194A8FF-900F-4B6F-BD6D-0D9CA5AD9110}"/>
    <cellStyle name="入力 2 6" xfId="48670" xr:uid="{389440A8-7E2D-4B13-9E7D-C27C680E7B7F}"/>
    <cellStyle name="入力 2 7" xfId="48877" xr:uid="{2C96D53D-AC58-42B0-83F2-AFA87C72FF69}"/>
    <cellStyle name="入力 2 8" xfId="49613" xr:uid="{8A8CC20D-5362-4144-B59B-5F23C44E7D5D}"/>
    <cellStyle name="入力 2 9" xfId="52050" xr:uid="{F1A549F7-3105-4B45-A605-93DA1AA8C305}"/>
    <cellStyle name="入力 3" xfId="1927" xr:uid="{D551CEFB-9F49-40E9-93B7-AFDF172EA95D}"/>
    <cellStyle name="入力 3 10" xfId="55269" xr:uid="{0882A6D8-D35A-4CA5-8ED3-6BA6516F5450}"/>
    <cellStyle name="入力 3 11" xfId="8208" xr:uid="{C5535D08-9170-4D5A-BEAA-19226C94903E}"/>
    <cellStyle name="入力 3 2" xfId="3520" xr:uid="{FA8BBCB0-9606-4237-822E-173A2502F890}"/>
    <cellStyle name="入力 3 2 2" xfId="6654" xr:uid="{E6688566-35FE-4D31-8DF4-03E4CB98185D}"/>
    <cellStyle name="入力 3 2 2 10" xfId="42314" xr:uid="{C2118DC4-8727-4446-8EC5-646DE891B41B}"/>
    <cellStyle name="入力 3 2 2 11" xfId="28522" xr:uid="{A5C2C2CD-833E-4230-A0C4-315962D5A806}"/>
    <cellStyle name="入力 3 2 2 2" xfId="48019" xr:uid="{00176D54-ADB4-4F9C-94A9-11801185F0B5}"/>
    <cellStyle name="入力 3 2 2 3" xfId="38976" xr:uid="{E7D6F33B-99B0-4B82-862C-68D942D2C3A7}"/>
    <cellStyle name="入力 3 2 2 4" xfId="37910" xr:uid="{FB43DFF4-E40F-4130-9659-AAE55B0BF076}"/>
    <cellStyle name="入力 3 2 2 5" xfId="51028" xr:uid="{708D275D-4CE9-4A98-9F6F-582805AAEC40}"/>
    <cellStyle name="入力 3 2 2 6" xfId="49632" xr:uid="{43F22180-244E-4440-88F2-55818F16888B}"/>
    <cellStyle name="入力 3 2 2 7" xfId="54777" xr:uid="{B66CE9E5-4C41-4E29-82D9-8B683CA0547E}"/>
    <cellStyle name="入力 3 2 2 8" xfId="52969" xr:uid="{98B47F7A-1AEA-49A8-840E-9A17DD80A4A4}"/>
    <cellStyle name="入力 3 2 2 9" xfId="53961" xr:uid="{8F96345D-35D9-4C2D-8B3F-8641B76CF89C}"/>
    <cellStyle name="入力 3 2 3" xfId="21133" xr:uid="{9A748202-F88A-4777-86E1-4D565E7ABEBC}"/>
    <cellStyle name="入力 3 2 3 2" xfId="37960" xr:uid="{F7C82C82-24C4-4B77-8238-A07B712C0C1E}"/>
    <cellStyle name="入力 3 2 4" xfId="38678" xr:uid="{C664DEA7-8557-48D5-B15E-92F2657EA1E8}"/>
    <cellStyle name="入力 3 2 5" xfId="39317" xr:uid="{95C6F17D-7337-4C7D-9C6B-32E9F92BD2EF}"/>
    <cellStyle name="入力 3 2 6" xfId="49948" xr:uid="{AF429816-AD7D-4E0F-99CF-C63757296171}"/>
    <cellStyle name="入力 3 2 7" xfId="51900" xr:uid="{13B357C1-B335-4C7D-93F8-0AFD6C6E6F01}"/>
    <cellStyle name="入力 3 2 8" xfId="52607" xr:uid="{AD51815D-C54A-4B08-ADEB-3461BBE723B5}"/>
    <cellStyle name="入力 3 2 9" xfId="9780" xr:uid="{0FB67239-2706-40E1-8261-2F8E13179819}"/>
    <cellStyle name="入力 3 3" xfId="5076" xr:uid="{314D7955-1AF9-434F-91D4-E003D2C9B6F3}"/>
    <cellStyle name="入力 3 3 10" xfId="28344" xr:uid="{7B7FBBEB-9D56-4F3A-9FD9-3354D20B2EBE}"/>
    <cellStyle name="入力 3 3 2" xfId="42315" xr:uid="{7B90C7B9-F74F-4972-83AE-3DF49FA93BDA}"/>
    <cellStyle name="入力 3 3 2 2" xfId="48020" xr:uid="{3075E50F-2A57-49C6-89EE-E64C946EB8ED}"/>
    <cellStyle name="入力 3 3 2 3" xfId="47212" xr:uid="{9ADFCDFD-B574-465D-A167-6B1CA56EF38B}"/>
    <cellStyle name="入力 3 3 2 4" xfId="48134" xr:uid="{C0C269C2-999A-49AB-9F68-BBDB842B69FD}"/>
    <cellStyle name="入力 3 3 2 5" xfId="51029" xr:uid="{8EA92F41-0D97-48A9-881A-A38B789DAC87}"/>
    <cellStyle name="入力 3 3 2 6" xfId="50301" xr:uid="{EF03DE59-71FE-48E2-B5D1-F16B33338BA9}"/>
    <cellStyle name="入力 3 3 2 7" xfId="54778" xr:uid="{36BF7447-47D1-416A-822A-FBC8D57E8F98}"/>
    <cellStyle name="入力 3 3 2 8" xfId="54888" xr:uid="{8D3F3BA9-3D99-4AC1-9685-BA83A9AB9C96}"/>
    <cellStyle name="入力 3 3 2 9" xfId="54879" xr:uid="{F167293D-607F-4F37-B978-56A13E629285}"/>
    <cellStyle name="入力 3 3 3" xfId="37151" xr:uid="{F381CDE9-DBB6-4F37-A38D-F29D9EFC8BB8}"/>
    <cellStyle name="入力 3 3 4" xfId="37887" xr:uid="{9B681741-9B2B-4919-841E-EC27A5C80561}"/>
    <cellStyle name="入力 3 3 5" xfId="38494" xr:uid="{FAF90458-8862-4083-BA95-C3C45FCF3D14}"/>
    <cellStyle name="入力 3 3 6" xfId="49149" xr:uid="{7A25256F-B3CF-4032-87AE-345C0D4A1EBE}"/>
    <cellStyle name="入力 3 3 7" xfId="55355" xr:uid="{09EA5254-60BE-44E6-AA0B-A1EF48473298}"/>
    <cellStyle name="入力 3 3 8" xfId="52608" xr:uid="{8957E7D9-F4DD-4EB1-9CFC-6C01E5817B5E}"/>
    <cellStyle name="入力 3 3 9" xfId="32220" xr:uid="{C8DE0A9B-B1AC-4460-BB55-E1BD1212D717}"/>
    <cellStyle name="入力 3 4" xfId="15848" xr:uid="{BFCE015B-2FCE-4774-BF8A-A164A858C84D}"/>
    <cellStyle name="入力 3 4 10" xfId="41384" xr:uid="{84E098C4-855B-4A9F-901E-D0953FF1C5FE}"/>
    <cellStyle name="入力 3 4 2" xfId="47448" xr:uid="{7FADCD22-A3AC-433C-BCA4-4AEB2B81CDBA}"/>
    <cellStyle name="入力 3 4 3" xfId="37120" xr:uid="{91EDA0A6-BB91-4E0C-8E54-04CF5477B840}"/>
    <cellStyle name="入力 3 4 4" xfId="48074" xr:uid="{3E69F1C3-5671-4D21-8F63-5F2CC2EFE91E}"/>
    <cellStyle name="入力 3 4 5" xfId="50502" xr:uid="{6DED749A-F630-4EC2-AE9D-89331A8DE4F4}"/>
    <cellStyle name="入力 3 4 6" xfId="51231" xr:uid="{1B69EF4D-00AE-4505-A5D6-E0218DB79A7C}"/>
    <cellStyle name="入力 3 4 7" xfId="54217" xr:uid="{60B4B9A8-38F2-424E-9F72-0E1AF778499B}"/>
    <cellStyle name="入力 3 4 8" xfId="55085" xr:uid="{790DA97D-0214-4611-9233-C9D69C7478F9}"/>
    <cellStyle name="入力 3 4 9" xfId="52708" xr:uid="{70965487-54D5-4993-8E14-62AC9A52446A}"/>
    <cellStyle name="入力 3 5" xfId="39289" xr:uid="{73ED3ED7-C97C-4488-BA43-9439893FE5C3}"/>
    <cellStyle name="入力 3 6" xfId="38606" xr:uid="{9BBC8AE4-50CF-48FF-8FB1-53BCD7DE5B2F}"/>
    <cellStyle name="入力 3 7" xfId="48878" xr:uid="{26A19072-EADC-4D5D-B423-98ED07F0671E}"/>
    <cellStyle name="入力 3 8" xfId="49309" xr:uid="{6E253A29-5139-4278-BE24-EEFF5795D961}"/>
    <cellStyle name="入力 3 9" xfId="52049" xr:uid="{C66F4E6B-A1AB-4A29-8AB1-0BBDAB6D354D}"/>
    <cellStyle name="入力 4" xfId="1775" xr:uid="{329F99AF-223E-4031-8705-817A038B965A}"/>
    <cellStyle name="入力 4 2" xfId="3368" xr:uid="{816183C8-E560-469C-88D5-7EBB5C9D46E0}"/>
    <cellStyle name="入力 4 2 10" xfId="42316" xr:uid="{46114D2A-A479-4633-B116-242FC68D154A}"/>
    <cellStyle name="入力 4 2 11" xfId="9628" xr:uid="{7DB34EA5-3D78-40EE-95FE-A64412C3990C}"/>
    <cellStyle name="入力 4 2 2" xfId="6502" xr:uid="{828A5CCE-7B66-47CF-BCD9-623324866B5C}"/>
    <cellStyle name="入力 4 2 2 2" xfId="48021" xr:uid="{20DEA98F-29DD-4233-A4C5-3FB7A077F4BE}"/>
    <cellStyle name="入力 4 2 2 3" xfId="28520" xr:uid="{950D668D-04EA-4C4E-889B-5A24CB8E04F5}"/>
    <cellStyle name="入力 4 2 3" xfId="48143" xr:uid="{4DE9E990-7EDF-49BB-B71E-723FE2DB59A6}"/>
    <cellStyle name="入力 4 2 4" xfId="48606" xr:uid="{7F03D02B-B760-4AE9-9AA1-1CA9148B7899}"/>
    <cellStyle name="入力 4 2 5" xfId="51030" xr:uid="{E352472F-9DD9-42CA-BFBD-E756D5268DC6}"/>
    <cellStyle name="入力 4 2 6" xfId="51055" xr:uid="{6E3D4A6D-3117-446C-A2A4-EEA0D1D2C60A}"/>
    <cellStyle name="入力 4 2 7" xfId="54779" xr:uid="{EC7E8281-E538-4453-9516-23E1147711C5}"/>
    <cellStyle name="入力 4 2 8" xfId="54889" xr:uid="{105E821D-B36F-4023-AFE2-1E499DA0D3D9}"/>
    <cellStyle name="入力 4 2 9" xfId="53739" xr:uid="{D8960354-0B55-4E4C-B763-2A8ED6B37F1C}"/>
    <cellStyle name="入力 4 3" xfId="4924" xr:uid="{91F3B58F-5E49-4AB3-8913-8C021BC63912}"/>
    <cellStyle name="入力 4 3 2" xfId="37150" xr:uid="{9D244D09-8182-4489-B58F-EB9C0F7072E9}"/>
    <cellStyle name="入力 4 3 3" xfId="21131" xr:uid="{A2029BAC-0BA9-4AF8-A6D3-6E652B9CB742}"/>
    <cellStyle name="入力 4 4" xfId="37888" xr:uid="{87E7D96D-BEC3-466D-9FA1-03C40A62F57D}"/>
    <cellStyle name="入力 4 5" xfId="48815" xr:uid="{A2F3658D-31F1-4478-B5C6-0A8D37D26265}"/>
    <cellStyle name="入力 4 6" xfId="51376" xr:uid="{8E766943-3C7E-4473-822C-D796E754CFC1}"/>
    <cellStyle name="入力 4 7" xfId="55356" xr:uid="{532756B1-3B7D-4D2C-AC70-A4EDBF9C9FF5}"/>
    <cellStyle name="入力 4 8" xfId="52413" xr:uid="{4360C117-4E93-4230-B669-A28E78EEC9F7}"/>
    <cellStyle name="入力 4 9" xfId="8059" xr:uid="{4A3D47DE-B886-4BE8-B49E-631B41B871B6}"/>
    <cellStyle name="入力 5" xfId="2807" xr:uid="{B292CA6B-1999-4057-B010-223A9089A367}"/>
    <cellStyle name="入力 5 10" xfId="9067" xr:uid="{B68510C3-9C27-489E-B1F6-0573BDAA8092}"/>
    <cellStyle name="入力 5 2" xfId="5941" xr:uid="{8263D789-17C1-4AA7-B800-42C6AF5307FA}"/>
    <cellStyle name="入力 5 2 10" xfId="42317" xr:uid="{90D05165-6658-4E15-9B53-FDA95C16C8CE}"/>
    <cellStyle name="入力 5 2 11" xfId="28342" xr:uid="{1F7F026E-C613-45C6-830A-AB6B2D525713}"/>
    <cellStyle name="入力 5 2 2" xfId="48022" xr:uid="{F7458B28-BE08-4BD4-B9A1-2793D590FA40}"/>
    <cellStyle name="入力 5 2 3" xfId="38977" xr:uid="{EDCF4B6C-AB9C-492A-B544-165FB07B7270}"/>
    <cellStyle name="入力 5 2 4" xfId="39580" xr:uid="{63BA5D3D-BADE-4F02-8ECD-9F9848C0A784}"/>
    <cellStyle name="入力 5 2 5" xfId="51031" xr:uid="{C632003F-5C93-49F4-BAD5-255906C9EB8A}"/>
    <cellStyle name="入力 5 2 6" xfId="49631" xr:uid="{2A487DF7-91C5-4AE8-8E61-8807F4D8A78E}"/>
    <cellStyle name="入力 5 2 7" xfId="54780" xr:uid="{A5D20065-9917-4890-BFA0-76440AD4E442}"/>
    <cellStyle name="入力 5 2 8" xfId="52968" xr:uid="{7DBE86D4-E190-41F6-A386-DBF4F9FF069A}"/>
    <cellStyle name="入力 5 2 9" xfId="54881" xr:uid="{66717AF9-4853-472E-90F1-5F6506844EB4}"/>
    <cellStyle name="入力 5 3" xfId="37149" xr:uid="{CE19724A-BB61-49DB-8577-010BE73B1DAA}"/>
    <cellStyle name="入力 5 4" xfId="37889" xr:uid="{9079DFBE-D953-4717-8558-3EB8D330C594}"/>
    <cellStyle name="入力 5 5" xfId="47320" xr:uid="{6D3E6525-25A3-4498-BCA0-959990D46698}"/>
    <cellStyle name="入力 5 6" xfId="51377" xr:uid="{E7F88831-518C-43DF-B33A-3109721CF6A8}"/>
    <cellStyle name="入力 5 7" xfId="53460" xr:uid="{837F0D6E-A740-4C01-8405-102672DA23FA}"/>
    <cellStyle name="入力 5 8" xfId="52609" xr:uid="{D5041A4F-B88A-4919-B5DB-70E2C80E1186}"/>
    <cellStyle name="入力 5 9" xfId="32221" xr:uid="{6F732131-53D9-478C-82FA-B0C8EA91FAA0}"/>
    <cellStyle name="入力 6" xfId="4368" xr:uid="{6DB6CD50-A2EE-4719-A618-0AB26DE38C31}"/>
    <cellStyle name="入力 6 10" xfId="41295" xr:uid="{927B1103-FCFE-476C-A684-D5974386627C}"/>
    <cellStyle name="入力 6 11" xfId="15846" xr:uid="{D51C3A8C-3AA3-4E17-AA3A-6CCBC7DC0679}"/>
    <cellStyle name="入力 6 2" xfId="47360" xr:uid="{39027445-4667-4AD6-A4B3-8F6C612F3178}"/>
    <cellStyle name="入力 6 3" xfId="37919" xr:uid="{41DB0764-4B47-4BCC-B079-30679A688808}"/>
    <cellStyle name="入力 6 4" xfId="39033" xr:uid="{A1F3A8F4-EDC5-46FE-B004-23FE2B02F358}"/>
    <cellStyle name="入力 6 5" xfId="50413" xr:uid="{7E11EEAA-DA02-423F-9644-BE2D8CADD82C}"/>
    <cellStyle name="入力 6 6" xfId="51270" xr:uid="{5E836625-84E1-4ABE-BDA5-DB40C52A1D17}"/>
    <cellStyle name="入力 6 7" xfId="54128" xr:uid="{331357AE-8861-4629-A498-25933E8941A3}"/>
    <cellStyle name="入力 6 8" xfId="55124" xr:uid="{DCE0BEDB-41D0-4FF9-B410-1C50B71E56BE}"/>
    <cellStyle name="入力 6 9" xfId="53414" xr:uid="{9E6A70A8-3D2C-47AC-B18B-FE8085A78EFD}"/>
    <cellStyle name="入力 7" xfId="37407" xr:uid="{7436A22D-3F22-4498-BB9F-2C4FC299E935}"/>
    <cellStyle name="入力 8" xfId="38317" xr:uid="{4D1B5121-58A9-4BB6-9F40-E6EDD2D8F9D2}"/>
    <cellStyle name="入力 9" xfId="48886" xr:uid="{E49F03BC-4852-46E7-A8C7-DDEECBB3B500}"/>
    <cellStyle name="出力" xfId="1024" xr:uid="{480C94A1-E4B6-4D61-AB69-2547736672B4}"/>
    <cellStyle name="出力 10" xfId="55260" xr:uid="{70BCDB53-F785-4699-BC1D-B7EFEA4BD3E2}"/>
    <cellStyle name="出力 11" xfId="7500" xr:uid="{0B4BACCA-E314-4ED0-BD4C-7F85C851E4F7}"/>
    <cellStyle name="出力 2" xfId="1683" xr:uid="{AE7F26F7-8CA6-4F0E-8807-EB9FFE87ABD3}"/>
    <cellStyle name="出力 2 2" xfId="2464" xr:uid="{C61E26CB-33E5-46CF-AC07-B7B62D71F6AB}"/>
    <cellStyle name="出力 2 2 2" xfId="4057" xr:uid="{413955A4-7763-4B9E-8C18-766573233928}"/>
    <cellStyle name="出力 2 2 2 10" xfId="42318" xr:uid="{9DE391BB-4EEC-4A2F-9353-70AD96045771}"/>
    <cellStyle name="出力 2 2 2 11" xfId="10317" xr:uid="{972AD06B-7AD1-4172-993A-FC90741F7335}"/>
    <cellStyle name="出力 2 2 2 2" xfId="7191" xr:uid="{25604ED5-9425-4887-928C-D66F29C5F30B}"/>
    <cellStyle name="出力 2 2 2 2 2" xfId="48023" xr:uid="{75DF3F20-A536-46BE-AA87-D18199AD663B}"/>
    <cellStyle name="出力 2 2 2 2 3" xfId="28671" xr:uid="{DA9489B7-2A43-4FFA-A6E7-7F0EA70D9BD7}"/>
    <cellStyle name="出力 2 2 2 3" xfId="37529" xr:uid="{9370932C-E731-44D9-B5D5-45DF3E5A9F4E}"/>
    <cellStyle name="出力 2 2 2 4" xfId="47206" xr:uid="{3FF29A47-4011-483B-B782-35303A099F26}"/>
    <cellStyle name="出力 2 2 2 5" xfId="51032" xr:uid="{C38D9EA5-371A-4F35-A7ED-3E808A421D1C}"/>
    <cellStyle name="出力 2 2 2 6" xfId="49480" xr:uid="{7144EFFD-0CFF-4427-9579-ABC4C3154308}"/>
    <cellStyle name="出力 2 2 2 7" xfId="54781" xr:uid="{A3F9714F-B8E2-4EB2-9D51-821AC83D9A5B}"/>
    <cellStyle name="出力 2 2 2 8" xfId="52967" xr:uid="{4FCC9A8B-479B-422C-B882-5A4C1AAE9AE4}"/>
    <cellStyle name="出力 2 2 2 9" xfId="52957" xr:uid="{691A3AD1-46B2-4882-9B08-15712B28AF80}"/>
    <cellStyle name="出力 2 2 3" xfId="5613" xr:uid="{EB74FF48-0FD8-4E77-A6BA-5067DA194C2B}"/>
    <cellStyle name="出力 2 2 3 2" xfId="37148" xr:uid="{35F8CE82-411A-46BE-BECF-AE3597AB896A}"/>
    <cellStyle name="出力 2 2 3 3" xfId="23371" xr:uid="{A44706E7-251B-4A8C-8A8E-5B2382D5E025}"/>
    <cellStyle name="出力 2 2 4" xfId="38679" xr:uid="{3D983207-A9D2-42B6-A34A-356508F795E6}"/>
    <cellStyle name="出力 2 2 5" xfId="49947" xr:uid="{0EFB59CA-1936-4A18-A966-084BEDABBAAD}"/>
    <cellStyle name="出力 2 2 6" xfId="55489" xr:uid="{2A77663E-CB76-41AE-B093-5178EC6E7AC1}"/>
    <cellStyle name="出力 2 2 7" xfId="32222" xr:uid="{BDDBE847-F46A-4D6C-8C65-FCFF2261DE04}"/>
    <cellStyle name="出力 2 2 8" xfId="8739" xr:uid="{2A513AE4-0BFC-4223-85A0-D1A1F675B5E1}"/>
    <cellStyle name="出力 2 3" xfId="2624" xr:uid="{B35BCB1F-C27E-43DB-849D-3267FD9E0850}"/>
    <cellStyle name="出力 2 3 2" xfId="4217" xr:uid="{3299F101-DFBE-4704-A682-D033950BC79E}"/>
    <cellStyle name="出力 2 3 2 10" xfId="42319" xr:uid="{F40AF08A-D1AD-45E0-A9A3-1330E0513FA2}"/>
    <cellStyle name="出力 2 3 2 11" xfId="10477" xr:uid="{E3BAE02D-9C8B-459E-9220-04507E663C87}"/>
    <cellStyle name="出力 2 3 2 2" xfId="7351" xr:uid="{7E6AB53A-EA4B-4528-9154-2DF50CE56F3C}"/>
    <cellStyle name="出力 2 3 2 2 2" xfId="48024" xr:uid="{FD38BC55-4C85-4B12-A38E-C8FA69D906F3}"/>
    <cellStyle name="出力 2 3 2 3" xfId="47210" xr:uid="{81CBDC9D-F033-42DB-9AA3-5E87BCF820B5}"/>
    <cellStyle name="出力 2 3 2 4" xfId="48605" xr:uid="{91A5C9B5-E171-404E-8E08-76257EFC993E}"/>
    <cellStyle name="出力 2 3 2 5" xfId="51033" xr:uid="{FEEF1079-2A5C-42DF-B1EC-87BB6157A24D}"/>
    <cellStyle name="出力 2 3 2 6" xfId="49479" xr:uid="{61EFE07E-BD3E-4022-9145-129B04108D39}"/>
    <cellStyle name="出力 2 3 2 7" xfId="54782" xr:uid="{94FC0982-1258-48D4-9B1D-E928CFF467B1}"/>
    <cellStyle name="出力 2 3 2 8" xfId="53967" xr:uid="{05151FB4-487D-42B3-8B14-695D101F233D}"/>
    <cellStyle name="出力 2 3 2 9" xfId="53718" xr:uid="{884FF3F8-0AA0-4206-8455-05BA33937828}"/>
    <cellStyle name="出力 2 3 3" xfId="5773" xr:uid="{BF0BE12A-CE5C-4EE6-B583-99E7F8D98BB5}"/>
    <cellStyle name="出力 2 3 3 2" xfId="37147" xr:uid="{36C5C36C-45B3-4CFF-BDDF-98F7E88990CB}"/>
    <cellStyle name="出力 2 3 3 3" xfId="28345" xr:uid="{4DF17E27-CDA5-4018-9945-D689A284AD67}"/>
    <cellStyle name="出力 2 3 4" xfId="38680" xr:uid="{7B613D40-1E05-4854-984D-9D58E7DC10BC}"/>
    <cellStyle name="出力 2 3 5" xfId="49946" xr:uid="{1BC5A10F-3547-4A20-AD78-FC5E15164DDC}"/>
    <cellStyle name="出力 2 3 6" xfId="52414" xr:uid="{1AC4869B-414A-41E9-A882-4D6B985E579E}"/>
    <cellStyle name="出力 2 3 7" xfId="32223" xr:uid="{41B4BEA2-3CD0-414B-AEFE-8BA5BEE4041D}"/>
    <cellStyle name="出力 2 3 8" xfId="8899" xr:uid="{B8A3BDDF-B763-46C8-AD35-E7F0BE78E454}"/>
    <cellStyle name="出力 2 4" xfId="2644" xr:uid="{B37740FD-84E1-46EE-AFCF-DE4A359C7431}"/>
    <cellStyle name="出力 2 4 10" xfId="41385" xr:uid="{E7F4C9B0-6DE6-4AE1-9EC1-172629C16AD3}"/>
    <cellStyle name="出力 2 4 11" xfId="8919" xr:uid="{4D03FD34-3B01-4048-A222-A5459ED70F74}"/>
    <cellStyle name="出力 2 4 2" xfId="4237" xr:uid="{864640D9-7E56-4D89-8D7B-3669F5232D10}"/>
    <cellStyle name="出力 2 4 2 2" xfId="7371" xr:uid="{FD5B9B5C-38D3-41F1-818E-E3525BD8A6D1}"/>
    <cellStyle name="出力 2 4 2 2 2" xfId="47449" xr:uid="{5CADAAF6-CE0F-4574-9E07-61D6D0EA757E}"/>
    <cellStyle name="出力 2 4 2 3" xfId="10497" xr:uid="{1D414F7B-4A50-44E9-933A-7B908736DC64}"/>
    <cellStyle name="出力 2 4 3" xfId="5793" xr:uid="{E5AB2E15-A42F-4443-8267-77FA82D43875}"/>
    <cellStyle name="出力 2 4 3 2" xfId="48329" xr:uid="{A8B5F505-CB21-4588-B46A-9B04CAE4095B}"/>
    <cellStyle name="出力 2 4 4" xfId="48530" xr:uid="{A0B72C27-BCBC-4FCA-9CBC-291855428EB6}"/>
    <cellStyle name="出力 2 4 5" xfId="50503" xr:uid="{D5FAD6AC-D9F1-4DE8-A4D9-D70A0D52F506}"/>
    <cellStyle name="出力 2 4 6" xfId="49812" xr:uid="{FCF32BD9-649D-418C-AF54-A5984A0F8D78}"/>
    <cellStyle name="出力 2 4 7" xfId="54218" xr:uid="{D4C82D87-E0EF-4CDA-A7C1-D939F9C2B91B}"/>
    <cellStyle name="出力 2 4 8" xfId="53169" xr:uid="{9353A97D-3A75-40A6-8D0E-FC24D58FE31F}"/>
    <cellStyle name="出力 2 4 9" xfId="54232" xr:uid="{56D2A5D9-7BEC-4FD2-BE10-6C1C8C01EA98}"/>
    <cellStyle name="出力 2 5" xfId="2445" xr:uid="{958F585F-6367-4415-AF14-0129BEE1623F}"/>
    <cellStyle name="出力 2 5 2" xfId="4038" xr:uid="{2CF6BD9E-4C2D-4F91-A6EF-E4F4AA109FEE}"/>
    <cellStyle name="出力 2 5 2 2" xfId="7172" xr:uid="{EC831F0C-B234-40EF-B53B-3493947F8BC6}"/>
    <cellStyle name="出力 2 5 2 3" xfId="10298" xr:uid="{A66E5B94-BD32-4ABF-8953-BA68C8417552}"/>
    <cellStyle name="出力 2 5 3" xfId="5594" xr:uid="{5F6AA3BB-339F-4788-AA7D-74E681B91BE2}"/>
    <cellStyle name="出力 2 5 3 2" xfId="39288" xr:uid="{CE752BB8-69FF-4973-B3E5-47CF76ED108E}"/>
    <cellStyle name="出力 2 5 4" xfId="8720" xr:uid="{2DAC68FA-851C-462D-9F36-B4B08983A923}"/>
    <cellStyle name="出力 2 6" xfId="3297" xr:uid="{F6D85AB2-6AB1-4C4F-9862-868DA5EC75AF}"/>
    <cellStyle name="出力 2 6 2" xfId="6431" xr:uid="{A0B32FF6-6C45-4899-9B5C-0DF5B8A5BBC2}"/>
    <cellStyle name="出力 2 6 2 2" xfId="38323" xr:uid="{FA129439-D4F7-462B-9F17-ABF4E23BA4B5}"/>
    <cellStyle name="出力 2 6 3" xfId="9557" xr:uid="{8763D73D-9110-40CF-8B20-35EF24635541}"/>
    <cellStyle name="出力 2 7" xfId="15849" xr:uid="{E7AD8DB2-B271-4EEF-8098-13E87606B326}"/>
    <cellStyle name="出力 2 7 2" xfId="49308" xr:uid="{AE79AE98-E418-40B7-A9D6-85370450D128}"/>
    <cellStyle name="出力 2 8" xfId="53694" xr:uid="{9FE5813E-1D12-4D44-ADCA-5C50758C970E}"/>
    <cellStyle name="出力 2 9" xfId="7989" xr:uid="{CA2556F3-1740-4B30-A38A-005CFB042056}"/>
    <cellStyle name="出力 3" xfId="1870" xr:uid="{AA0F707A-8042-4B5A-99FA-6E89B166A046}"/>
    <cellStyle name="出力 3 10" xfId="8154" xr:uid="{F342C274-7B45-45B9-A988-D714CA4AE1AB}"/>
    <cellStyle name="出力 3 2" xfId="3463" xr:uid="{F1351B7E-60EA-4248-A8B8-5B8D8B5F52BD}"/>
    <cellStyle name="出力 3 2 2" xfId="6597" xr:uid="{7F4392EE-8589-41AA-A156-A374189E4B2F}"/>
    <cellStyle name="出力 3 2 2 10" xfId="42320" xr:uid="{18C6FD66-DF30-4A57-B5F8-32A1DB5F68CF}"/>
    <cellStyle name="出力 3 2 2 11" xfId="28672" xr:uid="{58FEFEE9-6945-4605-8BAC-EE966F45BEFB}"/>
    <cellStyle name="出力 3 2 2 2" xfId="48025" xr:uid="{A479DA00-6AB9-4812-A297-F8D3476A1158}"/>
    <cellStyle name="出力 3 2 2 3" xfId="48142" xr:uid="{4194CD2D-70C8-4BB5-A8C3-8CB220E0E3BC}"/>
    <cellStyle name="出力 3 2 2 4" xfId="38681" xr:uid="{7DA43642-D715-4012-8870-EA0DD97E5DC9}"/>
    <cellStyle name="出力 3 2 2 5" xfId="51034" xr:uid="{8EADB442-36BB-4E2E-AB60-8FA2B1C9FC59}"/>
    <cellStyle name="出力 3 2 2 6" xfId="49478" xr:uid="{2D0E96E4-028D-4DFA-A852-4C4A3BAE2F02}"/>
    <cellStyle name="出力 3 2 2 7" xfId="54783" xr:uid="{B4BB674B-A148-4011-9EB9-CF90E127BDA8}"/>
    <cellStyle name="出力 3 2 2 8" xfId="54887" xr:uid="{62E9E914-6359-4BB0-A5A5-C929037C6652}"/>
    <cellStyle name="出力 3 2 2 9" xfId="51893" xr:uid="{F8484671-536C-49CD-852B-9B04B7713467}"/>
    <cellStyle name="出力 3 2 3" xfId="23372" xr:uid="{79311A08-5E69-45AD-83E1-1AAA71CD187C}"/>
    <cellStyle name="出力 3 2 3 2" xfId="37146" xr:uid="{8E0008E0-580C-43E6-B358-D9733C6268CE}"/>
    <cellStyle name="出力 3 2 4" xfId="37320" xr:uid="{A424F6F9-CA08-4881-BF69-6353D2275E12}"/>
    <cellStyle name="出力 3 2 5" xfId="51374" xr:uid="{8B87A152-2055-441F-B5B4-BA64D72401AB}"/>
    <cellStyle name="出力 3 2 6" xfId="52610" xr:uid="{5C0FB90A-CF7A-459C-842D-897898E64AF0}"/>
    <cellStyle name="出力 3 2 7" xfId="32224" xr:uid="{2CB1109A-4F87-42F7-A277-40DE93BE8666}"/>
    <cellStyle name="出力 3 2 8" xfId="9723" xr:uid="{5405B834-96E5-453A-BFB4-D7B47EFCEEEF}"/>
    <cellStyle name="出力 3 3" xfId="5019" xr:uid="{40B84E84-0EDB-4BE9-A8F0-B9B63E201940}"/>
    <cellStyle name="出力 3 3 2" xfId="42321" xr:uid="{BDB4E6A7-58BE-40A5-8EEB-BF2D079B34B6}"/>
    <cellStyle name="出力 3 3 2 2" xfId="48026" xr:uid="{12EF38F7-CD18-4571-9358-7E69DE8B1B56}"/>
    <cellStyle name="出力 3 3 2 3" xfId="38978" xr:uid="{863F07ED-E724-43C2-A37B-741AE8945DD8}"/>
    <cellStyle name="出力 3 3 2 4" xfId="39584" xr:uid="{AE724D36-0898-4353-ABBF-B6CFC9A49FF6}"/>
    <cellStyle name="出力 3 3 2 5" xfId="51035" xr:uid="{332DCD5C-C0E1-4837-A122-56AEC4F66F53}"/>
    <cellStyle name="出力 3 3 2 6" xfId="49080" xr:uid="{983B85ED-D7A2-421D-9F57-C20EEEDFD5DB}"/>
    <cellStyle name="出力 3 3 2 7" xfId="54784" xr:uid="{205B45DE-80F3-44FE-92B2-B17DD826E6B2}"/>
    <cellStyle name="出力 3 3 2 8" xfId="52966" xr:uid="{1053D52B-338A-4FBE-8337-382960BC4D7E}"/>
    <cellStyle name="出力 3 3 2 9" xfId="51894" xr:uid="{2F7DB6DB-D0A4-430B-AC83-B41CD4204B3E}"/>
    <cellStyle name="出力 3 3 3" xfId="39060" xr:uid="{ED54A669-D1F5-4272-B7D6-9AC9067E7D56}"/>
    <cellStyle name="出力 3 3 4" xfId="38130" xr:uid="{7B9C06E9-2688-460E-8CEC-58C29F7F456A}"/>
    <cellStyle name="出力 3 3 5" xfId="51375" xr:uid="{E325804C-9A71-4607-853E-2183338EEF1C}"/>
    <cellStyle name="出力 3 3 6" xfId="52415" xr:uid="{A93E4AC5-ABE3-4FCA-81C4-0C7518FEDE53}"/>
    <cellStyle name="出力 3 3 7" xfId="32225" xr:uid="{9E834D5D-2BCB-45C2-B3A9-8D20DD75CDD0}"/>
    <cellStyle name="出力 3 3 8" xfId="28346" xr:uid="{9DE16DBD-9379-432B-85D7-B7E74183C4FC}"/>
    <cellStyle name="出力 3 4" xfId="15850" xr:uid="{0CBFC3D0-9293-4D0E-82B0-F6E68C9AC8F6}"/>
    <cellStyle name="出力 3 4 10" xfId="41386" xr:uid="{ECC87033-E573-4345-A7D1-569020AD6E0C}"/>
    <cellStyle name="出力 3 4 2" xfId="47450" xr:uid="{B2D18A0A-F1F7-4DF7-90F9-873F3BDFD2BD}"/>
    <cellStyle name="出力 3 4 3" xfId="48330" xr:uid="{3DAB9BBF-B8BA-4941-93E1-1C6D2EF540D7}"/>
    <cellStyle name="出力 3 4 4" xfId="48076" xr:uid="{5D355138-F885-49F0-8E0D-56EED0C871D8}"/>
    <cellStyle name="出力 3 4 5" xfId="50504" xr:uid="{62B3C052-6F68-4407-86D5-7DFFD881E9A8}"/>
    <cellStyle name="出力 3 4 6" xfId="49495" xr:uid="{FFBAA4A1-996E-47BB-BC54-2482D6B60808}"/>
    <cellStyle name="出力 3 4 7" xfId="54219" xr:uid="{240ED98A-B784-4714-9069-C35DAA3CCDFD}"/>
    <cellStyle name="出力 3 4 8" xfId="53168" xr:uid="{5EDB83C5-CD45-410B-AA1F-F78AF048EA1A}"/>
    <cellStyle name="出力 3 4 9" xfId="53427" xr:uid="{4C9A644F-4C22-4920-A2BE-EC974ED2D437}"/>
    <cellStyle name="出力 3 5" xfId="38404" xr:uid="{C1F1DD11-FB55-4C48-AF16-7637466B17A2}"/>
    <cellStyle name="出力 3 6" xfId="47177" xr:uid="{D03260D9-0EF4-4F24-89C2-F5641376D61A}"/>
    <cellStyle name="出力 3 7" xfId="50194" xr:uid="{DD0878B1-9CB4-4757-831F-23E45EE8F85C}"/>
    <cellStyle name="出力 3 8" xfId="55628" xr:uid="{2426E86F-5553-4142-BE7D-8F8BBBF55ABE}"/>
    <cellStyle name="出力 3 9" xfId="31211" xr:uid="{6986B481-FAB3-4C38-B266-12CA12FAAF76}"/>
    <cellStyle name="出力 4" xfId="1928" xr:uid="{A83AD948-3C52-426A-82C5-096B8FF31D0B}"/>
    <cellStyle name="出力 4 2" xfId="3521" xr:uid="{EEB1A1AA-FCA0-41EF-B52D-8E70E950D1E7}"/>
    <cellStyle name="出力 4 2 10" xfId="42322" xr:uid="{6FB749E9-ABDF-4B73-A745-92DF9B3F3CF0}"/>
    <cellStyle name="出力 4 2 11" xfId="9781" xr:uid="{7A3B7A4C-F58E-403C-AD0D-9D44EA04F566}"/>
    <cellStyle name="出力 4 2 2" xfId="6655" xr:uid="{CEBA4C54-36D5-4CDB-BE2D-52FC6EB2F226}"/>
    <cellStyle name="出力 4 2 2 2" xfId="48027" xr:uid="{4B27E380-FA0C-405B-84AA-C1BD8FBD133C}"/>
    <cellStyle name="出力 4 2 2 3" xfId="28670" xr:uid="{28DE1A19-9CDD-402C-AF93-7EEA6CF08C5B}"/>
    <cellStyle name="出力 4 2 3" xfId="48140" xr:uid="{BEA5E29C-F2A9-4887-AAE8-8B5920FD6E86}"/>
    <cellStyle name="出力 4 2 4" xfId="38075" xr:uid="{CCE300DB-63EF-4F2A-94BA-31BC2A11679F}"/>
    <cellStyle name="出力 4 2 5" xfId="51036" xr:uid="{51353F2C-4990-4B16-9405-D77D89EB2E50}"/>
    <cellStyle name="出力 4 2 6" xfId="50140" xr:uid="{F7A27EAE-AC19-427E-997D-6E317E635B78}"/>
    <cellStyle name="出力 4 2 7" xfId="54785" xr:uid="{5BF9D667-B680-424C-86A4-55C9A8F2A6DE}"/>
    <cellStyle name="出力 4 2 8" xfId="52499" xr:uid="{57D2BAB4-C765-46F1-A6E7-677E34CA6B1E}"/>
    <cellStyle name="出力 4 2 9" xfId="52454" xr:uid="{0126E4C9-0F8C-4C55-B7D2-D8B3B107D86C}"/>
    <cellStyle name="出力 4 3" xfId="5077" xr:uid="{856B744A-B1E2-4F9D-8D34-45E68EDFEC75}"/>
    <cellStyle name="出力 4 3 2" xfId="37145" xr:uid="{ED8CA1CD-0AB6-4B85-B4E2-BEF979B29BE3}"/>
    <cellStyle name="出力 4 3 3" xfId="23370" xr:uid="{007BB8B3-4481-4852-A2DE-F5D783EF6565}"/>
    <cellStyle name="出力 4 4" xfId="38425" xr:uid="{00E135E4-E6C0-443E-9543-99E28899AD56}"/>
    <cellStyle name="出力 4 5" xfId="49945" xr:uid="{47F4DC89-9EEA-4044-B9D9-0D5BAFE090C1}"/>
    <cellStyle name="出力 4 6" xfId="52416" xr:uid="{468BE500-6906-4D7A-B6FF-451BE7EA9F29}"/>
    <cellStyle name="出力 4 7" xfId="32226" xr:uid="{F3CC6295-462E-4F58-93FB-FB4F558E6A56}"/>
    <cellStyle name="出力 4 8" xfId="8209" xr:uid="{AF8C2753-1778-4FB2-9FCB-6917615145EA}"/>
    <cellStyle name="出力 5" xfId="2454" xr:uid="{E31DEAFA-B0D6-4658-BE89-8EB9E9B2626D}"/>
    <cellStyle name="出力 5 2" xfId="4047" xr:uid="{216C341C-868B-4F43-8698-1D45C9F9F804}"/>
    <cellStyle name="出力 5 2 10" xfId="42323" xr:uid="{8BFFFBB2-E21F-4F9D-8E92-B079D424DB77}"/>
    <cellStyle name="出力 5 2 11" xfId="10307" xr:uid="{4A58C27E-FE4B-48ED-A5B9-8AFC11950A74}"/>
    <cellStyle name="出力 5 2 2" xfId="7181" xr:uid="{ED14BA33-6535-458D-AD26-AB50C0213CD9}"/>
    <cellStyle name="出力 5 2 2 2" xfId="48028" xr:uid="{1F70BAAF-0FE7-4AD2-BD74-612B1F8E45DB}"/>
    <cellStyle name="出力 5 2 3" xfId="48141" xr:uid="{859C9F01-53A2-43A5-A563-214F801E8B70}"/>
    <cellStyle name="出力 5 2 4" xfId="48607" xr:uid="{19883FE6-8049-4757-93CA-7C9D50AB9415}"/>
    <cellStyle name="出力 5 2 5" xfId="51037" xr:uid="{2BC8059C-79AB-4809-B309-4D4A70A305CC}"/>
    <cellStyle name="出力 5 2 6" xfId="51054" xr:uid="{65F21941-A7C5-41BE-8A02-EB24210B7AAA}"/>
    <cellStyle name="出力 5 2 7" xfId="54786" xr:uid="{737A7B10-5E9C-4898-A14D-365217C219A2}"/>
    <cellStyle name="出力 5 2 8" xfId="52498" xr:uid="{7ADA9B65-630C-4888-9EDA-A347AB770AFC}"/>
    <cellStyle name="出力 5 2 9" xfId="53310" xr:uid="{1F3AB1CA-365B-46CE-BBCF-64BAE5D59EF4}"/>
    <cellStyle name="出力 5 3" xfId="5603" xr:uid="{C9448F91-9EF8-49C9-BC51-1638C49A8244}"/>
    <cellStyle name="出力 5 3 2" xfId="39059" xr:uid="{FD482BFC-5E97-4A78-ACB4-168274CDC0D4}"/>
    <cellStyle name="出力 5 4" xfId="37890" xr:uid="{32468C1A-4BAC-4FF8-BCE9-B7DDC8159A00}"/>
    <cellStyle name="出力 5 5" xfId="49944" xr:uid="{3279ACDD-D260-49C7-9409-CD88B8CC44A5}"/>
    <cellStyle name="出力 5 6" xfId="53318" xr:uid="{DC080F3A-E045-4E51-AB60-4EE93C85B5AA}"/>
    <cellStyle name="出力 5 7" xfId="32227" xr:uid="{7E6A2BF2-0B27-4B81-B087-EB1FF7482DDA}"/>
    <cellStyle name="出力 5 8" xfId="8729" xr:uid="{8DD75AC2-6CB5-44A4-92B3-99F6235B389B}"/>
    <cellStyle name="出力 6" xfId="2808" xr:uid="{9164A985-EC93-4543-807E-29CB1683FF33}"/>
    <cellStyle name="出力 6 10" xfId="41296" xr:uid="{D68A915F-CFD8-443D-9876-089F4FD473AF}"/>
    <cellStyle name="出力 6 11" xfId="9068" xr:uid="{C15E87BD-23AB-4330-A180-D4D246ABE6FF}"/>
    <cellStyle name="出力 6 2" xfId="5942" xr:uid="{47657CF2-9DD8-4EB8-8AA0-CD522BBC829C}"/>
    <cellStyle name="出力 6 2 2" xfId="47361" xr:uid="{0C15CE1C-5806-492A-AA7F-9BC656A315DA}"/>
    <cellStyle name="出力 6 3" xfId="47036" xr:uid="{5C176A6E-52B1-43DD-B93F-BE0E79827E88}"/>
    <cellStyle name="出力 6 4" xfId="38734" xr:uid="{8634B058-5190-46A8-9F58-5CB259A8474E}"/>
    <cellStyle name="出力 6 5" xfId="50414" xr:uid="{CE7AED2B-BD7F-4FDB-8D8B-27D91C8802F2}"/>
    <cellStyle name="出力 6 6" xfId="49851" xr:uid="{E20E1402-8DA4-4648-8B0F-848324C1CB37}"/>
    <cellStyle name="出力 6 7" xfId="54129" xr:uid="{3DFD36F5-D554-4599-975C-52BCB095DD61}"/>
    <cellStyle name="出力 6 8" xfId="53208" xr:uid="{65D40CD0-51FA-47A3-A646-1BD3C45E7B0D}"/>
    <cellStyle name="出力 6 9" xfId="55327" xr:uid="{622E5E03-5B5A-445B-A025-9F0E0D9492BD}"/>
    <cellStyle name="出力 7" xfId="4369" xr:uid="{2B4E5366-C679-4725-80D9-A69E1FC06160}"/>
    <cellStyle name="出力 7 2" xfId="39306" xr:uid="{1D2A84CF-AD37-48A4-84C4-9DB98900040F}"/>
    <cellStyle name="出力 8" xfId="38587" xr:uid="{497FD8CD-D4E0-4C8A-AD89-6D4965E34C2A}"/>
    <cellStyle name="出力 9" xfId="49377" xr:uid="{E8B941C2-801D-4A18-ADAC-41FE199B4932}"/>
    <cellStyle name="千分位[0]_PLDT" xfId="1025" xr:uid="{980C2F7B-FC43-4CF2-ABD6-60556FD6921C}"/>
    <cellStyle name="千分位_PLDT" xfId="1026" xr:uid="{D6068C87-652A-4E36-A938-D5F9E65B7455}"/>
    <cellStyle name="常规_glj-2005" xfId="277" xr:uid="{2A9783B0-8D77-4C56-BEAD-59D4C1D06587}"/>
    <cellStyle name="庈å" xfId="13507" xr:uid="{59E5ABFA-A867-4FCC-BAD2-9336B527674A}"/>
    <cellStyle name="悪い" xfId="1027" xr:uid="{18795E21-D4A7-45F8-A34C-7C9BC901FC3C}"/>
    <cellStyle name="未定義" xfId="1028" xr:uid="{2CCC0E1D-D278-4966-8FAC-4979C0BAD9B4}"/>
    <cellStyle name="桁区切り [0.00]_Assy Parts List" xfId="1029" xr:uid="{44B3AEAD-325C-4D40-8D09-663247AEDC61}"/>
    <cellStyle name="桁区切り_Assy Parts List" xfId="1030" xr:uid="{6B5CF82A-5E59-4B6A-949F-3A1208D9C809}"/>
    <cellStyle name="標準_×HPSI Order" xfId="1031" xr:uid="{4704E1A5-19D4-4A2B-B8CF-5F8E2B85F0BC}"/>
    <cellStyle name="良い" xfId="1032" xr:uid="{E62EC488-31A7-4D58-B6C2-9ACC722E8CDB}"/>
    <cellStyle name="表示済みのハイパーリンク_JPM Bayu Undan model 300903_tax calc." xfId="13508" xr:uid="{85F4E262-8120-4713-B4A0-A2B10CDBDF56}"/>
    <cellStyle name="見出し 1" xfId="1033" xr:uid="{C68DAA13-8192-450C-A7CF-9740D60F31B4}"/>
    <cellStyle name="見出し 2" xfId="1034" xr:uid="{9A65FA79-3356-4CF1-B15A-F4D44C988032}"/>
    <cellStyle name="見出し 3" xfId="1035" xr:uid="{C174A467-DDBB-47E3-82C1-ACEF1434E3FE}"/>
    <cellStyle name="見出し 4" xfId="1036" xr:uid="{D9928010-E090-43EC-A8F5-A792A09F4B98}"/>
    <cellStyle name="計算" xfId="1037" xr:uid="{B2CB783D-B0EA-4813-AFBE-26715B5B33A7}"/>
    <cellStyle name="計算 10" xfId="49526" xr:uid="{0ACB6B7B-2D5B-4C79-82E0-B7CF03AE5033}"/>
    <cellStyle name="計算 11" xfId="52116" xr:uid="{C031880E-19A4-478B-8D4B-EF01447D3532}"/>
    <cellStyle name="計算 12" xfId="55659" xr:uid="{89752AF4-5A8C-416D-A833-0D5E16DC94B5}"/>
    <cellStyle name="計算 13" xfId="7501" xr:uid="{4DFD231A-E6AF-46E4-BC62-C02EC4DB454F}"/>
    <cellStyle name="計算 2" xfId="1869" xr:uid="{23BF75C4-1952-48BF-B572-CEAE01227516}"/>
    <cellStyle name="計算 2 10" xfId="55268" xr:uid="{7D8C75ED-1E6E-4FB8-854F-73C704FB8015}"/>
    <cellStyle name="計算 2 11" xfId="8153" xr:uid="{08E29168-79AE-4C4A-89A8-32B98BA66C7F}"/>
    <cellStyle name="計算 2 2" xfId="3462" xr:uid="{7459BACD-87FA-4F79-82B2-BD19040F4DC0}"/>
    <cellStyle name="計算 2 2 2" xfId="6596" xr:uid="{4EEF9F61-0E8D-4F76-9DFB-37086B20E35E}"/>
    <cellStyle name="計算 2 2 2 10" xfId="42324" xr:uid="{574723E0-AD3C-43BF-B740-4F214AD331C0}"/>
    <cellStyle name="計算 2 2 2 11" xfId="28524" xr:uid="{3B5B79C3-C9E2-4294-A95B-16005765A788}"/>
    <cellStyle name="計算 2 2 2 2" xfId="48029" xr:uid="{25F5BF17-FA64-4ED0-8599-B4F60DF15F47}"/>
    <cellStyle name="計算 2 2 2 3" xfId="38979" xr:uid="{DABC17E3-4F4A-4668-B5B3-6BA1CB15C3C8}"/>
    <cellStyle name="計算 2 2 2 4" xfId="37633" xr:uid="{8019A1C7-C214-4AAD-8CDC-C7B48ACCBBA8}"/>
    <cellStyle name="計算 2 2 2 5" xfId="51038" xr:uid="{F47195A7-D2DB-4787-B05A-062AC43E7ADE}"/>
    <cellStyle name="計算 2 2 2 6" xfId="49630" xr:uid="{F5E2C9E9-2C54-4ED6-B7A8-565F8BDC42ED}"/>
    <cellStyle name="計算 2 2 2 7" xfId="54787" xr:uid="{FA77D26C-6A80-41EC-A31E-E4783D8C0339}"/>
    <cellStyle name="計算 2 2 2 8" xfId="52497" xr:uid="{6E35C779-D373-4668-9586-D8114FFAF984}"/>
    <cellStyle name="計算 2 2 2 9" xfId="52496" xr:uid="{AEC8F216-82F5-4886-B1A8-1009272B573D}"/>
    <cellStyle name="計算 2 2 3" xfId="21135" xr:uid="{1D2B47E0-90A9-45CB-BAD1-7AA9E75CD384}"/>
    <cellStyle name="計算 2 2 3 2" xfId="37144" xr:uid="{479FF2DC-0EBE-432B-B252-70262DF2EE2C}"/>
    <cellStyle name="計算 2 2 4" xfId="37891" xr:uid="{9B342C4C-EA1D-40D0-B08F-EF9B28A46D62}"/>
    <cellStyle name="計算 2 2 5" xfId="38493" xr:uid="{2AA7743D-51F5-45AD-BE54-9B7C68A2ADE4}"/>
    <cellStyle name="計算 2 2 6" xfId="49148" xr:uid="{40C29301-27D6-4AB4-86F7-0C8C89738405}"/>
    <cellStyle name="計算 2 2 7" xfId="55353" xr:uid="{C99F0A10-E5E9-4710-8453-AB21736B4065}"/>
    <cellStyle name="計算 2 2 8" xfId="52417" xr:uid="{C8310A85-8AFE-4632-98BF-DE29501FB166}"/>
    <cellStyle name="計算 2 2 9" xfId="9722" xr:uid="{E9203A04-6FF9-4706-BD18-F6B3A138F02F}"/>
    <cellStyle name="計算 2 3" xfId="5018" xr:uid="{C2B3F822-A9D6-475A-A6B0-094B6703C6EF}"/>
    <cellStyle name="計算 2 3 10" xfId="28348" xr:uid="{659E4416-36CE-4CEF-A4AA-0A7A77A16C67}"/>
    <cellStyle name="計算 2 3 2" xfId="42325" xr:uid="{FF3A0D89-A74C-4551-A670-115B5DF73B67}"/>
    <cellStyle name="計算 2 3 2 2" xfId="48030" xr:uid="{A521FC19-3C9B-4839-8298-675A583ACF50}"/>
    <cellStyle name="計算 2 3 2 3" xfId="38980" xr:uid="{EBB7DBB0-1D59-4954-886E-121F51F809F9}"/>
    <cellStyle name="計算 2 3 2 4" xfId="38170" xr:uid="{4F0B96D9-304D-4482-AE22-80332C60FA3A}"/>
    <cellStyle name="計算 2 3 2 5" xfId="51039" xr:uid="{91CDB153-F250-4C74-A5E9-E4425DB22261}"/>
    <cellStyle name="計算 2 3 2 6" xfId="51052" xr:uid="{A8A2A2F9-5A51-4CAB-BE29-A0133E1D32D9}"/>
    <cellStyle name="計算 2 3 2 7" xfId="54788" xr:uid="{73D54C1B-BF65-4E0E-8EDD-B868561F49A9}"/>
    <cellStyle name="計算 2 3 2 8" xfId="51716" xr:uid="{26A00872-0095-4416-8EF0-34EC17A8646D}"/>
    <cellStyle name="計算 2 3 2 9" xfId="51895" xr:uid="{AB0BD55A-78C2-4C3D-87BD-2627EDEFD788}"/>
    <cellStyle name="計算 2 3 3" xfId="37143" xr:uid="{8932E5A6-CECF-4834-954A-5480E415ED12}"/>
    <cellStyle name="計算 2 3 4" xfId="37892" xr:uid="{B1CBCE24-5724-487D-AB8D-77597E1E6F9A}"/>
    <cellStyle name="計算 2 3 5" xfId="48816" xr:uid="{ADCB5BC9-15CB-46E7-AB9C-661DE27486E0}"/>
    <cellStyle name="計算 2 3 6" xfId="49147" xr:uid="{6FD375B3-5838-4667-BD9A-5A59F2FFA05B}"/>
    <cellStyle name="計算 2 3 7" xfId="55354" xr:uid="{F5A8446F-8D75-42C8-AE36-97FC169D75E6}"/>
    <cellStyle name="計算 2 3 8" xfId="52418" xr:uid="{0D1C7AE8-30DA-41B2-B8AA-CE41A35E45BE}"/>
    <cellStyle name="計算 2 3 9" xfId="32228" xr:uid="{273E0F82-2D04-4B11-BCFE-470225436174}"/>
    <cellStyle name="計算 2 4" xfId="15852" xr:uid="{B489C969-12C4-454F-BF41-5DC5F156D089}"/>
    <cellStyle name="計算 2 4 10" xfId="41387" xr:uid="{B315B3B0-320B-4664-BF27-BFC52D228576}"/>
    <cellStyle name="計算 2 4 2" xfId="47451" xr:uid="{597D6C7B-7FEA-4CC8-8F84-20DC1B8F7401}"/>
    <cellStyle name="計算 2 4 3" xfId="38849" xr:uid="{5EB0CE17-B83A-4887-B6EC-1C2A198C2E31}"/>
    <cellStyle name="計算 2 4 4" xfId="39023" xr:uid="{7A42E653-C42D-4F84-AEFA-9A25815E2D1D}"/>
    <cellStyle name="計算 2 4 5" xfId="50505" xr:uid="{7944D0C2-E915-4F20-B1E2-AA265548E0FF}"/>
    <cellStyle name="計算 2 4 6" xfId="49494" xr:uid="{F7DF2187-D454-4C5F-93B7-12049F02971C}"/>
    <cellStyle name="計算 2 4 7" xfId="54220" xr:uid="{47E618B4-EE9C-45CF-803F-2AF6B7B49363}"/>
    <cellStyle name="計算 2 4 8" xfId="53987" xr:uid="{B4B73AF7-85A4-4330-8F80-BFFD1DB32B1C}"/>
    <cellStyle name="計算 2 4 9" xfId="55340" xr:uid="{1D077D76-7323-4C4D-AD5B-9DD0F0D6D981}"/>
    <cellStyle name="計算 2 5" xfId="38403" xr:uid="{2BE55062-12B8-4E2D-ADB1-C9738FEE2842}"/>
    <cellStyle name="計算 2 6" xfId="48668" xr:uid="{4F0E8317-0F90-45CF-88D0-CE42C7C5D0DE}"/>
    <cellStyle name="計算 2 7" xfId="48767" xr:uid="{FD6899CE-247C-427E-919A-3854D3ED7D86}"/>
    <cellStyle name="計算 2 8" xfId="49307" xr:uid="{0714D45C-FFE6-44D5-A937-89C56762E99E}"/>
    <cellStyle name="計算 2 9" xfId="52797" xr:uid="{7CD62B37-58C7-4447-98B8-FE15B7EC7AF6}"/>
    <cellStyle name="計算 3" xfId="1929" xr:uid="{32FE986A-0D03-4756-851B-99416D1E8809}"/>
    <cellStyle name="計算 3 10" xfId="55626" xr:uid="{DA9E99DB-E3C7-46DC-A883-2F2BEECEC302}"/>
    <cellStyle name="計算 3 11" xfId="8210" xr:uid="{DEF943CD-6C61-475A-AC98-1DC24BF68A0E}"/>
    <cellStyle name="計算 3 2" xfId="3522" xr:uid="{0688F0B8-9665-471D-8EAC-09FA532573D4}"/>
    <cellStyle name="計算 3 2 2" xfId="6656" xr:uid="{BD01E37E-2516-44A0-ADB2-1E9C978C22B5}"/>
    <cellStyle name="計算 3 2 2 10" xfId="42326" xr:uid="{4223D031-084A-45B8-94DB-EA47549293A4}"/>
    <cellStyle name="計算 3 2 2 11" xfId="28525" xr:uid="{E8F271DB-22C7-4EE6-AD49-9798E429CA8E}"/>
    <cellStyle name="計算 3 2 2 2" xfId="48031" xr:uid="{E2936DFA-5631-4958-BD1A-851D209FE7FE}"/>
    <cellStyle name="計算 3 2 2 3" xfId="47211" xr:uid="{F32939FE-4255-4D67-BA03-562C234F9E11}"/>
    <cellStyle name="計算 3 2 2 4" xfId="37632" xr:uid="{D7C2C109-D999-4D8F-87E4-670AA11AA5D5}"/>
    <cellStyle name="計算 3 2 2 5" xfId="51040" xr:uid="{D21E04D7-B46F-44B0-A39E-F37713B3C484}"/>
    <cellStyle name="計算 3 2 2 6" xfId="51053" xr:uid="{8A62ECE8-55C9-4D51-9D26-80B2B74CEDAF}"/>
    <cellStyle name="計算 3 2 2 7" xfId="54789" xr:uid="{30E3B99D-05C8-4DC1-8848-220963FB9D06}"/>
    <cellStyle name="計算 3 2 2 8" xfId="53777" xr:uid="{3DD74F51-D26E-497E-8423-1E2F428B3AEF}"/>
    <cellStyle name="計算 3 2 2 9" xfId="54882" xr:uid="{B5D124C9-89E8-449B-ACF8-8176E3D2271D}"/>
    <cellStyle name="計算 3 2 3" xfId="21136" xr:uid="{D8255F28-9734-42E6-9628-351C9F51E535}"/>
    <cellStyle name="計算 3 2 3 2" xfId="37142" xr:uid="{F66B6288-A7F0-498D-8A09-86AE0D09DF4D}"/>
    <cellStyle name="計算 3 2 4" xfId="38289" xr:uid="{D4B17D6D-8E46-49A3-BB9C-71C0024D46B3}"/>
    <cellStyle name="計算 3 2 5" xfId="47321" xr:uid="{64F193ED-E825-4EFB-A0C9-F57AB9604E97}"/>
    <cellStyle name="計算 3 2 6" xfId="51372" xr:uid="{63E42114-B200-4B04-80E6-FCBF64B9A36E}"/>
    <cellStyle name="計算 3 2 7" xfId="53459" xr:uid="{D3EE22FB-65E8-473F-A260-C5D36B30D219}"/>
    <cellStyle name="計算 3 2 8" xfId="53706" xr:uid="{1F9CF5E0-607D-4BAC-88B1-8230F221E8E8}"/>
    <cellStyle name="計算 3 2 9" xfId="9782" xr:uid="{93D82FDC-25AA-4D50-AFA7-01590713C2FA}"/>
    <cellStyle name="計算 3 3" xfId="5078" xr:uid="{AE2E584A-2CCC-4B76-AC71-83941F870867}"/>
    <cellStyle name="計算 3 3 10" xfId="28349" xr:uid="{7289305A-DC50-464F-A6D0-C9F8132BB9BC}"/>
    <cellStyle name="計算 3 3 2" xfId="42327" xr:uid="{4E588BCB-255B-4A6C-B7E5-E36AA1A208F0}"/>
    <cellStyle name="計算 3 3 2 2" xfId="48032" xr:uid="{177A02E7-8C4D-49E9-90E4-E9A6F9D7E22D}"/>
    <cellStyle name="計算 3 3 2 3" xfId="48139" xr:uid="{04C05F3B-9041-4BDD-9671-FDEF1CEA887B}"/>
    <cellStyle name="計算 3 3 2 4" xfId="37409" xr:uid="{3B6FE4EE-61ED-4B90-9BD5-E0DF7DF29818}"/>
    <cellStyle name="計算 3 3 2 5" xfId="51041" xr:uid="{AB598E2E-6231-4D8C-BA65-631D31742656}"/>
    <cellStyle name="計算 3 3 2 6" xfId="49629" xr:uid="{5F8E87AB-AA14-41D8-910D-4BE775D22785}"/>
    <cellStyle name="計算 3 3 2 7" xfId="54790" xr:uid="{10BB3A68-61DA-4D84-A0E3-65B1D37CBD02}"/>
    <cellStyle name="計算 3 3 2 8" xfId="54886" xr:uid="{B228FAB3-F160-4EF2-AD53-F41FCEF9299C}"/>
    <cellStyle name="計算 3 3 2 9" xfId="52958" xr:uid="{5E320C8C-447F-4938-881C-4ABD144F44E2}"/>
    <cellStyle name="計算 3 3 3" xfId="37141" xr:uid="{5BBBD581-B88B-476D-9C94-BC5BF165A323}"/>
    <cellStyle name="計算 3 3 4" xfId="38290" xr:uid="{24E20277-9785-42EE-A71D-11669D2CC12B}"/>
    <cellStyle name="計算 3 3 5" xfId="39398" xr:uid="{588DDAE9-9611-46B3-8F04-07E03EBFEEC9}"/>
    <cellStyle name="計算 3 3 6" xfId="51373" xr:uid="{C95D0BE4-90AB-4241-AB57-9BD2EB99691A}"/>
    <cellStyle name="計算 3 3 7" xfId="53458" xr:uid="{1320CE75-80EC-4505-AA3E-70364DDBE8FF}"/>
    <cellStyle name="計算 3 3 8" xfId="52419" xr:uid="{41EE697D-A612-4825-9895-DE8D36E7E709}"/>
    <cellStyle name="計算 3 3 9" xfId="32229" xr:uid="{747D1442-C88B-456D-9C6D-B7B2A2160645}"/>
    <cellStyle name="計算 3 4" xfId="15853" xr:uid="{E0F08331-601A-417A-82CA-DA2ED516324F}"/>
    <cellStyle name="計算 3 4 10" xfId="41388" xr:uid="{6E129557-FB01-474F-BB17-BE45E9602F45}"/>
    <cellStyle name="計算 3 4 2" xfId="47452" xr:uid="{254B63E8-B139-4B25-8A75-99D86128E561}"/>
    <cellStyle name="計算 3 4 3" xfId="38850" xr:uid="{CED7905A-D4E7-46AB-85CF-5718B3ED3B55}"/>
    <cellStyle name="計算 3 4 4" xfId="38016" xr:uid="{81FC4D70-75AB-44CE-BCFA-1815129CC721}"/>
    <cellStyle name="計算 3 4 5" xfId="50506" xr:uid="{899B24F3-DFE4-41A6-ADF1-8C0EE5B91635}"/>
    <cellStyle name="計算 3 4 6" xfId="50315" xr:uid="{6D8EEF1D-1C28-4334-A081-D3A2BE0A2BA8}"/>
    <cellStyle name="計算 3 4 7" xfId="54221" xr:uid="{B3C4CBCE-668B-4436-83C8-03C202AC472B}"/>
    <cellStyle name="計算 3 4 8" xfId="55083" xr:uid="{1B6A8396-713A-48A5-A42E-78D018BCE3E0}"/>
    <cellStyle name="計算 3 4 9" xfId="54832" xr:uid="{5F5155B9-8A32-40D7-A6B6-4FBE6AB91561}"/>
    <cellStyle name="計算 3 5" xfId="38402" xr:uid="{BFA3EF87-2AE8-4527-862C-75B46A1E543D}"/>
    <cellStyle name="計算 3 6" xfId="38607" xr:uid="{2CC06E61-573F-4A02-8C64-7C88B4D55ED7}"/>
    <cellStyle name="計算 3 7" xfId="48876" xr:uid="{86A5E70B-0270-4742-9CFF-D0FE13ABA71D}"/>
    <cellStyle name="計算 3 8" xfId="49306" xr:uid="{E3C4B3A4-5E69-405D-AFDA-6EB8CBB5963A}"/>
    <cellStyle name="計算 3 9" xfId="52048" xr:uid="{1F0B5AB6-8AD3-40F9-821B-9927909E0941}"/>
    <cellStyle name="計算 4" xfId="1866" xr:uid="{4D204039-0318-4CD6-9DBA-AF3A4B48C29B}"/>
    <cellStyle name="計算 4 2" xfId="3459" xr:uid="{724485E9-43C6-4F4E-8CC2-FC85DD365483}"/>
    <cellStyle name="計算 4 2 10" xfId="42328" xr:uid="{ABBDD74C-0943-413F-B627-B1E08D2073B7}"/>
    <cellStyle name="計算 4 2 11" xfId="9719" xr:uid="{AD2D96B6-31FE-4C61-9535-7D75CF2DE136}"/>
    <cellStyle name="計算 4 2 2" xfId="6593" xr:uid="{CD000923-CC79-407C-AD3B-BEED8E12B59D}"/>
    <cellStyle name="計算 4 2 2 2" xfId="48033" xr:uid="{BAB15EEA-6FC1-42C1-A08F-C817CCEDDCCA}"/>
    <cellStyle name="計算 4 2 2 3" xfId="28523" xr:uid="{10119F4F-C8E9-4B38-84BF-5664F8DC160E}"/>
    <cellStyle name="計算 4 2 3" xfId="38981" xr:uid="{3ECDC5FF-FF9D-4935-B471-6A16AA97A1BB}"/>
    <cellStyle name="計算 4 2 4" xfId="48447" xr:uid="{030AD512-5052-48E0-A852-BD0B3B07C113}"/>
    <cellStyle name="計算 4 2 5" xfId="51042" xr:uid="{500EA14A-23A1-4608-909A-ED2F17C5321B}"/>
    <cellStyle name="計算 4 2 6" xfId="49628" xr:uid="{B5187B58-6260-47EF-A9B1-FF272974EBE2}"/>
    <cellStyle name="計算 4 2 7" xfId="54791" xr:uid="{FA1F8FA2-BD64-4061-969C-68BD7CBA950C}"/>
    <cellStyle name="計算 4 2 8" xfId="52965" xr:uid="{6C4F4C2E-BC99-4BA2-902E-F9E121753E65}"/>
    <cellStyle name="計算 4 2 9" xfId="51896" xr:uid="{BEA7A67D-EEC4-4208-B290-4B9012CB10EF}"/>
    <cellStyle name="計算 4 3" xfId="5015" xr:uid="{55468B4A-D6F7-4ED9-B15E-DBB4558011CC}"/>
    <cellStyle name="計算 4 3 2" xfId="37140" xr:uid="{6BA38924-8A5F-4A2D-8EA1-62A035C7A722}"/>
    <cellStyle name="計算 4 3 3" xfId="21134" xr:uid="{CD112B7D-61A5-4E6D-B7F6-F277E7DB5AB5}"/>
    <cellStyle name="計算 4 4" xfId="37893" xr:uid="{931F87CB-AB24-4618-851C-9F2E1AC0483D}"/>
    <cellStyle name="計算 4 5" xfId="38254" xr:uid="{41AACA04-BC15-4442-848B-E06D9A7C8827}"/>
    <cellStyle name="計算 4 6" xfId="49943" xr:uid="{3A8BA336-770E-485B-B199-BE61FAF83114}"/>
    <cellStyle name="計算 4 7" xfId="51899" xr:uid="{710A713B-424A-4A59-9FEF-FA7E172DECA3}"/>
    <cellStyle name="計算 4 8" xfId="52420" xr:uid="{A2C9C9E7-7C8E-49E6-8427-BCA1CC812EB9}"/>
    <cellStyle name="計算 4 9" xfId="8150" xr:uid="{5FD2A82D-FFBB-43C8-B961-97FE29D59814}"/>
    <cellStyle name="計算 5" xfId="2809" xr:uid="{829641FC-29DA-4616-A5B6-9663AA68D820}"/>
    <cellStyle name="計算 5 10" xfId="9069" xr:uid="{3D9718B7-A3F1-48E5-9E4A-94DB37DDEF74}"/>
    <cellStyle name="計算 5 2" xfId="5943" xr:uid="{2ACE07EC-78C2-49C5-854D-DCCE71D92D6E}"/>
    <cellStyle name="計算 5 2 10" xfId="42329" xr:uid="{DE4B091A-502C-4239-8E33-26EE6A289E94}"/>
    <cellStyle name="計算 5 2 11" xfId="28347" xr:uid="{EB2BBB81-785B-4221-ACE4-7C7CCE480298}"/>
    <cellStyle name="計算 5 2 2" xfId="48034" xr:uid="{3331F9B0-EEEC-417E-BADC-2F72F3B8F6B9}"/>
    <cellStyle name="計算 5 2 3" xfId="37530" xr:uid="{58A50BCA-36DC-4E10-9A8E-63341A39896F}"/>
    <cellStyle name="計算 5 2 4" xfId="48135" xr:uid="{A4052CAB-B145-45BA-8211-EC365BCFB835}"/>
    <cellStyle name="計算 5 2 5" xfId="51043" xr:uid="{35A116B0-20A0-4265-BBE0-53D5DAF3C8CA}"/>
    <cellStyle name="計算 5 2 6" xfId="50298" xr:uid="{80D1BC97-6960-4CEB-A261-10C2C9E895B1}"/>
    <cellStyle name="計算 5 2 7" xfId="54792" xr:uid="{EBF53939-1DC7-4472-9E49-E41B3D70BD71}"/>
    <cellStyle name="計算 5 2 8" xfId="54884" xr:uid="{A98A6891-0599-44B2-A080-9411904A666A}"/>
    <cellStyle name="計算 5 2 9" xfId="53740" xr:uid="{99201886-CF02-4131-906C-52A9C9648309}"/>
    <cellStyle name="計算 5 3" xfId="39058" xr:uid="{19B9D7E9-AA85-4C12-A0BE-ADCA63E894BC}"/>
    <cellStyle name="計算 5 4" xfId="37894" xr:uid="{40A6B49D-D13E-4A5A-B4E7-28581A8CEB9B}"/>
    <cellStyle name="計算 5 5" xfId="37478" xr:uid="{1F47213F-717A-46D9-911E-C43BA150B006}"/>
    <cellStyle name="計算 5 6" xfId="49942" xr:uid="{233A128A-79F1-4F46-9FC7-607A3F684324}"/>
    <cellStyle name="計算 5 7" xfId="51898" xr:uid="{95CEF84E-3A1F-4219-A4FE-C0F3920CCB6F}"/>
    <cellStyle name="計算 5 8" xfId="52421" xr:uid="{B24CF639-C5B8-4D12-8EE2-AB8193F4AEB1}"/>
    <cellStyle name="計算 5 9" xfId="32230" xr:uid="{2913572B-37DC-4EE4-A050-A7CEF483928B}"/>
    <cellStyle name="計算 6" xfId="4370" xr:uid="{45BF9AAB-E8B7-4D8E-A860-7AEA7CAAA3E3}"/>
    <cellStyle name="計算 6 10" xfId="41297" xr:uid="{9D6BA59B-A4B7-4DEF-9769-6A1BF3A1A3BB}"/>
    <cellStyle name="計算 6 11" xfId="15851" xr:uid="{C0A179FD-8E6B-473A-9328-C339B1EB841B}"/>
    <cellStyle name="計算 6 2" xfId="47362" xr:uid="{25DACC8D-27ED-4A8D-B4B0-1883657BDFF1}"/>
    <cellStyle name="計算 6 3" xfId="38468" xr:uid="{B082D224-9858-42CE-ACC4-4601C941D578}"/>
    <cellStyle name="計算 6 4" xfId="47463" xr:uid="{9BC9D2F1-5E28-4434-B011-912BC13E54A4}"/>
    <cellStyle name="計算 6 5" xfId="50415" xr:uid="{0702836D-38CD-4ED4-95A9-3BCA144D3D01}"/>
    <cellStyle name="計算 6 6" xfId="49850" xr:uid="{8DE0D03A-E0BD-469C-8C0F-270AAC6FA3EC}"/>
    <cellStyle name="計算 6 7" xfId="54130" xr:uid="{EB59AD54-FF94-4547-8237-D8F1AFE91B5C}"/>
    <cellStyle name="計算 6 8" xfId="53207" xr:uid="{AC8E08FF-97BB-4E8E-AF3A-4178142C435F}"/>
    <cellStyle name="計算 6 9" xfId="52431" xr:uid="{356F4EF6-7793-4594-9139-C2FAF15FAF3A}"/>
    <cellStyle name="計算 7" xfId="37406" xr:uid="{E1408006-6B22-4EB7-9753-D765B3BB09CA}"/>
    <cellStyle name="計算 8" xfId="38318" xr:uid="{519D4B09-871E-4652-A4E0-D71043157847}"/>
    <cellStyle name="計算 9" xfId="48885" xr:uid="{3F95108E-6F33-4DC2-9F60-55B7491F948D}"/>
    <cellStyle name="説明文" xfId="1038" xr:uid="{3AAD4413-6843-4210-BBB9-197E7B6698EF}"/>
    <cellStyle name="警告文" xfId="1039" xr:uid="{1555EDDF-DE12-4591-A5F5-06B25735CE1F}"/>
    <cellStyle name="貨幣 [0]_PLDT" xfId="1040" xr:uid="{071B05B7-97EF-491C-B576-D4D509397CF8}"/>
    <cellStyle name="貨幣_PLDT" xfId="1041" xr:uid="{59552E9A-FCDE-4D36-A467-FD8EC06433E2}"/>
    <cellStyle name="通貨 [0.00]_9611入荷" xfId="1042" xr:uid="{67193174-B3C7-423D-AE78-27B17C60DFA2}"/>
    <cellStyle name="通貨_9611入荷" xfId="1043" xr:uid="{EE8128B5-6F85-45BD-9CD5-86A81B8E3D81}"/>
    <cellStyle name="集計" xfId="1044" xr:uid="{B1A11F1F-80E6-48DD-8461-0361EA9D832B}"/>
    <cellStyle name="集計 10" xfId="53344" xr:uid="{841B1860-03A4-46D9-8695-5525E1754762}"/>
    <cellStyle name="集計 11" xfId="7502" xr:uid="{B1FE1146-CEAC-4AAD-A1C2-8D95E9DA4C7F}"/>
    <cellStyle name="集計 2" xfId="1684" xr:uid="{99EBE1FF-22F3-4C88-A0E3-A14AECB69ADC}"/>
    <cellStyle name="集計 2 2" xfId="2465" xr:uid="{DFC0042B-629B-425C-865C-AC65E90D5475}"/>
    <cellStyle name="集計 2 2 2" xfId="4058" xr:uid="{0274DBCF-0DF8-4732-B767-5658AD89FAA2}"/>
    <cellStyle name="集計 2 2 2 10" xfId="42330" xr:uid="{B95BB1F8-E563-4079-B536-D4C9A8244C2E}"/>
    <cellStyle name="集計 2 2 2 11" xfId="10318" xr:uid="{81E345BA-3DE6-4630-BCEC-FE253C435112}"/>
    <cellStyle name="集計 2 2 2 2" xfId="7192" xr:uid="{FEEA5A04-181D-407F-AF43-395AEA48AF8C}"/>
    <cellStyle name="集計 2 2 2 2 2" xfId="28674" xr:uid="{2D4D5A70-36C9-402D-BBC3-6524969F87B5}"/>
    <cellStyle name="集計 2 2 2 3" xfId="37531" xr:uid="{8F955471-9A70-426E-99EC-2E3BBCC8BFAE}"/>
    <cellStyle name="集計 2 2 2 4" xfId="47068" xr:uid="{D4C32957-FF7D-4106-A1AB-6456D16A549C}"/>
    <cellStyle name="集計 2 2 2 5" xfId="51044" xr:uid="{73AB9C6C-FF36-406B-ABA9-918E19D82D1A}"/>
    <cellStyle name="集計 2 2 2 6" xfId="51051" xr:uid="{6BE71B03-2F3F-440A-BE66-C3C579887FF8}"/>
    <cellStyle name="集計 2 2 2 7" xfId="54793" xr:uid="{4A6C0116-35D4-499B-8FE3-6319D8E189CB}"/>
    <cellStyle name="集計 2 2 2 8" xfId="54885" xr:uid="{7907AD37-47C0-4CDE-82D8-FEED614E04D2}"/>
    <cellStyle name="集計 2 2 2 9" xfId="52959" xr:uid="{67316EB1-D9B2-45B8-B134-F251CB48477B}"/>
    <cellStyle name="集計 2 2 3" xfId="5614" xr:uid="{7E01FC07-22A9-42C0-930B-0998F403CF07}"/>
    <cellStyle name="集計 2 2 3 2" xfId="39057" xr:uid="{368E6AE6-F899-4D0A-A163-9C0945F40CDC}"/>
    <cellStyle name="集計 2 2 3 3" xfId="23375" xr:uid="{21ED18FB-B0D7-4B62-81C6-1010EC99CA78}"/>
    <cellStyle name="集計 2 2 4" xfId="37895" xr:uid="{D55FE31B-3DEF-45E5-A5F0-5EAA01A52399}"/>
    <cellStyle name="集計 2 2 5" xfId="49146" xr:uid="{491E8A74-1EA0-4888-AF85-6E73DEF7499F}"/>
    <cellStyle name="集計 2 2 6" xfId="52422" xr:uid="{5BB82089-B7EA-47CF-99E3-B00E719FEC6A}"/>
    <cellStyle name="集計 2 2 7" xfId="8740" xr:uid="{EDA5D335-866C-4F90-86D8-5887B4B15725}"/>
    <cellStyle name="集計 2 3" xfId="2625" xr:uid="{D1CBEF43-CCE9-4598-8086-BB03B30FAA8B}"/>
    <cellStyle name="集計 2 3 2" xfId="4218" xr:uid="{1CE32A6F-A533-4FE6-B8C3-91E04E6E5725}"/>
    <cellStyle name="集計 2 3 2 10" xfId="42331" xr:uid="{CCEE827D-7CBB-4CCA-AD99-ECC2512BEB1B}"/>
    <cellStyle name="集計 2 3 2 11" xfId="10478" xr:uid="{D09287FA-ADA6-4E3F-96BF-4159AFE13ED8}"/>
    <cellStyle name="集計 2 3 2 2" xfId="7352" xr:uid="{FDBDF528-0FB4-4CDD-8F27-ACCF9F2CBDC5}"/>
    <cellStyle name="集計 2 3 2 2 2" xfId="48035" xr:uid="{0F553BE1-BA67-4C21-AFB4-74684C9B86A0}"/>
    <cellStyle name="集計 2 3 2 3" xfId="47209" xr:uid="{63AC7529-AC80-4B7D-ADDB-1B1761AA8737}"/>
    <cellStyle name="集計 2 3 2 4" xfId="37134" xr:uid="{B604ADEE-2AB7-4F32-BC9E-1073208A13BA}"/>
    <cellStyle name="集計 2 3 2 5" xfId="51045" xr:uid="{EF314B46-938F-491B-9F29-5423E11761D9}"/>
    <cellStyle name="集計 2 3 2 6" xfId="49627" xr:uid="{A0EF3D11-892D-4776-A41D-4D4CFEEB71D7}"/>
    <cellStyle name="集計 2 3 2 7" xfId="54794" xr:uid="{EC3FE5CE-54DA-47A7-817E-E1CA229A1A42}"/>
    <cellStyle name="集計 2 3 2 8" xfId="52964" xr:uid="{AB112AE6-288A-4D0C-91D0-8B65AB395696}"/>
    <cellStyle name="集計 2 3 2 9" xfId="53963" xr:uid="{4E5AF7C2-4263-4E71-B7A0-F1699C27A479}"/>
    <cellStyle name="集計 2 3 3" xfId="5774" xr:uid="{22C1A824-A908-4317-921C-D201D84C54E8}"/>
    <cellStyle name="集計 2 3 3 2" xfId="39056" xr:uid="{A6DA35DB-A136-4E8F-AF5A-C9531DEB1034}"/>
    <cellStyle name="集計 2 3 3 3" xfId="28350" xr:uid="{40B05D74-EF5A-42AB-B1A6-6D839597A66C}"/>
    <cellStyle name="集計 2 3 4" xfId="37896" xr:uid="{AE3283F7-12CA-46C7-A7CB-E7221280CCFF}"/>
    <cellStyle name="集計 2 3 5" xfId="51370" xr:uid="{E48FAB2C-03E3-4760-AADB-B004732CFE5C}"/>
    <cellStyle name="集計 2 3 6" xfId="52423" xr:uid="{46F75C35-C6BC-4A35-8110-D2982FEF6826}"/>
    <cellStyle name="集計 2 3 7" xfId="8900" xr:uid="{72A26774-5C63-41A9-9F46-725A64ECA0D1}"/>
    <cellStyle name="集計 2 4" xfId="2645" xr:uid="{6849E504-4FF1-4305-91F8-C821CA065AC0}"/>
    <cellStyle name="集計 2 4 10" xfId="41389" xr:uid="{DBF644E2-B687-42C0-BCC0-6267EABC85A3}"/>
    <cellStyle name="集計 2 4 11" xfId="8920" xr:uid="{36406189-0874-45D3-B58A-5EE661347AAB}"/>
    <cellStyle name="集計 2 4 2" xfId="4238" xr:uid="{CE152937-036E-4996-8DD0-D252E3614353}"/>
    <cellStyle name="集計 2 4 2 2" xfId="7372" xr:uid="{658A68D7-2618-4AE4-A6D6-6D08B4CF700D}"/>
    <cellStyle name="集計 2 4 2 2 2" xfId="47453" xr:uid="{42119EE0-52C0-4E94-9625-E88A70F8E563}"/>
    <cellStyle name="集計 2 4 2 3" xfId="10498" xr:uid="{53FE6678-51FA-4B2E-B9C0-F3D34E8AFC03}"/>
    <cellStyle name="集計 2 4 3" xfId="5794" xr:uid="{F650AA43-7D12-4E73-BBB2-8AE6003D80EB}"/>
    <cellStyle name="集計 2 4 3 2" xfId="38851" xr:uid="{96994DAD-59E5-469C-AEEE-AE5AD8160FEF}"/>
    <cellStyle name="集計 2 4 4" xfId="48532" xr:uid="{9A59C354-6C4F-4722-85D7-C96781708446}"/>
    <cellStyle name="集計 2 4 5" xfId="50507" xr:uid="{6C55FDAE-4BA3-41EF-9862-2FC0BBCDE8D0}"/>
    <cellStyle name="集計 2 4 6" xfId="51230" xr:uid="{C1CFCBB9-E5CE-4899-89D2-289E6961BCCD}"/>
    <cellStyle name="集計 2 4 7" xfId="54222" xr:uid="{0A1B56DD-B164-4E31-8536-5532C8624A17}"/>
    <cellStyle name="集計 2 4 8" xfId="53167" xr:uid="{DDFFE526-206F-4022-A090-C7FE85BA9A05}"/>
    <cellStyle name="集計 2 4 9" xfId="52907" xr:uid="{C1900A01-947E-4129-93C1-CCB0406408AB}"/>
    <cellStyle name="集計 2 5" xfId="2446" xr:uid="{A7409E2A-B96B-4E0F-90C4-5E41EE12B5EE}"/>
    <cellStyle name="集計 2 5 2" xfId="4039" xr:uid="{3C381675-5FE1-4D40-A602-BAD88956E1C2}"/>
    <cellStyle name="集計 2 5 2 2" xfId="7173" xr:uid="{3CD00178-68C3-4D8C-A7C2-7D283FCC872F}"/>
    <cellStyle name="集計 2 5 2 3" xfId="10299" xr:uid="{F16C9249-8081-417F-A63A-CF5E685D349D}"/>
    <cellStyle name="集計 2 5 3" xfId="5595" xr:uid="{4BDD85C9-B4B9-4C87-A3DC-EBECB71CA598}"/>
    <cellStyle name="集計 2 5 3 2" xfId="39287" xr:uid="{77DE0E5A-2488-44CF-96CA-92BBCA48861F}"/>
    <cellStyle name="集計 2 5 4" xfId="8721" xr:uid="{1FA4EBDA-A9AA-4081-B4AA-8B95F5065606}"/>
    <cellStyle name="集計 2 6" xfId="3298" xr:uid="{9853F1D5-A0DF-4FF7-9E0B-A68F4AE289DE}"/>
    <cellStyle name="集計 2 6 2" xfId="6432" xr:uid="{05C1B30B-7856-4B6D-A7CD-792D014A3C24}"/>
    <cellStyle name="集計 2 6 2 2" xfId="37551" xr:uid="{893132E0-D7EF-4900-AD54-ED155A8D0F5C}"/>
    <cellStyle name="集計 2 6 3" xfId="9558" xr:uid="{67D0AD51-D1D2-47BB-BC37-609A2278D0B9}"/>
    <cellStyle name="集計 2 7" xfId="15854" xr:uid="{1BCFE5AF-675D-45BD-BDB9-B809A5AD8580}"/>
    <cellStyle name="集計 2 7 2" xfId="49305" xr:uid="{4EFD0902-C2FB-4B5D-9A85-3D2162731BBE}"/>
    <cellStyle name="集計 2 8" xfId="55627" xr:uid="{5EE59171-6AFD-423A-8991-EF8A1F74E94A}"/>
    <cellStyle name="集計 2 9" xfId="7990" xr:uid="{D00BEB2B-A7C5-42D7-9526-724CB1DC39C8}"/>
    <cellStyle name="集計 3" xfId="1868" xr:uid="{ED411CE3-42E8-4CDE-AECF-CAAA569CB763}"/>
    <cellStyle name="集計 3 2" xfId="3461" xr:uid="{874B1637-FAEB-4C6F-A5B2-A09BA344F3C7}"/>
    <cellStyle name="集計 3 2 2" xfId="6595" xr:uid="{F4F62E8A-312E-4587-BF8A-5AD5D71D551C}"/>
    <cellStyle name="集計 3 2 2 10" xfId="42332" xr:uid="{68DC30A1-BC58-443E-885C-77F7CCC7BDBB}"/>
    <cellStyle name="集計 3 2 2 11" xfId="28675" xr:uid="{A66295B5-1964-4035-8C32-66AE739A0866}"/>
    <cellStyle name="集計 3 2 2 2" xfId="48036" xr:uid="{D8E95B6F-AC71-4671-BC3E-91563D983329}"/>
    <cellStyle name="集計 3 2 2 3" xfId="48138" xr:uid="{09DE225C-D4CB-4317-B173-0BCAF5CC06AC}"/>
    <cellStyle name="集計 3 2 2 4" xfId="47208" xr:uid="{3C3EA56C-29E1-4C4D-BEEE-206C00576818}"/>
    <cellStyle name="集計 3 2 2 5" xfId="51046" xr:uid="{8974275B-8CEB-4A9D-83CF-6716FF9C351B}"/>
    <cellStyle name="集計 3 2 2 6" xfId="49477" xr:uid="{3A9BE863-60E4-4BA3-87A3-5DD191E1E28B}"/>
    <cellStyle name="集計 3 2 2 7" xfId="54795" xr:uid="{A405101F-16C0-478B-9EF5-C8F39E905402}"/>
    <cellStyle name="集計 3 2 2 8" xfId="52963" xr:uid="{238E4B2C-6F16-46E9-A752-11EF71CB5B55}"/>
    <cellStyle name="集計 3 2 2 9" xfId="53741" xr:uid="{3A8B4A25-1830-4A76-8B5A-739A4D059E9E}"/>
    <cellStyle name="集計 3 2 3" xfId="23376" xr:uid="{B4BCE8C5-0562-44D0-8180-1264CC5783D4}"/>
    <cellStyle name="集計 3 2 3 2" xfId="39055" xr:uid="{A6ECF23B-3271-433A-A882-EDC0739F33D1}"/>
    <cellStyle name="集計 3 2 4" xfId="39481" xr:uid="{50B58093-B65B-4DE9-85F5-DE9787218A36}"/>
    <cellStyle name="集計 3 2 5" xfId="51371" xr:uid="{BB0F7849-B64C-464C-A8D6-90302B7991DC}"/>
    <cellStyle name="集計 3 2 6" xfId="52424" xr:uid="{472141FF-B231-48B3-B3AA-FAA9091DDE48}"/>
    <cellStyle name="集計 3 2 7" xfId="9721" xr:uid="{BD926C71-3063-4670-B71A-4DD8662A15A6}"/>
    <cellStyle name="集計 3 3" xfId="5017" xr:uid="{0205441A-7EBF-4595-B300-08FC49C28B06}"/>
    <cellStyle name="集計 3 3 2" xfId="42333" xr:uid="{EA28C2B6-06FE-4722-B0AF-0E35EC7A2B3F}"/>
    <cellStyle name="集計 3 3 2 2" xfId="48037" xr:uid="{4C68885E-17F0-4F7A-BE27-BBAB23C8BDC2}"/>
    <cellStyle name="集計 3 3 2 3" xfId="38982" xr:uid="{43D5D738-8B81-445B-80E6-F9F04E0A5726}"/>
    <cellStyle name="集計 3 3 2 4" xfId="38306" xr:uid="{BEF6C661-BDC8-426D-B051-EE99F65B43DD}"/>
    <cellStyle name="集計 3 3 2 5" xfId="51047" xr:uid="{21B3E97C-5DDE-4912-83D2-BE4AAD9529CF}"/>
    <cellStyle name="集計 3 3 2 6" xfId="50297" xr:uid="{19E5A6D5-DC82-4201-8D87-0812117C4CD0}"/>
    <cellStyle name="集計 3 3 2 7" xfId="54796" xr:uid="{D7B694D4-A6EC-4840-B4BE-81FE6D96E2FB}"/>
    <cellStyle name="集計 3 3 2 8" xfId="53964" xr:uid="{924B78C3-4D27-41F0-A1EB-BD3615C31D98}"/>
    <cellStyle name="集計 3 3 2 9" xfId="53719" xr:uid="{4CF5DB5C-A52B-4610-AB34-2F6B1AC9FCE5}"/>
    <cellStyle name="集計 3 3 3" xfId="39054" xr:uid="{F38D684C-F75C-4A50-96AE-F0E7AF1E579C}"/>
    <cellStyle name="集計 3 3 4" xfId="37897" xr:uid="{6DAF5126-90AE-4305-ABAB-8087B148763A}"/>
    <cellStyle name="集計 3 3 5" xfId="49941" xr:uid="{C40792D4-7263-4164-B204-4DF8FCDE217C}"/>
    <cellStyle name="集計 3 3 6" xfId="52425" xr:uid="{55506CBF-7E0C-427D-B75A-D1599FE5F792}"/>
    <cellStyle name="集計 3 3 7" xfId="28351" xr:uid="{928E6161-9C45-4BCD-BCD7-C4F10171295C}"/>
    <cellStyle name="集計 3 4" xfId="15855" xr:uid="{A8205A58-D153-429D-B6DC-2585B720B002}"/>
    <cellStyle name="集計 3 4 10" xfId="41390" xr:uid="{F548D094-3247-4F5F-8F33-E0BAE296A1D9}"/>
    <cellStyle name="集計 3 4 2" xfId="47454" xr:uid="{AC32E28B-E6AF-4DE6-8631-1CF25D31420C}"/>
    <cellStyle name="集計 3 4 3" xfId="37921" xr:uid="{C3BC708D-C2B1-4D3B-B279-37C146743037}"/>
    <cellStyle name="集計 3 4 4" xfId="39523" xr:uid="{47DFCFA4-73E0-48D2-8218-916A9DB78F3D}"/>
    <cellStyle name="集計 3 4 5" xfId="50508" xr:uid="{BFA36D82-B57E-4352-B4B9-492E7658A765}"/>
    <cellStyle name="集計 3 4 6" xfId="49811" xr:uid="{4D6C044D-5FD7-4F98-A859-E62A652E29ED}"/>
    <cellStyle name="集計 3 4 7" xfId="54223" xr:uid="{1A8073D3-4A18-4B48-B327-5C4DE011737B}"/>
    <cellStyle name="集計 3 4 8" xfId="52523" xr:uid="{EF838B32-1EB0-43D5-98D5-054906DA1614}"/>
    <cellStyle name="集計 3 4 9" xfId="53829" xr:uid="{10EA1263-DD1C-4C61-A468-69A37A88D496}"/>
    <cellStyle name="集計 3 5" xfId="39286" xr:uid="{C3CD92C4-5C8D-49C1-A6C1-C7F56E0F85D3}"/>
    <cellStyle name="集計 3 6" xfId="48667" xr:uid="{2BB9140A-B489-4084-9116-7CB5A40AAC92}"/>
    <cellStyle name="集計 3 7" xfId="50138" xr:uid="{DC057C98-B61B-4960-95D0-8FF8B33A7F17}"/>
    <cellStyle name="集計 3 8" xfId="53354" xr:uid="{0A93A954-B64A-4E25-A998-FE7BBD526980}"/>
    <cellStyle name="集計 3 9" xfId="8152" xr:uid="{B1912523-2C44-409D-BEF5-377F4CDE1193}"/>
    <cellStyle name="集計 4" xfId="1752" xr:uid="{4F61280E-B2E2-4A1E-B751-EAC0FB54EF6C}"/>
    <cellStyle name="集計 4 2" xfId="3345" xr:uid="{2C84DEC9-C160-4751-9533-276EFE2D79D4}"/>
    <cellStyle name="集計 4 2 10" xfId="42334" xr:uid="{4F7CAB32-2640-4ADC-84B9-B7DEC42EA5DB}"/>
    <cellStyle name="集計 4 2 11" xfId="9605" xr:uid="{FDAB1466-71EC-471A-AB66-1A43E2CEA946}"/>
    <cellStyle name="集計 4 2 2" xfId="6479" xr:uid="{85A5DAA3-8D5D-47F4-B08B-CC8178A974E9}"/>
    <cellStyle name="集計 4 2 2 2" xfId="28673" xr:uid="{E788396F-22A7-48A2-B1FD-846A893238B2}"/>
    <cellStyle name="集計 4 2 3" xfId="48136" xr:uid="{28C164CA-CB25-4549-8FEE-0FE4724C89BD}"/>
    <cellStyle name="集計 4 2 4" xfId="38327" xr:uid="{DF0572F6-5654-4C0C-9BB3-A7F5859AABC0}"/>
    <cellStyle name="集計 4 2 5" xfId="51048" xr:uid="{086A2AE6-520B-44A6-B3F9-D99D3BBD9800}"/>
    <cellStyle name="集計 4 2 6" xfId="51050" xr:uid="{88EE7B5F-4E0F-4843-9A8B-38ED65C7DB3B}"/>
    <cellStyle name="集計 4 2 7" xfId="54797" xr:uid="{2D7FDBE1-64B5-44EE-B102-4ED6C147AC46}"/>
    <cellStyle name="集計 4 2 8" xfId="54883" xr:uid="{FA281DC5-0B2E-4509-BBB0-92EF12C30D1A}"/>
    <cellStyle name="集計 4 2 9" xfId="52961" xr:uid="{83DE2649-9773-4B26-97D9-66BEFCBBC2C5}"/>
    <cellStyle name="集計 4 3" xfId="4901" xr:uid="{16310890-4B4A-4AB0-9E40-054A9C9BFE56}"/>
    <cellStyle name="集計 4 3 2" xfId="39053" xr:uid="{7DA3A1FF-6359-4B36-83B2-E9DC3C230D85}"/>
    <cellStyle name="集計 4 3 3" xfId="23374" xr:uid="{3B0C689B-2BC8-498C-94BC-6EEDE69A05EB}"/>
    <cellStyle name="集計 4 4" xfId="37898" xr:uid="{1845D875-BB05-4856-8FF9-605561CD54EA}"/>
    <cellStyle name="集計 4 5" xfId="49940" xr:uid="{2A395017-7237-49C0-85E4-5A02B73676C6}"/>
    <cellStyle name="集計 4 6" xfId="52426" xr:uid="{236B47C5-FAB9-4976-B45E-DE160828192A}"/>
    <cellStyle name="集計 4 7" xfId="8036" xr:uid="{A82DE324-EA76-40EE-9569-D98905B19D04}"/>
    <cellStyle name="集計 5" xfId="1976" xr:uid="{7EB2D966-E58C-44B1-B2AD-F92F96D8D509}"/>
    <cellStyle name="集計 5 2" xfId="3569" xr:uid="{8A597842-6568-46AC-A42C-1AF3CE5A2440}"/>
    <cellStyle name="集計 5 2 10" xfId="42335" xr:uid="{09386B9F-4067-4B96-80A0-786470B15D8D}"/>
    <cellStyle name="集計 5 2 11" xfId="9829" xr:uid="{A9452B81-BCE9-4892-9F42-CDBA5A61155A}"/>
    <cellStyle name="集計 5 2 2" xfId="6703" xr:uid="{FEE9A63F-C445-4B95-AB9C-382F02A1A08A}"/>
    <cellStyle name="集計 5 2 2 2" xfId="48038" xr:uid="{420E57E9-0FBC-4327-A39C-94D478089B0E}"/>
    <cellStyle name="集計 5 2 3" xfId="48137" xr:uid="{7B4779A7-AE7F-41E4-9D5A-6614682D57E6}"/>
    <cellStyle name="集計 5 2 4" xfId="37908" xr:uid="{06164D7E-EFF8-428F-95FE-4A36ABB02713}"/>
    <cellStyle name="集計 5 2 5" xfId="51049" xr:uid="{21E59752-B51B-4036-87AD-0EB7065B3174}"/>
    <cellStyle name="集計 5 2 6" xfId="49626" xr:uid="{646FEC40-F58F-4093-B42F-53AB7CFD59F9}"/>
    <cellStyle name="集計 5 2 7" xfId="54798" xr:uid="{3B31F2BA-4F7D-4955-9958-4A4DB3D64AAC}"/>
    <cellStyle name="集計 5 2 8" xfId="52962" xr:uid="{5FADC6D3-B2E8-49F6-84C0-D13158128D56}"/>
    <cellStyle name="集計 5 2 9" xfId="52960" xr:uid="{2AC0C03F-7399-44A2-8F0A-A1ECBCF61A45}"/>
    <cellStyle name="集計 5 3" xfId="5125" xr:uid="{5CD28883-7298-4FFF-BBA8-3A17BDE55679}"/>
    <cellStyle name="集計 5 3 2" xfId="39052" xr:uid="{B3FC52FA-BC6C-49DC-8E96-D18C63BBC322}"/>
    <cellStyle name="集計 5 4" xfId="37333" xr:uid="{8F02C08C-C636-4352-9D5C-7BA6244704F3}"/>
    <cellStyle name="集計 5 5" xfId="49145" xr:uid="{D8F1C3AB-97C5-4F8D-AAD4-F26806E9E5C4}"/>
    <cellStyle name="集計 5 6" xfId="52427" xr:uid="{311F2730-ACA0-40CB-89A3-A67E40775E97}"/>
    <cellStyle name="集計 5 7" xfId="8253" xr:uid="{8B9D0CE7-2EEF-4E41-AFB8-73922FAB177D}"/>
    <cellStyle name="集計 6" xfId="2810" xr:uid="{B493ADF1-D456-46B7-88EB-E8483FE64151}"/>
    <cellStyle name="集計 6 10" xfId="41298" xr:uid="{52176FF6-2ABC-4560-8EA7-873020BE566E}"/>
    <cellStyle name="集計 6 11" xfId="9070" xr:uid="{81AC4CC9-D4F3-4129-8434-4C41F299969F}"/>
    <cellStyle name="集計 6 2" xfId="5944" xr:uid="{5B84F5E2-D547-4E35-8578-730E29180AFE}"/>
    <cellStyle name="集計 6 2 2" xfId="47363" xr:uid="{D392D42A-F279-48B0-B341-F7E920A23559}"/>
    <cellStyle name="集計 6 3" xfId="38469" xr:uid="{DFD17789-0C60-4023-BB20-FA0D5B3D6218}"/>
    <cellStyle name="集計 6 4" xfId="48063" xr:uid="{396D05F0-C673-47D3-B074-5BD95AC823E8}"/>
    <cellStyle name="集計 6 5" xfId="50416" xr:uid="{266FE0BF-5A28-4CD9-B11B-8E4C207B8E45}"/>
    <cellStyle name="集計 6 6" xfId="51265" xr:uid="{ED4CF9E0-F7D3-45B2-B6EE-7F9C658F73C2}"/>
    <cellStyle name="集計 6 7" xfId="54131" xr:uid="{26C1B799-D228-4900-87BD-D70FA3C34EB9}"/>
    <cellStyle name="集計 6 8" xfId="55121" xr:uid="{717DDF5D-D5DB-48B2-9905-25EA0ACA09FC}"/>
    <cellStyle name="集計 6 9" xfId="54823" xr:uid="{DD9A97FF-8898-4BDC-8638-FCAF577BE415}"/>
    <cellStyle name="集計 7" xfId="4371" xr:uid="{01378CFC-889B-4A56-A952-509AE5FF94F7}"/>
    <cellStyle name="集計 7 2" xfId="38408" xr:uid="{03B43C89-4BE3-41EA-ACA8-059461F5DD38}"/>
    <cellStyle name="集計 8" xfId="38319" xr:uid="{F082B9A1-9F2A-4F12-815E-BDD7A2BABCEB}"/>
    <cellStyle name="集計 9" xfId="49376" xr:uid="{34E4CCA2-B1E2-40D8-B2C4-CB7FAF57D0FA}"/>
    <cellStyle name="䥉偉" xfId="13509" xr:uid="{45024136-005B-4ECE-9EBA-ED5C1D52003F}"/>
  </cellStyles>
  <dxfs count="0"/>
  <tableStyles count="0" defaultTableStyle="TableStyleMedium9" defaultPivotStyle="PivotStyleLight16"/>
  <colors>
    <mruColors>
      <color rgb="FFCCFFCC"/>
      <color rgb="FFFFCCFF"/>
      <color rgb="FFCC99FF"/>
      <color rgb="FFFFCCCC"/>
      <color rgb="FFCCFFFF"/>
      <color rgb="FFCCECFF"/>
      <color rgb="FF99FF99"/>
      <color rgb="FFFF99FF"/>
      <color rgb="FF99CAE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CFD3A27-EB21-486E-863A-735D56AAA666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0"/>
  <sheetViews>
    <sheetView showGridLines="0" tabSelected="1" view="pageBreakPreview" zoomScale="80" zoomScaleNormal="80" zoomScaleSheetLayoutView="80" workbookViewId="0"/>
  </sheetViews>
  <sheetFormatPr defaultColWidth="10.5546875" defaultRowHeight="24" customHeight="1"/>
  <cols>
    <col min="1" max="1" width="42.5546875" style="55" customWidth="1"/>
    <col min="2" max="2" width="8.5546875" style="56" customWidth="1"/>
    <col min="3" max="3" width="1.44140625" style="50" customWidth="1"/>
    <col min="4" max="4" width="16.109375" style="50" customWidth="1"/>
    <col min="5" max="5" width="1.44140625" style="50" customWidth="1"/>
    <col min="6" max="6" width="16.109375" style="50" customWidth="1"/>
    <col min="7" max="7" width="1.44140625" style="50" customWidth="1"/>
    <col min="8" max="8" width="16.109375" style="50" customWidth="1"/>
    <col min="9" max="9" width="1.44140625" style="50" customWidth="1"/>
    <col min="10" max="10" width="16.109375" style="50" customWidth="1"/>
    <col min="11" max="11" width="13.5546875" style="50" customWidth="1"/>
    <col min="12" max="12" width="14.44140625" style="50" bestFit="1" customWidth="1"/>
    <col min="13" max="13" width="11.44140625" style="50" bestFit="1" customWidth="1"/>
    <col min="14" max="14" width="12" style="50" bestFit="1" customWidth="1"/>
    <col min="15" max="16384" width="10.5546875" style="50"/>
  </cols>
  <sheetData>
    <row r="1" spans="1:10" ht="24" customHeight="1">
      <c r="A1" s="48" t="s">
        <v>0</v>
      </c>
      <c r="B1" s="49"/>
      <c r="C1" s="24"/>
      <c r="D1" s="24"/>
      <c r="E1" s="24"/>
      <c r="F1" s="24"/>
      <c r="G1" s="24"/>
      <c r="H1" s="24"/>
      <c r="I1" s="24"/>
      <c r="J1" s="24"/>
    </row>
    <row r="2" spans="1:10" ht="24" customHeight="1">
      <c r="A2" s="48" t="s">
        <v>1</v>
      </c>
      <c r="B2" s="51"/>
      <c r="C2" s="52"/>
      <c r="D2" s="52"/>
      <c r="E2" s="52"/>
      <c r="F2" s="52"/>
      <c r="G2" s="52"/>
      <c r="H2" s="53"/>
      <c r="I2" s="52"/>
      <c r="J2" s="53"/>
    </row>
    <row r="3" spans="1:10" ht="24" customHeight="1">
      <c r="A3" s="48" t="s">
        <v>217</v>
      </c>
      <c r="B3" s="51"/>
      <c r="C3" s="52"/>
      <c r="D3" s="52"/>
      <c r="E3" s="52"/>
      <c r="F3" s="52"/>
      <c r="G3" s="52"/>
      <c r="H3" s="53"/>
      <c r="I3" s="52"/>
      <c r="J3" s="53"/>
    </row>
    <row r="4" spans="1:10" ht="24" customHeight="1">
      <c r="A4" s="167" t="s">
        <v>2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4" customHeight="1">
      <c r="D5" s="166" t="s">
        <v>3</v>
      </c>
      <c r="E5" s="166"/>
      <c r="F5" s="166"/>
      <c r="G5" s="58"/>
      <c r="H5" s="166" t="s">
        <v>4</v>
      </c>
      <c r="I5" s="166"/>
      <c r="J5" s="166"/>
    </row>
    <row r="6" spans="1:10" ht="24" customHeight="1">
      <c r="B6" s="59" t="s">
        <v>5</v>
      </c>
      <c r="D6" s="60" t="s">
        <v>218</v>
      </c>
      <c r="E6" s="61"/>
      <c r="F6" s="60" t="s">
        <v>197</v>
      </c>
      <c r="G6" s="61"/>
      <c r="H6" s="60" t="s">
        <v>218</v>
      </c>
      <c r="I6" s="61"/>
      <c r="J6" s="60" t="s">
        <v>197</v>
      </c>
    </row>
    <row r="7" spans="1:10" ht="24" customHeight="1">
      <c r="B7" s="59"/>
      <c r="D7" s="61" t="s">
        <v>6</v>
      </c>
      <c r="E7" s="61"/>
      <c r="F7" s="62" t="s">
        <v>7</v>
      </c>
      <c r="G7" s="61"/>
      <c r="H7" s="61" t="s">
        <v>6</v>
      </c>
      <c r="I7" s="61"/>
      <c r="J7" s="62" t="s">
        <v>7</v>
      </c>
    </row>
    <row r="8" spans="1:10" ht="24" customHeight="1">
      <c r="B8" s="59"/>
      <c r="D8" s="63" t="s">
        <v>8</v>
      </c>
      <c r="E8" s="64"/>
      <c r="F8" s="62"/>
      <c r="G8" s="64"/>
      <c r="H8" s="63" t="s">
        <v>8</v>
      </c>
      <c r="I8" s="64"/>
      <c r="J8" s="62"/>
    </row>
    <row r="9" spans="1:10" ht="24" customHeight="1">
      <c r="A9" s="65" t="s">
        <v>9</v>
      </c>
    </row>
    <row r="10" spans="1:10" ht="24" customHeight="1">
      <c r="A10" s="65" t="s">
        <v>10</v>
      </c>
    </row>
    <row r="11" spans="1:10" ht="24" customHeight="1">
      <c r="A11" s="66" t="s">
        <v>11</v>
      </c>
      <c r="B11" s="67"/>
      <c r="C11" s="66"/>
      <c r="D11" s="68">
        <v>5328456905</v>
      </c>
      <c r="E11" s="68"/>
      <c r="F11" s="68">
        <v>5265932160</v>
      </c>
      <c r="G11" s="13"/>
      <c r="H11" s="68">
        <v>94667505</v>
      </c>
      <c r="I11" s="68"/>
      <c r="J11" s="68">
        <v>171314506</v>
      </c>
    </row>
    <row r="12" spans="1:10" ht="24" customHeight="1">
      <c r="A12" s="66" t="s">
        <v>12</v>
      </c>
      <c r="B12" s="67">
        <v>4</v>
      </c>
      <c r="C12" s="66"/>
      <c r="D12" s="68">
        <v>10340946355</v>
      </c>
      <c r="E12" s="68"/>
      <c r="F12" s="68">
        <v>9295173414</v>
      </c>
      <c r="G12" s="13"/>
      <c r="H12" s="68">
        <v>6290496359</v>
      </c>
      <c r="I12" s="68"/>
      <c r="J12" s="68">
        <v>6189347702</v>
      </c>
    </row>
    <row r="13" spans="1:10" ht="24" customHeight="1">
      <c r="A13" s="66" t="s">
        <v>13</v>
      </c>
      <c r="B13" s="67"/>
      <c r="C13" s="66"/>
      <c r="D13" s="68">
        <v>1027651054</v>
      </c>
      <c r="E13" s="68"/>
      <c r="F13" s="68">
        <v>988867191</v>
      </c>
      <c r="G13" s="13"/>
      <c r="H13" s="68">
        <v>380156946</v>
      </c>
      <c r="I13" s="68"/>
      <c r="J13" s="68">
        <v>356075631</v>
      </c>
    </row>
    <row r="14" spans="1:10" ht="24" customHeight="1">
      <c r="A14" s="66" t="s">
        <v>14</v>
      </c>
      <c r="B14" s="67">
        <v>5</v>
      </c>
      <c r="C14" s="66"/>
      <c r="D14" s="68">
        <v>24905468703</v>
      </c>
      <c r="E14" s="68"/>
      <c r="F14" s="68">
        <v>31454426938</v>
      </c>
      <c r="G14" s="13"/>
      <c r="H14" s="68">
        <v>12759182149</v>
      </c>
      <c r="I14" s="68"/>
      <c r="J14" s="68">
        <v>18600721713</v>
      </c>
    </row>
    <row r="15" spans="1:10" ht="24" customHeight="1">
      <c r="A15" s="66" t="s">
        <v>15</v>
      </c>
      <c r="B15" s="69">
        <v>6</v>
      </c>
      <c r="C15" s="66"/>
      <c r="D15" s="68">
        <v>271227841</v>
      </c>
      <c r="E15" s="68"/>
      <c r="F15" s="68">
        <v>393027532</v>
      </c>
      <c r="G15" s="13"/>
      <c r="H15" s="68">
        <v>205314163</v>
      </c>
      <c r="I15" s="68"/>
      <c r="J15" s="68">
        <v>226856784</v>
      </c>
    </row>
    <row r="16" spans="1:10" ht="24" customHeight="1">
      <c r="A16" s="66" t="s">
        <v>238</v>
      </c>
      <c r="B16" s="69">
        <v>8</v>
      </c>
      <c r="C16" s="66"/>
      <c r="D16" s="68">
        <v>3327029</v>
      </c>
      <c r="E16" s="68"/>
      <c r="F16" s="68">
        <v>0</v>
      </c>
      <c r="G16" s="13"/>
      <c r="H16" s="68">
        <v>0</v>
      </c>
      <c r="I16" s="68"/>
      <c r="J16" s="68">
        <v>0</v>
      </c>
    </row>
    <row r="17" spans="1:10" ht="24" customHeight="1">
      <c r="A17" s="66" t="s">
        <v>16</v>
      </c>
      <c r="B17" s="69">
        <v>7</v>
      </c>
      <c r="C17" s="66"/>
      <c r="D17" s="68">
        <v>993088806</v>
      </c>
      <c r="E17" s="68"/>
      <c r="F17" s="68">
        <v>1297583968</v>
      </c>
      <c r="G17" s="13"/>
      <c r="H17" s="68">
        <v>87614215</v>
      </c>
      <c r="I17" s="68"/>
      <c r="J17" s="68">
        <v>89461710</v>
      </c>
    </row>
    <row r="18" spans="1:10" ht="24" customHeight="1">
      <c r="A18" s="48" t="s">
        <v>17</v>
      </c>
      <c r="B18" s="70"/>
      <c r="C18" s="66"/>
      <c r="D18" s="71">
        <f>SUM(D11:D17)</f>
        <v>42870166693</v>
      </c>
      <c r="E18" s="68"/>
      <c r="F18" s="71">
        <f>SUM(F11:F17)</f>
        <v>48695011203</v>
      </c>
      <c r="G18" s="13"/>
      <c r="H18" s="71">
        <f>SUM(H11:H17)</f>
        <v>19817431337</v>
      </c>
      <c r="I18" s="68"/>
      <c r="J18" s="71">
        <f>SUM(J11:J17)</f>
        <v>25633778046</v>
      </c>
    </row>
    <row r="19" spans="1:10" ht="24" customHeight="1">
      <c r="A19" s="48" t="s">
        <v>18</v>
      </c>
      <c r="B19" s="67"/>
      <c r="C19" s="72"/>
      <c r="D19" s="68"/>
      <c r="E19" s="68"/>
      <c r="F19" s="68"/>
      <c r="G19" s="13"/>
      <c r="H19" s="68"/>
      <c r="I19" s="68"/>
      <c r="J19" s="68"/>
    </row>
    <row r="20" spans="1:10" ht="24" customHeight="1">
      <c r="A20" s="55" t="s">
        <v>19</v>
      </c>
      <c r="B20" s="67">
        <v>8</v>
      </c>
      <c r="C20" s="73"/>
      <c r="D20" s="68">
        <v>13692126054</v>
      </c>
      <c r="E20" s="68"/>
      <c r="F20" s="68">
        <v>11212536498</v>
      </c>
      <c r="G20" s="68"/>
      <c r="H20" s="68">
        <v>53064552</v>
      </c>
      <c r="I20" s="68"/>
      <c r="J20" s="68">
        <v>44378639</v>
      </c>
    </row>
    <row r="21" spans="1:10" ht="24" customHeight="1">
      <c r="A21" s="55" t="s">
        <v>20</v>
      </c>
      <c r="B21" s="67">
        <v>9</v>
      </c>
      <c r="C21" s="74"/>
      <c r="D21" s="68">
        <v>0</v>
      </c>
      <c r="E21" s="68"/>
      <c r="F21" s="68">
        <v>0</v>
      </c>
      <c r="G21" s="13"/>
      <c r="H21" s="68">
        <v>19196058899</v>
      </c>
      <c r="I21" s="68"/>
      <c r="J21" s="68">
        <v>19196058899</v>
      </c>
    </row>
    <row r="22" spans="1:10" ht="24" customHeight="1">
      <c r="A22" s="55" t="s">
        <v>21</v>
      </c>
      <c r="B22" s="67">
        <v>10</v>
      </c>
      <c r="C22" s="73"/>
      <c r="D22" s="68">
        <v>441495388</v>
      </c>
      <c r="E22" s="68"/>
      <c r="F22" s="68">
        <v>464218090</v>
      </c>
      <c r="G22" s="13"/>
      <c r="H22" s="68">
        <v>142500000</v>
      </c>
      <c r="I22" s="68"/>
      <c r="J22" s="68">
        <v>142500000</v>
      </c>
    </row>
    <row r="23" spans="1:10" ht="24" customHeight="1">
      <c r="A23" s="55" t="s">
        <v>22</v>
      </c>
      <c r="B23" s="67">
        <v>11</v>
      </c>
      <c r="C23" s="73"/>
      <c r="D23" s="68">
        <v>216720021</v>
      </c>
      <c r="E23" s="68"/>
      <c r="F23" s="68">
        <v>229177837</v>
      </c>
      <c r="G23" s="68"/>
      <c r="H23" s="68">
        <v>134716526</v>
      </c>
      <c r="I23" s="68"/>
      <c r="J23" s="68">
        <v>134716526</v>
      </c>
    </row>
    <row r="24" spans="1:10" ht="24" customHeight="1">
      <c r="A24" s="66" t="s">
        <v>23</v>
      </c>
      <c r="B24" s="67"/>
      <c r="C24" s="73"/>
      <c r="D24" s="68">
        <v>232414045</v>
      </c>
      <c r="E24" s="68"/>
      <c r="F24" s="68">
        <v>225892201</v>
      </c>
      <c r="G24" s="13"/>
      <c r="H24" s="68">
        <v>89643125</v>
      </c>
      <c r="I24" s="68"/>
      <c r="J24" s="68">
        <v>89643125</v>
      </c>
    </row>
    <row r="25" spans="1:10" ht="24" customHeight="1">
      <c r="A25" s="75" t="s">
        <v>24</v>
      </c>
      <c r="B25" s="67">
        <v>12</v>
      </c>
      <c r="C25" s="73"/>
      <c r="D25" s="68">
        <v>43965443843</v>
      </c>
      <c r="E25" s="68"/>
      <c r="F25" s="68">
        <v>45506529668</v>
      </c>
      <c r="G25" s="68"/>
      <c r="H25" s="68">
        <v>12279766232</v>
      </c>
      <c r="I25" s="68"/>
      <c r="J25" s="68">
        <v>12691942963</v>
      </c>
    </row>
    <row r="26" spans="1:10" ht="24" customHeight="1">
      <c r="A26" s="75" t="s">
        <v>25</v>
      </c>
      <c r="B26" s="69"/>
      <c r="C26" s="73"/>
      <c r="D26" s="68">
        <v>498641216</v>
      </c>
      <c r="E26" s="68"/>
      <c r="F26" s="68">
        <v>493998667</v>
      </c>
      <c r="G26" s="68"/>
      <c r="H26" s="68">
        <v>136067113</v>
      </c>
      <c r="I26" s="68"/>
      <c r="J26" s="68">
        <v>107351990</v>
      </c>
    </row>
    <row r="27" spans="1:10" ht="24" customHeight="1">
      <c r="A27" s="75" t="s">
        <v>198</v>
      </c>
      <c r="B27" s="67"/>
      <c r="C27" s="73"/>
      <c r="D27" s="68">
        <v>2656349209</v>
      </c>
      <c r="E27" s="68"/>
      <c r="F27" s="68">
        <v>2658558739</v>
      </c>
      <c r="G27" s="13"/>
      <c r="H27" s="68">
        <v>31425358</v>
      </c>
      <c r="I27" s="68"/>
      <c r="J27" s="68">
        <v>24362156</v>
      </c>
    </row>
    <row r="28" spans="1:10" ht="24" customHeight="1">
      <c r="A28" s="66" t="s">
        <v>26</v>
      </c>
      <c r="B28" s="67"/>
      <c r="C28" s="73"/>
      <c r="D28" s="68">
        <v>364686846</v>
      </c>
      <c r="E28" s="68"/>
      <c r="F28" s="68">
        <v>386530606</v>
      </c>
      <c r="G28" s="13"/>
      <c r="H28" s="68">
        <v>195565964</v>
      </c>
      <c r="I28" s="68"/>
      <c r="J28" s="68">
        <v>213994908</v>
      </c>
    </row>
    <row r="29" spans="1:10" ht="24" customHeight="1">
      <c r="A29" s="55" t="s">
        <v>27</v>
      </c>
      <c r="B29" s="67"/>
      <c r="C29" s="73"/>
      <c r="D29" s="68">
        <v>3174667132</v>
      </c>
      <c r="E29" s="68"/>
      <c r="F29" s="68">
        <v>3174667132</v>
      </c>
      <c r="G29" s="13"/>
      <c r="H29" s="68">
        <v>0</v>
      </c>
      <c r="I29" s="68"/>
      <c r="J29" s="68">
        <v>0</v>
      </c>
    </row>
    <row r="30" spans="1:10" ht="24" customHeight="1">
      <c r="A30" s="66" t="s">
        <v>28</v>
      </c>
      <c r="B30" s="67"/>
      <c r="C30" s="73"/>
      <c r="D30" s="68">
        <v>345639420</v>
      </c>
      <c r="E30" s="68"/>
      <c r="F30" s="68">
        <v>378830824</v>
      </c>
      <c r="G30" s="13"/>
      <c r="H30" s="68">
        <v>0</v>
      </c>
      <c r="I30" s="68"/>
      <c r="J30" s="68">
        <v>0</v>
      </c>
    </row>
    <row r="31" spans="1:10" ht="24" customHeight="1">
      <c r="A31" s="66" t="s">
        <v>29</v>
      </c>
      <c r="B31" s="67"/>
      <c r="C31" s="73"/>
      <c r="D31" s="68">
        <v>225404656</v>
      </c>
      <c r="E31" s="68"/>
      <c r="F31" s="68">
        <v>268817960</v>
      </c>
      <c r="G31" s="13"/>
      <c r="H31" s="68">
        <v>76007401</v>
      </c>
      <c r="I31" s="68"/>
      <c r="J31" s="68">
        <v>82373084</v>
      </c>
    </row>
    <row r="32" spans="1:10" ht="24" customHeight="1">
      <c r="A32" s="55" t="s">
        <v>30</v>
      </c>
      <c r="B32" s="67"/>
      <c r="C32" s="73"/>
      <c r="D32" s="76">
        <v>71591365</v>
      </c>
      <c r="E32" s="68"/>
      <c r="F32" s="76">
        <v>70007201</v>
      </c>
      <c r="G32" s="68"/>
      <c r="H32" s="68">
        <v>11492072</v>
      </c>
      <c r="I32" s="68"/>
      <c r="J32" s="68">
        <v>11021322</v>
      </c>
    </row>
    <row r="33" spans="1:10" ht="24" customHeight="1">
      <c r="A33" s="65" t="s">
        <v>31</v>
      </c>
      <c r="B33" s="67"/>
      <c r="C33" s="73"/>
      <c r="D33" s="71">
        <f>SUM(D20:D32)</f>
        <v>65885179195</v>
      </c>
      <c r="E33" s="68"/>
      <c r="F33" s="71">
        <f>SUM(F20:F32)</f>
        <v>65069765423</v>
      </c>
      <c r="G33" s="13"/>
      <c r="H33" s="71">
        <f>SUM(H20:H32)</f>
        <v>32346307242</v>
      </c>
      <c r="I33" s="68"/>
      <c r="J33" s="71">
        <f>SUM(J20:J32)</f>
        <v>32738343612</v>
      </c>
    </row>
    <row r="34" spans="1:10" ht="24" customHeight="1" thickBot="1">
      <c r="A34" s="65" t="s">
        <v>32</v>
      </c>
      <c r="B34" s="67"/>
      <c r="C34" s="73"/>
      <c r="D34" s="77">
        <f>SUM(D18:D18,D33)</f>
        <v>108755345888</v>
      </c>
      <c r="E34" s="68"/>
      <c r="F34" s="77">
        <f>SUM(F18:F18,F33)</f>
        <v>113764776626</v>
      </c>
      <c r="G34" s="13"/>
      <c r="H34" s="77">
        <f>SUM(H18:H18,H33)</f>
        <v>52163738579</v>
      </c>
      <c r="I34" s="68"/>
      <c r="J34" s="77">
        <f>SUM(J18:J18,J33)</f>
        <v>58372121658</v>
      </c>
    </row>
    <row r="35" spans="1:10" ht="24" customHeight="1" thickTop="1">
      <c r="B35" s="78"/>
      <c r="C35" s="73"/>
      <c r="D35" s="68"/>
      <c r="E35" s="68"/>
      <c r="F35" s="68"/>
      <c r="G35" s="68"/>
      <c r="H35" s="68"/>
      <c r="I35" s="68"/>
      <c r="J35" s="68"/>
    </row>
    <row r="36" spans="1:10" ht="24" customHeight="1">
      <c r="A36" s="55" t="s">
        <v>33</v>
      </c>
    </row>
    <row r="37" spans="1:10" ht="24" customHeight="1">
      <c r="A37" s="48" t="s">
        <v>0</v>
      </c>
      <c r="B37" s="51"/>
      <c r="C37" s="52"/>
      <c r="D37" s="52"/>
      <c r="E37" s="52"/>
      <c r="F37" s="52"/>
      <c r="G37" s="52"/>
      <c r="H37" s="52"/>
      <c r="I37" s="52"/>
      <c r="J37" s="52"/>
    </row>
    <row r="38" spans="1:10" ht="24" customHeight="1">
      <c r="A38" s="48" t="s">
        <v>34</v>
      </c>
      <c r="B38" s="51"/>
      <c r="C38" s="52"/>
      <c r="D38" s="52"/>
      <c r="E38" s="52"/>
      <c r="F38" s="52"/>
      <c r="G38" s="52"/>
      <c r="H38" s="53"/>
      <c r="I38" s="52"/>
      <c r="J38" s="53"/>
    </row>
    <row r="39" spans="1:10" ht="24" customHeight="1">
      <c r="A39" s="48" t="str">
        <f>A3</f>
        <v>ณ วันที่ 30 มิถุนายน 2569</v>
      </c>
      <c r="B39" s="51"/>
      <c r="C39" s="52"/>
      <c r="D39" s="52"/>
      <c r="E39" s="52"/>
      <c r="F39" s="52"/>
      <c r="G39" s="52"/>
      <c r="H39" s="53"/>
      <c r="I39" s="52"/>
      <c r="J39" s="53"/>
    </row>
    <row r="40" spans="1:10" ht="24" customHeight="1">
      <c r="A40" s="167" t="s">
        <v>2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0" ht="24" customHeight="1">
      <c r="D41" s="166" t="s">
        <v>3</v>
      </c>
      <c r="E41" s="166"/>
      <c r="F41" s="166"/>
      <c r="G41" s="58"/>
      <c r="H41" s="166" t="s">
        <v>4</v>
      </c>
      <c r="I41" s="166"/>
      <c r="J41" s="166"/>
    </row>
    <row r="42" spans="1:10" ht="24" customHeight="1">
      <c r="B42" s="59" t="s">
        <v>5</v>
      </c>
      <c r="D42" s="60" t="s">
        <v>218</v>
      </c>
      <c r="E42" s="61"/>
      <c r="F42" s="60" t="s">
        <v>197</v>
      </c>
      <c r="G42" s="61"/>
      <c r="H42" s="60" t="s">
        <v>218</v>
      </c>
      <c r="I42" s="61"/>
      <c r="J42" s="60" t="s">
        <v>197</v>
      </c>
    </row>
    <row r="43" spans="1:10" ht="24" customHeight="1">
      <c r="B43" s="59"/>
      <c r="D43" s="61" t="str">
        <f t="shared" ref="D43:D44" si="0">D7</f>
        <v>(ยังไม่ได้ตรวจสอบ</v>
      </c>
      <c r="E43" s="61"/>
      <c r="F43" s="62" t="str">
        <f t="shared" ref="F43" si="1">F7</f>
        <v>(ตรวจสอบแล้ว)</v>
      </c>
      <c r="G43" s="61"/>
      <c r="H43" s="61" t="str">
        <f t="shared" ref="H43:H44" si="2">H7</f>
        <v>(ยังไม่ได้ตรวจสอบ</v>
      </c>
      <c r="I43" s="61"/>
      <c r="J43" s="62" t="str">
        <f t="shared" ref="J43" si="3">J7</f>
        <v>(ตรวจสอบแล้ว)</v>
      </c>
    </row>
    <row r="44" spans="1:10" ht="24" customHeight="1">
      <c r="B44" s="59"/>
      <c r="D44" s="63" t="str">
        <f t="shared" si="0"/>
        <v>แต่สอบทานแล้ว)</v>
      </c>
      <c r="E44" s="64"/>
      <c r="F44" s="62"/>
      <c r="G44" s="64"/>
      <c r="H44" s="63" t="str">
        <f t="shared" si="2"/>
        <v>แต่สอบทานแล้ว)</v>
      </c>
      <c r="I44" s="64"/>
      <c r="J44" s="62"/>
    </row>
    <row r="45" spans="1:10" ht="24" customHeight="1">
      <c r="A45" s="48" t="s">
        <v>35</v>
      </c>
      <c r="C45" s="60"/>
      <c r="D45" s="79"/>
      <c r="E45" s="80"/>
      <c r="F45" s="79"/>
      <c r="G45" s="63"/>
      <c r="H45" s="63"/>
      <c r="I45" s="80"/>
      <c r="J45" s="63"/>
    </row>
    <row r="46" spans="1:10" ht="24" customHeight="1">
      <c r="A46" s="65" t="s">
        <v>36</v>
      </c>
      <c r="C46" s="60"/>
      <c r="D46" s="79"/>
      <c r="E46" s="80"/>
      <c r="F46" s="79"/>
      <c r="G46" s="63"/>
      <c r="H46" s="79"/>
      <c r="I46" s="80"/>
      <c r="J46" s="63"/>
    </row>
    <row r="47" spans="1:10" ht="24" customHeight="1">
      <c r="A47" s="66" t="s">
        <v>37</v>
      </c>
      <c r="B47" s="81">
        <v>13.1</v>
      </c>
      <c r="C47" s="60"/>
      <c r="D47" s="68">
        <v>7803503620</v>
      </c>
      <c r="E47" s="82"/>
      <c r="F47" s="68">
        <v>14550977770</v>
      </c>
      <c r="G47" s="68"/>
      <c r="H47" s="68">
        <v>4273900000</v>
      </c>
      <c r="I47" s="82"/>
      <c r="J47" s="68">
        <v>9702384000</v>
      </c>
    </row>
    <row r="48" spans="1:10" ht="24" customHeight="1">
      <c r="A48" s="66" t="s">
        <v>38</v>
      </c>
      <c r="B48" s="69">
        <v>14</v>
      </c>
      <c r="C48" s="60"/>
      <c r="D48" s="68">
        <v>3972436655</v>
      </c>
      <c r="E48" s="82"/>
      <c r="F48" s="68">
        <v>3911678062</v>
      </c>
      <c r="G48" s="13"/>
      <c r="H48" s="68">
        <v>1376780789</v>
      </c>
      <c r="I48" s="82"/>
      <c r="J48" s="68">
        <v>1139545803</v>
      </c>
    </row>
    <row r="49" spans="1:10" ht="24" customHeight="1">
      <c r="A49" s="18" t="s">
        <v>39</v>
      </c>
      <c r="B49" s="69"/>
      <c r="C49" s="60"/>
      <c r="D49" s="68"/>
      <c r="E49" s="82"/>
      <c r="F49" s="68"/>
      <c r="G49" s="68"/>
      <c r="H49" s="68"/>
      <c r="I49" s="82"/>
      <c r="J49" s="68"/>
    </row>
    <row r="50" spans="1:10" ht="24" customHeight="1">
      <c r="A50" s="19" t="s">
        <v>40</v>
      </c>
      <c r="B50" s="81">
        <v>13.2</v>
      </c>
      <c r="C50" s="60"/>
      <c r="D50" s="68">
        <v>1936632765</v>
      </c>
      <c r="E50" s="82"/>
      <c r="F50" s="68">
        <v>2183859177</v>
      </c>
      <c r="G50" s="13"/>
      <c r="H50" s="68">
        <v>310000000</v>
      </c>
      <c r="I50" s="82"/>
      <c r="J50" s="68">
        <v>210000000</v>
      </c>
    </row>
    <row r="51" spans="1:10" ht="24" customHeight="1">
      <c r="A51" s="83" t="s">
        <v>41</v>
      </c>
      <c r="B51" s="81">
        <v>13.3</v>
      </c>
      <c r="C51" s="60"/>
      <c r="D51" s="68">
        <v>2371555672</v>
      </c>
      <c r="E51" s="82"/>
      <c r="F51" s="68">
        <v>3691060221</v>
      </c>
      <c r="G51" s="13"/>
      <c r="H51" s="68">
        <v>2361574584</v>
      </c>
      <c r="I51" s="82"/>
      <c r="J51" s="68">
        <v>3681079118</v>
      </c>
    </row>
    <row r="52" spans="1:10" ht="24" customHeight="1">
      <c r="A52" s="19" t="s">
        <v>42</v>
      </c>
      <c r="B52" s="69"/>
      <c r="D52" s="68">
        <v>184479397</v>
      </c>
      <c r="E52" s="82"/>
      <c r="F52" s="68">
        <v>218093520</v>
      </c>
      <c r="G52" s="13"/>
      <c r="H52" s="68">
        <v>56048844</v>
      </c>
      <c r="I52" s="82"/>
      <c r="J52" s="68">
        <v>53584396</v>
      </c>
    </row>
    <row r="53" spans="1:10" ht="24" customHeight="1">
      <c r="A53" s="66" t="s">
        <v>43</v>
      </c>
      <c r="B53" s="69"/>
      <c r="C53" s="74"/>
      <c r="D53" s="68">
        <v>135844057</v>
      </c>
      <c r="E53" s="68"/>
      <c r="F53" s="68">
        <v>63865567</v>
      </c>
      <c r="G53" s="13"/>
      <c r="H53" s="68">
        <v>0</v>
      </c>
      <c r="I53" s="68"/>
      <c r="J53" s="68">
        <v>0</v>
      </c>
    </row>
    <row r="54" spans="1:10" ht="24" customHeight="1">
      <c r="A54" s="66" t="s">
        <v>15</v>
      </c>
      <c r="B54" s="69">
        <v>6</v>
      </c>
      <c r="C54" s="74"/>
      <c r="D54" s="68">
        <v>1060702649</v>
      </c>
      <c r="E54" s="68"/>
      <c r="F54" s="68">
        <v>408920015</v>
      </c>
      <c r="G54" s="13"/>
      <c r="H54" s="68">
        <v>505306835</v>
      </c>
      <c r="I54" s="68"/>
      <c r="J54" s="68">
        <v>296135910</v>
      </c>
    </row>
    <row r="55" spans="1:10" ht="24" customHeight="1">
      <c r="A55" s="66" t="s">
        <v>44</v>
      </c>
      <c r="B55" s="69"/>
      <c r="C55" s="74"/>
      <c r="D55" s="68">
        <v>138764969</v>
      </c>
      <c r="E55" s="68"/>
      <c r="F55" s="68">
        <v>279932650</v>
      </c>
      <c r="G55" s="13"/>
      <c r="H55" s="68">
        <v>27350862</v>
      </c>
      <c r="I55" s="68"/>
      <c r="J55" s="68">
        <v>83236675</v>
      </c>
    </row>
    <row r="56" spans="1:10" ht="24" customHeight="1">
      <c r="A56" s="65" t="s">
        <v>45</v>
      </c>
      <c r="B56" s="67"/>
      <c r="C56" s="74"/>
      <c r="D56" s="71">
        <f>SUM(D47:D55)</f>
        <v>17603919784</v>
      </c>
      <c r="E56" s="68"/>
      <c r="F56" s="71">
        <f>SUM(F47:F55)</f>
        <v>25308386982</v>
      </c>
      <c r="G56" s="13"/>
      <c r="H56" s="71">
        <f>SUM(H47:H55)</f>
        <v>8910961914</v>
      </c>
      <c r="I56" s="68"/>
      <c r="J56" s="71">
        <f>SUM(J47:J55)</f>
        <v>15165965902</v>
      </c>
    </row>
    <row r="57" spans="1:10" ht="24" customHeight="1">
      <c r="A57" s="48" t="s">
        <v>46</v>
      </c>
      <c r="B57" s="67"/>
      <c r="C57" s="74"/>
      <c r="D57" s="68"/>
      <c r="E57" s="68"/>
      <c r="F57" s="68"/>
      <c r="G57" s="13"/>
      <c r="H57" s="68"/>
      <c r="I57" s="68"/>
      <c r="J57" s="68"/>
    </row>
    <row r="58" spans="1:10" ht="24" customHeight="1">
      <c r="A58" s="66" t="s">
        <v>47</v>
      </c>
      <c r="B58" s="69"/>
      <c r="C58" s="74"/>
      <c r="D58" s="68"/>
      <c r="E58" s="68"/>
      <c r="F58" s="68"/>
      <c r="G58" s="13"/>
      <c r="H58" s="68"/>
      <c r="I58" s="68"/>
      <c r="J58" s="68"/>
    </row>
    <row r="59" spans="1:10" ht="24" customHeight="1">
      <c r="A59" s="18" t="s">
        <v>48</v>
      </c>
      <c r="B59" s="69"/>
      <c r="C59" s="74"/>
      <c r="D59" s="68"/>
      <c r="E59" s="68"/>
      <c r="F59" s="68"/>
      <c r="G59" s="13"/>
      <c r="H59" s="68"/>
      <c r="I59" s="68"/>
      <c r="J59" s="68"/>
    </row>
    <row r="60" spans="1:10" ht="24" customHeight="1">
      <c r="A60" s="19" t="s">
        <v>40</v>
      </c>
      <c r="B60" s="81">
        <v>13.2</v>
      </c>
      <c r="C60" s="74"/>
      <c r="D60" s="68">
        <v>3333935063</v>
      </c>
      <c r="E60" s="68"/>
      <c r="F60" s="68">
        <v>2471339574</v>
      </c>
      <c r="G60" s="13"/>
      <c r="H60" s="68">
        <v>920000000</v>
      </c>
      <c r="I60" s="68"/>
      <c r="J60" s="68">
        <v>1100000000</v>
      </c>
    </row>
    <row r="61" spans="1:10" ht="24" customHeight="1">
      <c r="A61" s="83" t="s">
        <v>41</v>
      </c>
      <c r="B61" s="81">
        <v>13.3</v>
      </c>
      <c r="C61" s="74"/>
      <c r="D61" s="68">
        <v>17971310562</v>
      </c>
      <c r="E61" s="68"/>
      <c r="F61" s="68">
        <v>18469364559</v>
      </c>
      <c r="G61" s="13"/>
      <c r="H61" s="68">
        <v>17021952649</v>
      </c>
      <c r="I61" s="68"/>
      <c r="J61" s="68">
        <v>17520092688</v>
      </c>
    </row>
    <row r="62" spans="1:10" ht="24" customHeight="1">
      <c r="A62" s="19" t="s">
        <v>42</v>
      </c>
      <c r="B62" s="69"/>
      <c r="C62" s="74"/>
      <c r="D62" s="68">
        <v>225385260</v>
      </c>
      <c r="E62" s="68"/>
      <c r="F62" s="68">
        <v>196181159</v>
      </c>
      <c r="G62" s="13"/>
      <c r="H62" s="68">
        <v>81614859</v>
      </c>
      <c r="I62" s="68"/>
      <c r="J62" s="68">
        <v>55829377</v>
      </c>
    </row>
    <row r="63" spans="1:10" ht="24" customHeight="1">
      <c r="A63" s="66" t="s">
        <v>49</v>
      </c>
      <c r="B63" s="67"/>
      <c r="C63" s="74"/>
      <c r="D63" s="68">
        <v>622422252</v>
      </c>
      <c r="E63" s="68"/>
      <c r="F63" s="68">
        <v>570772125</v>
      </c>
      <c r="G63" s="13"/>
      <c r="H63" s="68">
        <v>87971950</v>
      </c>
      <c r="I63" s="68"/>
      <c r="J63" s="68">
        <v>40208249</v>
      </c>
    </row>
    <row r="64" spans="1:10" ht="24" customHeight="1">
      <c r="A64" s="55" t="s">
        <v>50</v>
      </c>
      <c r="B64" s="67"/>
      <c r="C64" s="74"/>
      <c r="D64" s="68"/>
      <c r="E64" s="84"/>
      <c r="F64" s="68"/>
      <c r="G64" s="84"/>
      <c r="H64" s="68"/>
      <c r="I64" s="84"/>
      <c r="J64" s="68"/>
    </row>
    <row r="65" spans="1:10" ht="24" customHeight="1">
      <c r="A65" s="85" t="s">
        <v>51</v>
      </c>
      <c r="B65" s="67"/>
      <c r="C65" s="74"/>
      <c r="D65" s="68">
        <v>570193559</v>
      </c>
      <c r="E65" s="84"/>
      <c r="F65" s="68">
        <v>543392390</v>
      </c>
      <c r="G65" s="84"/>
      <c r="H65" s="68">
        <v>178926213</v>
      </c>
      <c r="I65" s="84"/>
      <c r="J65" s="68">
        <v>171777040</v>
      </c>
    </row>
    <row r="66" spans="1:10" ht="24" customHeight="1">
      <c r="A66" s="48" t="s">
        <v>52</v>
      </c>
      <c r="B66" s="67"/>
      <c r="C66" s="73"/>
      <c r="D66" s="71">
        <f>SUM(D58:D65)</f>
        <v>22723246696</v>
      </c>
      <c r="E66" s="68"/>
      <c r="F66" s="71">
        <f>SUM(F58:F65)</f>
        <v>22251049807</v>
      </c>
      <c r="G66" s="13"/>
      <c r="H66" s="71">
        <f>SUM(H58:H65)</f>
        <v>18290465671</v>
      </c>
      <c r="I66" s="68"/>
      <c r="J66" s="71">
        <f>SUM(J58:J65)</f>
        <v>18887907354</v>
      </c>
    </row>
    <row r="67" spans="1:10" ht="24" customHeight="1">
      <c r="A67" s="48" t="s">
        <v>53</v>
      </c>
      <c r="C67" s="73"/>
      <c r="D67" s="71">
        <f>D66+D56</f>
        <v>40327166480</v>
      </c>
      <c r="E67" s="68"/>
      <c r="F67" s="71">
        <f>F66+F56</f>
        <v>47559436789</v>
      </c>
      <c r="G67" s="13"/>
      <c r="H67" s="71">
        <f>H66+H56</f>
        <v>27201427585</v>
      </c>
      <c r="I67" s="68"/>
      <c r="J67" s="71">
        <f>J66+J56</f>
        <v>34053873256</v>
      </c>
    </row>
    <row r="68" spans="1:10" ht="24" customHeight="1">
      <c r="A68" s="66"/>
      <c r="B68" s="67"/>
      <c r="C68" s="86"/>
      <c r="D68" s="16"/>
      <c r="E68" s="68"/>
      <c r="F68" s="13"/>
      <c r="G68" s="13"/>
      <c r="H68" s="13"/>
      <c r="I68" s="68"/>
      <c r="J68" s="13"/>
    </row>
    <row r="69" spans="1:10" ht="24" customHeight="1">
      <c r="A69" s="55" t="s">
        <v>33</v>
      </c>
      <c r="B69" s="67"/>
      <c r="C69" s="86"/>
      <c r="D69" s="16"/>
      <c r="F69" s="16"/>
      <c r="G69" s="20"/>
      <c r="H69" s="20"/>
      <c r="J69" s="20"/>
    </row>
    <row r="70" spans="1:10" ht="24" customHeight="1">
      <c r="A70" s="48" t="s">
        <v>0</v>
      </c>
      <c r="B70" s="51"/>
      <c r="C70" s="52"/>
      <c r="D70" s="52"/>
      <c r="E70" s="52"/>
      <c r="F70" s="52"/>
      <c r="G70" s="52"/>
      <c r="H70" s="52"/>
      <c r="I70" s="52"/>
      <c r="J70" s="52"/>
    </row>
    <row r="71" spans="1:10" ht="24" customHeight="1">
      <c r="A71" s="48" t="s">
        <v>34</v>
      </c>
      <c r="B71" s="51"/>
      <c r="C71" s="52"/>
      <c r="D71" s="52"/>
      <c r="E71" s="52"/>
      <c r="F71" s="52"/>
      <c r="G71" s="52"/>
      <c r="H71" s="53"/>
      <c r="I71" s="52"/>
      <c r="J71" s="53"/>
    </row>
    <row r="72" spans="1:10" ht="24" customHeight="1">
      <c r="A72" s="48" t="str">
        <f>A3</f>
        <v>ณ วันที่ 30 มิถุนายน 2569</v>
      </c>
      <c r="B72" s="51"/>
      <c r="C72" s="52"/>
      <c r="D72" s="52"/>
      <c r="E72" s="52"/>
      <c r="F72" s="52"/>
      <c r="G72" s="52"/>
      <c r="H72" s="53"/>
      <c r="I72" s="52"/>
      <c r="J72" s="53"/>
    </row>
    <row r="73" spans="1:10" ht="24" customHeight="1">
      <c r="A73" s="167" t="s">
        <v>2</v>
      </c>
      <c r="B73" s="167"/>
      <c r="C73" s="167"/>
      <c r="D73" s="167"/>
      <c r="E73" s="167"/>
      <c r="F73" s="167"/>
      <c r="G73" s="167"/>
      <c r="H73" s="167"/>
      <c r="I73" s="167"/>
      <c r="J73" s="167"/>
    </row>
    <row r="74" spans="1:10" ht="24" customHeight="1">
      <c r="D74" s="166" t="s">
        <v>3</v>
      </c>
      <c r="E74" s="166"/>
      <c r="F74" s="166"/>
      <c r="G74" s="58"/>
      <c r="H74" s="166" t="s">
        <v>4</v>
      </c>
      <c r="I74" s="166"/>
      <c r="J74" s="166"/>
    </row>
    <row r="75" spans="1:10" ht="24" customHeight="1">
      <c r="B75" s="59"/>
      <c r="D75" s="60" t="s">
        <v>218</v>
      </c>
      <c r="E75" s="61"/>
      <c r="F75" s="60" t="s">
        <v>197</v>
      </c>
      <c r="G75" s="61"/>
      <c r="H75" s="60" t="s">
        <v>218</v>
      </c>
      <c r="I75" s="61"/>
      <c r="J75" s="60" t="s">
        <v>197</v>
      </c>
    </row>
    <row r="76" spans="1:10" ht="24" customHeight="1">
      <c r="B76" s="59"/>
      <c r="D76" s="63" t="str">
        <f t="shared" ref="D76:D77" si="4">D7</f>
        <v>(ยังไม่ได้ตรวจสอบ</v>
      </c>
      <c r="E76" s="63"/>
      <c r="F76" s="63" t="str">
        <f t="shared" ref="F76" si="5">F7</f>
        <v>(ตรวจสอบแล้ว)</v>
      </c>
      <c r="G76" s="63"/>
      <c r="H76" s="63" t="str">
        <f t="shared" ref="H76:H77" si="6">H7</f>
        <v>(ยังไม่ได้ตรวจสอบ</v>
      </c>
      <c r="I76" s="63"/>
      <c r="J76" s="63" t="str">
        <f t="shared" ref="J76" si="7">J7</f>
        <v>(ตรวจสอบแล้ว)</v>
      </c>
    </row>
    <row r="77" spans="1:10" ht="24" customHeight="1">
      <c r="B77" s="59"/>
      <c r="D77" s="63" t="str">
        <f t="shared" si="4"/>
        <v>แต่สอบทานแล้ว)</v>
      </c>
      <c r="E77" s="63"/>
      <c r="F77" s="63"/>
      <c r="G77" s="63"/>
      <c r="H77" s="63" t="str">
        <f t="shared" si="6"/>
        <v>แต่สอบทานแล้ว)</v>
      </c>
      <c r="I77" s="63"/>
      <c r="J77" s="63"/>
    </row>
    <row r="78" spans="1:10" ht="24" customHeight="1">
      <c r="A78" s="48" t="s">
        <v>54</v>
      </c>
      <c r="C78" s="60"/>
      <c r="D78" s="63"/>
      <c r="E78" s="80"/>
      <c r="F78" s="63"/>
      <c r="G78" s="63"/>
      <c r="H78" s="63"/>
      <c r="I78" s="80"/>
      <c r="J78" s="63"/>
    </row>
    <row r="79" spans="1:10" ht="24" customHeight="1">
      <c r="A79" s="66" t="s">
        <v>55</v>
      </c>
      <c r="B79" s="67"/>
      <c r="C79" s="60"/>
      <c r="D79" s="63"/>
      <c r="E79" s="80"/>
      <c r="F79" s="63"/>
      <c r="G79" s="63"/>
      <c r="H79" s="63"/>
      <c r="I79" s="80"/>
      <c r="J79" s="63"/>
    </row>
    <row r="80" spans="1:10" ht="24" customHeight="1">
      <c r="A80" s="66" t="s">
        <v>56</v>
      </c>
      <c r="B80" s="67"/>
      <c r="C80" s="60"/>
      <c r="D80" s="63"/>
      <c r="E80" s="80"/>
      <c r="F80" s="63"/>
      <c r="G80" s="63"/>
      <c r="H80" s="63"/>
      <c r="I80" s="80"/>
      <c r="J80" s="63"/>
    </row>
    <row r="81" spans="1:10" ht="24" customHeight="1" thickBot="1">
      <c r="A81" s="66" t="s">
        <v>57</v>
      </c>
      <c r="B81" s="67"/>
      <c r="C81" s="60"/>
      <c r="D81" s="87">
        <v>1535999998</v>
      </c>
      <c r="E81" s="88"/>
      <c r="F81" s="87">
        <v>1535999998</v>
      </c>
      <c r="G81" s="88"/>
      <c r="H81" s="87">
        <v>1535999998</v>
      </c>
      <c r="I81" s="88"/>
      <c r="J81" s="87">
        <v>1535999998</v>
      </c>
    </row>
    <row r="82" spans="1:10" ht="24" customHeight="1" thickTop="1">
      <c r="A82" s="66" t="s">
        <v>58</v>
      </c>
      <c r="B82" s="67"/>
      <c r="C82" s="60"/>
      <c r="D82" s="68"/>
      <c r="E82" s="68"/>
      <c r="F82" s="68"/>
      <c r="G82" s="68"/>
      <c r="H82" s="68"/>
      <c r="I82" s="68"/>
      <c r="J82" s="68"/>
    </row>
    <row r="83" spans="1:10" ht="24" customHeight="1">
      <c r="A83" s="66" t="s">
        <v>57</v>
      </c>
      <c r="C83" s="60"/>
      <c r="D83" s="68">
        <f>ROUND(EQ_Conso!C34,0)</f>
        <v>1535999998</v>
      </c>
      <c r="E83" s="88"/>
      <c r="F83" s="68">
        <f>EQ_Conso!C23</f>
        <v>1535999998</v>
      </c>
      <c r="G83" s="88"/>
      <c r="H83" s="68">
        <f>EQ_Separate!C25</f>
        <v>1535999998</v>
      </c>
      <c r="I83" s="88"/>
      <c r="J83" s="68">
        <f>EQ_Separate!C19</f>
        <v>1535999998</v>
      </c>
    </row>
    <row r="84" spans="1:10" ht="24" customHeight="1">
      <c r="A84" s="66" t="s">
        <v>59</v>
      </c>
      <c r="C84" s="60"/>
      <c r="D84" s="68">
        <f>ROUND(EQ_Conso!E34,0)</f>
        <v>10851951634</v>
      </c>
      <c r="E84" s="68"/>
      <c r="F84" s="68">
        <f>EQ_Conso!E23</f>
        <v>10851951634</v>
      </c>
      <c r="G84" s="68"/>
      <c r="H84" s="68">
        <f>EQ_Separate!E25</f>
        <v>10851951634</v>
      </c>
      <c r="I84" s="68"/>
      <c r="J84" s="68">
        <f>EQ_Separate!E19</f>
        <v>10851951634</v>
      </c>
    </row>
    <row r="85" spans="1:10" ht="24" customHeight="1">
      <c r="A85" s="66" t="s">
        <v>60</v>
      </c>
      <c r="B85" s="67"/>
      <c r="C85" s="89"/>
      <c r="D85" s="68">
        <f>ROUND(EQ_Conso!G34,0)</f>
        <v>6257143381</v>
      </c>
      <c r="E85" s="82"/>
      <c r="F85" s="68">
        <f>EQ_Conso!G34</f>
        <v>6257143381</v>
      </c>
      <c r="G85" s="13"/>
      <c r="H85" s="68">
        <v>0</v>
      </c>
      <c r="I85" s="82"/>
      <c r="J85" s="68">
        <v>0</v>
      </c>
    </row>
    <row r="86" spans="1:10" ht="24" customHeight="1">
      <c r="A86" s="66" t="s">
        <v>61</v>
      </c>
      <c r="B86" s="67"/>
      <c r="C86" s="89"/>
      <c r="D86" s="68"/>
      <c r="E86" s="82"/>
      <c r="F86" s="68"/>
      <c r="G86" s="13"/>
      <c r="H86" s="68"/>
      <c r="I86" s="82"/>
      <c r="J86" s="68"/>
    </row>
    <row r="87" spans="1:10" ht="24" customHeight="1">
      <c r="A87" s="90" t="s">
        <v>62</v>
      </c>
      <c r="B87" s="67"/>
      <c r="C87" s="89"/>
      <c r="D87" s="68">
        <f>EQ_Conso!I34</f>
        <v>153600000.00000006</v>
      </c>
      <c r="E87" s="82"/>
      <c r="F87" s="68">
        <f>EQ_Conso!I23</f>
        <v>153600000.00000006</v>
      </c>
      <c r="G87" s="13"/>
      <c r="H87" s="68">
        <f>EQ_Separate!G25</f>
        <v>153600000.00000006</v>
      </c>
      <c r="I87" s="82"/>
      <c r="J87" s="68">
        <f>EQ_Separate!G19</f>
        <v>153600000.00000006</v>
      </c>
    </row>
    <row r="88" spans="1:10" ht="24" customHeight="1">
      <c r="A88" s="90" t="s">
        <v>63</v>
      </c>
      <c r="B88" s="67"/>
      <c r="C88" s="89"/>
      <c r="D88" s="68">
        <f>ROUND(EQ_Conso!K34,0)</f>
        <v>24765868246</v>
      </c>
      <c r="E88" s="82"/>
      <c r="F88" s="12">
        <f>EQ_Conso!K23</f>
        <v>22756635983</v>
      </c>
      <c r="G88" s="13"/>
      <c r="H88" s="68">
        <f>EQ_Separate!I25</f>
        <v>10021360653</v>
      </c>
      <c r="I88" s="82"/>
      <c r="J88" s="12">
        <f>EQ_Separate!I19</f>
        <v>9149105296</v>
      </c>
    </row>
    <row r="89" spans="1:10" ht="24" customHeight="1">
      <c r="A89" s="66" t="s">
        <v>64</v>
      </c>
      <c r="B89" s="67"/>
      <c r="C89" s="89"/>
      <c r="D89" s="76">
        <f>ROUND(EQ_Conso!M34,0)</f>
        <v>6277309376</v>
      </c>
      <c r="E89" s="82"/>
      <c r="F89" s="76">
        <f>EQ_Conso!M23</f>
        <v>6655920397</v>
      </c>
      <c r="G89" s="13"/>
      <c r="H89" s="76">
        <f>EQ_Separate!K25</f>
        <v>2399398709</v>
      </c>
      <c r="I89" s="82"/>
      <c r="J89" s="76">
        <f>EQ_Separate!K19</f>
        <v>2627591474</v>
      </c>
    </row>
    <row r="90" spans="1:10" ht="24" customHeight="1">
      <c r="A90" s="66" t="s">
        <v>65</v>
      </c>
      <c r="C90" s="89"/>
      <c r="D90" s="68">
        <f>SUM(D83:D89)</f>
        <v>49841872635</v>
      </c>
      <c r="E90" s="82"/>
      <c r="F90" s="68">
        <f>SUM(F83:F89)</f>
        <v>48211251393</v>
      </c>
      <c r="G90" s="13"/>
      <c r="H90" s="68">
        <f>SUM(H83:H89)</f>
        <v>24962310994</v>
      </c>
      <c r="I90" s="82"/>
      <c r="J90" s="68">
        <f>SUM(J83:J89)</f>
        <v>24318248402</v>
      </c>
    </row>
    <row r="91" spans="1:10" ht="24" customHeight="1">
      <c r="A91" s="66" t="s">
        <v>66</v>
      </c>
      <c r="B91" s="67"/>
      <c r="D91" s="68">
        <f>ROUND(EQ_Conso!Q34,0)</f>
        <v>18586306773</v>
      </c>
      <c r="E91" s="84"/>
      <c r="F91" s="84">
        <f>EQ_Conso!Q23</f>
        <v>17994088444</v>
      </c>
      <c r="G91" s="84"/>
      <c r="H91" s="68">
        <v>0</v>
      </c>
      <c r="I91" s="82"/>
      <c r="J91" s="68">
        <v>0</v>
      </c>
    </row>
    <row r="92" spans="1:10" ht="24" customHeight="1">
      <c r="A92" s="48" t="s">
        <v>67</v>
      </c>
      <c r="C92" s="60"/>
      <c r="D92" s="71">
        <f>SUM(D90:D91)</f>
        <v>68428179408</v>
      </c>
      <c r="E92" s="82"/>
      <c r="F92" s="71">
        <f>SUM(F90:F91)</f>
        <v>66205339837</v>
      </c>
      <c r="G92" s="13"/>
      <c r="H92" s="71">
        <f>SUM(H90:H91)</f>
        <v>24962310994</v>
      </c>
      <c r="I92" s="82"/>
      <c r="J92" s="71">
        <f>SUM(J90:J91)</f>
        <v>24318248402</v>
      </c>
    </row>
    <row r="93" spans="1:10" ht="24" customHeight="1" thickBot="1">
      <c r="A93" s="48" t="s">
        <v>68</v>
      </c>
      <c r="B93" s="67"/>
      <c r="C93" s="60"/>
      <c r="D93" s="77">
        <f>SUM(D67,D92)</f>
        <v>108755345888</v>
      </c>
      <c r="E93" s="82"/>
      <c r="F93" s="77">
        <f>SUM(F67,F92)</f>
        <v>113764776626</v>
      </c>
      <c r="G93" s="13"/>
      <c r="H93" s="77">
        <f>SUM(H92,H67)</f>
        <v>52163738579</v>
      </c>
      <c r="I93" s="82"/>
      <c r="J93" s="77">
        <f>SUM(J92,J67)</f>
        <v>58372121658</v>
      </c>
    </row>
    <row r="94" spans="1:10" ht="24" customHeight="1" thickTop="1">
      <c r="D94" s="16">
        <f>D93-D34</f>
        <v>0</v>
      </c>
      <c r="E94" s="68"/>
      <c r="F94" s="68">
        <f>F93-F34</f>
        <v>0</v>
      </c>
      <c r="G94" s="68"/>
      <c r="H94" s="13">
        <f>H93-H34</f>
        <v>0</v>
      </c>
      <c r="I94" s="68"/>
      <c r="J94" s="68">
        <f>J93-J34</f>
        <v>0</v>
      </c>
    </row>
    <row r="95" spans="1:10" ht="24" customHeight="1">
      <c r="A95" s="55" t="s">
        <v>33</v>
      </c>
    </row>
    <row r="97" spans="1:8" ht="24" customHeight="1">
      <c r="A97" s="91"/>
      <c r="D97" s="92"/>
      <c r="H97" s="92"/>
    </row>
    <row r="99" spans="1:8" ht="24" customHeight="1">
      <c r="B99" s="56" t="s">
        <v>69</v>
      </c>
    </row>
    <row r="100" spans="1:8" ht="24" customHeight="1">
      <c r="A100" s="91"/>
    </row>
  </sheetData>
  <customSheetViews>
    <customSheetView guid="{E8EB09DC-331B-455E-B96E-C83E5DBF8B12}" scale="92" showPageBreaks="1" showGridLines="0" printArea="1" view="pageBreakPreview" topLeftCell="A44">
      <selection activeCell="D52" sqref="D52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1"/>
    </customSheetView>
    <customSheetView guid="{6B173BD9-73EB-4A05-80C7-E17E753E42F2}" scale="92" showPageBreaks="1" showGridLines="0" printArea="1" view="pageBreakPreview" topLeftCell="A86">
      <selection activeCell="J78" sqref="J78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2"/>
    </customSheetView>
  </customSheetViews>
  <mergeCells count="9">
    <mergeCell ref="D74:F74"/>
    <mergeCell ref="H74:J74"/>
    <mergeCell ref="A4:J4"/>
    <mergeCell ref="D5:F5"/>
    <mergeCell ref="H5:J5"/>
    <mergeCell ref="A40:J40"/>
    <mergeCell ref="D41:F41"/>
    <mergeCell ref="H41:J41"/>
    <mergeCell ref="A73:J73"/>
  </mergeCells>
  <printOptions horizontalCentered="1"/>
  <pageMargins left="0.64" right="0.26" top="0.73" bottom="0.19" header="0.31496062992126" footer="0.31496062992126"/>
  <pageSetup paperSize="9" scale="78" fitToHeight="7" orientation="portrait" r:id="rId3"/>
  <rowBreaks count="2" manualBreakCount="2">
    <brk id="36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62"/>
  <sheetViews>
    <sheetView showGridLines="0" view="pageBreakPreview" topLeftCell="A148" zoomScale="70" zoomScaleNormal="80" zoomScaleSheetLayoutView="70" workbookViewId="0">
      <selection activeCell="A12" sqref="A12"/>
    </sheetView>
  </sheetViews>
  <sheetFormatPr defaultColWidth="10.5546875" defaultRowHeight="24" customHeight="1"/>
  <cols>
    <col min="1" max="1" width="44.5546875" style="50" customWidth="1"/>
    <col min="2" max="2" width="13.109375" style="55" customWidth="1"/>
    <col min="3" max="3" width="1.5546875" style="55" customWidth="1"/>
    <col min="4" max="4" width="15.88671875" style="50" customWidth="1"/>
    <col min="5" max="5" width="1.44140625" style="50" customWidth="1"/>
    <col min="6" max="6" width="15.88671875" style="50" customWidth="1"/>
    <col min="7" max="7" width="1.44140625" style="50" customWidth="1"/>
    <col min="8" max="8" width="15.88671875" style="50" customWidth="1"/>
    <col min="9" max="9" width="1.44140625" style="50" customWidth="1"/>
    <col min="10" max="10" width="15.88671875" style="50" customWidth="1"/>
    <col min="11" max="16384" width="10.5546875" style="50"/>
  </cols>
  <sheetData>
    <row r="1" spans="1:13" ht="24" customHeight="1">
      <c r="J1" s="54" t="s">
        <v>70</v>
      </c>
    </row>
    <row r="2" spans="1:13" ht="24" customHeight="1">
      <c r="A2" s="24" t="s">
        <v>0</v>
      </c>
      <c r="B2" s="93"/>
      <c r="C2" s="93"/>
      <c r="D2" s="52"/>
      <c r="E2" s="52"/>
      <c r="F2" s="52"/>
      <c r="G2" s="52"/>
      <c r="H2" s="52"/>
      <c r="I2" s="52"/>
      <c r="J2" s="52"/>
    </row>
    <row r="3" spans="1:13" ht="24" customHeight="1">
      <c r="A3" s="24" t="s">
        <v>240</v>
      </c>
      <c r="B3" s="93"/>
      <c r="C3" s="93"/>
      <c r="D3" s="52"/>
      <c r="E3" s="52"/>
      <c r="F3" s="52"/>
      <c r="G3" s="52"/>
      <c r="H3" s="53"/>
      <c r="I3" s="52"/>
      <c r="J3" s="53"/>
    </row>
    <row r="4" spans="1:13" ht="24" customHeight="1">
      <c r="A4" s="24" t="s">
        <v>219</v>
      </c>
      <c r="B4" s="93"/>
      <c r="C4" s="93"/>
      <c r="D4" s="52"/>
      <c r="E4" s="52"/>
      <c r="F4" s="52"/>
      <c r="G4" s="52"/>
      <c r="H4" s="53"/>
      <c r="I4" s="52"/>
      <c r="J4" s="53"/>
    </row>
    <row r="5" spans="1:13" ht="24" customHeight="1">
      <c r="B5" s="93"/>
      <c r="C5" s="93"/>
      <c r="D5" s="52"/>
      <c r="E5" s="52"/>
      <c r="F5" s="52"/>
      <c r="G5" s="52"/>
      <c r="H5" s="94"/>
      <c r="I5" s="52"/>
      <c r="J5" s="94" t="s">
        <v>2</v>
      </c>
    </row>
    <row r="6" spans="1:13" ht="24" customHeight="1">
      <c r="D6" s="57"/>
      <c r="E6" s="57" t="s">
        <v>3</v>
      </c>
      <c r="F6" s="57"/>
      <c r="G6" s="58"/>
      <c r="H6" s="95"/>
      <c r="I6" s="57" t="s">
        <v>4</v>
      </c>
      <c r="J6" s="95"/>
    </row>
    <row r="7" spans="1:13" ht="24" customHeight="1">
      <c r="B7" s="64" t="s">
        <v>5</v>
      </c>
      <c r="C7" s="64"/>
      <c r="D7" s="64">
        <v>2569</v>
      </c>
      <c r="E7" s="80"/>
      <c r="F7" s="64">
        <v>2568</v>
      </c>
      <c r="G7" s="80"/>
      <c r="H7" s="64">
        <f>D7</f>
        <v>2569</v>
      </c>
      <c r="I7" s="80"/>
      <c r="J7" s="64">
        <f>F7</f>
        <v>2568</v>
      </c>
    </row>
    <row r="8" spans="1:13" ht="24" customHeight="1">
      <c r="A8" s="65" t="s">
        <v>71</v>
      </c>
      <c r="B8" s="64"/>
      <c r="C8" s="64"/>
      <c r="D8" s="64"/>
      <c r="E8" s="80"/>
      <c r="F8" s="64"/>
      <c r="G8" s="80"/>
      <c r="H8" s="64"/>
      <c r="I8" s="80"/>
      <c r="J8" s="64"/>
    </row>
    <row r="9" spans="1:13" ht="24" customHeight="1">
      <c r="A9" s="96" t="s">
        <v>72</v>
      </c>
      <c r="B9" s="97"/>
      <c r="C9" s="97"/>
      <c r="D9" s="84">
        <v>31003806502</v>
      </c>
      <c r="E9" s="84"/>
      <c r="F9" s="84">
        <v>30841407595</v>
      </c>
      <c r="G9" s="84"/>
      <c r="H9" s="84">
        <v>20146634300</v>
      </c>
      <c r="I9" s="84"/>
      <c r="J9" s="84">
        <v>19446693326</v>
      </c>
    </row>
    <row r="10" spans="1:13" ht="24" customHeight="1">
      <c r="A10" s="96" t="s">
        <v>73</v>
      </c>
      <c r="B10" s="66"/>
      <c r="C10" s="66"/>
      <c r="D10" s="98">
        <v>-27291804735</v>
      </c>
      <c r="E10" s="84"/>
      <c r="F10" s="98">
        <v>-29477780984</v>
      </c>
      <c r="G10" s="84"/>
      <c r="H10" s="98">
        <v>-17945837524</v>
      </c>
      <c r="I10" s="84"/>
      <c r="J10" s="98">
        <v>-19165842985</v>
      </c>
      <c r="M10" s="47"/>
    </row>
    <row r="11" spans="1:13" ht="24" customHeight="1">
      <c r="A11" s="99" t="s">
        <v>74</v>
      </c>
      <c r="B11" s="66"/>
      <c r="C11" s="66"/>
      <c r="D11" s="84">
        <f>SUM(D9:D10)</f>
        <v>3712001767</v>
      </c>
      <c r="E11" s="84"/>
      <c r="F11" s="84">
        <f>SUM(F9:F10)</f>
        <v>1363626611</v>
      </c>
      <c r="G11" s="84"/>
      <c r="H11" s="84">
        <f>SUM(H9:H10)</f>
        <v>2200796776</v>
      </c>
      <c r="I11" s="84"/>
      <c r="J11" s="84">
        <f>SUM(J9:J10)</f>
        <v>280850341</v>
      </c>
    </row>
    <row r="12" spans="1:13" ht="24" customHeight="1">
      <c r="A12" s="100" t="s">
        <v>75</v>
      </c>
      <c r="B12" s="101">
        <v>15</v>
      </c>
      <c r="C12" s="97"/>
      <c r="D12" s="84">
        <v>78064683</v>
      </c>
      <c r="E12" s="84"/>
      <c r="F12" s="84">
        <v>42348204</v>
      </c>
      <c r="G12" s="84"/>
      <c r="H12" s="84">
        <v>70797383</v>
      </c>
      <c r="I12" s="84"/>
      <c r="J12" s="84">
        <v>45318161</v>
      </c>
    </row>
    <row r="13" spans="1:13" ht="24" customHeight="1">
      <c r="A13" s="100" t="s">
        <v>76</v>
      </c>
      <c r="B13" s="97"/>
      <c r="C13" s="97"/>
      <c r="D13" s="84">
        <v>2420745</v>
      </c>
      <c r="E13" s="84"/>
      <c r="F13" s="84">
        <v>9304987</v>
      </c>
      <c r="G13" s="84"/>
      <c r="H13" s="84">
        <v>874530849</v>
      </c>
      <c r="I13" s="84"/>
      <c r="J13" s="84">
        <v>1326595846</v>
      </c>
    </row>
    <row r="14" spans="1:13" ht="24" customHeight="1">
      <c r="A14" s="100" t="s">
        <v>77</v>
      </c>
      <c r="B14" s="97"/>
      <c r="C14" s="97"/>
      <c r="D14" s="84">
        <v>-1244668274</v>
      </c>
      <c r="E14" s="84"/>
      <c r="F14" s="84">
        <v>-1418254726</v>
      </c>
      <c r="G14" s="84"/>
      <c r="H14" s="84">
        <v>-813969161</v>
      </c>
      <c r="I14" s="84"/>
      <c r="J14" s="84">
        <v>-851497142</v>
      </c>
    </row>
    <row r="15" spans="1:13" ht="24" customHeight="1">
      <c r="A15" s="100" t="s">
        <v>78</v>
      </c>
      <c r="D15" s="84">
        <v>-678367454</v>
      </c>
      <c r="E15" s="84"/>
      <c r="F15" s="84">
        <v>-625309975</v>
      </c>
      <c r="G15" s="84"/>
      <c r="H15" s="84">
        <v>-301572572</v>
      </c>
      <c r="I15" s="84"/>
      <c r="J15" s="84">
        <v>-267308166</v>
      </c>
    </row>
    <row r="16" spans="1:13" ht="24" customHeight="1">
      <c r="A16" s="100" t="s">
        <v>79</v>
      </c>
      <c r="B16" s="102"/>
      <c r="C16" s="102"/>
      <c r="D16" s="84">
        <v>19034453</v>
      </c>
      <c r="E16" s="84"/>
      <c r="F16" s="84">
        <v>-171351688</v>
      </c>
      <c r="G16" s="84"/>
      <c r="H16" s="84">
        <v>34065567</v>
      </c>
      <c r="I16" s="84"/>
      <c r="J16" s="84">
        <v>-2100925</v>
      </c>
    </row>
    <row r="17" spans="1:12" ht="24" customHeight="1">
      <c r="A17" s="100" t="s">
        <v>104</v>
      </c>
      <c r="B17" s="101">
        <v>16</v>
      </c>
      <c r="C17" s="101"/>
      <c r="D17" s="98">
        <v>-274229512</v>
      </c>
      <c r="E17" s="84"/>
      <c r="F17" s="98">
        <v>236315626</v>
      </c>
      <c r="G17" s="84"/>
      <c r="H17" s="98">
        <v>-418013248</v>
      </c>
      <c r="I17" s="84"/>
      <c r="J17" s="98">
        <v>-103848809</v>
      </c>
    </row>
    <row r="18" spans="1:12" ht="24" customHeight="1">
      <c r="A18" s="103" t="s">
        <v>235</v>
      </c>
      <c r="B18" s="97"/>
      <c r="C18" s="97"/>
      <c r="D18" s="84">
        <f>SUM(D11:D17)</f>
        <v>1614256408</v>
      </c>
      <c r="E18" s="84"/>
      <c r="F18" s="84">
        <f>SUM(F11:F17)</f>
        <v>-563320961</v>
      </c>
      <c r="G18" s="84"/>
      <c r="H18" s="84">
        <f>SUM(H11:H17)</f>
        <v>1646635594</v>
      </c>
      <c r="I18" s="84"/>
      <c r="J18" s="84">
        <f>SUM(J11:J17)</f>
        <v>428009306</v>
      </c>
    </row>
    <row r="19" spans="1:12" ht="24" customHeight="1">
      <c r="A19" s="100" t="s">
        <v>179</v>
      </c>
      <c r="B19" s="101"/>
      <c r="C19" s="101"/>
      <c r="D19" s="84">
        <v>49089382</v>
      </c>
      <c r="E19" s="84"/>
      <c r="F19" s="84">
        <v>54787045</v>
      </c>
      <c r="G19" s="84"/>
      <c r="H19" s="84">
        <v>0</v>
      </c>
      <c r="I19" s="84"/>
      <c r="J19" s="84">
        <v>0</v>
      </c>
    </row>
    <row r="20" spans="1:12" ht="24" customHeight="1">
      <c r="A20" s="96" t="s">
        <v>80</v>
      </c>
      <c r="D20" s="84">
        <v>23105555</v>
      </c>
      <c r="E20" s="84"/>
      <c r="F20" s="84">
        <v>66946213</v>
      </c>
      <c r="G20" s="84"/>
      <c r="H20" s="84">
        <v>3500429</v>
      </c>
      <c r="I20" s="104"/>
      <c r="J20" s="84">
        <v>5300009</v>
      </c>
    </row>
    <row r="21" spans="1:12" ht="24" customHeight="1">
      <c r="A21" s="96" t="s">
        <v>81</v>
      </c>
      <c r="B21" s="97"/>
      <c r="C21" s="97"/>
      <c r="D21" s="98">
        <v>-294806071</v>
      </c>
      <c r="E21" s="84"/>
      <c r="F21" s="98">
        <v>-377182848</v>
      </c>
      <c r="G21" s="84"/>
      <c r="H21" s="98">
        <v>-206051232</v>
      </c>
      <c r="I21" s="104"/>
      <c r="J21" s="98">
        <v>-246208930</v>
      </c>
    </row>
    <row r="22" spans="1:12" ht="24" customHeight="1">
      <c r="A22" s="99" t="s">
        <v>236</v>
      </c>
      <c r="B22" s="93"/>
      <c r="C22" s="93"/>
      <c r="D22" s="84">
        <f>SUM(D18:D21)</f>
        <v>1391645274</v>
      </c>
      <c r="E22" s="84"/>
      <c r="F22" s="84">
        <f>SUM(F18:F21)</f>
        <v>-818770551</v>
      </c>
      <c r="G22" s="84"/>
      <c r="H22" s="84">
        <f>SUM(H18:H21)</f>
        <v>1444084791</v>
      </c>
      <c r="I22" s="84"/>
      <c r="J22" s="84">
        <f>SUM(J18:J21)</f>
        <v>187100385</v>
      </c>
    </row>
    <row r="23" spans="1:12" ht="24" customHeight="1">
      <c r="A23" s="96" t="s">
        <v>82</v>
      </c>
      <c r="B23" s="105">
        <v>17</v>
      </c>
      <c r="C23" s="105"/>
      <c r="D23" s="98">
        <v>-166936238</v>
      </c>
      <c r="E23" s="84"/>
      <c r="F23" s="98">
        <v>112577329</v>
      </c>
      <c r="G23" s="84"/>
      <c r="H23" s="98">
        <v>-87144427</v>
      </c>
      <c r="I23" s="84"/>
      <c r="J23" s="98">
        <v>207176471</v>
      </c>
    </row>
    <row r="24" spans="1:12" ht="24" customHeight="1" thickBot="1">
      <c r="A24" s="106" t="s">
        <v>237</v>
      </c>
      <c r="B24" s="93"/>
      <c r="C24" s="93"/>
      <c r="D24" s="107">
        <f>SUM(D22:D23)</f>
        <v>1224709036</v>
      </c>
      <c r="E24" s="84"/>
      <c r="F24" s="107">
        <f>SUM(F22:F23)</f>
        <v>-706193222</v>
      </c>
      <c r="G24" s="84"/>
      <c r="H24" s="107">
        <f>SUM(H22:H23)</f>
        <v>1356940364</v>
      </c>
      <c r="I24" s="84"/>
      <c r="J24" s="107">
        <f>SUM(J22:J23)</f>
        <v>394276856</v>
      </c>
      <c r="L24" s="47"/>
    </row>
    <row r="25" spans="1:12" ht="24" customHeight="1" thickTop="1">
      <c r="A25" s="108"/>
      <c r="B25" s="93"/>
      <c r="C25" s="93"/>
      <c r="D25" s="84"/>
      <c r="E25" s="84"/>
      <c r="F25" s="84"/>
      <c r="G25" s="104"/>
      <c r="H25" s="84"/>
      <c r="I25" s="104"/>
      <c r="J25" s="84"/>
    </row>
    <row r="26" spans="1:12" ht="24" customHeight="1">
      <c r="A26" s="50" t="s">
        <v>33</v>
      </c>
      <c r="B26" s="93"/>
      <c r="C26" s="93"/>
      <c r="D26" s="84"/>
      <c r="E26" s="84"/>
      <c r="F26" s="84"/>
      <c r="G26" s="104"/>
      <c r="H26" s="84"/>
      <c r="I26" s="104"/>
      <c r="J26" s="84"/>
    </row>
    <row r="27" spans="1:12" ht="24" customHeight="1">
      <c r="B27" s="93"/>
      <c r="C27" s="93"/>
      <c r="D27" s="84"/>
      <c r="E27" s="84"/>
      <c r="F27" s="84"/>
      <c r="G27" s="104"/>
      <c r="H27" s="84"/>
      <c r="I27" s="104"/>
      <c r="J27" s="68" t="str">
        <f>J1</f>
        <v>(ยังไม่ได้ตรวจสอบ แต่สอบทานแล้ว)</v>
      </c>
    </row>
    <row r="28" spans="1:12" ht="24" customHeight="1">
      <c r="A28" s="24" t="s">
        <v>0</v>
      </c>
      <c r="B28" s="93"/>
      <c r="C28" s="93"/>
      <c r="D28" s="52"/>
      <c r="E28" s="52"/>
      <c r="F28" s="52"/>
      <c r="G28" s="52"/>
      <c r="H28" s="52"/>
      <c r="I28" s="52"/>
      <c r="J28" s="52"/>
    </row>
    <row r="29" spans="1:12" ht="24" customHeight="1">
      <c r="A29" s="24" t="s">
        <v>84</v>
      </c>
      <c r="B29" s="93"/>
      <c r="C29" s="93"/>
      <c r="D29" s="52"/>
      <c r="E29" s="52"/>
      <c r="F29" s="52"/>
      <c r="G29" s="52"/>
      <c r="H29" s="53"/>
      <c r="I29" s="52"/>
      <c r="J29" s="53"/>
    </row>
    <row r="30" spans="1:12" ht="24" customHeight="1">
      <c r="A30" s="24" t="str">
        <f>A4</f>
        <v>สำหรับงวดสามเดือนสิ้นสุดวันที่ 30 มิถุนายน 2569</v>
      </c>
      <c r="B30" s="93"/>
      <c r="C30" s="93"/>
      <c r="D30" s="52"/>
      <c r="E30" s="52"/>
      <c r="F30" s="52"/>
      <c r="G30" s="52"/>
      <c r="H30" s="53"/>
      <c r="I30" s="52"/>
      <c r="J30" s="53"/>
    </row>
    <row r="31" spans="1:12" ht="24" customHeight="1">
      <c r="B31" s="93"/>
      <c r="C31" s="93"/>
      <c r="D31" s="52"/>
      <c r="E31" s="52"/>
      <c r="F31" s="52"/>
      <c r="G31" s="52"/>
      <c r="H31" s="94"/>
      <c r="I31" s="52"/>
      <c r="J31" s="94" t="s">
        <v>2</v>
      </c>
    </row>
    <row r="32" spans="1:12" ht="24" customHeight="1">
      <c r="D32" s="57"/>
      <c r="E32" s="57" t="s">
        <v>3</v>
      </c>
      <c r="F32" s="57"/>
      <c r="G32" s="58"/>
      <c r="H32" s="95"/>
      <c r="I32" s="57" t="s">
        <v>4</v>
      </c>
      <c r="J32" s="95"/>
    </row>
    <row r="33" spans="1:10" ht="24" customHeight="1">
      <c r="B33" s="64"/>
      <c r="C33" s="64"/>
      <c r="D33" s="64">
        <f>D7</f>
        <v>2569</v>
      </c>
      <c r="E33" s="80"/>
      <c r="F33" s="64">
        <f>F7</f>
        <v>2568</v>
      </c>
      <c r="G33" s="80"/>
      <c r="H33" s="64">
        <f>H7</f>
        <v>2569</v>
      </c>
      <c r="I33" s="80"/>
      <c r="J33" s="64">
        <f>J7</f>
        <v>2568</v>
      </c>
    </row>
    <row r="34" spans="1:10" ht="24" customHeight="1">
      <c r="A34" s="106" t="s">
        <v>85</v>
      </c>
      <c r="B34" s="64"/>
      <c r="C34" s="64"/>
      <c r="D34" s="84"/>
      <c r="E34" s="84"/>
      <c r="F34" s="84"/>
      <c r="G34" s="104"/>
      <c r="H34" s="84"/>
      <c r="I34" s="104"/>
      <c r="J34" s="84"/>
    </row>
    <row r="35" spans="1:10" ht="24" customHeight="1">
      <c r="A35" s="55" t="s">
        <v>86</v>
      </c>
      <c r="D35" s="84"/>
      <c r="E35" s="84"/>
      <c r="F35" s="84"/>
      <c r="G35" s="104"/>
      <c r="H35" s="84"/>
      <c r="I35" s="104"/>
      <c r="J35" s="84"/>
    </row>
    <row r="36" spans="1:10" ht="24" customHeight="1">
      <c r="A36" s="55" t="s">
        <v>87</v>
      </c>
      <c r="D36" s="84"/>
      <c r="E36" s="84"/>
      <c r="F36" s="84"/>
      <c r="G36" s="104"/>
      <c r="H36" s="84"/>
      <c r="I36" s="104"/>
      <c r="J36" s="84"/>
    </row>
    <row r="37" spans="1:10" ht="24" customHeight="1">
      <c r="A37" s="66" t="s">
        <v>88</v>
      </c>
      <c r="D37" s="84">
        <v>103725912</v>
      </c>
      <c r="E37" s="84"/>
      <c r="F37" s="84">
        <v>-777370331</v>
      </c>
      <c r="G37" s="84"/>
      <c r="H37" s="84">
        <v>0</v>
      </c>
      <c r="I37" s="84"/>
      <c r="J37" s="84">
        <v>0</v>
      </c>
    </row>
    <row r="38" spans="1:10" ht="24" customHeight="1">
      <c r="A38" s="55" t="s">
        <v>239</v>
      </c>
      <c r="D38" s="84"/>
      <c r="E38" s="84"/>
      <c r="F38" s="84"/>
      <c r="G38" s="84"/>
      <c r="H38" s="84"/>
      <c r="I38" s="84"/>
      <c r="J38" s="84"/>
    </row>
    <row r="39" spans="1:10" ht="24" customHeight="1">
      <c r="A39" s="75" t="s">
        <v>89</v>
      </c>
      <c r="D39" s="84">
        <v>361185874</v>
      </c>
      <c r="E39" s="84"/>
      <c r="F39" s="84">
        <v>160012019</v>
      </c>
      <c r="G39" s="84"/>
      <c r="H39" s="84">
        <v>269168323</v>
      </c>
      <c r="I39" s="84"/>
      <c r="J39" s="84">
        <v>130965477</v>
      </c>
    </row>
    <row r="40" spans="1:10" ht="24" customHeight="1">
      <c r="A40" s="75" t="s">
        <v>90</v>
      </c>
      <c r="D40" s="84"/>
      <c r="E40" s="84"/>
      <c r="F40" s="84"/>
      <c r="G40" s="84"/>
      <c r="H40" s="84"/>
      <c r="I40" s="84"/>
      <c r="J40" s="84"/>
    </row>
    <row r="41" spans="1:10" ht="24" customHeight="1">
      <c r="A41" s="75" t="s">
        <v>211</v>
      </c>
      <c r="B41" s="105"/>
      <c r="D41" s="98">
        <v>-11610422</v>
      </c>
      <c r="E41" s="84"/>
      <c r="F41" s="98">
        <v>0</v>
      </c>
      <c r="G41" s="84"/>
      <c r="H41" s="98">
        <v>0</v>
      </c>
      <c r="I41" s="84"/>
      <c r="J41" s="98">
        <v>0</v>
      </c>
    </row>
    <row r="42" spans="1:10" ht="24" customHeight="1">
      <c r="A42" s="55" t="s">
        <v>91</v>
      </c>
      <c r="D42" s="84"/>
      <c r="E42" s="84"/>
      <c r="F42" s="84"/>
      <c r="G42" s="84"/>
      <c r="H42" s="84"/>
      <c r="I42" s="84"/>
      <c r="J42" s="84"/>
    </row>
    <row r="43" spans="1:10" ht="24" customHeight="1">
      <c r="A43" s="66" t="s">
        <v>92</v>
      </c>
      <c r="D43" s="98">
        <f>SUM(D37:D41)</f>
        <v>453301364</v>
      </c>
      <c r="E43" s="84"/>
      <c r="F43" s="98">
        <f>SUM(F37:F41)</f>
        <v>-617358312</v>
      </c>
      <c r="G43" s="84"/>
      <c r="H43" s="98">
        <f>SUM(H37:H41)</f>
        <v>269168323</v>
      </c>
      <c r="I43" s="84"/>
      <c r="J43" s="98">
        <f>SUM(J37:J41)</f>
        <v>130965477</v>
      </c>
    </row>
    <row r="44" spans="1:10" ht="24" customHeight="1">
      <c r="A44" s="55"/>
      <c r="D44" s="84"/>
      <c r="E44" s="84"/>
      <c r="F44" s="84"/>
      <c r="G44" s="84"/>
      <c r="H44" s="84"/>
      <c r="I44" s="84"/>
      <c r="J44" s="84"/>
    </row>
    <row r="45" spans="1:10" ht="24" customHeight="1">
      <c r="A45" s="55" t="s">
        <v>93</v>
      </c>
      <c r="D45" s="84"/>
      <c r="E45" s="84"/>
      <c r="F45" s="84"/>
      <c r="G45" s="84"/>
      <c r="H45" s="84"/>
      <c r="I45" s="84"/>
      <c r="J45" s="84"/>
    </row>
    <row r="46" spans="1:10" ht="24" customHeight="1">
      <c r="A46" s="75" t="s">
        <v>207</v>
      </c>
      <c r="D46" s="84"/>
      <c r="E46" s="84"/>
      <c r="F46" s="84"/>
      <c r="G46" s="84"/>
      <c r="H46" s="84"/>
      <c r="I46" s="84"/>
      <c r="J46" s="84"/>
    </row>
    <row r="47" spans="1:10" ht="24" customHeight="1">
      <c r="A47" s="75" t="s">
        <v>94</v>
      </c>
      <c r="D47" s="84"/>
      <c r="E47" s="84"/>
      <c r="F47" s="84"/>
      <c r="G47" s="84"/>
      <c r="H47" s="84"/>
      <c r="I47" s="84"/>
      <c r="J47" s="84"/>
    </row>
    <row r="48" spans="1:10" ht="24" customHeight="1">
      <c r="A48" s="75" t="s">
        <v>95</v>
      </c>
      <c r="D48" s="84">
        <v>1332440608</v>
      </c>
      <c r="E48" s="84"/>
      <c r="F48" s="84">
        <v>651328501</v>
      </c>
      <c r="G48" s="84"/>
      <c r="H48" s="84">
        <v>5546790</v>
      </c>
      <c r="I48" s="84"/>
      <c r="J48" s="84">
        <v>-2263943</v>
      </c>
    </row>
    <row r="49" spans="1:10" ht="24" customHeight="1">
      <c r="A49" s="75" t="s">
        <v>90</v>
      </c>
      <c r="D49" s="84"/>
      <c r="E49" s="84"/>
      <c r="F49" s="84"/>
      <c r="G49" s="84"/>
      <c r="H49" s="84"/>
      <c r="I49" s="84"/>
      <c r="J49" s="84"/>
    </row>
    <row r="50" spans="1:10" ht="24" customHeight="1">
      <c r="A50" s="75" t="s">
        <v>211</v>
      </c>
      <c r="B50" s="105"/>
      <c r="D50" s="98">
        <v>-402596</v>
      </c>
      <c r="E50" s="84"/>
      <c r="F50" s="98">
        <v>0</v>
      </c>
      <c r="G50" s="84"/>
      <c r="H50" s="98">
        <v>0</v>
      </c>
      <c r="I50" s="84"/>
      <c r="J50" s="98">
        <v>0</v>
      </c>
    </row>
    <row r="51" spans="1:10" ht="24" customHeight="1">
      <c r="A51" s="55" t="s">
        <v>96</v>
      </c>
      <c r="D51" s="84"/>
      <c r="E51" s="84"/>
      <c r="F51" s="84"/>
      <c r="G51" s="84"/>
      <c r="H51" s="84"/>
      <c r="I51" s="84"/>
      <c r="J51" s="84"/>
    </row>
    <row r="52" spans="1:10" ht="24" customHeight="1">
      <c r="A52" s="66" t="s">
        <v>92</v>
      </c>
      <c r="D52" s="98">
        <f>SUM(D46:D50)</f>
        <v>1332038012</v>
      </c>
      <c r="E52" s="84"/>
      <c r="F52" s="98">
        <f>SUM(F46:F50)</f>
        <v>651328501</v>
      </c>
      <c r="G52" s="84"/>
      <c r="H52" s="98">
        <f>SUM(H46:H50)</f>
        <v>5546790</v>
      </c>
      <c r="I52" s="84"/>
      <c r="J52" s="98">
        <f>SUM(J46:J50)</f>
        <v>-2263943</v>
      </c>
    </row>
    <row r="53" spans="1:10" ht="24" customHeight="1">
      <c r="A53" s="55"/>
      <c r="D53" s="84"/>
      <c r="E53" s="84"/>
      <c r="F53" s="84"/>
      <c r="G53" s="84"/>
      <c r="H53" s="84"/>
      <c r="I53" s="84"/>
      <c r="J53" s="84"/>
    </row>
    <row r="54" spans="1:10" ht="24" customHeight="1">
      <c r="A54" s="109" t="s">
        <v>97</v>
      </c>
      <c r="D54" s="110">
        <f>SUM(D43,D52)</f>
        <v>1785339376</v>
      </c>
      <c r="E54" s="84"/>
      <c r="F54" s="110">
        <f>SUM(F43,F52)</f>
        <v>33970189</v>
      </c>
      <c r="G54" s="84"/>
      <c r="H54" s="110">
        <f>SUM(H43,H52)</f>
        <v>274715113</v>
      </c>
      <c r="I54" s="84"/>
      <c r="J54" s="110">
        <f>SUM(J43,J52)</f>
        <v>128701534</v>
      </c>
    </row>
    <row r="55" spans="1:10" ht="24" customHeight="1">
      <c r="A55" s="108"/>
      <c r="B55" s="93"/>
      <c r="C55" s="93"/>
      <c r="D55" s="84"/>
      <c r="E55" s="84"/>
      <c r="F55" s="84"/>
      <c r="G55" s="84"/>
      <c r="H55" s="111"/>
      <c r="I55" s="84"/>
      <c r="J55" s="111"/>
    </row>
    <row r="56" spans="1:10" ht="24" customHeight="1" thickBot="1">
      <c r="A56" s="109" t="s">
        <v>98</v>
      </c>
      <c r="D56" s="112">
        <f>SUM(D24,D54)</f>
        <v>3010048412</v>
      </c>
      <c r="E56" s="84"/>
      <c r="F56" s="112">
        <f>SUM(F24,F54)</f>
        <v>-672223033</v>
      </c>
      <c r="G56" s="84"/>
      <c r="H56" s="112">
        <f>SUM(H24,H54)</f>
        <v>1631655477</v>
      </c>
      <c r="I56" s="84"/>
      <c r="J56" s="112">
        <f>SUM(J24,J54)</f>
        <v>522978390</v>
      </c>
    </row>
    <row r="57" spans="1:10" ht="24" customHeight="1" thickTop="1">
      <c r="A57" s="108"/>
      <c r="B57" s="93"/>
      <c r="C57" s="93"/>
      <c r="D57" s="84"/>
      <c r="E57" s="84"/>
      <c r="F57" s="84"/>
      <c r="G57" s="84"/>
      <c r="H57" s="84"/>
      <c r="I57" s="84"/>
      <c r="J57" s="84"/>
    </row>
    <row r="58" spans="1:10" ht="24" customHeight="1">
      <c r="A58" s="50" t="s">
        <v>33</v>
      </c>
      <c r="B58" s="93"/>
      <c r="C58" s="93"/>
      <c r="D58" s="84"/>
      <c r="E58" s="84"/>
      <c r="F58" s="84"/>
      <c r="G58" s="84"/>
      <c r="H58" s="84"/>
      <c r="I58" s="84"/>
      <c r="J58" s="84"/>
    </row>
    <row r="59" spans="1:10" ht="24" customHeight="1">
      <c r="B59" s="93"/>
      <c r="C59" s="93"/>
      <c r="D59" s="84"/>
      <c r="E59" s="84"/>
      <c r="F59" s="84"/>
      <c r="G59" s="84"/>
      <c r="H59" s="84"/>
      <c r="I59" s="84"/>
      <c r="J59" s="68" t="str">
        <f>J27</f>
        <v>(ยังไม่ได้ตรวจสอบ แต่สอบทานแล้ว)</v>
      </c>
    </row>
    <row r="60" spans="1:10" ht="24" customHeight="1">
      <c r="A60" s="24" t="s">
        <v>0</v>
      </c>
      <c r="B60" s="93"/>
      <c r="C60" s="93"/>
      <c r="D60" s="52"/>
      <c r="E60" s="52"/>
      <c r="F60" s="52"/>
      <c r="G60" s="52"/>
      <c r="H60" s="52"/>
      <c r="I60" s="52"/>
      <c r="J60" s="52"/>
    </row>
    <row r="61" spans="1:10" ht="24" customHeight="1">
      <c r="A61" s="24" t="s">
        <v>84</v>
      </c>
      <c r="B61" s="93"/>
      <c r="C61" s="93"/>
      <c r="D61" s="52"/>
      <c r="E61" s="52"/>
      <c r="F61" s="52"/>
      <c r="G61" s="52"/>
      <c r="H61" s="53"/>
      <c r="I61" s="52"/>
      <c r="J61" s="53"/>
    </row>
    <row r="62" spans="1:10" ht="24" customHeight="1">
      <c r="A62" s="24" t="str">
        <f>A4</f>
        <v>สำหรับงวดสามเดือนสิ้นสุดวันที่ 30 มิถุนายน 2569</v>
      </c>
      <c r="B62" s="93"/>
      <c r="C62" s="93"/>
      <c r="D62" s="52"/>
      <c r="E62" s="52"/>
      <c r="F62" s="52"/>
      <c r="G62" s="52"/>
      <c r="H62" s="53"/>
      <c r="I62" s="52"/>
      <c r="J62" s="53"/>
    </row>
    <row r="63" spans="1:10" ht="24" customHeight="1">
      <c r="B63" s="93"/>
      <c r="C63" s="93"/>
      <c r="D63" s="52"/>
      <c r="E63" s="52"/>
      <c r="F63" s="52"/>
      <c r="G63" s="52"/>
      <c r="H63" s="94"/>
      <c r="I63" s="52"/>
      <c r="J63" s="94" t="s">
        <v>2</v>
      </c>
    </row>
    <row r="64" spans="1:10" ht="24" customHeight="1">
      <c r="D64" s="57"/>
      <c r="E64" s="57" t="s">
        <v>3</v>
      </c>
      <c r="F64" s="57"/>
      <c r="G64" s="58"/>
      <c r="H64" s="95"/>
      <c r="I64" s="57" t="s">
        <v>4</v>
      </c>
      <c r="J64" s="95"/>
    </row>
    <row r="65" spans="1:10" ht="24" customHeight="1">
      <c r="B65" s="64"/>
      <c r="C65" s="64"/>
      <c r="D65" s="64">
        <f>D7</f>
        <v>2569</v>
      </c>
      <c r="E65" s="80"/>
      <c r="F65" s="64">
        <f>F7</f>
        <v>2568</v>
      </c>
      <c r="G65" s="80"/>
      <c r="H65" s="64">
        <f>H7</f>
        <v>2569</v>
      </c>
      <c r="I65" s="80"/>
      <c r="J65" s="64">
        <f>J7</f>
        <v>2568</v>
      </c>
    </row>
    <row r="66" spans="1:10" ht="24" customHeight="1">
      <c r="A66" s="106" t="s">
        <v>224</v>
      </c>
      <c r="B66" s="93"/>
      <c r="C66" s="93"/>
      <c r="D66" s="84"/>
      <c r="E66" s="84"/>
      <c r="F66" s="84"/>
      <c r="G66" s="84"/>
      <c r="H66" s="84"/>
      <c r="I66" s="84"/>
      <c r="J66" s="84"/>
    </row>
    <row r="67" spans="1:10" ht="24" customHeight="1" thickBot="1">
      <c r="A67" s="108" t="s">
        <v>99</v>
      </c>
      <c r="B67" s="113"/>
      <c r="C67" s="93"/>
      <c r="D67" s="84">
        <f>D69-D68</f>
        <v>894996143</v>
      </c>
      <c r="E67" s="84"/>
      <c r="F67" s="84">
        <f>F69-F68</f>
        <v>-786795639</v>
      </c>
      <c r="G67" s="84"/>
      <c r="H67" s="107">
        <f>H24</f>
        <v>1356940364</v>
      </c>
      <c r="I67" s="84"/>
      <c r="J67" s="107">
        <f>J24</f>
        <v>394276856</v>
      </c>
    </row>
    <row r="68" spans="1:10" ht="24" customHeight="1" thickTop="1">
      <c r="A68" s="108" t="s">
        <v>100</v>
      </c>
      <c r="B68" s="113"/>
      <c r="C68" s="93"/>
      <c r="D68" s="98">
        <v>329712893</v>
      </c>
      <c r="E68" s="84"/>
      <c r="F68" s="98">
        <v>80602417</v>
      </c>
      <c r="G68" s="84"/>
      <c r="H68" s="84"/>
      <c r="I68" s="84"/>
      <c r="J68" s="84"/>
    </row>
    <row r="69" spans="1:10" ht="24" customHeight="1" thickBot="1">
      <c r="B69" s="93"/>
      <c r="C69" s="93"/>
      <c r="D69" s="114">
        <f>D24</f>
        <v>1224709036</v>
      </c>
      <c r="E69" s="84"/>
      <c r="F69" s="114">
        <f>F24</f>
        <v>-706193222</v>
      </c>
      <c r="G69" s="84"/>
      <c r="H69" s="111"/>
      <c r="I69" s="84"/>
      <c r="J69" s="111"/>
    </row>
    <row r="70" spans="1:10" ht="24" customHeight="1" thickTop="1">
      <c r="D70" s="84"/>
      <c r="E70" s="84"/>
      <c r="F70" s="84"/>
      <c r="G70" s="84"/>
      <c r="H70" s="84"/>
      <c r="I70" s="84"/>
      <c r="J70" s="84"/>
    </row>
    <row r="71" spans="1:10" ht="24" customHeight="1">
      <c r="A71" s="109" t="s">
        <v>101</v>
      </c>
      <c r="D71" s="84"/>
      <c r="E71" s="84"/>
      <c r="F71" s="84"/>
      <c r="G71" s="84"/>
      <c r="H71" s="84"/>
      <c r="I71" s="84"/>
      <c r="J71" s="84"/>
    </row>
    <row r="72" spans="1:10" ht="24" customHeight="1" thickBot="1">
      <c r="A72" s="55" t="s">
        <v>99</v>
      </c>
      <c r="B72" s="115"/>
      <c r="D72" s="84">
        <f>D74-D73</f>
        <v>2025575080</v>
      </c>
      <c r="E72" s="84"/>
      <c r="F72" s="84">
        <f>F74-F73</f>
        <v>-791216693</v>
      </c>
      <c r="G72" s="84"/>
      <c r="H72" s="87">
        <f>H56</f>
        <v>1631655477</v>
      </c>
      <c r="I72" s="84"/>
      <c r="J72" s="87">
        <f>J56</f>
        <v>522978390</v>
      </c>
    </row>
    <row r="73" spans="1:10" ht="24" customHeight="1" thickTop="1">
      <c r="A73" s="55" t="s">
        <v>100</v>
      </c>
      <c r="D73" s="98">
        <v>984473332</v>
      </c>
      <c r="E73" s="84"/>
      <c r="F73" s="98">
        <v>118993660</v>
      </c>
      <c r="G73" s="84"/>
      <c r="H73" s="84"/>
      <c r="I73" s="84"/>
      <c r="J73" s="84"/>
    </row>
    <row r="74" spans="1:10" ht="24" customHeight="1" thickBot="1">
      <c r="D74" s="77">
        <f>D56</f>
        <v>3010048412</v>
      </c>
      <c r="E74" s="68"/>
      <c r="F74" s="77">
        <f>F56</f>
        <v>-672223033</v>
      </c>
      <c r="G74" s="68"/>
      <c r="H74" s="84"/>
      <c r="I74" s="68"/>
      <c r="J74" s="84"/>
    </row>
    <row r="75" spans="1:10" ht="24" customHeight="1" thickTop="1">
      <c r="D75" s="68"/>
      <c r="E75" s="68"/>
      <c r="F75" s="68"/>
      <c r="G75" s="68"/>
      <c r="H75" s="68"/>
      <c r="I75" s="68"/>
      <c r="J75" s="68"/>
    </row>
    <row r="76" spans="1:10" ht="24" customHeight="1">
      <c r="A76" s="106" t="s">
        <v>102</v>
      </c>
      <c r="B76" s="116"/>
      <c r="C76" s="116"/>
      <c r="D76" s="84"/>
      <c r="E76" s="84"/>
      <c r="F76" s="84"/>
      <c r="G76" s="84"/>
      <c r="H76" s="111"/>
      <c r="I76" s="84"/>
      <c r="J76" s="111"/>
    </row>
    <row r="77" spans="1:10" ht="24" customHeight="1">
      <c r="A77" s="108" t="s">
        <v>103</v>
      </c>
      <c r="B77" s="116"/>
      <c r="C77" s="116"/>
      <c r="D77" s="84"/>
      <c r="E77" s="84"/>
      <c r="F77" s="84"/>
      <c r="G77" s="84"/>
      <c r="H77" s="111"/>
      <c r="I77" s="84"/>
      <c r="J77" s="111"/>
    </row>
    <row r="78" spans="1:10" ht="24" customHeight="1" thickBot="1">
      <c r="A78" s="117" t="s">
        <v>225</v>
      </c>
      <c r="B78" s="116"/>
      <c r="C78" s="116"/>
      <c r="D78" s="118">
        <f>D67/1536000000</f>
        <v>0.58267978059895831</v>
      </c>
      <c r="E78" s="84"/>
      <c r="F78" s="118">
        <f>F67/1536000000</f>
        <v>-0.51223674414062503</v>
      </c>
      <c r="G78" s="84"/>
      <c r="H78" s="118">
        <f>H67/1536000000</f>
        <v>0.88342471614583329</v>
      </c>
      <c r="I78" s="84"/>
      <c r="J78" s="118">
        <f>J67/1536000000</f>
        <v>0.25669066145833336</v>
      </c>
    </row>
    <row r="79" spans="1:10" ht="24" customHeight="1" thickTop="1">
      <c r="D79" s="68"/>
      <c r="E79" s="68"/>
      <c r="F79" s="68"/>
      <c r="G79" s="68"/>
      <c r="H79" s="68"/>
      <c r="I79" s="68"/>
      <c r="J79" s="68"/>
    </row>
    <row r="80" spans="1:10" ht="24" customHeight="1">
      <c r="A80" s="50" t="s">
        <v>33</v>
      </c>
      <c r="D80" s="119"/>
      <c r="E80" s="119"/>
      <c r="F80" s="119"/>
      <c r="G80" s="119"/>
      <c r="H80" s="120"/>
      <c r="I80" s="119"/>
      <c r="J80" s="120"/>
    </row>
    <row r="81" spans="1:13" ht="24" customHeight="1">
      <c r="J81" s="54" t="s">
        <v>70</v>
      </c>
    </row>
    <row r="82" spans="1:13" ht="24" customHeight="1">
      <c r="A82" s="24" t="s">
        <v>0</v>
      </c>
      <c r="B82" s="93"/>
      <c r="C82" s="93"/>
      <c r="D82" s="52"/>
      <c r="E82" s="52"/>
      <c r="F82" s="52"/>
      <c r="G82" s="52"/>
      <c r="H82" s="52"/>
      <c r="I82" s="52"/>
      <c r="J82" s="52"/>
    </row>
    <row r="83" spans="1:13" ht="24" customHeight="1">
      <c r="A83" s="24" t="s">
        <v>84</v>
      </c>
      <c r="B83" s="93"/>
      <c r="C83" s="93"/>
      <c r="D83" s="52"/>
      <c r="E83" s="52"/>
      <c r="F83" s="52"/>
      <c r="G83" s="52"/>
      <c r="H83" s="53"/>
      <c r="I83" s="52"/>
      <c r="J83" s="53"/>
    </row>
    <row r="84" spans="1:13" ht="24" customHeight="1">
      <c r="A84" s="24" t="s">
        <v>222</v>
      </c>
      <c r="B84" s="93"/>
      <c r="C84" s="93"/>
      <c r="D84" s="52"/>
      <c r="E84" s="52"/>
      <c r="F84" s="52"/>
      <c r="G84" s="52"/>
      <c r="H84" s="53"/>
      <c r="I84" s="52"/>
      <c r="J84" s="53"/>
    </row>
    <row r="85" spans="1:13" ht="24" customHeight="1">
      <c r="B85" s="93"/>
      <c r="C85" s="93"/>
      <c r="D85" s="52"/>
      <c r="E85" s="52"/>
      <c r="F85" s="52"/>
      <c r="G85" s="52"/>
      <c r="H85" s="94"/>
      <c r="I85" s="52"/>
      <c r="J85" s="94" t="s">
        <v>2</v>
      </c>
    </row>
    <row r="86" spans="1:13" ht="24" customHeight="1">
      <c r="D86" s="57"/>
      <c r="E86" s="57" t="s">
        <v>3</v>
      </c>
      <c r="F86" s="57"/>
      <c r="G86" s="58"/>
      <c r="H86" s="95"/>
      <c r="I86" s="57" t="s">
        <v>4</v>
      </c>
      <c r="J86" s="95"/>
    </row>
    <row r="87" spans="1:13" ht="24" customHeight="1">
      <c r="B87" s="64" t="s">
        <v>5</v>
      </c>
      <c r="C87" s="64"/>
      <c r="D87" s="64">
        <v>2569</v>
      </c>
      <c r="E87" s="80"/>
      <c r="F87" s="64">
        <v>2568</v>
      </c>
      <c r="G87" s="80"/>
      <c r="H87" s="64">
        <f>D87</f>
        <v>2569</v>
      </c>
      <c r="I87" s="80"/>
      <c r="J87" s="64">
        <f>F87</f>
        <v>2568</v>
      </c>
    </row>
    <row r="88" spans="1:13" ht="24" customHeight="1">
      <c r="A88" s="65" t="s">
        <v>71</v>
      </c>
      <c r="B88" s="64"/>
      <c r="C88" s="64"/>
      <c r="D88" s="64"/>
      <c r="E88" s="80"/>
      <c r="F88" s="64"/>
      <c r="G88" s="80"/>
      <c r="H88" s="64"/>
      <c r="I88" s="80"/>
      <c r="J88" s="64"/>
    </row>
    <row r="89" spans="1:13" ht="24" customHeight="1">
      <c r="A89" s="96" t="s">
        <v>72</v>
      </c>
      <c r="B89" s="97"/>
      <c r="C89" s="97"/>
      <c r="D89" s="84">
        <v>57845557685</v>
      </c>
      <c r="E89" s="84"/>
      <c r="F89" s="84">
        <v>65226497333</v>
      </c>
      <c r="G89" s="84"/>
      <c r="H89" s="84">
        <v>37295859188</v>
      </c>
      <c r="I89" s="84"/>
      <c r="J89" s="84">
        <v>41439063711</v>
      </c>
    </row>
    <row r="90" spans="1:13" ht="24" customHeight="1">
      <c r="A90" s="96" t="s">
        <v>73</v>
      </c>
      <c r="B90" s="66"/>
      <c r="C90" s="66"/>
      <c r="D90" s="98">
        <v>-51569359630</v>
      </c>
      <c r="E90" s="84"/>
      <c r="F90" s="98">
        <v>-60724724603</v>
      </c>
      <c r="G90" s="84"/>
      <c r="H90" s="98">
        <v>-33712643166</v>
      </c>
      <c r="I90" s="84"/>
      <c r="J90" s="98">
        <v>-39821316499</v>
      </c>
      <c r="M90" s="47"/>
    </row>
    <row r="91" spans="1:13" ht="24" customHeight="1">
      <c r="A91" s="99" t="s">
        <v>74</v>
      </c>
      <c r="B91" s="66"/>
      <c r="C91" s="66"/>
      <c r="D91" s="84">
        <f>SUM(D89:D90)</f>
        <v>6276198055</v>
      </c>
      <c r="E91" s="84"/>
      <c r="F91" s="84">
        <f>SUM(F89:F90)</f>
        <v>4501772730</v>
      </c>
      <c r="G91" s="84"/>
      <c r="H91" s="84">
        <f>SUM(H89:H90)</f>
        <v>3583216022</v>
      </c>
      <c r="I91" s="84"/>
      <c r="J91" s="84">
        <f>SUM(J89:J90)</f>
        <v>1617747212</v>
      </c>
    </row>
    <row r="92" spans="1:13" ht="24" customHeight="1">
      <c r="A92" s="100" t="s">
        <v>75</v>
      </c>
      <c r="B92" s="101">
        <v>15</v>
      </c>
      <c r="C92" s="97"/>
      <c r="D92" s="84">
        <v>481125933</v>
      </c>
      <c r="E92" s="84"/>
      <c r="F92" s="84">
        <v>109148792</v>
      </c>
      <c r="G92" s="84"/>
      <c r="H92" s="84">
        <v>137161198</v>
      </c>
      <c r="I92" s="84"/>
      <c r="J92" s="84">
        <v>97677632</v>
      </c>
    </row>
    <row r="93" spans="1:13" ht="24" customHeight="1">
      <c r="A93" s="100" t="s">
        <v>76</v>
      </c>
      <c r="B93" s="97"/>
      <c r="C93" s="97"/>
      <c r="D93" s="84">
        <v>6806978</v>
      </c>
      <c r="E93" s="84"/>
      <c r="F93" s="84">
        <v>13543652</v>
      </c>
      <c r="G93" s="84"/>
      <c r="H93" s="84">
        <v>874542709</v>
      </c>
      <c r="I93" s="84"/>
      <c r="J93" s="84">
        <v>1326678606</v>
      </c>
    </row>
    <row r="94" spans="1:13" ht="24" customHeight="1">
      <c r="A94" s="100" t="s">
        <v>77</v>
      </c>
      <c r="B94" s="97"/>
      <c r="C94" s="97"/>
      <c r="D94" s="84">
        <v>-2427705203</v>
      </c>
      <c r="E94" s="84"/>
      <c r="F94" s="84">
        <v>-2802466490</v>
      </c>
      <c r="G94" s="84"/>
      <c r="H94" s="84">
        <v>-1576792539</v>
      </c>
      <c r="I94" s="84"/>
      <c r="J94" s="84">
        <v>-1686443475</v>
      </c>
    </row>
    <row r="95" spans="1:13" ht="24" customHeight="1">
      <c r="A95" s="100" t="s">
        <v>78</v>
      </c>
      <c r="D95" s="84">
        <v>-1205334251</v>
      </c>
      <c r="E95" s="84"/>
      <c r="F95" s="84">
        <v>-1187935077</v>
      </c>
      <c r="G95" s="84"/>
      <c r="H95" s="84">
        <v>-520383652</v>
      </c>
      <c r="I95" s="84"/>
      <c r="J95" s="84">
        <v>-494897338</v>
      </c>
    </row>
    <row r="96" spans="1:13" ht="24" customHeight="1">
      <c r="A96" s="100" t="s">
        <v>79</v>
      </c>
      <c r="B96" s="102"/>
      <c r="C96" s="102"/>
      <c r="D96" s="84">
        <v>72776676</v>
      </c>
      <c r="E96" s="84"/>
      <c r="F96" s="84">
        <v>-411010124</v>
      </c>
      <c r="G96" s="84"/>
      <c r="H96" s="84">
        <v>98011611</v>
      </c>
      <c r="I96" s="84"/>
      <c r="J96" s="84">
        <v>30507253</v>
      </c>
    </row>
    <row r="97" spans="1:12" ht="24" customHeight="1">
      <c r="A97" s="100" t="s">
        <v>104</v>
      </c>
      <c r="B97" s="101">
        <v>16</v>
      </c>
      <c r="C97" s="101"/>
      <c r="D97" s="98">
        <v>-440487217</v>
      </c>
      <c r="E97" s="84"/>
      <c r="F97" s="98">
        <v>430802332</v>
      </c>
      <c r="G97" s="84"/>
      <c r="H97" s="98">
        <v>-518100577</v>
      </c>
      <c r="I97" s="84"/>
      <c r="J97" s="98">
        <v>-19908182</v>
      </c>
    </row>
    <row r="98" spans="1:12" ht="24" customHeight="1">
      <c r="A98" s="103" t="s">
        <v>206</v>
      </c>
      <c r="B98" s="97"/>
      <c r="C98" s="97"/>
      <c r="D98" s="84">
        <f>SUM(D91:D97)</f>
        <v>2763380971</v>
      </c>
      <c r="E98" s="84"/>
      <c r="F98" s="84">
        <f>SUM(F91:F97)</f>
        <v>653855815</v>
      </c>
      <c r="G98" s="84"/>
      <c r="H98" s="84">
        <f>SUM(H91:H97)</f>
        <v>2077654772</v>
      </c>
      <c r="I98" s="84"/>
      <c r="J98" s="84">
        <f>SUM(J91:J97)</f>
        <v>871361708</v>
      </c>
    </row>
    <row r="99" spans="1:12" ht="24" customHeight="1">
      <c r="A99" s="100" t="s">
        <v>179</v>
      </c>
      <c r="B99" s="101" t="s">
        <v>210</v>
      </c>
      <c r="C99" s="101"/>
      <c r="D99" s="84">
        <v>99229098</v>
      </c>
      <c r="E99" s="84"/>
      <c r="F99" s="84">
        <v>81747720</v>
      </c>
      <c r="G99" s="84"/>
      <c r="H99" s="84">
        <v>0</v>
      </c>
      <c r="I99" s="84"/>
      <c r="J99" s="84">
        <v>0</v>
      </c>
    </row>
    <row r="100" spans="1:12" ht="24" customHeight="1">
      <c r="A100" s="96" t="s">
        <v>80</v>
      </c>
      <c r="D100" s="84">
        <v>53056635</v>
      </c>
      <c r="E100" s="84"/>
      <c r="F100" s="84">
        <v>142428076</v>
      </c>
      <c r="G100" s="84"/>
      <c r="H100" s="84">
        <v>7738759</v>
      </c>
      <c r="I100" s="104"/>
      <c r="J100" s="84">
        <v>11803440</v>
      </c>
    </row>
    <row r="101" spans="1:12" ht="24" customHeight="1">
      <c r="A101" s="96" t="s">
        <v>81</v>
      </c>
      <c r="B101" s="97"/>
      <c r="C101" s="97"/>
      <c r="D101" s="98">
        <v>-611747849</v>
      </c>
      <c r="E101" s="84"/>
      <c r="F101" s="98">
        <v>-854404220</v>
      </c>
      <c r="G101" s="84"/>
      <c r="H101" s="98">
        <v>-444451434</v>
      </c>
      <c r="I101" s="104"/>
      <c r="J101" s="98">
        <v>-538765723</v>
      </c>
    </row>
    <row r="102" spans="1:12" ht="24" customHeight="1">
      <c r="A102" s="99" t="s">
        <v>202</v>
      </c>
      <c r="B102" s="93"/>
      <c r="C102" s="93"/>
      <c r="D102" s="84">
        <f>SUM(D98:D101)</f>
        <v>2303918855</v>
      </c>
      <c r="E102" s="84"/>
      <c r="F102" s="84">
        <f>SUM(F98:F101)</f>
        <v>23627391</v>
      </c>
      <c r="G102" s="84"/>
      <c r="H102" s="84">
        <f>SUM(H98:H101)</f>
        <v>1640942097</v>
      </c>
      <c r="I102" s="84"/>
      <c r="J102" s="84">
        <f>SUM(J98:J101)</f>
        <v>344399425</v>
      </c>
    </row>
    <row r="103" spans="1:12" ht="24" customHeight="1">
      <c r="A103" s="96" t="s">
        <v>82</v>
      </c>
      <c r="B103" s="105">
        <v>17</v>
      </c>
      <c r="C103" s="105"/>
      <c r="D103" s="98">
        <v>-270164460</v>
      </c>
      <c r="E103" s="84"/>
      <c r="F103" s="98">
        <v>93184642</v>
      </c>
      <c r="G103" s="84"/>
      <c r="H103" s="98">
        <v>-61533318</v>
      </c>
      <c r="I103" s="84"/>
      <c r="J103" s="98">
        <v>165816469</v>
      </c>
    </row>
    <row r="104" spans="1:12" ht="24" customHeight="1" thickBot="1">
      <c r="A104" s="106" t="s">
        <v>83</v>
      </c>
      <c r="B104" s="93"/>
      <c r="C104" s="93"/>
      <c r="D104" s="107">
        <f>SUM(D102:D103)</f>
        <v>2033754395</v>
      </c>
      <c r="E104" s="84"/>
      <c r="F104" s="107">
        <f>SUM(F102:F103)</f>
        <v>116812033</v>
      </c>
      <c r="G104" s="84"/>
      <c r="H104" s="107">
        <f>SUM(H102:H103)</f>
        <v>1579408779</v>
      </c>
      <c r="I104" s="84"/>
      <c r="J104" s="107">
        <f>SUM(J102:J103)</f>
        <v>510215894</v>
      </c>
      <c r="L104" s="47"/>
    </row>
    <row r="105" spans="1:12" ht="24" customHeight="1" thickTop="1">
      <c r="A105" s="108"/>
      <c r="B105" s="93"/>
      <c r="C105" s="93"/>
      <c r="D105" s="84"/>
      <c r="E105" s="84"/>
      <c r="F105" s="84"/>
      <c r="G105" s="104"/>
      <c r="H105" s="84"/>
      <c r="I105" s="104"/>
      <c r="J105" s="84"/>
    </row>
    <row r="106" spans="1:12" ht="24" customHeight="1">
      <c r="A106" s="50" t="s">
        <v>33</v>
      </c>
      <c r="B106" s="93"/>
      <c r="C106" s="93"/>
      <c r="D106" s="84"/>
      <c r="E106" s="84"/>
      <c r="F106" s="84"/>
      <c r="G106" s="104"/>
      <c r="H106" s="84"/>
      <c r="I106" s="104"/>
      <c r="J106" s="84"/>
    </row>
    <row r="107" spans="1:12" ht="24" customHeight="1">
      <c r="B107" s="93"/>
      <c r="C107" s="93"/>
      <c r="D107" s="84"/>
      <c r="E107" s="84"/>
      <c r="F107" s="84"/>
      <c r="G107" s="104"/>
      <c r="H107" s="84"/>
      <c r="I107" s="104"/>
      <c r="J107" s="68" t="str">
        <f>J81</f>
        <v>(ยังไม่ได้ตรวจสอบ แต่สอบทานแล้ว)</v>
      </c>
    </row>
    <row r="108" spans="1:12" ht="24" customHeight="1">
      <c r="A108" s="24" t="s">
        <v>0</v>
      </c>
      <c r="B108" s="93"/>
      <c r="C108" s="93"/>
      <c r="D108" s="52"/>
      <c r="E108" s="52"/>
      <c r="F108" s="52"/>
      <c r="G108" s="52"/>
      <c r="H108" s="52"/>
      <c r="I108" s="52"/>
      <c r="J108" s="52"/>
    </row>
    <row r="109" spans="1:12" ht="24" customHeight="1">
      <c r="A109" s="24" t="s">
        <v>84</v>
      </c>
      <c r="B109" s="93"/>
      <c r="C109" s="93"/>
      <c r="D109" s="52"/>
      <c r="E109" s="52"/>
      <c r="F109" s="52"/>
      <c r="G109" s="52"/>
      <c r="H109" s="53"/>
      <c r="I109" s="52"/>
      <c r="J109" s="53"/>
    </row>
    <row r="110" spans="1:12" ht="24" customHeight="1">
      <c r="A110" s="24" t="str">
        <f>A84</f>
        <v>สำหรับงวดหกเดือนสิ้นสุดวันที่ 30 มิถุนายน 2569</v>
      </c>
      <c r="B110" s="93"/>
      <c r="C110" s="93"/>
      <c r="D110" s="52"/>
      <c r="E110" s="52"/>
      <c r="F110" s="52"/>
      <c r="G110" s="52"/>
      <c r="H110" s="53"/>
      <c r="I110" s="52"/>
      <c r="J110" s="53"/>
    </row>
    <row r="111" spans="1:12" ht="24" customHeight="1">
      <c r="B111" s="93"/>
      <c r="C111" s="93"/>
      <c r="D111" s="52"/>
      <c r="E111" s="52"/>
      <c r="F111" s="52"/>
      <c r="G111" s="52"/>
      <c r="H111" s="94"/>
      <c r="I111" s="52"/>
      <c r="J111" s="94" t="s">
        <v>2</v>
      </c>
    </row>
    <row r="112" spans="1:12" ht="24" customHeight="1">
      <c r="D112" s="57"/>
      <c r="E112" s="57" t="s">
        <v>3</v>
      </c>
      <c r="F112" s="57"/>
      <c r="G112" s="58"/>
      <c r="H112" s="95"/>
      <c r="I112" s="57" t="s">
        <v>4</v>
      </c>
      <c r="J112" s="95"/>
    </row>
    <row r="113" spans="1:10" ht="24" customHeight="1">
      <c r="B113" s="64" t="s">
        <v>5</v>
      </c>
      <c r="C113" s="64"/>
      <c r="D113" s="64">
        <f>D87</f>
        <v>2569</v>
      </c>
      <c r="E113" s="80"/>
      <c r="F113" s="64">
        <f>F87</f>
        <v>2568</v>
      </c>
      <c r="G113" s="80"/>
      <c r="H113" s="64">
        <f>H87</f>
        <v>2569</v>
      </c>
      <c r="I113" s="80"/>
      <c r="J113" s="64">
        <f>J87</f>
        <v>2568</v>
      </c>
    </row>
    <row r="114" spans="1:10" ht="24" customHeight="1">
      <c r="A114" s="106" t="s">
        <v>85</v>
      </c>
      <c r="B114" s="64"/>
      <c r="C114" s="64"/>
      <c r="D114" s="84"/>
      <c r="E114" s="84"/>
      <c r="F114" s="84"/>
      <c r="G114" s="104"/>
      <c r="H114" s="84"/>
      <c r="I114" s="104"/>
      <c r="J114" s="84"/>
    </row>
    <row r="115" spans="1:10" ht="24" customHeight="1">
      <c r="A115" s="55" t="s">
        <v>86</v>
      </c>
      <c r="D115" s="84"/>
      <c r="E115" s="84"/>
      <c r="F115" s="84"/>
      <c r="G115" s="104"/>
      <c r="H115" s="84"/>
      <c r="I115" s="104"/>
      <c r="J115" s="84"/>
    </row>
    <row r="116" spans="1:10" ht="24" customHeight="1">
      <c r="A116" s="55" t="s">
        <v>87</v>
      </c>
      <c r="D116" s="84"/>
      <c r="E116" s="84"/>
      <c r="F116" s="84"/>
      <c r="G116" s="104"/>
      <c r="H116" s="84"/>
      <c r="I116" s="104"/>
      <c r="J116" s="84"/>
    </row>
    <row r="117" spans="1:10" ht="24" customHeight="1">
      <c r="A117" s="66" t="s">
        <v>88</v>
      </c>
      <c r="D117" s="84">
        <v>871882387</v>
      </c>
      <c r="E117" s="84"/>
      <c r="F117" s="84">
        <v>-387997612</v>
      </c>
      <c r="G117" s="84"/>
      <c r="H117" s="84">
        <v>0</v>
      </c>
      <c r="I117" s="84"/>
      <c r="J117" s="84">
        <v>0</v>
      </c>
    </row>
    <row r="118" spans="1:10" ht="24" customHeight="1">
      <c r="A118" s="55" t="s">
        <v>226</v>
      </c>
      <c r="D118" s="84"/>
      <c r="E118" s="84"/>
      <c r="F118" s="84"/>
      <c r="G118" s="84"/>
      <c r="H118" s="84"/>
      <c r="I118" s="84"/>
      <c r="J118" s="84"/>
    </row>
    <row r="119" spans="1:10" ht="24" customHeight="1">
      <c r="A119" s="75" t="s">
        <v>89</v>
      </c>
      <c r="D119" s="84">
        <v>-448859562</v>
      </c>
      <c r="E119" s="84"/>
      <c r="F119" s="84">
        <v>68168787</v>
      </c>
      <c r="G119" s="84"/>
      <c r="H119" s="84">
        <v>-174294918</v>
      </c>
      <c r="I119" s="84"/>
      <c r="J119" s="84">
        <v>78819354</v>
      </c>
    </row>
    <row r="120" spans="1:10" ht="24" customHeight="1">
      <c r="A120" s="75" t="s">
        <v>90</v>
      </c>
      <c r="D120" s="84"/>
      <c r="E120" s="84"/>
      <c r="F120" s="84"/>
      <c r="G120" s="84"/>
      <c r="H120" s="84"/>
      <c r="I120" s="84"/>
      <c r="J120" s="84"/>
    </row>
    <row r="121" spans="1:10" ht="24" customHeight="1">
      <c r="A121" s="75" t="s">
        <v>211</v>
      </c>
      <c r="B121" s="105">
        <v>11</v>
      </c>
      <c r="D121" s="98">
        <v>-12611295</v>
      </c>
      <c r="E121" s="84"/>
      <c r="F121" s="98">
        <v>-5016106</v>
      </c>
      <c r="G121" s="84"/>
      <c r="H121" s="98">
        <v>0</v>
      </c>
      <c r="I121" s="84"/>
      <c r="J121" s="98">
        <v>0</v>
      </c>
    </row>
    <row r="122" spans="1:10" ht="24" customHeight="1">
      <c r="A122" s="55" t="s">
        <v>91</v>
      </c>
      <c r="D122" s="84"/>
      <c r="E122" s="84"/>
      <c r="F122" s="84"/>
      <c r="G122" s="84"/>
      <c r="H122" s="84"/>
      <c r="I122" s="84"/>
      <c r="J122" s="84"/>
    </row>
    <row r="123" spans="1:10" ht="24" customHeight="1">
      <c r="A123" s="66" t="s">
        <v>92</v>
      </c>
      <c r="D123" s="98">
        <f>SUM(D117:D121)</f>
        <v>410411530</v>
      </c>
      <c r="E123" s="84"/>
      <c r="F123" s="98">
        <f>SUM(F117:F121)</f>
        <v>-324844931</v>
      </c>
      <c r="G123" s="84"/>
      <c r="H123" s="98">
        <f>SUM(H117:H121)</f>
        <v>-174294918</v>
      </c>
      <c r="I123" s="84"/>
      <c r="J123" s="98">
        <f>SUM(J117:J121)</f>
        <v>78819354</v>
      </c>
    </row>
    <row r="124" spans="1:10" ht="24" customHeight="1">
      <c r="A124" s="55"/>
      <c r="D124" s="84"/>
      <c r="E124" s="84"/>
      <c r="F124" s="84"/>
      <c r="G124" s="84"/>
      <c r="H124" s="84"/>
      <c r="I124" s="84"/>
      <c r="J124" s="84"/>
    </row>
    <row r="125" spans="1:10" ht="24" customHeight="1">
      <c r="A125" s="55" t="s">
        <v>93</v>
      </c>
      <c r="D125" s="84"/>
      <c r="E125" s="84"/>
      <c r="F125" s="84"/>
      <c r="G125" s="84"/>
      <c r="H125" s="84"/>
      <c r="I125" s="84"/>
      <c r="J125" s="84"/>
    </row>
    <row r="126" spans="1:10" ht="24" customHeight="1">
      <c r="A126" s="55" t="s">
        <v>105</v>
      </c>
      <c r="D126" s="84"/>
      <c r="E126" s="84"/>
      <c r="F126" s="84"/>
      <c r="G126" s="84"/>
      <c r="H126" s="84"/>
      <c r="I126" s="84"/>
      <c r="J126" s="84"/>
    </row>
    <row r="127" spans="1:10" ht="24" customHeight="1">
      <c r="A127" s="55" t="s">
        <v>106</v>
      </c>
      <c r="B127" s="105"/>
      <c r="C127" s="105"/>
      <c r="D127" s="84">
        <v>0</v>
      </c>
      <c r="E127" s="84"/>
      <c r="F127" s="84">
        <v>2840255</v>
      </c>
      <c r="G127" s="84"/>
      <c r="H127" s="84">
        <v>0</v>
      </c>
      <c r="I127" s="84"/>
      <c r="J127" s="84">
        <v>0</v>
      </c>
    </row>
    <row r="128" spans="1:10" ht="24" customHeight="1">
      <c r="A128" s="75" t="s">
        <v>207</v>
      </c>
      <c r="D128" s="84"/>
      <c r="E128" s="84"/>
      <c r="F128" s="84"/>
      <c r="G128" s="84"/>
      <c r="H128" s="84"/>
      <c r="I128" s="84"/>
      <c r="J128" s="84"/>
    </row>
    <row r="129" spans="1:10" ht="24" customHeight="1">
      <c r="A129" s="75" t="s">
        <v>94</v>
      </c>
      <c r="D129" s="84"/>
      <c r="E129" s="84"/>
      <c r="F129" s="84"/>
      <c r="G129" s="84"/>
      <c r="H129" s="84"/>
      <c r="I129" s="84"/>
      <c r="J129" s="84"/>
    </row>
    <row r="130" spans="1:10" ht="24" customHeight="1">
      <c r="A130" s="75" t="s">
        <v>95</v>
      </c>
      <c r="D130" s="84">
        <v>1408734848</v>
      </c>
      <c r="E130" s="84"/>
      <c r="F130" s="84">
        <v>502325979</v>
      </c>
      <c r="G130" s="84"/>
      <c r="H130" s="84">
        <v>6948730</v>
      </c>
      <c r="I130" s="84"/>
      <c r="J130" s="84">
        <v>-2241428</v>
      </c>
    </row>
    <row r="131" spans="1:10" ht="24" customHeight="1">
      <c r="A131" s="75" t="s">
        <v>90</v>
      </c>
      <c r="D131" s="84"/>
      <c r="E131" s="84"/>
      <c r="F131" s="84"/>
      <c r="G131" s="84"/>
      <c r="H131" s="84"/>
      <c r="I131" s="84"/>
      <c r="J131" s="84"/>
    </row>
    <row r="132" spans="1:10" ht="24" customHeight="1">
      <c r="A132" s="75" t="s">
        <v>211</v>
      </c>
      <c r="B132" s="105">
        <v>11</v>
      </c>
      <c r="D132" s="98">
        <v>-402596</v>
      </c>
      <c r="E132" s="84"/>
      <c r="F132" s="98">
        <v>0</v>
      </c>
      <c r="G132" s="84"/>
      <c r="H132" s="98">
        <v>0</v>
      </c>
      <c r="I132" s="84"/>
      <c r="J132" s="98">
        <v>0</v>
      </c>
    </row>
    <row r="133" spans="1:10" ht="24" customHeight="1">
      <c r="A133" s="55" t="s">
        <v>96</v>
      </c>
      <c r="D133" s="84"/>
      <c r="E133" s="84"/>
      <c r="F133" s="84"/>
      <c r="G133" s="84"/>
      <c r="H133" s="84"/>
      <c r="I133" s="84"/>
      <c r="J133" s="84"/>
    </row>
    <row r="134" spans="1:10" ht="24" customHeight="1">
      <c r="A134" s="66" t="s">
        <v>92</v>
      </c>
      <c r="D134" s="98">
        <f>SUM(D127:D132)</f>
        <v>1408332252</v>
      </c>
      <c r="E134" s="84"/>
      <c r="F134" s="98">
        <f>SUM(F127:F132)</f>
        <v>505166234</v>
      </c>
      <c r="G134" s="84"/>
      <c r="H134" s="98">
        <f>SUM(H127:H132)</f>
        <v>6948730</v>
      </c>
      <c r="I134" s="84"/>
      <c r="J134" s="98">
        <f>SUM(J127:J132)</f>
        <v>-2241428</v>
      </c>
    </row>
    <row r="135" spans="1:10" ht="24" customHeight="1">
      <c r="A135" s="55"/>
      <c r="D135" s="84"/>
      <c r="E135" s="84"/>
      <c r="F135" s="84"/>
      <c r="G135" s="84"/>
      <c r="H135" s="84"/>
      <c r="I135" s="84"/>
      <c r="J135" s="84"/>
    </row>
    <row r="136" spans="1:10" ht="24" customHeight="1">
      <c r="A136" s="109" t="s">
        <v>97</v>
      </c>
      <c r="D136" s="110">
        <f>SUM(D123,D134)</f>
        <v>1818743782</v>
      </c>
      <c r="E136" s="84"/>
      <c r="F136" s="110">
        <f>SUM(F123,F134)</f>
        <v>180321303</v>
      </c>
      <c r="G136" s="84"/>
      <c r="H136" s="110">
        <f>SUM(H123,H134)</f>
        <v>-167346188</v>
      </c>
      <c r="I136" s="84"/>
      <c r="J136" s="110">
        <f>SUM(J123,J134)</f>
        <v>76577926</v>
      </c>
    </row>
    <row r="137" spans="1:10" ht="24" customHeight="1">
      <c r="A137" s="108"/>
      <c r="B137" s="93"/>
      <c r="C137" s="93"/>
      <c r="D137" s="84"/>
      <c r="E137" s="84"/>
      <c r="F137" s="84"/>
      <c r="G137" s="84"/>
      <c r="H137" s="111"/>
      <c r="I137" s="84"/>
      <c r="J137" s="111"/>
    </row>
    <row r="138" spans="1:10" ht="24" customHeight="1" thickBot="1">
      <c r="A138" s="109" t="s">
        <v>98</v>
      </c>
      <c r="D138" s="112">
        <f>SUM(D104,D136)</f>
        <v>3852498177</v>
      </c>
      <c r="E138" s="84"/>
      <c r="F138" s="112">
        <f>SUM(F104,F136)</f>
        <v>297133336</v>
      </c>
      <c r="G138" s="84"/>
      <c r="H138" s="112">
        <f>SUM(H104,H136)</f>
        <v>1412062591</v>
      </c>
      <c r="I138" s="84"/>
      <c r="J138" s="112">
        <f>SUM(J104,J136)</f>
        <v>586793820</v>
      </c>
    </row>
    <row r="139" spans="1:10" ht="24" customHeight="1" thickTop="1">
      <c r="A139" s="108"/>
      <c r="B139" s="93"/>
      <c r="C139" s="93"/>
      <c r="D139" s="84"/>
      <c r="E139" s="84"/>
      <c r="F139" s="84"/>
      <c r="G139" s="84"/>
      <c r="H139" s="84"/>
      <c r="I139" s="84"/>
      <c r="J139" s="84"/>
    </row>
    <row r="140" spans="1:10" ht="24" customHeight="1">
      <c r="A140" s="50" t="s">
        <v>33</v>
      </c>
      <c r="B140" s="93"/>
      <c r="C140" s="93"/>
      <c r="D140" s="84"/>
      <c r="E140" s="84"/>
      <c r="F140" s="84"/>
      <c r="G140" s="84"/>
      <c r="H140" s="84"/>
      <c r="I140" s="84"/>
      <c r="J140" s="84"/>
    </row>
    <row r="141" spans="1:10" ht="24" customHeight="1">
      <c r="B141" s="93"/>
      <c r="C141" s="93"/>
      <c r="D141" s="84"/>
      <c r="E141" s="84"/>
      <c r="F141" s="84"/>
      <c r="G141" s="84"/>
      <c r="H141" s="84"/>
      <c r="I141" s="84"/>
      <c r="J141" s="68" t="str">
        <f>J107</f>
        <v>(ยังไม่ได้ตรวจสอบ แต่สอบทานแล้ว)</v>
      </c>
    </row>
    <row r="142" spans="1:10" ht="24" customHeight="1">
      <c r="A142" s="24" t="s">
        <v>0</v>
      </c>
      <c r="B142" s="93"/>
      <c r="C142" s="93"/>
      <c r="D142" s="52"/>
      <c r="E142" s="52"/>
      <c r="F142" s="52"/>
      <c r="G142" s="52"/>
      <c r="H142" s="52"/>
      <c r="I142" s="52"/>
      <c r="J142" s="52"/>
    </row>
    <row r="143" spans="1:10" ht="24" customHeight="1">
      <c r="A143" s="24" t="s">
        <v>84</v>
      </c>
      <c r="B143" s="93"/>
      <c r="C143" s="93"/>
      <c r="D143" s="52"/>
      <c r="E143" s="52"/>
      <c r="F143" s="52"/>
      <c r="G143" s="52"/>
      <c r="H143" s="53"/>
      <c r="I143" s="52"/>
      <c r="J143" s="53"/>
    </row>
    <row r="144" spans="1:10" ht="24" customHeight="1">
      <c r="A144" s="24" t="str">
        <f>A84</f>
        <v>สำหรับงวดหกเดือนสิ้นสุดวันที่ 30 มิถุนายน 2569</v>
      </c>
      <c r="B144" s="93"/>
      <c r="C144" s="93"/>
      <c r="D144" s="52"/>
      <c r="E144" s="52"/>
      <c r="F144" s="52"/>
      <c r="G144" s="52"/>
      <c r="H144" s="53"/>
      <c r="I144" s="52"/>
      <c r="J144" s="53"/>
    </row>
    <row r="145" spans="1:10" ht="24" customHeight="1">
      <c r="B145" s="93"/>
      <c r="C145" s="93"/>
      <c r="D145" s="52"/>
      <c r="E145" s="52"/>
      <c r="F145" s="52"/>
      <c r="G145" s="52"/>
      <c r="H145" s="94"/>
      <c r="I145" s="52"/>
      <c r="J145" s="94" t="s">
        <v>2</v>
      </c>
    </row>
    <row r="146" spans="1:10" ht="24" customHeight="1">
      <c r="D146" s="57"/>
      <c r="E146" s="57" t="s">
        <v>3</v>
      </c>
      <c r="F146" s="57"/>
      <c r="G146" s="58"/>
      <c r="H146" s="95"/>
      <c r="I146" s="57" t="s">
        <v>4</v>
      </c>
      <c r="J146" s="95"/>
    </row>
    <row r="147" spans="1:10" ht="24" customHeight="1">
      <c r="B147" s="64"/>
      <c r="C147" s="64"/>
      <c r="D147" s="64">
        <f>D87</f>
        <v>2569</v>
      </c>
      <c r="E147" s="80"/>
      <c r="F147" s="64">
        <f>F87</f>
        <v>2568</v>
      </c>
      <c r="G147" s="80"/>
      <c r="H147" s="64">
        <f>H87</f>
        <v>2569</v>
      </c>
      <c r="I147" s="80"/>
      <c r="J147" s="64">
        <f>J87</f>
        <v>2568</v>
      </c>
    </row>
    <row r="148" spans="1:10" ht="24" customHeight="1">
      <c r="A148" s="106" t="s">
        <v>224</v>
      </c>
      <c r="B148" s="93"/>
      <c r="C148" s="93"/>
      <c r="D148" s="84"/>
      <c r="E148" s="84"/>
      <c r="F148" s="84"/>
      <c r="G148" s="84"/>
      <c r="H148" s="84"/>
      <c r="I148" s="84"/>
      <c r="J148" s="84"/>
    </row>
    <row r="149" spans="1:10" ht="24" customHeight="1" thickBot="1">
      <c r="A149" s="108" t="s">
        <v>99</v>
      </c>
      <c r="B149" s="93"/>
      <c r="C149" s="93"/>
      <c r="D149" s="84">
        <f>D151-D150</f>
        <v>1540429998</v>
      </c>
      <c r="E149" s="84"/>
      <c r="F149" s="84">
        <f>F151-F150</f>
        <v>-98106452</v>
      </c>
      <c r="G149" s="84"/>
      <c r="H149" s="107">
        <f>H104</f>
        <v>1579408779</v>
      </c>
      <c r="I149" s="84"/>
      <c r="J149" s="107">
        <f>J104</f>
        <v>510215894</v>
      </c>
    </row>
    <row r="150" spans="1:10" ht="24" customHeight="1" thickTop="1">
      <c r="A150" s="108" t="s">
        <v>100</v>
      </c>
      <c r="B150" s="93"/>
      <c r="C150" s="93"/>
      <c r="D150" s="98">
        <v>493324397</v>
      </c>
      <c r="E150" s="84"/>
      <c r="F150" s="98">
        <v>214918485</v>
      </c>
      <c r="G150" s="84"/>
      <c r="H150" s="84"/>
      <c r="I150" s="84"/>
      <c r="J150" s="84"/>
    </row>
    <row r="151" spans="1:10" ht="24" customHeight="1" thickBot="1">
      <c r="B151" s="93"/>
      <c r="C151" s="93"/>
      <c r="D151" s="114">
        <f>D104</f>
        <v>2033754395</v>
      </c>
      <c r="E151" s="84"/>
      <c r="F151" s="114">
        <f>F104</f>
        <v>116812033</v>
      </c>
      <c r="G151" s="84"/>
      <c r="H151" s="111"/>
      <c r="I151" s="84"/>
      <c r="J151" s="111"/>
    </row>
    <row r="152" spans="1:10" ht="24" customHeight="1" thickTop="1">
      <c r="D152" s="84"/>
      <c r="E152" s="84"/>
      <c r="F152" s="84"/>
      <c r="G152" s="84"/>
      <c r="H152" s="84"/>
      <c r="I152" s="84"/>
      <c r="J152" s="84"/>
    </row>
    <row r="153" spans="1:10" ht="24" customHeight="1">
      <c r="A153" s="109" t="s">
        <v>101</v>
      </c>
      <c r="D153" s="84"/>
      <c r="E153" s="84"/>
      <c r="F153" s="84"/>
      <c r="G153" s="84"/>
      <c r="H153" s="84"/>
      <c r="I153" s="84"/>
      <c r="J153" s="84"/>
    </row>
    <row r="154" spans="1:10" ht="24" customHeight="1" thickBot="1">
      <c r="A154" s="55" t="s">
        <v>99</v>
      </c>
      <c r="D154" s="84">
        <f>D156-D155</f>
        <v>2556549448</v>
      </c>
      <c r="E154" s="84"/>
      <c r="F154" s="84">
        <f>F156-F155</f>
        <v>6158834</v>
      </c>
      <c r="G154" s="84"/>
      <c r="H154" s="87">
        <f>H138</f>
        <v>1412062591</v>
      </c>
      <c r="I154" s="84"/>
      <c r="J154" s="87">
        <f>J138</f>
        <v>586793820</v>
      </c>
    </row>
    <row r="155" spans="1:10" ht="24" customHeight="1" thickTop="1">
      <c r="A155" s="55" t="s">
        <v>100</v>
      </c>
      <c r="D155" s="98">
        <v>1295948729</v>
      </c>
      <c r="E155" s="84"/>
      <c r="F155" s="98">
        <v>290974502</v>
      </c>
      <c r="G155" s="84"/>
      <c r="H155" s="84"/>
      <c r="I155" s="84"/>
      <c r="J155" s="84"/>
    </row>
    <row r="156" spans="1:10" ht="24" customHeight="1" thickBot="1">
      <c r="D156" s="77">
        <f>D138</f>
        <v>3852498177</v>
      </c>
      <c r="E156" s="68"/>
      <c r="F156" s="77">
        <f>F138</f>
        <v>297133336</v>
      </c>
      <c r="G156" s="68"/>
      <c r="H156" s="84"/>
      <c r="I156" s="68"/>
      <c r="J156" s="84"/>
    </row>
    <row r="157" spans="1:10" ht="24" customHeight="1" thickTop="1">
      <c r="D157" s="68">
        <f>EQ_Conso!O26-D154</f>
        <v>0</v>
      </c>
      <c r="E157" s="68"/>
      <c r="F157" s="68">
        <f>EQ_Conso!O16-PL!F154</f>
        <v>0</v>
      </c>
      <c r="G157" s="68"/>
      <c r="H157" s="68"/>
      <c r="I157" s="68"/>
      <c r="J157" s="68"/>
    </row>
    <row r="158" spans="1:10" ht="24" customHeight="1">
      <c r="A158" s="106" t="s">
        <v>102</v>
      </c>
      <c r="B158" s="116"/>
      <c r="C158" s="116"/>
      <c r="D158" s="84"/>
      <c r="E158" s="84"/>
      <c r="F158" s="84"/>
      <c r="G158" s="84"/>
      <c r="H158" s="111"/>
      <c r="I158" s="84"/>
      <c r="J158" s="111"/>
    </row>
    <row r="159" spans="1:10" ht="24" customHeight="1">
      <c r="A159" s="108" t="s">
        <v>103</v>
      </c>
      <c r="B159" s="116"/>
      <c r="C159" s="116"/>
      <c r="D159" s="84"/>
      <c r="E159" s="84"/>
      <c r="F159" s="84"/>
      <c r="G159" s="84"/>
      <c r="H159" s="111"/>
      <c r="I159" s="84"/>
      <c r="J159" s="111"/>
    </row>
    <row r="160" spans="1:10" ht="24" customHeight="1" thickBot="1">
      <c r="A160" s="117" t="s">
        <v>225</v>
      </c>
      <c r="B160" s="116"/>
      <c r="C160" s="116"/>
      <c r="D160" s="118">
        <f>D149/1536000000</f>
        <v>1.00288411328125</v>
      </c>
      <c r="E160" s="84"/>
      <c r="F160" s="118">
        <f>F149/1536000000</f>
        <v>-6.3871388020833336E-2</v>
      </c>
      <c r="G160" s="84"/>
      <c r="H160" s="118">
        <f>H149/1536000000</f>
        <v>1.0282609238281251</v>
      </c>
      <c r="I160" s="84"/>
      <c r="J160" s="118">
        <f>J149/1536000000</f>
        <v>0.33217180598958335</v>
      </c>
    </row>
    <row r="161" spans="1:10" ht="24" customHeight="1" thickTop="1">
      <c r="D161" s="68"/>
      <c r="E161" s="68"/>
      <c r="F161" s="68"/>
      <c r="G161" s="68"/>
      <c r="H161" s="68"/>
      <c r="I161" s="68"/>
      <c r="J161" s="68"/>
    </row>
    <row r="162" spans="1:10" ht="24" customHeight="1">
      <c r="A162" s="50" t="s">
        <v>33</v>
      </c>
      <c r="D162" s="119"/>
      <c r="E162" s="119"/>
      <c r="F162" s="119"/>
      <c r="G162" s="119"/>
      <c r="H162" s="120"/>
      <c r="I162" s="119"/>
      <c r="J162" s="120"/>
    </row>
  </sheetData>
  <customSheetViews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1"/>
    </customSheetView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2"/>
    </customSheetView>
  </customSheetViews>
  <printOptions horizontalCentered="1"/>
  <pageMargins left="0.7" right="0.3" top="0.78" bottom="0.2" header="0.31496062992126" footer="0.18"/>
  <pageSetup paperSize="9" scale="74" fitToHeight="4" orientation="portrait" r:id="rId3"/>
  <rowBreaks count="5" manualBreakCount="5">
    <brk id="26" max="9" man="1"/>
    <brk id="58" max="9" man="1"/>
    <brk id="80" max="9" man="1"/>
    <brk id="106" max="9" man="1"/>
    <brk id="1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showGridLines="0" view="pageBreakPreview" topLeftCell="A13" zoomScale="70" zoomScaleNormal="80" zoomScaleSheetLayoutView="70" workbookViewId="0">
      <selection activeCell="K21" sqref="K21"/>
    </sheetView>
  </sheetViews>
  <sheetFormatPr defaultColWidth="9.44140625" defaultRowHeight="21.9" customHeight="1"/>
  <cols>
    <col min="1" max="1" width="34.5546875" style="30" customWidth="1"/>
    <col min="2" max="2" width="12.5546875" style="30" customWidth="1"/>
    <col min="3" max="3" width="16.109375" style="30" customWidth="1"/>
    <col min="4" max="4" width="1.44140625" style="30" customWidth="1"/>
    <col min="5" max="5" width="16.109375" style="30" customWidth="1"/>
    <col min="6" max="6" width="1.44140625" style="30" customWidth="1"/>
    <col min="7" max="7" width="16.109375" style="30" customWidth="1"/>
    <col min="8" max="8" width="1.44140625" style="30" customWidth="1"/>
    <col min="9" max="9" width="16.88671875" style="30" customWidth="1"/>
    <col min="10" max="10" width="1.44140625" style="30" customWidth="1"/>
    <col min="11" max="11" width="16.109375" style="30" customWidth="1"/>
    <col min="12" max="12" width="1.44140625" style="30" customWidth="1"/>
    <col min="13" max="13" width="16.88671875" style="30" customWidth="1"/>
    <col min="14" max="14" width="1.44140625" style="30" customWidth="1"/>
    <col min="15" max="15" width="16.109375" style="30" customWidth="1"/>
    <col min="16" max="16" width="1.44140625" style="30" customWidth="1"/>
    <col min="17" max="17" width="16.109375" style="30" customWidth="1"/>
    <col min="18" max="18" width="1.44140625" style="30" customWidth="1"/>
    <col min="19" max="19" width="16.109375" style="30" customWidth="1"/>
    <col min="20" max="16384" width="9.44140625" style="30"/>
  </cols>
  <sheetData>
    <row r="1" spans="1:19" ht="21.9" customHeight="1">
      <c r="S1" s="25" t="s">
        <v>70</v>
      </c>
    </row>
    <row r="2" spans="1:19" s="27" customFormat="1" ht="21.9" customHeight="1">
      <c r="A2" s="12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1"/>
      <c r="O2" s="31"/>
      <c r="P2" s="31"/>
      <c r="Q2" s="32"/>
      <c r="R2" s="31"/>
      <c r="S2" s="31"/>
    </row>
    <row r="3" spans="1:19" s="27" customFormat="1" ht="21.9" customHeight="1">
      <c r="A3" s="122" t="s">
        <v>107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27" customFormat="1" ht="21.9" customHeight="1">
      <c r="A4" s="121" t="str">
        <f>PL!A84</f>
        <v>สำหรับงวดหกเดือนสิ้นสุดวันที่ 30 มิถุนายน 2569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1"/>
      <c r="N4" s="31"/>
      <c r="O4" s="31"/>
      <c r="P4" s="31"/>
      <c r="Q4" s="31"/>
      <c r="R4" s="31"/>
      <c r="S4" s="31"/>
    </row>
    <row r="5" spans="1:19" s="27" customFormat="1" ht="21.9" customHeight="1">
      <c r="A5" s="29"/>
      <c r="B5" s="38"/>
      <c r="C5" s="41"/>
      <c r="D5" s="38"/>
      <c r="E5" s="41"/>
      <c r="F5" s="38"/>
      <c r="G5" s="41"/>
      <c r="H5" s="38"/>
      <c r="I5" s="38"/>
      <c r="J5" s="38"/>
      <c r="K5" s="38"/>
      <c r="L5" s="38"/>
      <c r="M5" s="43"/>
      <c r="N5" s="43"/>
      <c r="O5" s="43"/>
      <c r="P5" s="43"/>
      <c r="Q5" s="43"/>
      <c r="R5" s="43"/>
      <c r="S5" s="37" t="s">
        <v>2</v>
      </c>
    </row>
    <row r="6" spans="1:19" s="27" customFormat="1" ht="21.9" customHeight="1">
      <c r="A6" s="28"/>
      <c r="B6" s="28"/>
      <c r="C6" s="168" t="s">
        <v>3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19" s="27" customFormat="1" ht="21.9" customHeight="1">
      <c r="A7" s="28"/>
      <c r="B7" s="28"/>
      <c r="C7" s="169" t="s">
        <v>65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42"/>
      <c r="Q7" s="42"/>
      <c r="R7" s="42"/>
      <c r="S7" s="42"/>
    </row>
    <row r="8" spans="1:19" s="27" customFormat="1" ht="21.9" customHeight="1">
      <c r="B8" s="41"/>
      <c r="C8" s="42"/>
      <c r="D8" s="42"/>
      <c r="E8" s="42"/>
      <c r="F8" s="42"/>
      <c r="G8" s="42" t="s">
        <v>108</v>
      </c>
      <c r="H8" s="42"/>
      <c r="L8" s="42"/>
      <c r="N8" s="42"/>
      <c r="P8" s="42"/>
      <c r="Q8" s="42" t="s">
        <v>109</v>
      </c>
      <c r="R8" s="42"/>
      <c r="S8" s="42"/>
    </row>
    <row r="9" spans="1:19" s="27" customFormat="1" ht="21.9" customHeight="1">
      <c r="B9" s="41"/>
      <c r="C9" s="42" t="s">
        <v>110</v>
      </c>
      <c r="D9" s="42"/>
      <c r="F9" s="42"/>
      <c r="G9" s="42" t="s">
        <v>111</v>
      </c>
      <c r="H9" s="42"/>
      <c r="I9" s="170" t="s">
        <v>61</v>
      </c>
      <c r="J9" s="170"/>
      <c r="K9" s="170"/>
      <c r="L9" s="42"/>
      <c r="M9" s="42" t="s">
        <v>112</v>
      </c>
      <c r="N9" s="42"/>
      <c r="O9" s="42" t="s">
        <v>112</v>
      </c>
      <c r="P9" s="42"/>
      <c r="Q9" s="42" t="s">
        <v>113</v>
      </c>
      <c r="R9" s="42"/>
    </row>
    <row r="10" spans="1:19" s="27" customFormat="1" ht="21.9" customHeight="1">
      <c r="B10" s="41"/>
      <c r="C10" s="42" t="s">
        <v>114</v>
      </c>
      <c r="D10" s="42"/>
      <c r="E10" s="42" t="s">
        <v>115</v>
      </c>
      <c r="F10" s="42"/>
      <c r="G10" s="42" t="s">
        <v>116</v>
      </c>
      <c r="H10" s="42"/>
      <c r="I10" s="42" t="s">
        <v>117</v>
      </c>
      <c r="J10" s="42"/>
      <c r="K10" s="42"/>
      <c r="L10" s="42"/>
      <c r="M10" s="42" t="s">
        <v>118</v>
      </c>
      <c r="N10" s="42"/>
      <c r="O10" s="42" t="s">
        <v>54</v>
      </c>
      <c r="P10" s="42"/>
      <c r="Q10" s="42" t="s">
        <v>119</v>
      </c>
      <c r="R10" s="42"/>
      <c r="S10" s="42" t="s">
        <v>112</v>
      </c>
    </row>
    <row r="11" spans="1:19" s="27" customFormat="1" ht="21.9" customHeight="1">
      <c r="B11" s="41"/>
      <c r="C11" s="123" t="s">
        <v>120</v>
      </c>
      <c r="D11" s="42"/>
      <c r="E11" s="123" t="s">
        <v>121</v>
      </c>
      <c r="F11" s="42"/>
      <c r="G11" s="123" t="s">
        <v>122</v>
      </c>
      <c r="H11" s="42"/>
      <c r="I11" s="124" t="s">
        <v>123</v>
      </c>
      <c r="J11" s="42"/>
      <c r="K11" s="123" t="s">
        <v>63</v>
      </c>
      <c r="L11" s="42"/>
      <c r="M11" s="123" t="s">
        <v>124</v>
      </c>
      <c r="N11" s="42"/>
      <c r="O11" s="123" t="s">
        <v>125</v>
      </c>
      <c r="P11" s="42"/>
      <c r="Q11" s="123" t="s">
        <v>126</v>
      </c>
      <c r="R11" s="42"/>
      <c r="S11" s="123" t="s">
        <v>54</v>
      </c>
    </row>
    <row r="12" spans="1:19" s="27" customFormat="1" ht="21.9" customHeight="1">
      <c r="B12" s="41"/>
      <c r="C12" s="41"/>
      <c r="D12" s="41"/>
      <c r="E12" s="41"/>
      <c r="F12" s="41"/>
      <c r="G12" s="41"/>
      <c r="H12" s="41"/>
      <c r="I12" s="43"/>
      <c r="J12" s="43"/>
      <c r="K12" s="43"/>
      <c r="L12" s="41"/>
      <c r="M12" s="43"/>
      <c r="N12" s="43"/>
      <c r="O12" s="43"/>
      <c r="P12" s="43"/>
      <c r="Q12" s="43"/>
      <c r="R12" s="43"/>
      <c r="S12" s="43"/>
    </row>
    <row r="13" spans="1:19" s="27" customFormat="1" ht="21.9" customHeight="1">
      <c r="A13" s="29" t="s">
        <v>131</v>
      </c>
      <c r="B13" s="45"/>
      <c r="C13" s="13">
        <v>1535999998</v>
      </c>
      <c r="D13" s="13"/>
      <c r="E13" s="13">
        <v>10851951634</v>
      </c>
      <c r="F13" s="13"/>
      <c r="G13" s="13">
        <v>6257143381</v>
      </c>
      <c r="H13" s="14"/>
      <c r="I13" s="9">
        <v>153600000.00000006</v>
      </c>
      <c r="J13" s="9"/>
      <c r="K13" s="9">
        <v>25673543983</v>
      </c>
      <c r="L13" s="14"/>
      <c r="M13" s="9">
        <f>OCI_Conso!M18</f>
        <v>6615078331</v>
      </c>
      <c r="N13" s="9"/>
      <c r="O13" s="16">
        <f>SUM(C13,E13,G13,I13,K13,M13)</f>
        <v>51087317327</v>
      </c>
      <c r="P13" s="17"/>
      <c r="Q13" s="17">
        <v>18607917642</v>
      </c>
      <c r="R13" s="17"/>
      <c r="S13" s="16">
        <f>SUM(O13,Q13)</f>
        <v>69695234969</v>
      </c>
    </row>
    <row r="14" spans="1:19" s="27" customFormat="1" ht="21.9" customHeight="1">
      <c r="A14" s="44" t="s">
        <v>237</v>
      </c>
      <c r="B14" s="1"/>
      <c r="C14" s="3">
        <v>0</v>
      </c>
      <c r="D14" s="13"/>
      <c r="E14" s="3">
        <v>0</v>
      </c>
      <c r="F14" s="13"/>
      <c r="G14" s="3">
        <v>0</v>
      </c>
      <c r="H14" s="13"/>
      <c r="I14" s="3">
        <v>0</v>
      </c>
      <c r="J14" s="13"/>
      <c r="K14" s="3">
        <f>SUM(PL!F149)</f>
        <v>-98106452</v>
      </c>
      <c r="L14" s="13"/>
      <c r="M14" s="3">
        <f>OCI_Conso!M19</f>
        <v>0</v>
      </c>
      <c r="N14" s="13"/>
      <c r="O14" s="3">
        <f t="shared" ref="O14:O15" si="0">SUM(C14,E14,G14,I14,K14,M14)</f>
        <v>-98106452</v>
      </c>
      <c r="P14" s="13"/>
      <c r="Q14" s="3">
        <f>SUM(PL!F150)</f>
        <v>214918485</v>
      </c>
      <c r="R14" s="13"/>
      <c r="S14" s="3">
        <f t="shared" ref="S14:S15" si="1">SUM(O14,Q14)</f>
        <v>116812033</v>
      </c>
    </row>
    <row r="15" spans="1:19" s="27" customFormat="1" ht="21.9" customHeight="1">
      <c r="A15" s="27" t="s">
        <v>97</v>
      </c>
      <c r="B15" s="1"/>
      <c r="C15" s="5">
        <v>0</v>
      </c>
      <c r="D15" s="13"/>
      <c r="E15" s="5">
        <v>0</v>
      </c>
      <c r="F15" s="13"/>
      <c r="G15" s="5">
        <v>0</v>
      </c>
      <c r="H15" s="13"/>
      <c r="I15" s="5">
        <v>0</v>
      </c>
      <c r="J15" s="13"/>
      <c r="K15" s="5">
        <v>0</v>
      </c>
      <c r="L15" s="13"/>
      <c r="M15" s="5">
        <f>OCI_Conso!M20</f>
        <v>104265286</v>
      </c>
      <c r="N15" s="13"/>
      <c r="O15" s="5">
        <f t="shared" si="0"/>
        <v>104265286</v>
      </c>
      <c r="P15" s="13"/>
      <c r="Q15" s="5">
        <v>76056017</v>
      </c>
      <c r="R15" s="13"/>
      <c r="S15" s="5">
        <f t="shared" si="1"/>
        <v>180321303</v>
      </c>
    </row>
    <row r="16" spans="1:19" s="27" customFormat="1" ht="21.9" customHeight="1">
      <c r="A16" s="27" t="s">
        <v>127</v>
      </c>
      <c r="B16" s="1"/>
      <c r="C16" s="13">
        <f>SUM(C14:C15)</f>
        <v>0</v>
      </c>
      <c r="D16" s="13"/>
      <c r="E16" s="13">
        <f>SUM(E14:E15)</f>
        <v>0</v>
      </c>
      <c r="F16" s="13"/>
      <c r="G16" s="7">
        <f>SUM(G14:G15)</f>
        <v>0</v>
      </c>
      <c r="H16" s="13"/>
      <c r="I16" s="13">
        <f>SUM(I14:I15)</f>
        <v>0</v>
      </c>
      <c r="J16" s="13"/>
      <c r="K16" s="13">
        <f>SUM(K14:K15)</f>
        <v>-98106452</v>
      </c>
      <c r="L16" s="13"/>
      <c r="M16" s="13">
        <f>SUM(M14:M15)</f>
        <v>104265286</v>
      </c>
      <c r="N16" s="13"/>
      <c r="O16" s="13">
        <f>SUM(O14:O15)</f>
        <v>6158834</v>
      </c>
      <c r="P16" s="13"/>
      <c r="Q16" s="7">
        <f>SUM(Q14:Q15)</f>
        <v>290974502</v>
      </c>
      <c r="R16" s="13"/>
      <c r="S16" s="13">
        <f>SUM(S14:S15)</f>
        <v>297133336</v>
      </c>
    </row>
    <row r="17" spans="1:19" s="27" customFormat="1" ht="21.9" customHeight="1">
      <c r="A17" s="27" t="s">
        <v>128</v>
      </c>
      <c r="B17" s="1"/>
      <c r="C17" s="13"/>
      <c r="D17" s="13"/>
      <c r="E17" s="13"/>
      <c r="F17" s="13"/>
      <c r="G17" s="7"/>
      <c r="H17" s="13"/>
      <c r="I17" s="13"/>
      <c r="J17" s="13"/>
      <c r="K17" s="13"/>
      <c r="L17" s="13"/>
      <c r="M17" s="13"/>
      <c r="N17" s="13"/>
      <c r="O17" s="13"/>
      <c r="P17" s="13"/>
      <c r="Q17" s="7"/>
      <c r="R17" s="13"/>
      <c r="S17" s="13"/>
    </row>
    <row r="18" spans="1:19" s="27" customFormat="1" ht="21.9" customHeight="1">
      <c r="A18" s="27" t="s">
        <v>129</v>
      </c>
      <c r="B18" s="1"/>
      <c r="C18" s="13">
        <v>0</v>
      </c>
      <c r="D18" s="13"/>
      <c r="E18" s="13">
        <v>0</v>
      </c>
      <c r="F18" s="13"/>
      <c r="G18" s="7">
        <v>0</v>
      </c>
      <c r="H18" s="13"/>
      <c r="I18" s="13">
        <v>0</v>
      </c>
      <c r="J18" s="13"/>
      <c r="K18" s="13">
        <f>-M18</f>
        <v>141613053</v>
      </c>
      <c r="L18" s="13"/>
      <c r="M18" s="9">
        <f>OCI_Conso!C22</f>
        <v>-141613053</v>
      </c>
      <c r="N18" s="13"/>
      <c r="O18" s="7">
        <f>SUM(C18,E18,G18,I18,K18,M18)</f>
        <v>0</v>
      </c>
      <c r="P18" s="13"/>
      <c r="Q18" s="7">
        <v>0</v>
      </c>
      <c r="R18" s="13"/>
      <c r="S18" s="7">
        <f>SUM(O18,Q18)</f>
        <v>0</v>
      </c>
    </row>
    <row r="19" spans="1:19" s="27" customFormat="1" ht="21.9" customHeight="1">
      <c r="A19" s="27" t="s">
        <v>234</v>
      </c>
      <c r="C19" s="13">
        <v>0</v>
      </c>
      <c r="D19" s="13"/>
      <c r="E19" s="13">
        <v>0</v>
      </c>
      <c r="F19" s="13"/>
      <c r="G19" s="13">
        <v>0</v>
      </c>
      <c r="H19" s="13"/>
      <c r="I19" s="13">
        <v>0</v>
      </c>
      <c r="J19" s="13"/>
      <c r="K19" s="13">
        <v>-1535999998</v>
      </c>
      <c r="L19" s="13"/>
      <c r="M19" s="13">
        <v>0</v>
      </c>
      <c r="N19" s="13"/>
      <c r="O19" s="13">
        <f>SUM(C19:K19,M19)</f>
        <v>-1535999998</v>
      </c>
      <c r="P19" s="13"/>
      <c r="Q19" s="13">
        <v>0</v>
      </c>
      <c r="R19" s="13"/>
      <c r="S19" s="13">
        <f>SUM(O19:R19)</f>
        <v>-1535999998</v>
      </c>
    </row>
    <row r="20" spans="1:19" s="27" customFormat="1" ht="21.9" customHeight="1">
      <c r="A20" s="27" t="s">
        <v>130</v>
      </c>
      <c r="B20" s="45"/>
      <c r="C20" s="13">
        <v>0</v>
      </c>
      <c r="D20" s="13"/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13"/>
      <c r="M20" s="13">
        <v>0</v>
      </c>
      <c r="N20" s="13"/>
      <c r="O20" s="13">
        <f>SUM(C20:K20,M20)</f>
        <v>0</v>
      </c>
      <c r="P20" s="13"/>
      <c r="Q20" s="13">
        <v>-629888630</v>
      </c>
      <c r="R20" s="13"/>
      <c r="S20" s="13">
        <f>SUM(O20:R20)</f>
        <v>-629888630</v>
      </c>
    </row>
    <row r="21" spans="1:19" s="27" customFormat="1" ht="21.9" customHeight="1" thickBot="1">
      <c r="A21" s="26" t="s">
        <v>220</v>
      </c>
      <c r="B21" s="45"/>
      <c r="C21" s="8">
        <f>SUM(C13,C16:C20)</f>
        <v>1535999998</v>
      </c>
      <c r="D21" s="13"/>
      <c r="E21" s="8">
        <f>SUM(E13,E16:E20)</f>
        <v>10851951634</v>
      </c>
      <c r="F21" s="13"/>
      <c r="G21" s="8">
        <f>SUM(G13,G16:G20)</f>
        <v>6257143381</v>
      </c>
      <c r="H21" s="13"/>
      <c r="I21" s="8">
        <f>SUM(I13,I16:I20)</f>
        <v>153600000.00000006</v>
      </c>
      <c r="J21" s="13"/>
      <c r="K21" s="8">
        <f>SUM(K13,K16:K20)</f>
        <v>24181050586</v>
      </c>
      <c r="L21" s="13"/>
      <c r="M21" s="8">
        <f>SUM(M13,M16:M20)</f>
        <v>6577730564</v>
      </c>
      <c r="N21" s="13"/>
      <c r="O21" s="8">
        <f>SUM(O13,O16:O20)</f>
        <v>49557476163</v>
      </c>
      <c r="P21" s="13"/>
      <c r="Q21" s="8">
        <f>SUM(Q13,Q16:Q20)</f>
        <v>18269003514</v>
      </c>
      <c r="R21" s="13"/>
      <c r="S21" s="8">
        <f>SUM(S13,S16:S20)</f>
        <v>67826479677</v>
      </c>
    </row>
    <row r="22" spans="1:19" s="27" customFormat="1" ht="21.9" customHeight="1" thickTop="1">
      <c r="A22" s="28"/>
      <c r="B22" s="4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</row>
    <row r="23" spans="1:19" s="27" customFormat="1" ht="21.9" customHeight="1">
      <c r="A23" s="29" t="s">
        <v>196</v>
      </c>
      <c r="B23" s="41"/>
      <c r="C23" s="13">
        <v>1535999998</v>
      </c>
      <c r="D23" s="13"/>
      <c r="E23" s="13">
        <v>10851951634</v>
      </c>
      <c r="F23" s="13"/>
      <c r="G23" s="13">
        <v>6257143381</v>
      </c>
      <c r="H23" s="14"/>
      <c r="I23" s="9">
        <v>153600000.00000006</v>
      </c>
      <c r="J23" s="9"/>
      <c r="K23" s="9">
        <v>22756635983</v>
      </c>
      <c r="L23" s="14"/>
      <c r="M23" s="9">
        <f>OCI_Conso!M25</f>
        <v>6655920397</v>
      </c>
      <c r="N23" s="9"/>
      <c r="O23" s="16">
        <f>SUM(C23,E23,G23,I23,K23,M23)</f>
        <v>48211251393</v>
      </c>
      <c r="P23" s="17"/>
      <c r="Q23" s="17">
        <v>17994088444</v>
      </c>
      <c r="R23" s="17"/>
      <c r="S23" s="16">
        <f>SUM(O23,Q23)</f>
        <v>66205339837</v>
      </c>
    </row>
    <row r="24" spans="1:19" s="27" customFormat="1" ht="21.9" customHeight="1">
      <c r="A24" s="44" t="s">
        <v>83</v>
      </c>
      <c r="B24" s="45"/>
      <c r="C24" s="3">
        <v>0</v>
      </c>
      <c r="D24" s="13"/>
      <c r="E24" s="3">
        <v>0</v>
      </c>
      <c r="F24" s="13"/>
      <c r="G24" s="3">
        <v>0</v>
      </c>
      <c r="H24" s="13"/>
      <c r="I24" s="3">
        <v>0</v>
      </c>
      <c r="J24" s="13"/>
      <c r="K24" s="3">
        <f>ROUND(PL!D149,0)</f>
        <v>1540429998</v>
      </c>
      <c r="L24" s="13"/>
      <c r="M24" s="3">
        <f>OCI_Conso!M26</f>
        <v>0</v>
      </c>
      <c r="N24" s="13"/>
      <c r="O24" s="3">
        <f>SUM(C24,E24,G24,I24,K24,M24)</f>
        <v>1540429998</v>
      </c>
      <c r="P24" s="13"/>
      <c r="Q24" s="3">
        <f>PL!D150</f>
        <v>493324397</v>
      </c>
      <c r="R24" s="13"/>
      <c r="S24" s="3">
        <f t="shared" ref="S24:S25" si="2">SUM(O24,Q24)</f>
        <v>2033754395</v>
      </c>
    </row>
    <row r="25" spans="1:19" s="27" customFormat="1" ht="21.9" customHeight="1">
      <c r="A25" s="27" t="s">
        <v>97</v>
      </c>
      <c r="B25" s="45"/>
      <c r="C25" s="5">
        <v>0</v>
      </c>
      <c r="D25" s="13"/>
      <c r="E25" s="5">
        <v>0</v>
      </c>
      <c r="F25" s="13"/>
      <c r="G25" s="5">
        <v>0</v>
      </c>
      <c r="H25" s="13"/>
      <c r="I25" s="5">
        <v>0</v>
      </c>
      <c r="J25" s="13"/>
      <c r="K25" s="5">
        <v>0</v>
      </c>
      <c r="L25" s="13"/>
      <c r="M25" s="5">
        <f>ROUND(OCI_Conso!M27,0)</f>
        <v>1016119450</v>
      </c>
      <c r="N25" s="13"/>
      <c r="O25" s="5">
        <f>SUM(C25,E25,G25,I25,K25,M25)</f>
        <v>1016119450</v>
      </c>
      <c r="P25" s="13"/>
      <c r="Q25" s="5">
        <f>ROUND(PL!D155-PL!D150,0)</f>
        <v>802624332</v>
      </c>
      <c r="R25" s="13"/>
      <c r="S25" s="5">
        <f t="shared" si="2"/>
        <v>1818743782</v>
      </c>
    </row>
    <row r="26" spans="1:19" s="27" customFormat="1" ht="21.9" customHeight="1">
      <c r="A26" s="27" t="s">
        <v>127</v>
      </c>
      <c r="B26" s="45"/>
      <c r="C26" s="13">
        <f>SUM(C24:C25)</f>
        <v>0</v>
      </c>
      <c r="D26" s="13"/>
      <c r="E26" s="13">
        <f>SUM(E24:E25)</f>
        <v>0</v>
      </c>
      <c r="F26" s="13"/>
      <c r="G26" s="13">
        <f>SUM(G24:G25)</f>
        <v>0</v>
      </c>
      <c r="H26" s="13"/>
      <c r="I26" s="13">
        <f>SUM(I24:I25)</f>
        <v>0</v>
      </c>
      <c r="J26" s="13"/>
      <c r="K26" s="13">
        <f>SUM(K24:K25)</f>
        <v>1540429998</v>
      </c>
      <c r="L26" s="13"/>
      <c r="M26" s="13">
        <f>SUM(M24:M25)</f>
        <v>1016119450</v>
      </c>
      <c r="N26" s="13"/>
      <c r="O26" s="13">
        <f>SUM(O24:O25)</f>
        <v>2556549448</v>
      </c>
      <c r="P26" s="13"/>
      <c r="Q26" s="13">
        <f>SUM(Q24:Q25)</f>
        <v>1295948729</v>
      </c>
      <c r="R26" s="13"/>
      <c r="S26" s="13">
        <f>SUM(S24:S25)</f>
        <v>3852498177</v>
      </c>
    </row>
    <row r="27" spans="1:19" s="27" customFormat="1" ht="21.9" customHeight="1">
      <c r="A27" s="27" t="s">
        <v>128</v>
      </c>
      <c r="B27" s="45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19" s="27" customFormat="1" ht="21.9" customHeight="1">
      <c r="A28" s="27" t="s">
        <v>129</v>
      </c>
      <c r="B28" s="45"/>
      <c r="C28" s="13">
        <v>0</v>
      </c>
      <c r="D28" s="13"/>
      <c r="E28" s="13">
        <v>0</v>
      </c>
      <c r="F28" s="13"/>
      <c r="G28" s="13">
        <v>0</v>
      </c>
      <c r="H28" s="13"/>
      <c r="I28" s="13">
        <v>0</v>
      </c>
      <c r="J28" s="13"/>
      <c r="K28" s="13">
        <v>86728256</v>
      </c>
      <c r="L28" s="13"/>
      <c r="M28" s="13">
        <f>-K28</f>
        <v>-86728256</v>
      </c>
      <c r="N28" s="13"/>
      <c r="O28" s="13">
        <f>SUM(C28,E28,G28,I28,K28,M28)</f>
        <v>0</v>
      </c>
      <c r="P28" s="13"/>
      <c r="Q28" s="13">
        <v>0</v>
      </c>
      <c r="R28" s="13"/>
      <c r="S28" s="13">
        <f>SUM(O28,Q28)</f>
        <v>0</v>
      </c>
    </row>
    <row r="29" spans="1:19" s="27" customFormat="1" ht="21.9" customHeight="1">
      <c r="A29" s="27" t="s">
        <v>199</v>
      </c>
      <c r="B29" s="45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 s="27" customFormat="1" ht="21.9" customHeight="1">
      <c r="A30" s="27" t="s">
        <v>253</v>
      </c>
      <c r="B30" s="45"/>
      <c r="C30" s="13">
        <v>0</v>
      </c>
      <c r="D30" s="13"/>
      <c r="E30" s="13">
        <v>0</v>
      </c>
      <c r="F30" s="13"/>
      <c r="G30" s="13">
        <v>0</v>
      </c>
      <c r="H30" s="13"/>
      <c r="I30" s="13">
        <v>0</v>
      </c>
      <c r="J30" s="13"/>
      <c r="K30" s="13">
        <f>-M30</f>
        <v>1308002215</v>
      </c>
      <c r="L30" s="13"/>
      <c r="M30" s="13">
        <f>OCI_Conso!M31</f>
        <v>-1308002215</v>
      </c>
      <c r="N30" s="13"/>
      <c r="O30" s="13">
        <f>SUM(C30,E30,G30,I30,K30,M30)</f>
        <v>0</v>
      </c>
      <c r="P30" s="13"/>
      <c r="Q30" s="13">
        <v>0</v>
      </c>
      <c r="R30" s="13"/>
      <c r="S30" s="13">
        <f>SUM(O30,Q30)</f>
        <v>0</v>
      </c>
    </row>
    <row r="31" spans="1:19" s="27" customFormat="1" ht="21.9" customHeight="1">
      <c r="A31" s="27" t="s">
        <v>223</v>
      </c>
      <c r="C31" s="13">
        <v>0</v>
      </c>
      <c r="D31" s="13"/>
      <c r="E31" s="13">
        <v>0</v>
      </c>
      <c r="F31" s="13"/>
      <c r="G31" s="13">
        <v>0</v>
      </c>
      <c r="H31" s="13"/>
      <c r="I31" s="13">
        <v>0</v>
      </c>
      <c r="J31" s="13"/>
      <c r="K31" s="13">
        <v>-767999999</v>
      </c>
      <c r="L31" s="13"/>
      <c r="M31" s="13">
        <v>0</v>
      </c>
      <c r="N31" s="13"/>
      <c r="O31" s="13">
        <f>SUM(C31:K31,M31)</f>
        <v>-767999999</v>
      </c>
      <c r="P31" s="13"/>
      <c r="Q31" s="13">
        <v>0</v>
      </c>
      <c r="R31" s="13"/>
      <c r="S31" s="13">
        <f>SUM(O31:R31)</f>
        <v>-767999999</v>
      </c>
    </row>
    <row r="32" spans="1:19" s="27" customFormat="1" ht="21.9" customHeight="1">
      <c r="A32" s="27" t="s">
        <v>130</v>
      </c>
      <c r="B32" s="45"/>
      <c r="C32" s="13">
        <v>0</v>
      </c>
      <c r="D32" s="13"/>
      <c r="E32" s="13">
        <v>0</v>
      </c>
      <c r="F32" s="13"/>
      <c r="G32" s="13">
        <v>0</v>
      </c>
      <c r="H32" s="13"/>
      <c r="I32" s="13">
        <v>0</v>
      </c>
      <c r="J32" s="13"/>
      <c r="K32" s="13">
        <v>0</v>
      </c>
      <c r="L32" s="13"/>
      <c r="M32" s="13">
        <v>0</v>
      </c>
      <c r="N32" s="13"/>
      <c r="O32" s="13">
        <f>SUM(C32:K32,M32)</f>
        <v>0</v>
      </c>
      <c r="P32" s="13"/>
      <c r="Q32" s="13">
        <v>-579794950</v>
      </c>
      <c r="R32" s="13"/>
      <c r="S32" s="13">
        <f>SUM(O32:R32)</f>
        <v>-579794950</v>
      </c>
    </row>
    <row r="33" spans="1:19" s="27" customFormat="1" ht="21.9" customHeight="1">
      <c r="A33" s="27" t="s">
        <v>195</v>
      </c>
      <c r="B33" s="45"/>
      <c r="C33" s="13">
        <v>0</v>
      </c>
      <c r="D33" s="13"/>
      <c r="E33" s="13">
        <v>0</v>
      </c>
      <c r="F33" s="13"/>
      <c r="G33" s="13">
        <v>0</v>
      </c>
      <c r="H33" s="13"/>
      <c r="I33" s="13">
        <v>0</v>
      </c>
      <c r="J33" s="13"/>
      <c r="K33" s="13">
        <v>-157928207</v>
      </c>
      <c r="L33" s="13"/>
      <c r="M33" s="13">
        <v>0</v>
      </c>
      <c r="N33" s="13"/>
      <c r="O33" s="13">
        <f>SUM(C33,E33,G33,I33,K33,M33)</f>
        <v>-157928207</v>
      </c>
      <c r="P33" s="13"/>
      <c r="Q33" s="13">
        <v>-123935450</v>
      </c>
      <c r="R33" s="13"/>
      <c r="S33" s="13">
        <f>SUM(O33,Q33)</f>
        <v>-281863657</v>
      </c>
    </row>
    <row r="34" spans="1:19" s="27" customFormat="1" ht="21.9" customHeight="1" thickBot="1">
      <c r="A34" s="26" t="s">
        <v>221</v>
      </c>
      <c r="B34" s="45"/>
      <c r="C34" s="8">
        <f>SUM(C23,C26:C33)</f>
        <v>1535999998</v>
      </c>
      <c r="D34" s="13"/>
      <c r="E34" s="8">
        <f>SUM(E23,E26:E33)</f>
        <v>10851951634</v>
      </c>
      <c r="F34" s="13"/>
      <c r="G34" s="8">
        <f>SUM(G23,G26:G33)</f>
        <v>6257143381</v>
      </c>
      <c r="H34" s="13"/>
      <c r="I34" s="8">
        <f>SUM(I23,I26:I33)</f>
        <v>153600000.00000006</v>
      </c>
      <c r="J34" s="13"/>
      <c r="K34" s="8">
        <f>SUM(K23,K26:K33)</f>
        <v>24765868246</v>
      </c>
      <c r="L34" s="13"/>
      <c r="M34" s="8">
        <f>SUM(M23,M26:M33)</f>
        <v>6277309376</v>
      </c>
      <c r="N34" s="13"/>
      <c r="O34" s="8">
        <f>SUM(O23,O26:O33)</f>
        <v>49841872635</v>
      </c>
      <c r="P34" s="13"/>
      <c r="Q34" s="8">
        <f>SUM(Q23,Q26:Q33)</f>
        <v>18586306773</v>
      </c>
      <c r="R34" s="13"/>
      <c r="S34" s="8">
        <f>SUM(S23,S26:S33)</f>
        <v>68428179408</v>
      </c>
    </row>
    <row r="35" spans="1:19" s="27" customFormat="1" ht="21.9" customHeight="1" thickTop="1">
      <c r="A35" s="28"/>
      <c r="B35" s="45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 s="27" customFormat="1" ht="21.9" customHeight="1">
      <c r="A36" s="22" t="s">
        <v>33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</row>
    <row r="37" spans="1:19" s="27" customFormat="1" ht="21.9" customHeight="1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5"/>
    </row>
    <row r="38" spans="1:19" ht="21.9" customHeight="1">
      <c r="O38" s="2"/>
    </row>
    <row r="39" spans="1:19" ht="21.9" customHeight="1">
      <c r="O39" s="2"/>
    </row>
    <row r="40" spans="1:19" ht="21.9" customHeight="1">
      <c r="O40" s="2"/>
    </row>
  </sheetData>
  <mergeCells count="3">
    <mergeCell ref="C6:S6"/>
    <mergeCell ref="C7:O7"/>
    <mergeCell ref="I9:K9"/>
  </mergeCells>
  <printOptions horizontalCentered="1"/>
  <pageMargins left="0.3" right="0.3" top="0.7" bottom="0.1" header="0.31496062992126" footer="0.17"/>
  <pageSetup paperSize="9" scale="70" fitToWidth="0" fitToHeight="0" orientation="landscape" r:id="rId1"/>
  <ignoredErrors>
    <ignoredError sqref="N26 P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8637-3670-442B-AD9A-B0D780683D22}">
  <dimension ref="A1:N35"/>
  <sheetViews>
    <sheetView showGridLines="0" view="pageBreakPreview" zoomScale="55" zoomScaleNormal="90" zoomScaleSheetLayoutView="55" workbookViewId="0">
      <selection activeCell="A12" sqref="A12"/>
    </sheetView>
  </sheetViews>
  <sheetFormatPr defaultColWidth="9.44140625" defaultRowHeight="23.1" customHeight="1"/>
  <cols>
    <col min="1" max="1" width="48.44140625" style="30" customWidth="1"/>
    <col min="2" max="2" width="8" style="30" customWidth="1"/>
    <col min="3" max="3" width="21.88671875" style="30" customWidth="1"/>
    <col min="4" max="4" width="1.44140625" style="30" customWidth="1"/>
    <col min="5" max="5" width="21.88671875" style="30" customWidth="1"/>
    <col min="6" max="6" width="1.44140625" style="30" customWidth="1"/>
    <col min="7" max="7" width="21.88671875" style="30" customWidth="1"/>
    <col min="8" max="8" width="1.44140625" style="30" customWidth="1"/>
    <col min="9" max="9" width="21.88671875" style="30" customWidth="1"/>
    <col min="10" max="10" width="1.44140625" style="30" customWidth="1"/>
    <col min="11" max="11" width="21.88671875" style="30" customWidth="1"/>
    <col min="12" max="12" width="1.44140625" style="30" customWidth="1"/>
    <col min="13" max="13" width="21.88671875" style="30" customWidth="1"/>
    <col min="14" max="14" width="1.44140625" style="30" customWidth="1"/>
    <col min="15" max="16384" width="9.44140625" style="30"/>
  </cols>
  <sheetData>
    <row r="1" spans="1:14" ht="23.1" customHeight="1">
      <c r="M1" s="25" t="s">
        <v>70</v>
      </c>
    </row>
    <row r="2" spans="1:14" s="27" customFormat="1" ht="23.1" customHeight="1">
      <c r="A2" s="12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s="27" customFormat="1" ht="23.1" customHeight="1">
      <c r="A3" s="122" t="s">
        <v>132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s="27" customFormat="1" ht="23.1" customHeight="1">
      <c r="A4" s="121" t="str">
        <f>EQ_Conso!A4</f>
        <v>สำหรับงวดหกเดือนสิ้นสุดวันที่ 30 มิถุนายน 2569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1"/>
      <c r="N4" s="31"/>
    </row>
    <row r="5" spans="1:14" s="27" customFormat="1" ht="23.1" customHeight="1">
      <c r="A5" s="34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1"/>
      <c r="N5" s="31"/>
    </row>
    <row r="6" spans="1:14" s="27" customFormat="1" ht="23.1" customHeight="1">
      <c r="A6" s="35" t="s">
        <v>133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1"/>
      <c r="N6" s="31"/>
    </row>
    <row r="7" spans="1:14" s="27" customFormat="1" ht="23.1" customHeight="1">
      <c r="A7" s="29"/>
      <c r="B7" s="38"/>
      <c r="C7" s="38"/>
      <c r="D7" s="38"/>
      <c r="E7" s="38"/>
      <c r="F7" s="38"/>
      <c r="G7" s="38"/>
      <c r="H7" s="38"/>
      <c r="I7" s="38"/>
      <c r="J7" s="38"/>
      <c r="K7" s="41"/>
      <c r="L7" s="41"/>
      <c r="M7" s="37" t="s">
        <v>2</v>
      </c>
      <c r="N7" s="43"/>
    </row>
    <row r="8" spans="1:14" s="27" customFormat="1" ht="23.1" customHeight="1">
      <c r="A8" s="28"/>
      <c r="B8" s="28"/>
      <c r="C8" s="171" t="s">
        <v>3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</row>
    <row r="9" spans="1:14" s="27" customFormat="1" ht="23.1" customHeight="1">
      <c r="A9" s="28"/>
      <c r="B9" s="28"/>
      <c r="C9" s="169" t="s">
        <v>65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4" s="27" customFormat="1" ht="23.1" customHeight="1">
      <c r="A10" s="28"/>
      <c r="B10" s="38"/>
      <c r="C10" s="169" t="s">
        <v>64</v>
      </c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42"/>
    </row>
    <row r="11" spans="1:14" s="27" customFormat="1" ht="23.1" customHeight="1">
      <c r="A11" s="28"/>
      <c r="B11" s="38"/>
      <c r="C11" s="169" t="s">
        <v>134</v>
      </c>
      <c r="D11" s="169"/>
      <c r="E11" s="169"/>
      <c r="F11" s="169"/>
      <c r="G11" s="169"/>
      <c r="H11" s="169"/>
      <c r="I11" s="169"/>
      <c r="J11" s="169"/>
      <c r="K11" s="169"/>
      <c r="L11" s="42"/>
      <c r="M11" s="42"/>
      <c r="N11" s="42"/>
    </row>
    <row r="12" spans="1:14" s="27" customFormat="1" ht="23.1" customHeight="1">
      <c r="B12" s="41"/>
      <c r="D12" s="42"/>
      <c r="E12" s="42" t="s">
        <v>201</v>
      </c>
      <c r="F12" s="42"/>
      <c r="H12" s="42"/>
      <c r="J12" s="42"/>
      <c r="L12" s="42"/>
      <c r="M12" s="42"/>
      <c r="N12" s="42"/>
    </row>
    <row r="13" spans="1:14" s="27" customFormat="1" ht="23.1" customHeight="1">
      <c r="B13" s="41"/>
      <c r="C13" s="42"/>
      <c r="D13" s="42"/>
      <c r="E13" s="42" t="s">
        <v>200</v>
      </c>
      <c r="F13" s="42"/>
      <c r="G13" s="42"/>
      <c r="H13" s="42"/>
      <c r="J13" s="42"/>
      <c r="L13" s="42"/>
      <c r="N13" s="42"/>
    </row>
    <row r="14" spans="1:14" s="27" customFormat="1" ht="23.1" customHeight="1">
      <c r="B14" s="41"/>
      <c r="C14" s="42" t="s">
        <v>135</v>
      </c>
      <c r="D14" s="42"/>
      <c r="E14" s="42" t="s">
        <v>136</v>
      </c>
      <c r="F14" s="42"/>
      <c r="G14" s="42" t="s">
        <v>137</v>
      </c>
      <c r="H14" s="42"/>
      <c r="I14" s="42" t="s">
        <v>138</v>
      </c>
      <c r="J14" s="42"/>
      <c r="K14" s="42" t="s">
        <v>139</v>
      </c>
      <c r="L14" s="42"/>
      <c r="M14" s="42"/>
      <c r="N14" s="42"/>
    </row>
    <row r="15" spans="1:14" s="27" customFormat="1" ht="23.1" customHeight="1">
      <c r="B15" s="41"/>
      <c r="C15" s="42" t="s">
        <v>140</v>
      </c>
      <c r="D15" s="42"/>
      <c r="E15" s="42" t="s">
        <v>134</v>
      </c>
      <c r="F15" s="42"/>
      <c r="G15" s="42" t="s">
        <v>141</v>
      </c>
      <c r="H15" s="42"/>
      <c r="I15" s="42" t="s">
        <v>142</v>
      </c>
      <c r="J15" s="42"/>
      <c r="K15" s="42" t="s">
        <v>143</v>
      </c>
      <c r="L15" s="42"/>
      <c r="M15" s="42" t="s">
        <v>144</v>
      </c>
      <c r="N15" s="42"/>
    </row>
    <row r="16" spans="1:14" s="27" customFormat="1" ht="23.1" customHeight="1">
      <c r="B16" s="41"/>
      <c r="C16" s="123" t="s">
        <v>145</v>
      </c>
      <c r="D16" s="42"/>
      <c r="E16" s="123" t="s">
        <v>145</v>
      </c>
      <c r="F16" s="42"/>
      <c r="G16" s="123" t="s">
        <v>145</v>
      </c>
      <c r="H16" s="42"/>
      <c r="I16" s="123" t="s">
        <v>146</v>
      </c>
      <c r="J16" s="42"/>
      <c r="K16" s="123" t="s">
        <v>147</v>
      </c>
      <c r="L16" s="42"/>
      <c r="M16" s="123" t="s">
        <v>124</v>
      </c>
      <c r="N16" s="42"/>
    </row>
    <row r="17" spans="1:14" s="27" customFormat="1" ht="23.1" customHeight="1">
      <c r="B17" s="41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s="27" customFormat="1" ht="23.1" customHeight="1">
      <c r="A18" s="29" t="s">
        <v>131</v>
      </c>
      <c r="B18" s="45"/>
      <c r="C18" s="9">
        <v>6004888395</v>
      </c>
      <c r="D18" s="9"/>
      <c r="E18" s="9">
        <v>1615989397</v>
      </c>
      <c r="F18" s="9"/>
      <c r="G18" s="9">
        <v>26408155</v>
      </c>
      <c r="H18" s="9"/>
      <c r="I18" s="9">
        <v>-73537555</v>
      </c>
      <c r="J18" s="9"/>
      <c r="K18" s="9">
        <v>-958670061</v>
      </c>
      <c r="L18" s="12"/>
      <c r="M18" s="10">
        <f t="shared" ref="M18:M19" si="0">SUM(C18,E18,G18,I18,K18)</f>
        <v>6615078331</v>
      </c>
      <c r="N18" s="12"/>
    </row>
    <row r="19" spans="1:14" s="27" customFormat="1" ht="23.1" customHeight="1">
      <c r="A19" s="44" t="s">
        <v>237</v>
      </c>
      <c r="B19" s="1"/>
      <c r="C19" s="3">
        <v>0</v>
      </c>
      <c r="D19" s="13"/>
      <c r="E19" s="4">
        <v>0</v>
      </c>
      <c r="F19" s="13"/>
      <c r="G19" s="3">
        <v>0</v>
      </c>
      <c r="H19" s="13"/>
      <c r="I19" s="3">
        <v>0</v>
      </c>
      <c r="J19" s="13"/>
      <c r="K19" s="3">
        <v>0</v>
      </c>
      <c r="L19" s="13"/>
      <c r="M19" s="3">
        <f t="shared" si="0"/>
        <v>0</v>
      </c>
      <c r="N19" s="13"/>
    </row>
    <row r="20" spans="1:14" s="27" customFormat="1" ht="23.1" customHeight="1">
      <c r="A20" s="27" t="s">
        <v>97</v>
      </c>
      <c r="B20" s="1"/>
      <c r="C20" s="5">
        <v>1591395</v>
      </c>
      <c r="D20" s="13"/>
      <c r="E20" s="6">
        <v>280440011</v>
      </c>
      <c r="F20" s="13"/>
      <c r="G20" s="5">
        <v>68227330</v>
      </c>
      <c r="H20" s="13"/>
      <c r="I20" s="5">
        <f>PL!F121</f>
        <v>-5016106</v>
      </c>
      <c r="J20" s="13"/>
      <c r="K20" s="5">
        <v>-240977344</v>
      </c>
      <c r="L20" s="13"/>
      <c r="M20" s="5">
        <f>SUM(C20:K20)</f>
        <v>104265286</v>
      </c>
      <c r="N20" s="13"/>
    </row>
    <row r="21" spans="1:14" s="27" customFormat="1" ht="23.1" customHeight="1">
      <c r="A21" s="27" t="s">
        <v>127</v>
      </c>
      <c r="B21" s="1"/>
      <c r="C21" s="7">
        <f>SUM(C19:C20)</f>
        <v>1591395</v>
      </c>
      <c r="D21" s="13"/>
      <c r="E21" s="13">
        <f>SUM(E19:E20)</f>
        <v>280440011</v>
      </c>
      <c r="F21" s="13"/>
      <c r="G21" s="13">
        <f>SUM(G19:G20)</f>
        <v>68227330</v>
      </c>
      <c r="H21" s="13"/>
      <c r="I21" s="13">
        <f>SUM(I19:I20)</f>
        <v>-5016106</v>
      </c>
      <c r="J21" s="13"/>
      <c r="K21" s="13">
        <f>SUM(K19:K20)</f>
        <v>-240977344</v>
      </c>
      <c r="L21" s="13"/>
      <c r="M21" s="13">
        <f>SUM(M19:M20)</f>
        <v>104265286</v>
      </c>
      <c r="N21" s="13"/>
    </row>
    <row r="22" spans="1:14" s="27" customFormat="1" ht="23.1" customHeight="1">
      <c r="A22" s="27" t="s">
        <v>148</v>
      </c>
      <c r="B22" s="1"/>
      <c r="C22" s="13">
        <v>-141613053</v>
      </c>
      <c r="D22" s="13"/>
      <c r="E22" s="7">
        <v>0</v>
      </c>
      <c r="F22" s="13"/>
      <c r="G22" s="13">
        <v>0</v>
      </c>
      <c r="H22" s="13"/>
      <c r="I22" s="13">
        <v>0</v>
      </c>
      <c r="J22" s="13"/>
      <c r="K22" s="7">
        <v>0</v>
      </c>
      <c r="L22" s="13"/>
      <c r="M22" s="7">
        <f>SUM(C22,E22,G22,I22,K22)</f>
        <v>-141613053</v>
      </c>
      <c r="N22" s="13"/>
    </row>
    <row r="23" spans="1:14" s="27" customFormat="1" ht="23.1" customHeight="1" thickBot="1">
      <c r="A23" s="26" t="s">
        <v>220</v>
      </c>
      <c r="B23" s="45"/>
      <c r="C23" s="11">
        <f>SUM(C18,C21:C22)</f>
        <v>5864866737</v>
      </c>
      <c r="D23" s="12"/>
      <c r="E23" s="11">
        <f>SUM(E18,E21:E22)</f>
        <v>1896429408</v>
      </c>
      <c r="F23" s="12"/>
      <c r="G23" s="11">
        <f>SUM(G18,G21:G22)</f>
        <v>94635485</v>
      </c>
      <c r="H23" s="12"/>
      <c r="I23" s="11">
        <f>SUM(I18,I21:I22)</f>
        <v>-78553661</v>
      </c>
      <c r="J23" s="12"/>
      <c r="K23" s="11">
        <f>SUM(K18,K21:K22)</f>
        <v>-1199647405</v>
      </c>
      <c r="L23" s="12"/>
      <c r="M23" s="11">
        <f>SUM(M18,M21:M22)</f>
        <v>6577730564</v>
      </c>
      <c r="N23" s="12"/>
    </row>
    <row r="24" spans="1:14" s="27" customFormat="1" ht="23.1" customHeight="1" thickTop="1">
      <c r="A24" s="28"/>
      <c r="B24" s="4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14" s="27" customFormat="1" ht="23.1" customHeight="1">
      <c r="A25" s="29" t="s">
        <v>196</v>
      </c>
      <c r="B25" s="41"/>
      <c r="C25" s="9">
        <v>5767536926</v>
      </c>
      <c r="D25" s="9"/>
      <c r="E25" s="9">
        <v>2527430957</v>
      </c>
      <c r="F25" s="9"/>
      <c r="G25" s="9">
        <v>150273088</v>
      </c>
      <c r="H25" s="9"/>
      <c r="I25" s="9">
        <v>-99884590</v>
      </c>
      <c r="J25" s="9"/>
      <c r="K25" s="9">
        <v>-1689435984</v>
      </c>
      <c r="L25" s="9"/>
      <c r="M25" s="10">
        <f>SUM(C25,E25,G25,I25,K25)</f>
        <v>6655920397</v>
      </c>
      <c r="N25" s="9"/>
    </row>
    <row r="26" spans="1:14" s="27" customFormat="1" ht="23.1" customHeight="1">
      <c r="A26" s="44" t="s">
        <v>83</v>
      </c>
      <c r="B26" s="45"/>
      <c r="C26" s="3">
        <v>0</v>
      </c>
      <c r="D26" s="13"/>
      <c r="E26" s="3">
        <v>0</v>
      </c>
      <c r="F26" s="13"/>
      <c r="G26" s="3">
        <v>0</v>
      </c>
      <c r="H26" s="13"/>
      <c r="I26" s="3">
        <v>0</v>
      </c>
      <c r="J26" s="13"/>
      <c r="K26" s="3">
        <v>0</v>
      </c>
      <c r="L26" s="13"/>
      <c r="M26" s="3">
        <f>SUM(C26,E26,G26,I26,K26)</f>
        <v>0</v>
      </c>
      <c r="N26" s="13"/>
    </row>
    <row r="27" spans="1:14" s="27" customFormat="1" ht="23.1" customHeight="1">
      <c r="A27" s="27" t="s">
        <v>97</v>
      </c>
      <c r="B27" s="45"/>
      <c r="C27" s="5">
        <v>0</v>
      </c>
      <c r="D27" s="13"/>
      <c r="E27" s="5">
        <v>792403965</v>
      </c>
      <c r="F27" s="13"/>
      <c r="G27" s="5">
        <v>-362825868</v>
      </c>
      <c r="H27" s="13"/>
      <c r="I27" s="5">
        <f>PL!D121+PL!D132</f>
        <v>-13013891</v>
      </c>
      <c r="J27" s="13"/>
      <c r="K27" s="5">
        <v>599555244</v>
      </c>
      <c r="L27" s="13"/>
      <c r="M27" s="5">
        <f t="shared" ref="M27" si="1">SUM(C27,E27,G27,I27,K27)</f>
        <v>1016119450</v>
      </c>
      <c r="N27" s="13"/>
    </row>
    <row r="28" spans="1:14" s="27" customFormat="1" ht="23.1" customHeight="1">
      <c r="A28" s="27" t="s">
        <v>127</v>
      </c>
      <c r="B28" s="45"/>
      <c r="C28" s="13">
        <f>SUM(C26:C27)</f>
        <v>0</v>
      </c>
      <c r="D28" s="13"/>
      <c r="E28" s="13">
        <f>SUM(E26:E27)</f>
        <v>792403965</v>
      </c>
      <c r="F28" s="13"/>
      <c r="G28" s="13">
        <f>SUM(G26:G27)</f>
        <v>-362825868</v>
      </c>
      <c r="H28" s="13"/>
      <c r="I28" s="13">
        <f>SUM(I26:I27)</f>
        <v>-13013891</v>
      </c>
      <c r="J28" s="13"/>
      <c r="K28" s="13">
        <f>SUM(K26:K27)</f>
        <v>599555244</v>
      </c>
      <c r="L28" s="13"/>
      <c r="M28" s="13">
        <f>SUM(M26:M27)</f>
        <v>1016119450</v>
      </c>
      <c r="N28" s="13"/>
    </row>
    <row r="29" spans="1:14" s="27" customFormat="1" ht="23.1" customHeight="1">
      <c r="A29" s="27" t="s">
        <v>148</v>
      </c>
      <c r="B29" s="45"/>
      <c r="C29" s="13">
        <v>-86728256</v>
      </c>
      <c r="D29" s="13"/>
      <c r="E29" s="13">
        <v>0</v>
      </c>
      <c r="F29" s="13"/>
      <c r="G29" s="13">
        <v>0</v>
      </c>
      <c r="H29" s="13"/>
      <c r="I29" s="13">
        <v>0</v>
      </c>
      <c r="J29" s="13"/>
      <c r="K29" s="13">
        <v>0</v>
      </c>
      <c r="L29" s="13"/>
      <c r="M29" s="13">
        <f>SUM(C29,E29,G29,I29,K29)</f>
        <v>-86728256</v>
      </c>
      <c r="N29" s="13"/>
    </row>
    <row r="30" spans="1:14" s="27" customFormat="1" ht="23.1" customHeight="1">
      <c r="A30" s="27" t="s">
        <v>199</v>
      </c>
      <c r="B30" s="45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s="27" customFormat="1" ht="23.1" customHeight="1">
      <c r="A31" s="27" t="s">
        <v>253</v>
      </c>
      <c r="B31" s="45"/>
      <c r="C31" s="13">
        <v>0</v>
      </c>
      <c r="D31" s="13"/>
      <c r="E31" s="13">
        <v>-1308002215</v>
      </c>
      <c r="F31" s="13"/>
      <c r="G31" s="13">
        <v>0</v>
      </c>
      <c r="H31" s="13"/>
      <c r="I31" s="13">
        <v>0</v>
      </c>
      <c r="J31" s="13"/>
      <c r="K31" s="13">
        <v>0</v>
      </c>
      <c r="L31" s="13"/>
      <c r="M31" s="13">
        <f>SUM(C31,E31,G31,I31,K31)</f>
        <v>-1308002215</v>
      </c>
      <c r="N31" s="13"/>
    </row>
    <row r="32" spans="1:14" s="27" customFormat="1" ht="23.1" customHeight="1" thickBot="1">
      <c r="A32" s="26" t="s">
        <v>221</v>
      </c>
      <c r="B32" s="45"/>
      <c r="C32" s="8">
        <f>SUM(C25,C28:C31)</f>
        <v>5680808670</v>
      </c>
      <c r="D32" s="13"/>
      <c r="E32" s="8">
        <f>SUM(E25,E28:E31)</f>
        <v>2011832707</v>
      </c>
      <c r="F32" s="13"/>
      <c r="G32" s="8">
        <f>SUM(G25,G28:G31)</f>
        <v>-212552780</v>
      </c>
      <c r="H32" s="13"/>
      <c r="I32" s="8">
        <f>SUM(I25,I28:I31)</f>
        <v>-112898481</v>
      </c>
      <c r="J32" s="13"/>
      <c r="K32" s="8">
        <f>SUM(K25,K28:K31)</f>
        <v>-1089880740</v>
      </c>
      <c r="L32" s="13"/>
      <c r="M32" s="8">
        <f>SUM(M25,M28:M31)</f>
        <v>6277309376</v>
      </c>
      <c r="N32" s="13"/>
    </row>
    <row r="33" spans="1:14" s="27" customFormat="1" ht="23.1" customHeight="1" thickTop="1">
      <c r="A33" s="28"/>
      <c r="B33" s="45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s="27" customFormat="1" ht="23.1" customHeight="1">
      <c r="A34" s="22" t="s">
        <v>33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 s="27" customFormat="1" ht="23.1" customHeight="1"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</sheetData>
  <mergeCells count="4">
    <mergeCell ref="C8:N8"/>
    <mergeCell ref="C10:M10"/>
    <mergeCell ref="C11:K11"/>
    <mergeCell ref="C9:M9"/>
  </mergeCells>
  <printOptions horizontalCentered="1"/>
  <pageMargins left="0.35" right="0.35" top="0.8" bottom="0.1" header="0.31496062992126" footer="0.17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zoomScaleNormal="55" zoomScaleSheetLayoutView="100" workbookViewId="0">
      <selection activeCell="A6" sqref="A6"/>
    </sheetView>
  </sheetViews>
  <sheetFormatPr defaultColWidth="9.44140625" defaultRowHeight="24" customHeight="1"/>
  <cols>
    <col min="1" max="1" width="45.44140625" style="30" customWidth="1"/>
    <col min="2" max="2" width="6.44140625" style="30" customWidth="1"/>
    <col min="3" max="3" width="17.5546875" style="30" customWidth="1"/>
    <col min="4" max="4" width="1.44140625" style="30" customWidth="1"/>
    <col min="5" max="5" width="17.5546875" style="30" customWidth="1"/>
    <col min="6" max="6" width="1.44140625" style="30" customWidth="1"/>
    <col min="7" max="7" width="17.5546875" style="30" customWidth="1"/>
    <col min="8" max="8" width="1.44140625" style="30" customWidth="1"/>
    <col min="9" max="9" width="17.5546875" style="30" customWidth="1"/>
    <col min="10" max="10" width="1.44140625" style="30" customWidth="1"/>
    <col min="11" max="11" width="17.5546875" style="30" customWidth="1"/>
    <col min="12" max="12" width="1.44140625" style="30" customWidth="1"/>
    <col min="13" max="13" width="17.5546875" style="30" customWidth="1"/>
    <col min="14" max="16384" width="9.44140625" style="30"/>
  </cols>
  <sheetData>
    <row r="1" spans="1:13" ht="24" customHeight="1">
      <c r="M1" s="25" t="s">
        <v>70</v>
      </c>
    </row>
    <row r="2" spans="1:13" s="27" customFormat="1" ht="24" customHeight="1">
      <c r="A2" s="2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2"/>
      <c r="L2" s="31"/>
      <c r="M2" s="31"/>
    </row>
    <row r="3" spans="1:13" s="27" customFormat="1" ht="24" customHeight="1">
      <c r="A3" s="29" t="s">
        <v>132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27" customFormat="1" ht="24" customHeight="1">
      <c r="A4" s="24" t="str">
        <f>EQ_Conso!A4</f>
        <v>สำหรับงวดหกเดือนสิ้นสุดวันที่ 30 มิถุนายน 2569</v>
      </c>
      <c r="B4" s="33"/>
      <c r="C4" s="33"/>
      <c r="D4" s="33"/>
      <c r="E4" s="33"/>
      <c r="F4" s="33"/>
      <c r="G4" s="33"/>
      <c r="H4" s="33"/>
      <c r="I4" s="33"/>
      <c r="J4" s="33"/>
      <c r="K4" s="31"/>
      <c r="L4" s="31"/>
      <c r="M4" s="31"/>
    </row>
    <row r="5" spans="1:13" s="27" customFormat="1" ht="24" customHeight="1">
      <c r="A5" s="29"/>
      <c r="B5" s="36"/>
      <c r="C5" s="41"/>
      <c r="D5" s="36"/>
      <c r="E5" s="41"/>
      <c r="F5" s="36"/>
      <c r="G5" s="36"/>
      <c r="H5" s="36"/>
      <c r="I5" s="36"/>
      <c r="J5" s="36"/>
      <c r="K5" s="43"/>
      <c r="L5" s="43"/>
      <c r="M5" s="37" t="s">
        <v>2</v>
      </c>
    </row>
    <row r="6" spans="1:13" s="27" customFormat="1" ht="24" customHeight="1">
      <c r="A6" s="28"/>
      <c r="B6" s="28"/>
      <c r="C6" s="172" t="s">
        <v>4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13" s="27" customFormat="1" ht="24" customHeight="1">
      <c r="B7" s="41"/>
      <c r="C7" s="42" t="s">
        <v>110</v>
      </c>
      <c r="D7" s="40"/>
      <c r="F7" s="40"/>
      <c r="G7" s="173" t="s">
        <v>61</v>
      </c>
      <c r="H7" s="173"/>
      <c r="I7" s="173"/>
      <c r="J7" s="40"/>
      <c r="K7" s="40" t="s">
        <v>112</v>
      </c>
      <c r="L7" s="40"/>
    </row>
    <row r="8" spans="1:13" s="27" customFormat="1" ht="24" customHeight="1">
      <c r="B8" s="41"/>
      <c r="C8" s="40" t="s">
        <v>114</v>
      </c>
      <c r="D8" s="40"/>
      <c r="E8" s="40" t="s">
        <v>115</v>
      </c>
      <c r="F8" s="40"/>
      <c r="G8" s="40" t="s">
        <v>117</v>
      </c>
      <c r="H8" s="40"/>
      <c r="I8" s="40"/>
      <c r="J8" s="40"/>
      <c r="K8" s="42" t="s">
        <v>118</v>
      </c>
      <c r="L8" s="40"/>
      <c r="M8" s="42" t="s">
        <v>112</v>
      </c>
    </row>
    <row r="9" spans="1:13" s="27" customFormat="1" ht="24" customHeight="1">
      <c r="B9" s="41"/>
      <c r="C9" s="39" t="s">
        <v>120</v>
      </c>
      <c r="D9" s="40"/>
      <c r="E9" s="39" t="s">
        <v>121</v>
      </c>
      <c r="F9" s="40"/>
      <c r="G9" s="46" t="s">
        <v>123</v>
      </c>
      <c r="H9" s="40"/>
      <c r="I9" s="39" t="s">
        <v>63</v>
      </c>
      <c r="J9" s="40"/>
      <c r="K9" s="39" t="s">
        <v>124</v>
      </c>
      <c r="L9" s="40"/>
      <c r="M9" s="39" t="s">
        <v>54</v>
      </c>
    </row>
    <row r="10" spans="1:13" s="27" customFormat="1" ht="24" customHeight="1">
      <c r="B10" s="41"/>
      <c r="C10" s="41"/>
      <c r="D10" s="41"/>
      <c r="E10" s="41"/>
      <c r="F10" s="41"/>
      <c r="G10" s="43"/>
      <c r="H10" s="43"/>
      <c r="I10" s="43"/>
      <c r="J10" s="41"/>
      <c r="K10" s="43"/>
      <c r="L10" s="43"/>
      <c r="M10" s="43"/>
    </row>
    <row r="11" spans="1:13" s="27" customFormat="1" ht="24" customHeight="1">
      <c r="A11" s="29" t="s">
        <v>131</v>
      </c>
      <c r="B11" s="1"/>
      <c r="C11" s="13">
        <v>1535999998</v>
      </c>
      <c r="D11" s="13"/>
      <c r="E11" s="13">
        <v>10851951634</v>
      </c>
      <c r="F11" s="13"/>
      <c r="G11" s="13">
        <v>153600000.00000006</v>
      </c>
      <c r="H11" s="13"/>
      <c r="I11" s="13">
        <v>10868528286</v>
      </c>
      <c r="J11" s="13"/>
      <c r="K11" s="13">
        <f>OCI_Separate!I17</f>
        <v>2660352552</v>
      </c>
      <c r="L11" s="13"/>
      <c r="M11" s="15">
        <f>SUM(C11,E11,G11,I11,K11)</f>
        <v>26070432470</v>
      </c>
    </row>
    <row r="12" spans="1:13" s="27" customFormat="1" ht="24" customHeight="1">
      <c r="A12" s="44" t="s">
        <v>83</v>
      </c>
      <c r="B12" s="1"/>
      <c r="C12" s="3">
        <v>0</v>
      </c>
      <c r="D12" s="13"/>
      <c r="E12" s="3">
        <v>0</v>
      </c>
      <c r="F12" s="13"/>
      <c r="G12" s="3">
        <v>0</v>
      </c>
      <c r="H12" s="13"/>
      <c r="I12" s="4">
        <f>SUM(PL!J149)</f>
        <v>510215894</v>
      </c>
      <c r="J12" s="13"/>
      <c r="K12" s="4">
        <f>OCI_Separate!I18</f>
        <v>0</v>
      </c>
      <c r="L12" s="13"/>
      <c r="M12" s="3">
        <f t="shared" ref="M12:M13" si="0">SUM(C12,E12,G12,I12,K12)</f>
        <v>510215894</v>
      </c>
    </row>
    <row r="13" spans="1:13" s="27" customFormat="1" ht="24" customHeight="1">
      <c r="A13" s="27" t="s">
        <v>97</v>
      </c>
      <c r="B13" s="1"/>
      <c r="C13" s="5">
        <v>0</v>
      </c>
      <c r="D13" s="13"/>
      <c r="E13" s="5">
        <v>0</v>
      </c>
      <c r="F13" s="13"/>
      <c r="G13" s="5">
        <v>0</v>
      </c>
      <c r="H13" s="13"/>
      <c r="I13" s="5">
        <v>0</v>
      </c>
      <c r="J13" s="13"/>
      <c r="K13" s="5">
        <f>OCI_Separate!I19</f>
        <v>76577926</v>
      </c>
      <c r="L13" s="13"/>
      <c r="M13" s="5">
        <f t="shared" si="0"/>
        <v>76577926</v>
      </c>
    </row>
    <row r="14" spans="1:13" s="27" customFormat="1" ht="24" customHeight="1">
      <c r="A14" s="27" t="s">
        <v>127</v>
      </c>
      <c r="B14" s="1"/>
      <c r="C14" s="13">
        <f>SUM(C12:C13)</f>
        <v>0</v>
      </c>
      <c r="D14" s="13"/>
      <c r="E14" s="13">
        <f>SUM(E12:E13)</f>
        <v>0</v>
      </c>
      <c r="F14" s="13"/>
      <c r="G14" s="13">
        <f>SUM(G12:G13)</f>
        <v>0</v>
      </c>
      <c r="H14" s="13"/>
      <c r="I14" s="13">
        <f>SUM(I12:I13)</f>
        <v>510215894</v>
      </c>
      <c r="J14" s="13"/>
      <c r="K14" s="13">
        <f>OCI_Separate!I20</f>
        <v>76577926</v>
      </c>
      <c r="L14" s="13"/>
      <c r="M14" s="13">
        <f>SUM(M12:M13)</f>
        <v>586793820</v>
      </c>
    </row>
    <row r="15" spans="1:13" s="27" customFormat="1" ht="24" customHeight="1">
      <c r="A15" s="27" t="s">
        <v>148</v>
      </c>
      <c r="B15" s="45"/>
      <c r="C15" s="7">
        <v>0</v>
      </c>
      <c r="D15" s="7"/>
      <c r="E15" s="7">
        <v>0</v>
      </c>
      <c r="F15" s="7"/>
      <c r="G15" s="7">
        <v>0</v>
      </c>
      <c r="H15" s="7"/>
      <c r="I15" s="7">
        <f>-K15</f>
        <v>62783605</v>
      </c>
      <c r="J15" s="7"/>
      <c r="K15" s="7">
        <f>OCI_Separate!I21</f>
        <v>-62783605</v>
      </c>
      <c r="L15" s="7"/>
      <c r="M15" s="7">
        <f>SUM(C15,E15,G15,I15,K15)</f>
        <v>0</v>
      </c>
    </row>
    <row r="16" spans="1:13" s="27" customFormat="1" ht="24" customHeight="1">
      <c r="A16" s="27" t="s">
        <v>234</v>
      </c>
      <c r="B16" s="45"/>
      <c r="C16" s="13">
        <v>0</v>
      </c>
      <c r="D16" s="13"/>
      <c r="E16" s="13">
        <v>0</v>
      </c>
      <c r="F16" s="13"/>
      <c r="G16" s="13">
        <v>0</v>
      </c>
      <c r="H16" s="13"/>
      <c r="I16" s="7">
        <v>-1535999998</v>
      </c>
      <c r="J16" s="13"/>
      <c r="K16" s="7">
        <v>0</v>
      </c>
      <c r="L16" s="13"/>
      <c r="M16" s="13">
        <f>SUM(C16:I16,K16)</f>
        <v>-1535999998</v>
      </c>
    </row>
    <row r="17" spans="1:13" ht="24" customHeight="1" thickBot="1">
      <c r="A17" s="26" t="s">
        <v>220</v>
      </c>
      <c r="C17" s="8">
        <f>SUM(C11,C14:C16)</f>
        <v>1535999998</v>
      </c>
      <c r="D17" s="13"/>
      <c r="E17" s="8">
        <f>SUM(E11,E14:E16)</f>
        <v>10851951634</v>
      </c>
      <c r="F17" s="13"/>
      <c r="G17" s="8">
        <f>SUM(G11,G14:G16)</f>
        <v>153600000.00000006</v>
      </c>
      <c r="H17" s="13"/>
      <c r="I17" s="8">
        <f>SUM(I11,I14:I16)</f>
        <v>9905527787</v>
      </c>
      <c r="J17" s="13"/>
      <c r="K17" s="8">
        <f>SUM(K11,K14:K16)</f>
        <v>2674146873</v>
      </c>
      <c r="L17" s="13"/>
      <c r="M17" s="8">
        <f>SUM(M11,M14:M16)</f>
        <v>25121226292</v>
      </c>
    </row>
    <row r="18" spans="1:13" s="27" customFormat="1" ht="24" customHeight="1" thickTop="1">
      <c r="A18" s="28"/>
      <c r="B18" s="45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s="27" customFormat="1" ht="24" customHeight="1">
      <c r="A19" s="29" t="str">
        <f>EQ_Conso!A23</f>
        <v>ยอดคงเหลือ ณ วันที่ 1 มกราคม 2569</v>
      </c>
      <c r="B19" s="45"/>
      <c r="C19" s="13">
        <v>1535999998</v>
      </c>
      <c r="D19" s="13"/>
      <c r="E19" s="13">
        <v>10851951634</v>
      </c>
      <c r="F19" s="13"/>
      <c r="G19" s="13">
        <v>153600000.00000006</v>
      </c>
      <c r="H19" s="13"/>
      <c r="I19" s="13">
        <v>9149105296</v>
      </c>
      <c r="J19" s="13"/>
      <c r="K19" s="13">
        <v>2627591474</v>
      </c>
      <c r="L19" s="13"/>
      <c r="M19" s="13">
        <f>SUM(C19,E19,G19,I19,K19)</f>
        <v>24318248402</v>
      </c>
    </row>
    <row r="20" spans="1:13" s="27" customFormat="1" ht="24" customHeight="1">
      <c r="A20" s="44" t="s">
        <v>83</v>
      </c>
      <c r="B20" s="45"/>
      <c r="C20" s="3">
        <v>0</v>
      </c>
      <c r="D20" s="13"/>
      <c r="E20" s="3">
        <v>0</v>
      </c>
      <c r="F20" s="13"/>
      <c r="G20" s="3">
        <v>0</v>
      </c>
      <c r="H20" s="13"/>
      <c r="I20" s="3">
        <f>PL!H149</f>
        <v>1579408779</v>
      </c>
      <c r="J20" s="13"/>
      <c r="K20" s="3">
        <f>OCI_Separate!I25</f>
        <v>0</v>
      </c>
      <c r="L20" s="13"/>
      <c r="M20" s="3">
        <f t="shared" ref="M20:M21" si="1">SUM(C20,E20,G20,I20,K20)</f>
        <v>1579408779</v>
      </c>
    </row>
    <row r="21" spans="1:13" s="27" customFormat="1" ht="24" customHeight="1">
      <c r="A21" s="27" t="s">
        <v>97</v>
      </c>
      <c r="B21" s="45"/>
      <c r="C21" s="5">
        <v>0</v>
      </c>
      <c r="D21" s="13"/>
      <c r="E21" s="5">
        <v>0</v>
      </c>
      <c r="F21" s="13"/>
      <c r="G21" s="5">
        <v>0</v>
      </c>
      <c r="H21" s="13"/>
      <c r="I21" s="5">
        <v>0</v>
      </c>
      <c r="J21" s="13"/>
      <c r="K21" s="5">
        <f>OCI_Separate!I26</f>
        <v>-167346188</v>
      </c>
      <c r="L21" s="13"/>
      <c r="M21" s="5">
        <f t="shared" si="1"/>
        <v>-167346188</v>
      </c>
    </row>
    <row r="22" spans="1:13" s="27" customFormat="1" ht="24" customHeight="1">
      <c r="A22" s="27" t="s">
        <v>127</v>
      </c>
      <c r="B22" s="45"/>
      <c r="C22" s="13">
        <f>SUM(C20:C21)</f>
        <v>0</v>
      </c>
      <c r="D22" s="13"/>
      <c r="E22" s="13">
        <f>SUM(E20:E21)</f>
        <v>0</v>
      </c>
      <c r="F22" s="13"/>
      <c r="G22" s="13">
        <f>SUM(G20:G21)</f>
        <v>0</v>
      </c>
      <c r="H22" s="13"/>
      <c r="I22" s="13">
        <f>SUM(I20:I21)</f>
        <v>1579408779</v>
      </c>
      <c r="J22" s="13"/>
      <c r="K22" s="13">
        <f>OCI_Separate!I27</f>
        <v>-167346188</v>
      </c>
      <c r="L22" s="13"/>
      <c r="M22" s="13">
        <f>SUM(M20:M21)</f>
        <v>1412062591</v>
      </c>
    </row>
    <row r="23" spans="1:13" s="27" customFormat="1" ht="24" customHeight="1">
      <c r="A23" s="27" t="s">
        <v>148</v>
      </c>
      <c r="B23" s="45"/>
      <c r="C23" s="13">
        <v>0</v>
      </c>
      <c r="D23" s="13"/>
      <c r="E23" s="13">
        <v>0</v>
      </c>
      <c r="F23" s="13"/>
      <c r="G23" s="13">
        <v>0</v>
      </c>
      <c r="H23" s="13"/>
      <c r="I23" s="7">
        <v>60846577</v>
      </c>
      <c r="J23" s="13"/>
      <c r="K23" s="13">
        <f>-SUM(C23:I23)</f>
        <v>-60846577</v>
      </c>
      <c r="L23" s="13"/>
      <c r="M23" s="13">
        <f>SUM(C23,E23,G23,I23,K23)</f>
        <v>0</v>
      </c>
    </row>
    <row r="24" spans="1:13" s="27" customFormat="1" ht="24" customHeight="1">
      <c r="A24" s="27" t="s">
        <v>223</v>
      </c>
      <c r="B24" s="45"/>
      <c r="C24" s="13">
        <v>0</v>
      </c>
      <c r="D24" s="13"/>
      <c r="E24" s="13">
        <v>0</v>
      </c>
      <c r="F24" s="13"/>
      <c r="G24" s="13">
        <v>0</v>
      </c>
      <c r="H24" s="13"/>
      <c r="I24" s="7">
        <v>-767999999</v>
      </c>
      <c r="J24" s="13"/>
      <c r="K24" s="7">
        <v>0</v>
      </c>
      <c r="L24" s="13"/>
      <c r="M24" s="13">
        <f>SUM(C24:I24,K24)</f>
        <v>-767999999</v>
      </c>
    </row>
    <row r="25" spans="1:13" s="27" customFormat="1" ht="24" customHeight="1" thickBot="1">
      <c r="A25" s="26" t="str">
        <f>EQ_Conso!A34</f>
        <v>ยอดคงเหลือ ณ วันที่ 30 มิถุนายน 2569</v>
      </c>
      <c r="B25" s="45"/>
      <c r="C25" s="8">
        <f>SUM(C19,C22:C24)</f>
        <v>1535999998</v>
      </c>
      <c r="D25" s="13"/>
      <c r="E25" s="8">
        <f>SUM(E19,E22:E24)</f>
        <v>10851951634</v>
      </c>
      <c r="F25" s="13"/>
      <c r="G25" s="8">
        <f>SUM(G19,G22:G24)</f>
        <v>153600000.00000006</v>
      </c>
      <c r="H25" s="13"/>
      <c r="I25" s="8">
        <f>SUM(I19,I22:I24)</f>
        <v>10021360653</v>
      </c>
      <c r="J25" s="13"/>
      <c r="K25" s="8">
        <f>SUM(K19,K22:K24)</f>
        <v>2399398709</v>
      </c>
      <c r="L25" s="13"/>
      <c r="M25" s="8">
        <f>SUM(M19,M22:M24)</f>
        <v>24962310994</v>
      </c>
    </row>
    <row r="26" spans="1:13" s="27" customFormat="1" ht="24" customHeight="1" thickTop="1">
      <c r="A26" s="28"/>
      <c r="B26" s="45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s="27" customFormat="1" ht="24" customHeight="1">
      <c r="A27" s="22" t="s">
        <v>33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1:13" s="27" customFormat="1" ht="24" customHeight="1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</sheetData>
  <mergeCells count="2">
    <mergeCell ref="C6:M6"/>
    <mergeCell ref="G7:I7"/>
  </mergeCells>
  <printOptions horizontalCentered="1"/>
  <pageMargins left="0.35" right="0.35" top="0.85" bottom="0.1" header="0.31496062992126" footer="0.31496062992126"/>
  <pageSetup paperSize="9" scale="83" orientation="landscape" r:id="rId1"/>
  <ignoredErrors>
    <ignoredError sqref="L22 D22 F22 H22 J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FDDF-6E48-4CDB-AB67-40955273CF7E}">
  <dimension ref="A1:I32"/>
  <sheetViews>
    <sheetView showGridLines="0" view="pageBreakPreview" zoomScale="85" zoomScaleNormal="90" zoomScaleSheetLayoutView="85" workbookViewId="0">
      <selection activeCell="A15" sqref="A15"/>
    </sheetView>
  </sheetViews>
  <sheetFormatPr defaultColWidth="9.44140625" defaultRowHeight="22.65" customHeight="1"/>
  <cols>
    <col min="1" max="1" width="48.44140625" style="30" customWidth="1"/>
    <col min="2" max="2" width="13.109375" style="30" customWidth="1"/>
    <col min="3" max="3" width="25.88671875" style="30" customWidth="1"/>
    <col min="4" max="4" width="1.5546875" style="30" customWidth="1"/>
    <col min="5" max="5" width="25.88671875" style="30" customWidth="1"/>
    <col min="6" max="6" width="1.5546875" style="30" customWidth="1"/>
    <col min="7" max="7" width="25.88671875" style="30" customWidth="1"/>
    <col min="8" max="8" width="1.5546875" style="30" customWidth="1"/>
    <col min="9" max="9" width="25.88671875" style="30" customWidth="1"/>
    <col min="10" max="16384" width="9.44140625" style="30"/>
  </cols>
  <sheetData>
    <row r="1" spans="1:9" ht="22.65" customHeight="1">
      <c r="I1" s="25" t="s">
        <v>70</v>
      </c>
    </row>
    <row r="2" spans="1:9" s="27" customFormat="1" ht="22.65" customHeight="1">
      <c r="A2" s="23" t="s">
        <v>0</v>
      </c>
      <c r="B2" s="31"/>
      <c r="C2" s="31"/>
      <c r="D2" s="31"/>
      <c r="E2" s="31"/>
      <c r="F2" s="31"/>
      <c r="G2" s="31"/>
      <c r="H2" s="31"/>
      <c r="I2" s="32"/>
    </row>
    <row r="3" spans="1:9" s="27" customFormat="1" ht="22.65" customHeight="1">
      <c r="A3" s="29" t="s">
        <v>132</v>
      </c>
      <c r="B3" s="31"/>
      <c r="C3" s="31"/>
      <c r="D3" s="31"/>
      <c r="E3" s="31"/>
      <c r="F3" s="31"/>
      <c r="G3" s="31"/>
      <c r="H3" s="31"/>
      <c r="I3" s="31"/>
    </row>
    <row r="4" spans="1:9" s="27" customFormat="1" ht="22.65" customHeight="1">
      <c r="A4" s="24" t="str">
        <f>EQ_Conso!A4</f>
        <v>สำหรับงวดหกเดือนสิ้นสุดวันที่ 30 มิถุนายน 2569</v>
      </c>
      <c r="B4" s="33"/>
      <c r="C4" s="33"/>
      <c r="D4" s="33"/>
      <c r="E4" s="33"/>
      <c r="F4" s="33"/>
      <c r="G4" s="33"/>
      <c r="H4" s="33"/>
      <c r="I4" s="31"/>
    </row>
    <row r="5" spans="1:9" s="27" customFormat="1" ht="22.65" customHeight="1">
      <c r="A5" s="34"/>
      <c r="B5" s="33"/>
      <c r="C5" s="33"/>
      <c r="D5" s="33"/>
      <c r="E5" s="33"/>
      <c r="F5" s="33"/>
      <c r="G5" s="33"/>
      <c r="H5" s="33"/>
      <c r="I5" s="31"/>
    </row>
    <row r="6" spans="1:9" s="27" customFormat="1" ht="22.65" customHeight="1">
      <c r="A6" s="35" t="s">
        <v>133</v>
      </c>
      <c r="B6" s="33"/>
      <c r="C6" s="33"/>
      <c r="D6" s="33"/>
      <c r="E6" s="33"/>
      <c r="F6" s="33"/>
      <c r="G6" s="33"/>
      <c r="H6" s="33"/>
      <c r="I6" s="31"/>
    </row>
    <row r="7" spans="1:9" s="27" customFormat="1" ht="22.65" customHeight="1">
      <c r="A7" s="29"/>
      <c r="B7" s="36"/>
      <c r="C7" s="36"/>
      <c r="D7" s="36"/>
      <c r="E7" s="36"/>
      <c r="F7" s="36"/>
      <c r="G7" s="36"/>
      <c r="H7" s="36"/>
      <c r="I7" s="37" t="s">
        <v>2</v>
      </c>
    </row>
    <row r="8" spans="1:9" s="27" customFormat="1" ht="22.65" customHeight="1">
      <c r="A8" s="28"/>
      <c r="B8" s="28"/>
      <c r="C8" s="172" t="s">
        <v>4</v>
      </c>
      <c r="D8" s="172"/>
      <c r="E8" s="172"/>
      <c r="F8" s="172"/>
      <c r="G8" s="172"/>
      <c r="H8" s="172"/>
      <c r="I8" s="172"/>
    </row>
    <row r="9" spans="1:9" s="27" customFormat="1" ht="22.65" customHeight="1">
      <c r="A9" s="28"/>
      <c r="B9" s="38"/>
      <c r="C9" s="173" t="s">
        <v>64</v>
      </c>
      <c r="D9" s="173"/>
      <c r="E9" s="173"/>
      <c r="F9" s="173"/>
      <c r="G9" s="173"/>
      <c r="H9" s="173"/>
      <c r="I9" s="173"/>
    </row>
    <row r="10" spans="1:9" s="27" customFormat="1" ht="22.65" customHeight="1">
      <c r="A10" s="28"/>
      <c r="B10" s="38"/>
      <c r="C10" s="174" t="s">
        <v>134</v>
      </c>
      <c r="D10" s="174"/>
      <c r="E10" s="174"/>
      <c r="F10" s="174"/>
      <c r="G10" s="174"/>
      <c r="H10" s="40"/>
      <c r="I10" s="40"/>
    </row>
    <row r="11" spans="1:9" s="27" customFormat="1" ht="22.65" customHeight="1">
      <c r="B11" s="41"/>
      <c r="D11" s="40"/>
      <c r="E11" s="40" t="s">
        <v>201</v>
      </c>
      <c r="F11" s="40"/>
      <c r="G11" s="40"/>
      <c r="H11" s="40"/>
      <c r="I11" s="40"/>
    </row>
    <row r="12" spans="1:9" s="27" customFormat="1" ht="22.65" customHeight="1">
      <c r="B12" s="41"/>
      <c r="D12" s="40"/>
      <c r="E12" s="40" t="s">
        <v>200</v>
      </c>
      <c r="F12" s="40"/>
      <c r="G12" s="40"/>
      <c r="H12" s="40"/>
    </row>
    <row r="13" spans="1:9" s="27" customFormat="1" ht="22.65" customHeight="1">
      <c r="B13" s="41"/>
      <c r="C13" s="40" t="s">
        <v>135</v>
      </c>
      <c r="D13" s="40"/>
      <c r="E13" s="40" t="s">
        <v>136</v>
      </c>
      <c r="F13" s="40"/>
      <c r="G13" s="40" t="s">
        <v>137</v>
      </c>
      <c r="H13" s="40"/>
      <c r="I13" s="40"/>
    </row>
    <row r="14" spans="1:9" s="27" customFormat="1" ht="22.65" customHeight="1">
      <c r="B14" s="41"/>
      <c r="C14" s="40" t="s">
        <v>140</v>
      </c>
      <c r="D14" s="40"/>
      <c r="E14" s="40" t="s">
        <v>134</v>
      </c>
      <c r="F14" s="40"/>
      <c r="G14" s="40" t="s">
        <v>141</v>
      </c>
      <c r="H14" s="40"/>
      <c r="I14" s="42" t="s">
        <v>144</v>
      </c>
    </row>
    <row r="15" spans="1:9" s="27" customFormat="1" ht="22.65" customHeight="1">
      <c r="B15" s="41"/>
      <c r="C15" s="39" t="s">
        <v>145</v>
      </c>
      <c r="D15" s="40"/>
      <c r="E15" s="39" t="s">
        <v>145</v>
      </c>
      <c r="F15" s="40"/>
      <c r="G15" s="39" t="s">
        <v>145</v>
      </c>
      <c r="H15" s="40"/>
      <c r="I15" s="39" t="s">
        <v>124</v>
      </c>
    </row>
    <row r="16" spans="1:9" s="27" customFormat="1" ht="22.65" customHeight="1">
      <c r="B16" s="41"/>
      <c r="C16" s="43"/>
      <c r="D16" s="43"/>
      <c r="E16" s="43"/>
      <c r="F16" s="43"/>
      <c r="G16" s="43"/>
      <c r="H16" s="43"/>
      <c r="I16" s="43"/>
    </row>
    <row r="17" spans="1:9" s="27" customFormat="1" ht="22.65" customHeight="1">
      <c r="A17" s="29" t="s">
        <v>131</v>
      </c>
      <c r="B17" s="1"/>
      <c r="C17" s="13">
        <v>2654527678</v>
      </c>
      <c r="D17" s="13"/>
      <c r="E17" s="13">
        <v>6213517</v>
      </c>
      <c r="F17" s="13"/>
      <c r="G17" s="13">
        <v>-388643</v>
      </c>
      <c r="H17" s="13"/>
      <c r="I17" s="13">
        <f>SUM(C17,E17,G17)</f>
        <v>2660352552</v>
      </c>
    </row>
    <row r="18" spans="1:9" s="27" customFormat="1" ht="22.65" customHeight="1">
      <c r="A18" s="44" t="s">
        <v>83</v>
      </c>
      <c r="B18" s="1"/>
      <c r="C18" s="3">
        <v>0</v>
      </c>
      <c r="D18" s="13"/>
      <c r="E18" s="3">
        <v>0</v>
      </c>
      <c r="F18" s="13"/>
      <c r="G18" s="3">
        <v>0</v>
      </c>
      <c r="H18" s="13"/>
      <c r="I18" s="3">
        <f t="shared" ref="I18:I19" si="0">SUM(C18,E18,G18)</f>
        <v>0</v>
      </c>
    </row>
    <row r="19" spans="1:9" s="27" customFormat="1" ht="22.65" customHeight="1">
      <c r="A19" s="27" t="s">
        <v>97</v>
      </c>
      <c r="B19" s="1"/>
      <c r="C19" s="5">
        <v>0</v>
      </c>
      <c r="D19" s="13"/>
      <c r="E19" s="6">
        <f>PL!J134</f>
        <v>-2241428</v>
      </c>
      <c r="F19" s="13"/>
      <c r="G19" s="6">
        <f>SUM(PL!J123)</f>
        <v>78819354</v>
      </c>
      <c r="H19" s="13"/>
      <c r="I19" s="5">
        <f t="shared" si="0"/>
        <v>76577926</v>
      </c>
    </row>
    <row r="20" spans="1:9" s="27" customFormat="1" ht="22.65" customHeight="1">
      <c r="A20" s="27" t="s">
        <v>127</v>
      </c>
      <c r="B20" s="1"/>
      <c r="C20" s="7">
        <f>SUM(C18:C19)</f>
        <v>0</v>
      </c>
      <c r="D20" s="13"/>
      <c r="E20" s="7">
        <f>SUM(E18:E19)</f>
        <v>-2241428</v>
      </c>
      <c r="F20" s="13"/>
      <c r="G20" s="7">
        <f>SUM(G18:G19)</f>
        <v>78819354</v>
      </c>
      <c r="H20" s="13"/>
      <c r="I20" s="13">
        <f>SUM(I18:I19)</f>
        <v>76577926</v>
      </c>
    </row>
    <row r="21" spans="1:9" s="27" customFormat="1" ht="22.65" customHeight="1">
      <c r="A21" s="27" t="s">
        <v>148</v>
      </c>
      <c r="B21" s="45"/>
      <c r="C21" s="7">
        <v>-62783605</v>
      </c>
      <c r="D21" s="7"/>
      <c r="E21" s="7">
        <v>0</v>
      </c>
      <c r="F21" s="7"/>
      <c r="G21" s="7">
        <v>0</v>
      </c>
      <c r="H21" s="7"/>
      <c r="I21" s="7">
        <f>SUM(C21,E21,G21)</f>
        <v>-62783605</v>
      </c>
    </row>
    <row r="22" spans="1:9" ht="22.65" customHeight="1" thickBot="1">
      <c r="A22" s="26" t="s">
        <v>220</v>
      </c>
      <c r="C22" s="8">
        <f>SUM(C17,C20:C21)</f>
        <v>2591744073</v>
      </c>
      <c r="D22" s="13"/>
      <c r="E22" s="8">
        <f>SUM(E17,E20:E21)</f>
        <v>3972089</v>
      </c>
      <c r="F22" s="13"/>
      <c r="G22" s="8">
        <f>SUM(G17,G20:G21)</f>
        <v>78430711</v>
      </c>
      <c r="H22" s="13"/>
      <c r="I22" s="8">
        <f>SUM(I17,I20:I21)</f>
        <v>2674146873</v>
      </c>
    </row>
    <row r="23" spans="1:9" s="27" customFormat="1" ht="22.65" customHeight="1" thickTop="1">
      <c r="A23" s="28"/>
      <c r="B23" s="45"/>
      <c r="C23" s="13"/>
      <c r="D23" s="13"/>
      <c r="E23" s="13"/>
      <c r="F23" s="13"/>
      <c r="G23" s="13"/>
      <c r="H23" s="13"/>
      <c r="I23" s="13"/>
    </row>
    <row r="24" spans="1:9" s="27" customFormat="1" ht="22.65" customHeight="1">
      <c r="A24" s="29" t="str">
        <f>EQ_Conso!A23</f>
        <v>ยอดคงเหลือ ณ วันที่ 1 มกราคม 2569</v>
      </c>
      <c r="B24" s="45"/>
      <c r="C24" s="13">
        <v>2524558275</v>
      </c>
      <c r="D24" s="13"/>
      <c r="E24" s="13">
        <v>9760622</v>
      </c>
      <c r="F24" s="13"/>
      <c r="G24" s="13">
        <v>93272577</v>
      </c>
      <c r="H24" s="13"/>
      <c r="I24" s="13">
        <f>SUM(C24,E24,G24)</f>
        <v>2627591474</v>
      </c>
    </row>
    <row r="25" spans="1:9" s="27" customFormat="1" ht="22.65" customHeight="1">
      <c r="A25" s="44" t="s">
        <v>83</v>
      </c>
      <c r="B25" s="45"/>
      <c r="C25" s="3">
        <v>0</v>
      </c>
      <c r="D25" s="13"/>
      <c r="E25" s="3">
        <v>0</v>
      </c>
      <c r="F25" s="13"/>
      <c r="G25" s="3">
        <v>0</v>
      </c>
      <c r="H25" s="13"/>
      <c r="I25" s="3">
        <f t="shared" ref="I25:I26" si="1">SUM(C25,E25,G25)</f>
        <v>0</v>
      </c>
    </row>
    <row r="26" spans="1:9" s="27" customFormat="1" ht="22.65" customHeight="1">
      <c r="A26" s="27" t="s">
        <v>97</v>
      </c>
      <c r="B26" s="45"/>
      <c r="C26" s="5">
        <v>0</v>
      </c>
      <c r="D26" s="13"/>
      <c r="E26" s="5">
        <f>PL!H134</f>
        <v>6948730</v>
      </c>
      <c r="F26" s="13"/>
      <c r="G26" s="5">
        <f>PL!H119</f>
        <v>-174294918</v>
      </c>
      <c r="H26" s="13"/>
      <c r="I26" s="5">
        <f t="shared" si="1"/>
        <v>-167346188</v>
      </c>
    </row>
    <row r="27" spans="1:9" s="27" customFormat="1" ht="22.65" customHeight="1">
      <c r="A27" s="27" t="s">
        <v>127</v>
      </c>
      <c r="B27" s="45"/>
      <c r="C27" s="13">
        <f>SUM(C25:C26)</f>
        <v>0</v>
      </c>
      <c r="D27" s="13"/>
      <c r="E27" s="13">
        <f>SUM(E25:E26)</f>
        <v>6948730</v>
      </c>
      <c r="F27" s="13"/>
      <c r="G27" s="13">
        <f>SUM(G25:G26)</f>
        <v>-174294918</v>
      </c>
      <c r="H27" s="13"/>
      <c r="I27" s="13">
        <f>SUM(I25:I26)</f>
        <v>-167346188</v>
      </c>
    </row>
    <row r="28" spans="1:9" s="27" customFormat="1" ht="22.65" customHeight="1">
      <c r="A28" s="27" t="s">
        <v>148</v>
      </c>
      <c r="B28" s="45"/>
      <c r="C28" s="13">
        <v>-60846577</v>
      </c>
      <c r="D28" s="13"/>
      <c r="E28" s="13">
        <v>0</v>
      </c>
      <c r="F28" s="13"/>
      <c r="G28" s="13">
        <v>0</v>
      </c>
      <c r="H28" s="13"/>
      <c r="I28" s="13">
        <f>SUM(C28,E28,G28)</f>
        <v>-60846577</v>
      </c>
    </row>
    <row r="29" spans="1:9" s="27" customFormat="1" ht="22.65" customHeight="1" thickBot="1">
      <c r="A29" s="26" t="str">
        <f>EQ_Conso!A34</f>
        <v>ยอดคงเหลือ ณ วันที่ 30 มิถุนายน 2569</v>
      </c>
      <c r="B29" s="45"/>
      <c r="C29" s="8">
        <f>SUM(C24,C27:C28)</f>
        <v>2463711698</v>
      </c>
      <c r="D29" s="13"/>
      <c r="E29" s="8">
        <f>SUM(E24,E27:E28)</f>
        <v>16709352</v>
      </c>
      <c r="F29" s="13"/>
      <c r="G29" s="8">
        <f>SUM(G24,G27:G28)</f>
        <v>-81022341</v>
      </c>
      <c r="H29" s="13"/>
      <c r="I29" s="8">
        <f>SUM(I24,I27:I28)</f>
        <v>2399398709</v>
      </c>
    </row>
    <row r="30" spans="1:9" s="27" customFormat="1" ht="22.65" customHeight="1" thickTop="1">
      <c r="A30" s="28"/>
      <c r="B30" s="45"/>
      <c r="C30" s="13"/>
      <c r="D30" s="13"/>
      <c r="E30" s="13"/>
      <c r="F30" s="13"/>
      <c r="G30" s="13"/>
      <c r="H30" s="13"/>
      <c r="I30" s="13"/>
    </row>
    <row r="31" spans="1:9" s="27" customFormat="1" ht="22.65" customHeight="1">
      <c r="A31" s="22" t="s">
        <v>33</v>
      </c>
      <c r="B31" s="43"/>
      <c r="C31" s="43"/>
      <c r="D31" s="43"/>
      <c r="E31" s="43"/>
      <c r="F31" s="43"/>
      <c r="G31" s="43"/>
      <c r="H31" s="43"/>
      <c r="I31" s="43"/>
    </row>
    <row r="32" spans="1:9" s="27" customFormat="1" ht="22.65" customHeight="1">
      <c r="B32" s="43"/>
      <c r="C32" s="43"/>
      <c r="D32" s="43"/>
      <c r="E32" s="43"/>
      <c r="F32" s="43"/>
      <c r="G32" s="43"/>
      <c r="H32" s="43"/>
      <c r="I32" s="43"/>
    </row>
  </sheetData>
  <mergeCells count="3">
    <mergeCell ref="C9:I9"/>
    <mergeCell ref="C10:G10"/>
    <mergeCell ref="C8:I8"/>
  </mergeCells>
  <printOptions horizontalCentered="1"/>
  <pageMargins left="0.4" right="0.4" top="0.78" bottom="0.1" header="0.31496062992126" footer="0.15748031496063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4"/>
  <sheetViews>
    <sheetView showGridLines="0" view="pageBreakPreview" topLeftCell="A99" zoomScale="90" zoomScaleNormal="100" zoomScaleSheetLayoutView="90" workbookViewId="0">
      <selection activeCell="G87" sqref="G87"/>
    </sheetView>
  </sheetViews>
  <sheetFormatPr defaultColWidth="10.5546875" defaultRowHeight="24" customHeight="1"/>
  <cols>
    <col min="1" max="1" width="53.44140625" style="22" customWidth="1"/>
    <col min="2" max="2" width="1.88671875" style="22" customWidth="1"/>
    <col min="3" max="3" width="15" style="22" customWidth="1"/>
    <col min="4" max="4" width="1.44140625" style="22" customWidth="1"/>
    <col min="5" max="5" width="15" style="22" customWidth="1"/>
    <col min="6" max="6" width="1.44140625" style="22" customWidth="1"/>
    <col min="7" max="7" width="15" style="22" customWidth="1"/>
    <col min="8" max="8" width="1.44140625" style="22" customWidth="1"/>
    <col min="9" max="9" width="15" style="22" customWidth="1"/>
    <col min="10" max="16384" width="10.5546875" style="22"/>
  </cols>
  <sheetData>
    <row r="1" spans="1:9" ht="24" customHeight="1">
      <c r="I1" s="126" t="s">
        <v>70</v>
      </c>
    </row>
    <row r="2" spans="1:9" ht="24" customHeight="1">
      <c r="A2" s="23" t="s">
        <v>0</v>
      </c>
      <c r="B2" s="23"/>
      <c r="C2" s="127"/>
      <c r="D2" s="128"/>
      <c r="E2" s="127"/>
      <c r="F2" s="127"/>
      <c r="G2" s="127"/>
      <c r="H2" s="127"/>
      <c r="I2" s="127"/>
    </row>
    <row r="3" spans="1:9" ht="24" customHeight="1">
      <c r="A3" s="23" t="s">
        <v>149</v>
      </c>
      <c r="B3" s="23"/>
      <c r="C3" s="127"/>
      <c r="D3" s="128"/>
      <c r="E3" s="127"/>
      <c r="F3" s="127"/>
      <c r="G3" s="127"/>
      <c r="H3" s="127"/>
      <c r="I3" s="129"/>
    </row>
    <row r="4" spans="1:9" ht="24" customHeight="1">
      <c r="A4" s="24" t="str">
        <f>PL!A84</f>
        <v>สำหรับงวดหกเดือนสิ้นสุดวันที่ 30 มิถุนายน 2569</v>
      </c>
      <c r="B4" s="24"/>
      <c r="C4" s="127"/>
      <c r="D4" s="128"/>
      <c r="E4" s="127"/>
      <c r="F4" s="127"/>
      <c r="G4" s="127"/>
      <c r="H4" s="127"/>
      <c r="I4" s="129"/>
    </row>
    <row r="5" spans="1:9" ht="24" customHeight="1">
      <c r="C5" s="127"/>
      <c r="D5" s="128"/>
      <c r="E5" s="127"/>
      <c r="F5" s="127"/>
      <c r="G5" s="127"/>
      <c r="H5" s="127"/>
      <c r="I5" s="25" t="s">
        <v>2</v>
      </c>
    </row>
    <row r="6" spans="1:9" ht="24" customHeight="1">
      <c r="C6" s="130"/>
      <c r="D6" s="130" t="s">
        <v>3</v>
      </c>
      <c r="E6" s="130"/>
      <c r="F6" s="131"/>
      <c r="G6" s="130"/>
      <c r="H6" s="130" t="s">
        <v>4</v>
      </c>
      <c r="I6" s="132"/>
    </row>
    <row r="7" spans="1:9" ht="24" customHeight="1">
      <c r="C7" s="133">
        <v>2569</v>
      </c>
      <c r="D7" s="134"/>
      <c r="E7" s="133">
        <v>2568</v>
      </c>
      <c r="F7" s="135"/>
      <c r="G7" s="133">
        <f>C7</f>
        <v>2569</v>
      </c>
      <c r="H7" s="135"/>
      <c r="I7" s="133">
        <f>E7</f>
        <v>2568</v>
      </c>
    </row>
    <row r="8" spans="1:9" ht="24" customHeight="1">
      <c r="A8" s="136" t="s">
        <v>150</v>
      </c>
      <c r="B8" s="136"/>
      <c r="C8" s="137"/>
      <c r="D8" s="26"/>
      <c r="E8" s="137"/>
      <c r="F8" s="138"/>
      <c r="G8" s="137"/>
      <c r="H8" s="138"/>
      <c r="I8" s="139"/>
    </row>
    <row r="9" spans="1:9" ht="24" customHeight="1">
      <c r="A9" s="140" t="s">
        <v>202</v>
      </c>
      <c r="B9" s="140"/>
      <c r="C9" s="141">
        <f>SUM(PL!D102)</f>
        <v>2303918855</v>
      </c>
      <c r="D9" s="142"/>
      <c r="E9" s="141">
        <f>SUM(PL!F102)</f>
        <v>23627391</v>
      </c>
      <c r="F9" s="141"/>
      <c r="G9" s="141">
        <f>SUM(PL!H102)</f>
        <v>1640942097</v>
      </c>
      <c r="H9" s="141"/>
      <c r="I9" s="141">
        <f>SUM(PL!J102)</f>
        <v>344399425</v>
      </c>
    </row>
    <row r="10" spans="1:9" ht="24" customHeight="1">
      <c r="A10" s="140" t="s">
        <v>151</v>
      </c>
      <c r="B10" s="140"/>
      <c r="C10" s="141"/>
      <c r="D10" s="142"/>
      <c r="E10" s="141"/>
      <c r="F10" s="143"/>
      <c r="G10" s="141"/>
      <c r="H10" s="143"/>
      <c r="I10" s="141"/>
    </row>
    <row r="11" spans="1:9" ht="24" customHeight="1">
      <c r="A11" s="144" t="s">
        <v>152</v>
      </c>
      <c r="B11" s="144"/>
      <c r="C11" s="141"/>
      <c r="D11" s="142"/>
      <c r="E11" s="141"/>
      <c r="F11" s="143"/>
      <c r="G11" s="141"/>
      <c r="H11" s="143"/>
      <c r="I11" s="141"/>
    </row>
    <row r="12" spans="1:9" ht="24" customHeight="1">
      <c r="A12" s="144" t="s">
        <v>228</v>
      </c>
      <c r="B12" s="144"/>
      <c r="C12" s="141">
        <v>-118740453</v>
      </c>
      <c r="D12" s="142"/>
      <c r="E12" s="141">
        <v>10131325</v>
      </c>
      <c r="F12" s="142"/>
      <c r="G12" s="141">
        <v>-16372135</v>
      </c>
      <c r="H12" s="143"/>
      <c r="I12" s="141">
        <v>16863226</v>
      </c>
    </row>
    <row r="13" spans="1:9" ht="24" customHeight="1">
      <c r="A13" s="144" t="s">
        <v>180</v>
      </c>
      <c r="B13" s="144"/>
      <c r="C13" s="141"/>
      <c r="D13" s="142"/>
      <c r="E13" s="141"/>
      <c r="F13" s="143"/>
      <c r="G13" s="141"/>
      <c r="H13" s="143"/>
      <c r="I13" s="141"/>
    </row>
    <row r="14" spans="1:9" ht="24" customHeight="1">
      <c r="A14" s="145" t="s">
        <v>181</v>
      </c>
      <c r="B14" s="145"/>
      <c r="C14" s="141">
        <v>-17035903</v>
      </c>
      <c r="D14" s="142"/>
      <c r="E14" s="141">
        <v>22641116</v>
      </c>
      <c r="F14" s="142"/>
      <c r="G14" s="141">
        <v>-13050204</v>
      </c>
      <c r="H14" s="141"/>
      <c r="I14" s="141">
        <v>58031204</v>
      </c>
    </row>
    <row r="15" spans="1:9" ht="24" customHeight="1">
      <c r="A15" s="144" t="s">
        <v>245</v>
      </c>
      <c r="B15" s="144"/>
      <c r="C15" s="141"/>
      <c r="D15" s="142"/>
      <c r="E15" s="141"/>
      <c r="F15" s="141"/>
      <c r="G15" s="141"/>
      <c r="H15" s="141"/>
      <c r="I15" s="141"/>
    </row>
    <row r="16" spans="1:9" ht="24" customHeight="1">
      <c r="A16" s="144" t="s">
        <v>212</v>
      </c>
      <c r="B16" s="144"/>
      <c r="C16" s="141">
        <v>7278318</v>
      </c>
      <c r="D16" s="142"/>
      <c r="E16" s="141">
        <v>1136955</v>
      </c>
      <c r="F16" s="142"/>
      <c r="G16" s="141">
        <v>0</v>
      </c>
      <c r="H16" s="141"/>
      <c r="I16" s="141">
        <v>0</v>
      </c>
    </row>
    <row r="17" spans="1:9" ht="24" customHeight="1">
      <c r="A17" s="144" t="s">
        <v>203</v>
      </c>
      <c r="B17" s="144"/>
      <c r="C17" s="141">
        <v>589922593</v>
      </c>
      <c r="D17" s="142"/>
      <c r="E17" s="141">
        <v>-381637708</v>
      </c>
      <c r="F17" s="142"/>
      <c r="G17" s="141">
        <v>377523568</v>
      </c>
      <c r="H17" s="141"/>
      <c r="I17" s="141">
        <v>-273138723</v>
      </c>
    </row>
    <row r="18" spans="1:9" ht="24" customHeight="1">
      <c r="A18" s="144" t="s">
        <v>213</v>
      </c>
      <c r="B18" s="144"/>
      <c r="C18" s="141">
        <v>-26403778</v>
      </c>
      <c r="D18" s="142"/>
      <c r="E18" s="141">
        <v>-25669151</v>
      </c>
      <c r="F18" s="142"/>
      <c r="G18" s="141">
        <v>-32704936</v>
      </c>
      <c r="H18" s="141"/>
      <c r="I18" s="141">
        <v>-9643171</v>
      </c>
    </row>
    <row r="19" spans="1:9" ht="24" customHeight="1">
      <c r="A19" s="144" t="s">
        <v>153</v>
      </c>
      <c r="B19" s="144"/>
      <c r="C19" s="141">
        <v>24811556</v>
      </c>
      <c r="D19" s="142"/>
      <c r="E19" s="141">
        <v>9811115</v>
      </c>
      <c r="F19" s="142"/>
      <c r="G19" s="141">
        <v>24811556</v>
      </c>
      <c r="H19" s="141"/>
      <c r="I19" s="141">
        <v>0</v>
      </c>
    </row>
    <row r="20" spans="1:9" ht="24" customHeight="1">
      <c r="A20" s="144" t="s">
        <v>241</v>
      </c>
      <c r="B20" s="144"/>
      <c r="C20" s="141"/>
      <c r="D20" s="142"/>
      <c r="E20" s="141"/>
      <c r="F20" s="141"/>
      <c r="G20" s="141"/>
      <c r="H20" s="141"/>
      <c r="I20" s="141"/>
    </row>
    <row r="21" spans="1:9" ht="24" customHeight="1">
      <c r="A21" s="145" t="s">
        <v>242</v>
      </c>
      <c r="B21" s="145"/>
      <c r="C21" s="141">
        <v>-189155161</v>
      </c>
      <c r="D21" s="142"/>
      <c r="E21" s="141">
        <v>294018528</v>
      </c>
      <c r="F21" s="142"/>
      <c r="G21" s="141">
        <v>-97451879</v>
      </c>
      <c r="H21" s="143"/>
      <c r="I21" s="141">
        <v>211344164</v>
      </c>
    </row>
    <row r="22" spans="1:9" ht="24" customHeight="1">
      <c r="A22" s="144" t="s">
        <v>154</v>
      </c>
      <c r="B22" s="144"/>
      <c r="C22" s="141">
        <v>27378102</v>
      </c>
      <c r="D22" s="142"/>
      <c r="E22" s="141">
        <v>22909477</v>
      </c>
      <c r="F22" s="142"/>
      <c r="G22" s="141">
        <v>7288773</v>
      </c>
      <c r="H22" s="141"/>
      <c r="I22" s="141">
        <v>6870037</v>
      </c>
    </row>
    <row r="23" spans="1:9" ht="24" customHeight="1">
      <c r="A23" s="144" t="s">
        <v>246</v>
      </c>
      <c r="B23" s="144"/>
      <c r="C23" s="141"/>
      <c r="D23" s="142"/>
      <c r="E23" s="141"/>
      <c r="F23" s="141"/>
      <c r="G23" s="141"/>
      <c r="H23" s="141"/>
      <c r="I23" s="141"/>
    </row>
    <row r="24" spans="1:9" ht="24" customHeight="1">
      <c r="A24" s="144" t="s">
        <v>247</v>
      </c>
      <c r="B24" s="144"/>
      <c r="C24" s="141">
        <v>-116446596</v>
      </c>
      <c r="D24" s="142"/>
      <c r="E24" s="141">
        <v>-2773710</v>
      </c>
      <c r="F24" s="142"/>
      <c r="G24" s="141">
        <v>-6582718</v>
      </c>
      <c r="H24" s="141"/>
      <c r="I24" s="141">
        <v>-2773710</v>
      </c>
    </row>
    <row r="25" spans="1:9" ht="24" customHeight="1">
      <c r="A25" s="144" t="s">
        <v>243</v>
      </c>
      <c r="B25" s="144"/>
      <c r="C25" s="141">
        <v>0</v>
      </c>
      <c r="D25" s="142"/>
      <c r="E25" s="22">
        <v>155450781</v>
      </c>
      <c r="G25" s="22">
        <v>-39095727</v>
      </c>
      <c r="I25" s="22">
        <v>242016486</v>
      </c>
    </row>
    <row r="26" spans="1:9" ht="24" customHeight="1">
      <c r="A26" s="144" t="s">
        <v>155</v>
      </c>
      <c r="B26" s="144"/>
      <c r="C26" s="141">
        <v>2278862712</v>
      </c>
      <c r="D26" s="142"/>
      <c r="E26" s="141">
        <v>2208933612</v>
      </c>
      <c r="F26" s="142"/>
      <c r="G26" s="141">
        <v>665288507</v>
      </c>
      <c r="H26" s="141"/>
      <c r="I26" s="141">
        <v>628230823</v>
      </c>
    </row>
    <row r="27" spans="1:9" ht="24" customHeight="1">
      <c r="A27" s="144" t="s">
        <v>209</v>
      </c>
      <c r="B27" s="144"/>
      <c r="C27" s="141">
        <v>24464311</v>
      </c>
      <c r="D27" s="142"/>
      <c r="E27" s="141">
        <v>21091706</v>
      </c>
      <c r="F27" s="142"/>
      <c r="G27" s="141">
        <v>110020</v>
      </c>
      <c r="H27" s="141"/>
      <c r="I27" s="141">
        <v>128468</v>
      </c>
    </row>
    <row r="28" spans="1:9" ht="24" customHeight="1">
      <c r="A28" s="144" t="s">
        <v>156</v>
      </c>
      <c r="B28" s="144"/>
      <c r="C28" s="141">
        <v>49830219</v>
      </c>
      <c r="D28" s="142"/>
      <c r="E28" s="141">
        <v>52150675</v>
      </c>
      <c r="F28" s="142"/>
      <c r="G28" s="141">
        <v>33592100</v>
      </c>
      <c r="H28" s="141"/>
      <c r="I28" s="141">
        <v>37846709</v>
      </c>
    </row>
    <row r="29" spans="1:9" ht="24" customHeight="1">
      <c r="A29" s="144" t="s">
        <v>252</v>
      </c>
      <c r="B29" s="144"/>
      <c r="C29" s="141">
        <v>19984259</v>
      </c>
      <c r="D29" s="142"/>
      <c r="E29" s="141">
        <v>0</v>
      </c>
      <c r="F29" s="142"/>
      <c r="G29" s="141">
        <v>0</v>
      </c>
      <c r="H29" s="141"/>
      <c r="I29" s="141">
        <v>0</v>
      </c>
    </row>
    <row r="30" spans="1:9" ht="24" customHeight="1">
      <c r="A30" s="144" t="s">
        <v>76</v>
      </c>
      <c r="B30" s="144"/>
      <c r="C30" s="141">
        <v>-6806978</v>
      </c>
      <c r="D30" s="142"/>
      <c r="E30" s="141">
        <v>-13543652</v>
      </c>
      <c r="F30" s="142"/>
      <c r="G30" s="141">
        <v>-874542709</v>
      </c>
      <c r="H30" s="141"/>
      <c r="I30" s="141">
        <v>-1326678606</v>
      </c>
    </row>
    <row r="31" spans="1:9" ht="24" customHeight="1">
      <c r="A31" s="144" t="s">
        <v>80</v>
      </c>
      <c r="B31" s="144"/>
      <c r="C31" s="141">
        <v>-53056635</v>
      </c>
      <c r="D31" s="142"/>
      <c r="E31" s="141">
        <v>-142428076</v>
      </c>
      <c r="F31" s="142"/>
      <c r="G31" s="141">
        <v>-7738759</v>
      </c>
      <c r="H31" s="141"/>
      <c r="I31" s="141">
        <v>-11803440</v>
      </c>
    </row>
    <row r="32" spans="1:9" ht="24" customHeight="1">
      <c r="A32" s="144" t="s">
        <v>81</v>
      </c>
      <c r="B32" s="144"/>
      <c r="C32" s="141">
        <v>611747849</v>
      </c>
      <c r="D32" s="142"/>
      <c r="E32" s="141">
        <v>854404220</v>
      </c>
      <c r="F32" s="142"/>
      <c r="G32" s="141">
        <v>444451434</v>
      </c>
      <c r="H32" s="141"/>
      <c r="I32" s="141">
        <v>538765723</v>
      </c>
    </row>
    <row r="33" spans="1:9" ht="24" customHeight="1">
      <c r="A33" s="144" t="s">
        <v>179</v>
      </c>
      <c r="B33" s="144"/>
      <c r="C33" s="141">
        <v>-99229098</v>
      </c>
      <c r="D33" s="142"/>
      <c r="E33" s="141">
        <v>-81747720</v>
      </c>
      <c r="F33" s="142"/>
      <c r="G33" s="141">
        <v>0</v>
      </c>
      <c r="H33" s="141"/>
      <c r="I33" s="141">
        <v>0</v>
      </c>
    </row>
    <row r="34" spans="1:9" ht="24" customHeight="1">
      <c r="A34" s="144" t="s">
        <v>229</v>
      </c>
      <c r="B34" s="144"/>
      <c r="C34" s="141">
        <v>6365683</v>
      </c>
      <c r="D34" s="142"/>
      <c r="E34" s="141">
        <v>16657002</v>
      </c>
      <c r="F34" s="142"/>
      <c r="G34" s="141">
        <v>6365683</v>
      </c>
      <c r="H34" s="141"/>
      <c r="I34" s="141">
        <v>4649960</v>
      </c>
    </row>
    <row r="35" spans="1:9" ht="24" customHeight="1">
      <c r="A35" s="144" t="s">
        <v>157</v>
      </c>
      <c r="B35" s="144"/>
      <c r="C35" s="141"/>
      <c r="D35" s="142"/>
      <c r="E35" s="142"/>
      <c r="F35" s="142"/>
      <c r="G35" s="142"/>
      <c r="H35" s="142"/>
      <c r="I35" s="142"/>
    </row>
    <row r="36" spans="1:9" ht="24" customHeight="1">
      <c r="A36" s="144" t="s">
        <v>208</v>
      </c>
      <c r="B36" s="144"/>
      <c r="C36" s="146">
        <v>-6889710</v>
      </c>
      <c r="D36" s="142"/>
      <c r="E36" s="147">
        <v>16763918</v>
      </c>
      <c r="F36" s="142"/>
      <c r="G36" s="147">
        <v>-12225871</v>
      </c>
      <c r="H36" s="141"/>
      <c r="I36" s="147">
        <v>-1444098</v>
      </c>
    </row>
    <row r="37" spans="1:9" ht="24" customHeight="1">
      <c r="A37" s="140" t="s">
        <v>158</v>
      </c>
      <c r="B37" s="140"/>
      <c r="C37" s="141"/>
      <c r="D37" s="142"/>
      <c r="E37" s="141"/>
      <c r="F37" s="141"/>
      <c r="G37" s="141"/>
      <c r="H37" s="141"/>
      <c r="I37" s="141"/>
    </row>
    <row r="38" spans="1:9" ht="24" customHeight="1">
      <c r="A38" s="144" t="s">
        <v>159</v>
      </c>
      <c r="B38" s="144"/>
      <c r="C38" s="141">
        <f>SUM(C9:C36)</f>
        <v>5310800145</v>
      </c>
      <c r="D38" s="142"/>
      <c r="E38" s="141">
        <f>SUM(E9:E36)</f>
        <v>3061927804</v>
      </c>
      <c r="F38" s="143"/>
      <c r="G38" s="141">
        <f>SUM(G9:G36)</f>
        <v>2100608800</v>
      </c>
      <c r="H38" s="143"/>
      <c r="I38" s="141">
        <f>SUM(I9:I36)</f>
        <v>463664477</v>
      </c>
    </row>
    <row r="39" spans="1:9" ht="24" customHeight="1">
      <c r="A39" s="144"/>
      <c r="B39" s="144"/>
      <c r="C39" s="141"/>
      <c r="D39" s="148"/>
      <c r="E39" s="141"/>
      <c r="F39" s="143"/>
      <c r="G39" s="141"/>
      <c r="H39" s="143"/>
      <c r="I39" s="141"/>
    </row>
    <row r="40" spans="1:9" ht="24" customHeight="1">
      <c r="A40" s="22" t="s">
        <v>33</v>
      </c>
      <c r="F40" s="138"/>
      <c r="H40" s="138"/>
      <c r="I40" s="149"/>
    </row>
    <row r="41" spans="1:9" ht="24" customHeight="1">
      <c r="F41" s="138"/>
      <c r="H41" s="138"/>
      <c r="I41" s="138" t="str">
        <f>I1</f>
        <v>(ยังไม่ได้ตรวจสอบ แต่สอบทานแล้ว)</v>
      </c>
    </row>
    <row r="42" spans="1:9" ht="24" customHeight="1">
      <c r="A42" s="23" t="s">
        <v>0</v>
      </c>
      <c r="B42" s="23"/>
      <c r="C42" s="127"/>
      <c r="D42" s="128"/>
      <c r="E42" s="127"/>
      <c r="F42" s="127"/>
      <c r="G42" s="127"/>
      <c r="H42" s="127"/>
      <c r="I42" s="127"/>
    </row>
    <row r="43" spans="1:9" ht="24" customHeight="1">
      <c r="A43" s="23" t="s">
        <v>160</v>
      </c>
      <c r="B43" s="23"/>
      <c r="C43" s="127"/>
      <c r="D43" s="128"/>
      <c r="E43" s="127"/>
      <c r="F43" s="127"/>
      <c r="G43" s="127"/>
      <c r="H43" s="127"/>
      <c r="I43" s="129"/>
    </row>
    <row r="44" spans="1:9" ht="24" customHeight="1">
      <c r="A44" s="24" t="str">
        <f>A4</f>
        <v>สำหรับงวดหกเดือนสิ้นสุดวันที่ 30 มิถุนายน 2569</v>
      </c>
      <c r="B44" s="24"/>
      <c r="C44" s="127"/>
      <c r="D44" s="128"/>
      <c r="E44" s="127"/>
      <c r="F44" s="127"/>
      <c r="G44" s="127"/>
      <c r="H44" s="127"/>
      <c r="I44" s="129"/>
    </row>
    <row r="45" spans="1:9" ht="24" customHeight="1">
      <c r="C45" s="127"/>
      <c r="D45" s="128"/>
      <c r="E45" s="127"/>
      <c r="F45" s="127"/>
      <c r="G45" s="127"/>
      <c r="H45" s="127"/>
      <c r="I45" s="25" t="s">
        <v>2</v>
      </c>
    </row>
    <row r="46" spans="1:9" ht="24" customHeight="1">
      <c r="C46" s="130"/>
      <c r="D46" s="130" t="s">
        <v>3</v>
      </c>
      <c r="E46" s="130"/>
      <c r="F46" s="131"/>
      <c r="G46" s="130"/>
      <c r="H46" s="130" t="s">
        <v>4</v>
      </c>
      <c r="I46" s="132"/>
    </row>
    <row r="47" spans="1:9" ht="24" customHeight="1">
      <c r="C47" s="133">
        <f>C7</f>
        <v>2569</v>
      </c>
      <c r="D47" s="134"/>
      <c r="E47" s="133">
        <f>E7</f>
        <v>2568</v>
      </c>
      <c r="F47" s="135"/>
      <c r="G47" s="133">
        <f>G7</f>
        <v>2569</v>
      </c>
      <c r="H47" s="135"/>
      <c r="I47" s="133">
        <f>I7</f>
        <v>2568</v>
      </c>
    </row>
    <row r="48" spans="1:9" ht="24" customHeight="1">
      <c r="A48" s="140" t="s">
        <v>161</v>
      </c>
      <c r="B48" s="140"/>
      <c r="C48" s="141"/>
      <c r="D48" s="148"/>
      <c r="E48" s="141"/>
      <c r="F48" s="143"/>
      <c r="G48" s="141"/>
      <c r="H48" s="143"/>
      <c r="I48" s="141"/>
    </row>
    <row r="49" spans="1:9" ht="24" customHeight="1">
      <c r="A49" s="150" t="s">
        <v>12</v>
      </c>
      <c r="B49" s="150"/>
      <c r="C49" s="141">
        <v>-951455644</v>
      </c>
      <c r="D49" s="151"/>
      <c r="E49" s="141">
        <v>1691959219</v>
      </c>
      <c r="F49" s="151"/>
      <c r="G49" s="141">
        <v>-92588103</v>
      </c>
      <c r="H49" s="141"/>
      <c r="I49" s="141">
        <v>2183588280</v>
      </c>
    </row>
    <row r="50" spans="1:9" ht="24" customHeight="1">
      <c r="A50" s="150" t="s">
        <v>13</v>
      </c>
      <c r="B50" s="150"/>
      <c r="C50" s="141">
        <v>-19542814</v>
      </c>
      <c r="D50" s="151"/>
      <c r="E50" s="141">
        <v>52407176</v>
      </c>
      <c r="F50" s="151"/>
      <c r="G50" s="141">
        <v>-4840266</v>
      </c>
      <c r="H50" s="141"/>
      <c r="I50" s="141">
        <v>-5801676</v>
      </c>
    </row>
    <row r="51" spans="1:9" ht="24" customHeight="1">
      <c r="A51" s="150" t="s">
        <v>14</v>
      </c>
      <c r="B51" s="150"/>
      <c r="C51" s="141">
        <v>6440454771</v>
      </c>
      <c r="D51" s="151"/>
      <c r="E51" s="141">
        <v>17058904006</v>
      </c>
      <c r="F51" s="151"/>
      <c r="G51" s="141">
        <v>5615429907</v>
      </c>
      <c r="H51" s="141"/>
      <c r="I51" s="141">
        <v>11191650770</v>
      </c>
    </row>
    <row r="52" spans="1:9" ht="24" customHeight="1">
      <c r="A52" s="150" t="s">
        <v>16</v>
      </c>
      <c r="B52" s="150"/>
      <c r="C52" s="141">
        <v>478423400</v>
      </c>
      <c r="D52" s="141"/>
      <c r="E52" s="141">
        <v>99422753</v>
      </c>
      <c r="F52" s="141"/>
      <c r="G52" s="141">
        <v>50090048</v>
      </c>
      <c r="H52" s="141"/>
      <c r="I52" s="141">
        <v>8217882</v>
      </c>
    </row>
    <row r="53" spans="1:9" ht="24" customHeight="1">
      <c r="A53" s="150" t="s">
        <v>30</v>
      </c>
      <c r="B53" s="150"/>
      <c r="C53" s="141">
        <v>-1656959</v>
      </c>
      <c r="D53" s="141"/>
      <c r="E53" s="141">
        <v>-6115681</v>
      </c>
      <c r="F53" s="141"/>
      <c r="G53" s="141">
        <v>-470750</v>
      </c>
      <c r="H53" s="141"/>
      <c r="I53" s="141">
        <v>-2245649</v>
      </c>
    </row>
    <row r="54" spans="1:9" ht="24" customHeight="1">
      <c r="A54" s="140" t="s">
        <v>162</v>
      </c>
      <c r="B54" s="140"/>
      <c r="C54" s="141"/>
      <c r="D54" s="141"/>
      <c r="E54" s="141"/>
      <c r="F54" s="142"/>
      <c r="G54" s="141"/>
      <c r="H54" s="141"/>
      <c r="I54" s="141"/>
    </row>
    <row r="55" spans="1:9" ht="24" customHeight="1">
      <c r="A55" s="150" t="s">
        <v>38</v>
      </c>
      <c r="B55" s="150"/>
      <c r="C55" s="141">
        <v>121116274</v>
      </c>
      <c r="D55" s="141"/>
      <c r="E55" s="141">
        <v>-1468340035</v>
      </c>
      <c r="F55" s="142"/>
      <c r="G55" s="141">
        <v>239838495</v>
      </c>
      <c r="H55" s="141"/>
      <c r="I55" s="141">
        <v>-778197624</v>
      </c>
    </row>
    <row r="56" spans="1:9" ht="24" customHeight="1">
      <c r="A56" s="150" t="s">
        <v>44</v>
      </c>
      <c r="B56" s="150"/>
      <c r="C56" s="141">
        <v>-24721085</v>
      </c>
      <c r="D56" s="141"/>
      <c r="E56" s="141">
        <v>-26141637</v>
      </c>
      <c r="F56" s="142"/>
      <c r="G56" s="141">
        <v>-10207368</v>
      </c>
      <c r="H56" s="141"/>
      <c r="I56" s="141">
        <v>-14560401</v>
      </c>
    </row>
    <row r="57" spans="1:9" ht="24" customHeight="1">
      <c r="A57" s="27" t="s">
        <v>215</v>
      </c>
      <c r="B57" s="27"/>
      <c r="C57" s="152">
        <f>SUM(C38,C49:C56)</f>
        <v>11353418088</v>
      </c>
      <c r="D57" s="153"/>
      <c r="E57" s="152">
        <f>SUM(E38,E49:E56)</f>
        <v>20464023605</v>
      </c>
      <c r="F57" s="141"/>
      <c r="G57" s="152">
        <f>SUM(G38,G49:G56)</f>
        <v>7897860763</v>
      </c>
      <c r="H57" s="141"/>
      <c r="I57" s="152">
        <f>SUM(I38,I49:I56)</f>
        <v>13046316059</v>
      </c>
    </row>
    <row r="58" spans="1:9" ht="24" customHeight="1">
      <c r="A58" s="144" t="s">
        <v>182</v>
      </c>
      <c r="B58" s="144"/>
      <c r="C58" s="141">
        <v>-576933</v>
      </c>
      <c r="D58" s="153"/>
      <c r="E58" s="141">
        <v>-1381800</v>
      </c>
      <c r="F58" s="142"/>
      <c r="G58" s="141">
        <v>-139600</v>
      </c>
      <c r="H58" s="141"/>
      <c r="I58" s="141">
        <v>-370000</v>
      </c>
    </row>
    <row r="59" spans="1:9" ht="24" customHeight="1">
      <c r="A59" s="144" t="s">
        <v>163</v>
      </c>
      <c r="B59" s="144"/>
      <c r="C59" s="141">
        <v>56072126</v>
      </c>
      <c r="D59" s="142"/>
      <c r="E59" s="141">
        <v>175500943</v>
      </c>
      <c r="F59" s="153"/>
      <c r="G59" s="141">
        <v>7539586</v>
      </c>
      <c r="H59" s="141"/>
      <c r="I59" s="141">
        <v>10050660</v>
      </c>
    </row>
    <row r="60" spans="1:9" ht="24" customHeight="1">
      <c r="A60" s="150" t="s">
        <v>164</v>
      </c>
      <c r="B60" s="150"/>
      <c r="C60" s="141">
        <v>-627757472</v>
      </c>
      <c r="D60" s="153"/>
      <c r="E60" s="141">
        <v>-838425109</v>
      </c>
      <c r="F60" s="153"/>
      <c r="G60" s="141">
        <v>-463571117</v>
      </c>
      <c r="H60" s="141"/>
      <c r="I60" s="141">
        <v>-510836669</v>
      </c>
    </row>
    <row r="61" spans="1:9" ht="24" customHeight="1">
      <c r="A61" s="150" t="s">
        <v>165</v>
      </c>
      <c r="B61" s="150"/>
      <c r="C61" s="141">
        <v>26460674</v>
      </c>
      <c r="D61" s="153"/>
      <c r="E61" s="141">
        <v>138447302</v>
      </c>
      <c r="F61" s="153"/>
      <c r="G61" s="141">
        <v>0</v>
      </c>
      <c r="H61" s="141"/>
      <c r="I61" s="141">
        <v>64250892</v>
      </c>
    </row>
    <row r="62" spans="1:9" ht="24" customHeight="1">
      <c r="A62" s="150" t="s">
        <v>166</v>
      </c>
      <c r="B62" s="150"/>
      <c r="C62" s="141">
        <v>-220072818</v>
      </c>
      <c r="D62" s="153"/>
      <c r="E62" s="141">
        <v>-306876548</v>
      </c>
      <c r="F62" s="153"/>
      <c r="G62" s="141">
        <v>-48242553</v>
      </c>
      <c r="H62" s="141"/>
      <c r="I62" s="141">
        <v>-41689647</v>
      </c>
    </row>
    <row r="63" spans="1:9" ht="24" customHeight="1">
      <c r="A63" s="28" t="s">
        <v>248</v>
      </c>
      <c r="B63" s="28"/>
      <c r="C63" s="154">
        <f>SUM(C57:C62)</f>
        <v>10587543665</v>
      </c>
      <c r="D63" s="153"/>
      <c r="E63" s="154">
        <f>SUM(E57:E62)</f>
        <v>19631288393</v>
      </c>
      <c r="F63" s="141"/>
      <c r="G63" s="154">
        <f>SUM(G57:G62)</f>
        <v>7393447079</v>
      </c>
      <c r="H63" s="141"/>
      <c r="I63" s="154">
        <f>SUM(I57:I62)</f>
        <v>12567721295</v>
      </c>
    </row>
    <row r="64" spans="1:9" ht="24" customHeight="1">
      <c r="C64" s="141"/>
      <c r="D64" s="142"/>
      <c r="E64" s="141"/>
      <c r="F64" s="141"/>
      <c r="G64" s="141"/>
      <c r="H64" s="141"/>
      <c r="I64" s="141"/>
    </row>
    <row r="65" spans="1:9" ht="24" customHeight="1">
      <c r="A65" s="155" t="s">
        <v>167</v>
      </c>
      <c r="B65" s="155"/>
      <c r="C65" s="141"/>
      <c r="D65" s="156"/>
      <c r="E65" s="141"/>
      <c r="F65" s="143"/>
      <c r="G65" s="141"/>
      <c r="H65" s="143"/>
      <c r="I65" s="157"/>
    </row>
    <row r="66" spans="1:9" ht="24" customHeight="1">
      <c r="A66" s="140" t="s">
        <v>168</v>
      </c>
      <c r="B66" s="140"/>
      <c r="C66" s="141">
        <v>-4397410459</v>
      </c>
      <c r="D66" s="142"/>
      <c r="E66" s="141">
        <v>-1566187282</v>
      </c>
      <c r="F66" s="142"/>
      <c r="G66" s="141">
        <v>0</v>
      </c>
      <c r="H66" s="141"/>
      <c r="I66" s="141">
        <v>0</v>
      </c>
    </row>
    <row r="67" spans="1:9" ht="24" customHeight="1">
      <c r="A67" s="140" t="s">
        <v>216</v>
      </c>
      <c r="B67" s="140"/>
      <c r="C67" s="141">
        <v>3947130228</v>
      </c>
      <c r="D67" s="142"/>
      <c r="E67" s="141">
        <v>0</v>
      </c>
      <c r="F67" s="141"/>
      <c r="G67" s="141">
        <v>0</v>
      </c>
      <c r="H67" s="141"/>
      <c r="I67" s="141">
        <v>0</v>
      </c>
    </row>
    <row r="68" spans="1:9" ht="24" customHeight="1">
      <c r="A68" s="140" t="s">
        <v>233</v>
      </c>
      <c r="B68" s="140"/>
      <c r="C68" s="141">
        <v>0</v>
      </c>
      <c r="D68" s="142"/>
      <c r="E68" s="141">
        <v>-24184789</v>
      </c>
      <c r="F68" s="142"/>
      <c r="G68" s="141">
        <v>0</v>
      </c>
      <c r="H68" s="141"/>
      <c r="I68" s="141">
        <v>0</v>
      </c>
    </row>
    <row r="69" spans="1:9" ht="24" customHeight="1">
      <c r="A69" s="140" t="s">
        <v>169</v>
      </c>
      <c r="B69" s="140"/>
      <c r="C69" s="141">
        <v>129098576</v>
      </c>
      <c r="D69" s="142"/>
      <c r="E69" s="141">
        <v>126183849</v>
      </c>
      <c r="F69" s="142"/>
      <c r="G69" s="141">
        <v>874542709</v>
      </c>
      <c r="H69" s="141"/>
      <c r="I69" s="141">
        <v>1326678606</v>
      </c>
    </row>
    <row r="70" spans="1:9" ht="24" customHeight="1">
      <c r="A70" s="140" t="s">
        <v>170</v>
      </c>
      <c r="B70" s="140"/>
      <c r="C70" s="141">
        <v>0</v>
      </c>
      <c r="D70" s="158"/>
      <c r="E70" s="141">
        <v>0</v>
      </c>
      <c r="F70" s="142"/>
      <c r="G70" s="141">
        <v>0</v>
      </c>
      <c r="H70" s="141"/>
      <c r="I70" s="141">
        <v>-2500000</v>
      </c>
    </row>
    <row r="71" spans="1:9" ht="24" customHeight="1">
      <c r="A71" s="140" t="s">
        <v>171</v>
      </c>
      <c r="B71" s="140"/>
      <c r="C71" s="141"/>
      <c r="D71" s="158"/>
      <c r="E71" s="141"/>
      <c r="F71" s="158"/>
      <c r="G71" s="141"/>
      <c r="H71" s="141"/>
      <c r="I71" s="141"/>
    </row>
    <row r="72" spans="1:9" ht="24" customHeight="1">
      <c r="A72" s="144" t="s">
        <v>204</v>
      </c>
      <c r="B72" s="144"/>
      <c r="C72" s="141">
        <v>36361152</v>
      </c>
      <c r="D72" s="158"/>
      <c r="E72" s="141">
        <v>17270598</v>
      </c>
      <c r="F72" s="158"/>
      <c r="G72" s="141">
        <v>15249113</v>
      </c>
      <c r="H72" s="141"/>
      <c r="I72" s="141">
        <v>2827388</v>
      </c>
    </row>
    <row r="73" spans="1:9" ht="24" customHeight="1">
      <c r="A73" s="140" t="s">
        <v>183</v>
      </c>
      <c r="B73" s="140"/>
      <c r="C73" s="141"/>
      <c r="D73" s="158"/>
      <c r="E73" s="141"/>
      <c r="F73" s="158"/>
      <c r="G73" s="141"/>
      <c r="H73" s="141"/>
      <c r="I73" s="141"/>
    </row>
    <row r="74" spans="1:9" ht="24" customHeight="1">
      <c r="A74" s="140" t="s">
        <v>205</v>
      </c>
      <c r="B74" s="140"/>
      <c r="C74" s="141"/>
      <c r="D74" s="158"/>
      <c r="E74" s="141"/>
      <c r="F74" s="158"/>
      <c r="G74" s="141"/>
      <c r="H74" s="141"/>
      <c r="I74" s="141"/>
    </row>
    <row r="75" spans="1:9" ht="24" customHeight="1">
      <c r="A75" s="144" t="s">
        <v>184</v>
      </c>
      <c r="B75" s="144"/>
      <c r="C75" s="141">
        <v>-776640591</v>
      </c>
      <c r="D75" s="158"/>
      <c r="E75" s="141">
        <v>-1223347345</v>
      </c>
      <c r="F75" s="158"/>
      <c r="G75" s="141">
        <v>-245263463</v>
      </c>
      <c r="H75" s="141"/>
      <c r="I75" s="141">
        <v>-365609921</v>
      </c>
    </row>
    <row r="76" spans="1:9" ht="24" customHeight="1">
      <c r="A76" s="155" t="s">
        <v>227</v>
      </c>
      <c r="B76" s="155"/>
      <c r="C76" s="154">
        <f>SUM(C66:C75)</f>
        <v>-1061461094</v>
      </c>
      <c r="D76" s="156"/>
      <c r="E76" s="154">
        <f>SUM(E66:E75)</f>
        <v>-2670264969</v>
      </c>
      <c r="F76" s="141"/>
      <c r="G76" s="154">
        <f>SUM(G66:G75)</f>
        <v>644528359</v>
      </c>
      <c r="H76" s="141"/>
      <c r="I76" s="154">
        <f>SUM(I66:I75)</f>
        <v>961396073</v>
      </c>
    </row>
    <row r="77" spans="1:9" ht="24" customHeight="1">
      <c r="A77" s="159"/>
      <c r="B77" s="159"/>
      <c r="C77" s="141"/>
      <c r="D77" s="156"/>
      <c r="E77" s="141"/>
      <c r="F77" s="141"/>
      <c r="G77" s="141"/>
      <c r="H77" s="141"/>
      <c r="I77" s="141"/>
    </row>
    <row r="78" spans="1:9" ht="24" customHeight="1">
      <c r="A78" s="22" t="s">
        <v>33</v>
      </c>
      <c r="F78" s="138"/>
      <c r="H78" s="138"/>
      <c r="I78" s="149"/>
    </row>
    <row r="79" spans="1:9" ht="24" customHeight="1">
      <c r="F79" s="138"/>
      <c r="H79" s="138"/>
      <c r="I79" s="138" t="str">
        <f>I41</f>
        <v>(ยังไม่ได้ตรวจสอบ แต่สอบทานแล้ว)</v>
      </c>
    </row>
    <row r="80" spans="1:9" ht="24" customHeight="1">
      <c r="A80" s="23" t="s">
        <v>0</v>
      </c>
      <c r="B80" s="23"/>
      <c r="C80" s="127"/>
      <c r="D80" s="128"/>
      <c r="E80" s="127"/>
      <c r="F80" s="127"/>
      <c r="G80" s="127"/>
      <c r="H80" s="127"/>
      <c r="I80" s="127"/>
    </row>
    <row r="81" spans="1:9" ht="24" customHeight="1">
      <c r="A81" s="23" t="s">
        <v>160</v>
      </c>
      <c r="B81" s="23"/>
      <c r="C81" s="127"/>
      <c r="D81" s="128"/>
      <c r="E81" s="127"/>
      <c r="F81" s="127"/>
      <c r="G81" s="127"/>
      <c r="H81" s="127"/>
      <c r="I81" s="129"/>
    </row>
    <row r="82" spans="1:9" ht="24" customHeight="1">
      <c r="A82" s="24" t="str">
        <f>A4</f>
        <v>สำหรับงวดหกเดือนสิ้นสุดวันที่ 30 มิถุนายน 2569</v>
      </c>
      <c r="B82" s="24"/>
      <c r="C82" s="127"/>
      <c r="D82" s="128"/>
      <c r="E82" s="127"/>
      <c r="F82" s="127"/>
      <c r="G82" s="127"/>
      <c r="H82" s="127"/>
      <c r="I82" s="129"/>
    </row>
    <row r="83" spans="1:9" ht="24" customHeight="1">
      <c r="C83" s="127"/>
      <c r="D83" s="128"/>
      <c r="E83" s="127"/>
      <c r="F83" s="127"/>
      <c r="G83" s="127"/>
      <c r="H83" s="127"/>
      <c r="I83" s="25" t="s">
        <v>2</v>
      </c>
    </row>
    <row r="84" spans="1:9" ht="24" customHeight="1">
      <c r="C84" s="130"/>
      <c r="D84" s="130" t="s">
        <v>3</v>
      </c>
      <c r="E84" s="130"/>
      <c r="F84" s="131"/>
      <c r="G84" s="130"/>
      <c r="H84" s="130" t="s">
        <v>4</v>
      </c>
      <c r="I84" s="132"/>
    </row>
    <row r="85" spans="1:9" ht="24" customHeight="1">
      <c r="C85" s="133">
        <f>C47</f>
        <v>2569</v>
      </c>
      <c r="D85" s="134"/>
      <c r="E85" s="133">
        <f>E47</f>
        <v>2568</v>
      </c>
      <c r="F85" s="135"/>
      <c r="G85" s="133">
        <f>G47</f>
        <v>2569</v>
      </c>
      <c r="H85" s="135"/>
      <c r="I85" s="133">
        <f>I47</f>
        <v>2568</v>
      </c>
    </row>
    <row r="86" spans="1:9" ht="24" customHeight="1">
      <c r="A86" s="155" t="s">
        <v>172</v>
      </c>
      <c r="B86" s="155"/>
      <c r="C86" s="141"/>
      <c r="D86" s="156"/>
      <c r="E86" s="141"/>
      <c r="F86" s="141"/>
      <c r="G86" s="141"/>
      <c r="H86" s="141"/>
      <c r="I86" s="141"/>
    </row>
    <row r="87" spans="1:9" ht="24" customHeight="1">
      <c r="A87" s="159" t="s">
        <v>249</v>
      </c>
      <c r="B87" s="159"/>
      <c r="C87" s="141">
        <v>-6744818409</v>
      </c>
      <c r="D87" s="156"/>
      <c r="E87" s="141">
        <v>-20893935885</v>
      </c>
      <c r="F87" s="156"/>
      <c r="G87" s="141">
        <v>-5428484000</v>
      </c>
      <c r="H87" s="141"/>
      <c r="I87" s="141">
        <v>-14198641000</v>
      </c>
    </row>
    <row r="88" spans="1:9" ht="24" customHeight="1">
      <c r="A88" s="159" t="s">
        <v>173</v>
      </c>
      <c r="B88" s="159"/>
      <c r="C88" s="141">
        <v>0</v>
      </c>
      <c r="D88" s="156"/>
      <c r="E88" s="141">
        <v>0</v>
      </c>
      <c r="F88" s="156"/>
      <c r="G88" s="141">
        <v>0</v>
      </c>
      <c r="H88" s="141"/>
      <c r="I88" s="141">
        <v>150000000</v>
      </c>
    </row>
    <row r="89" spans="1:9" ht="24" customHeight="1">
      <c r="A89" s="159" t="s">
        <v>190</v>
      </c>
      <c r="B89" s="159"/>
      <c r="C89" s="141">
        <v>1620000000</v>
      </c>
      <c r="D89" s="156"/>
      <c r="E89" s="141">
        <v>1280000000</v>
      </c>
      <c r="F89" s="156"/>
      <c r="G89" s="141">
        <v>0</v>
      </c>
      <c r="H89" s="141"/>
      <c r="I89" s="141">
        <v>0</v>
      </c>
    </row>
    <row r="90" spans="1:9" ht="24" customHeight="1">
      <c r="A90" s="27" t="s">
        <v>191</v>
      </c>
      <c r="B90" s="27"/>
      <c r="C90" s="141">
        <v>-1005120000</v>
      </c>
      <c r="D90" s="142"/>
      <c r="E90" s="141">
        <v>-1065200000</v>
      </c>
      <c r="F90" s="142"/>
      <c r="G90" s="141">
        <v>-80000000</v>
      </c>
      <c r="H90" s="141"/>
      <c r="I90" s="141">
        <v>0</v>
      </c>
    </row>
    <row r="91" spans="1:9" ht="24" customHeight="1">
      <c r="A91" s="27" t="s">
        <v>185</v>
      </c>
      <c r="B91" s="27"/>
      <c r="C91" s="141">
        <v>0</v>
      </c>
      <c r="D91" s="142"/>
      <c r="E91" s="141">
        <v>3650000000</v>
      </c>
      <c r="F91" s="142"/>
      <c r="G91" s="141">
        <v>0</v>
      </c>
      <c r="H91" s="141"/>
      <c r="I91" s="141">
        <v>3650000000</v>
      </c>
    </row>
    <row r="92" spans="1:9" ht="24" customHeight="1">
      <c r="A92" s="27" t="s">
        <v>192</v>
      </c>
      <c r="B92" s="27"/>
      <c r="C92" s="141">
        <v>-1800000000</v>
      </c>
      <c r="D92" s="142"/>
      <c r="E92" s="141">
        <v>-2000000000</v>
      </c>
      <c r="F92" s="142"/>
      <c r="G92" s="141">
        <v>-1800000000</v>
      </c>
      <c r="H92" s="141"/>
      <c r="I92" s="141">
        <v>-2000000000</v>
      </c>
    </row>
    <row r="93" spans="1:9" ht="24" customHeight="1">
      <c r="A93" s="27" t="s">
        <v>193</v>
      </c>
      <c r="B93" s="27"/>
      <c r="C93" s="141">
        <v>-135889617</v>
      </c>
      <c r="D93" s="142"/>
      <c r="E93" s="141">
        <v>-137801906</v>
      </c>
      <c r="F93" s="158"/>
      <c r="G93" s="141">
        <v>-38292565</v>
      </c>
      <c r="H93" s="141"/>
      <c r="I93" s="141">
        <v>-39483584</v>
      </c>
    </row>
    <row r="94" spans="1:9" ht="24" customHeight="1">
      <c r="A94" s="27" t="s">
        <v>174</v>
      </c>
      <c r="B94" s="27"/>
      <c r="C94" s="141">
        <v>-767845875</v>
      </c>
      <c r="D94" s="158"/>
      <c r="E94" s="141">
        <v>-1535640636</v>
      </c>
      <c r="F94" s="158"/>
      <c r="G94" s="141">
        <v>-767845874</v>
      </c>
      <c r="H94" s="141"/>
      <c r="I94" s="141">
        <v>-1535640636</v>
      </c>
    </row>
    <row r="95" spans="1:9" ht="24" customHeight="1">
      <c r="A95" s="27" t="s">
        <v>244</v>
      </c>
      <c r="B95" s="27"/>
      <c r="C95" s="141">
        <v>-579794950</v>
      </c>
      <c r="D95" s="158"/>
      <c r="E95" s="141">
        <v>-629888630</v>
      </c>
      <c r="F95" s="158"/>
      <c r="G95" s="141">
        <v>0</v>
      </c>
      <c r="H95" s="141"/>
      <c r="I95" s="141">
        <v>0</v>
      </c>
    </row>
    <row r="96" spans="1:9" ht="24" customHeight="1">
      <c r="A96" s="27" t="s">
        <v>194</v>
      </c>
      <c r="B96" s="27"/>
      <c r="C96" s="141">
        <v>-307635107</v>
      </c>
      <c r="D96" s="158"/>
      <c r="E96" s="160">
        <v>0</v>
      </c>
      <c r="F96" s="158"/>
      <c r="G96" s="141">
        <v>0</v>
      </c>
      <c r="H96" s="141"/>
      <c r="I96" s="141">
        <v>0</v>
      </c>
    </row>
    <row r="97" spans="1:9" ht="24" customHeight="1">
      <c r="A97" s="29" t="s">
        <v>250</v>
      </c>
      <c r="B97" s="29"/>
      <c r="C97" s="154">
        <f>SUM(C87:C96)</f>
        <v>-9721103958</v>
      </c>
      <c r="D97" s="142"/>
      <c r="E97" s="154">
        <f>SUM(E87:E96)</f>
        <v>-21332467057</v>
      </c>
      <c r="F97" s="141"/>
      <c r="G97" s="154">
        <f>SUM(G87:G96)</f>
        <v>-8114622439</v>
      </c>
      <c r="H97" s="141"/>
      <c r="I97" s="154">
        <f>SUM(I87:I96)</f>
        <v>-13973765220</v>
      </c>
    </row>
    <row r="98" spans="1:9" ht="24" customHeight="1">
      <c r="A98" s="159" t="s">
        <v>251</v>
      </c>
      <c r="B98" s="159"/>
      <c r="C98" s="147">
        <v>234475730</v>
      </c>
      <c r="D98" s="158"/>
      <c r="E98" s="147">
        <v>-127334584</v>
      </c>
      <c r="F98" s="141"/>
      <c r="G98" s="147">
        <v>0</v>
      </c>
      <c r="H98" s="141"/>
      <c r="I98" s="147">
        <v>0</v>
      </c>
    </row>
    <row r="99" spans="1:9" ht="24" customHeight="1">
      <c r="A99" s="155" t="s">
        <v>214</v>
      </c>
      <c r="B99" s="155"/>
      <c r="C99" s="141"/>
      <c r="D99" s="158"/>
      <c r="E99" s="141"/>
      <c r="F99" s="141"/>
      <c r="G99" s="141"/>
      <c r="H99" s="141"/>
      <c r="I99" s="141"/>
    </row>
    <row r="100" spans="1:9" ht="24" customHeight="1">
      <c r="A100" s="155" t="s">
        <v>230</v>
      </c>
      <c r="B100" s="155"/>
      <c r="C100" s="141">
        <f>SUM(C97,C76,C63,C98)</f>
        <v>39454343</v>
      </c>
      <c r="D100" s="158"/>
      <c r="E100" s="141">
        <f>SUM(E97,E76,E63,E98)</f>
        <v>-4498778217</v>
      </c>
      <c r="F100" s="141"/>
      <c r="G100" s="141">
        <f>SUM(G97,G76,G63,G98)</f>
        <v>-76647001</v>
      </c>
      <c r="H100" s="141"/>
      <c r="I100" s="141">
        <f>SUM(I97,I76,I63,I98)</f>
        <v>-444647852</v>
      </c>
    </row>
    <row r="101" spans="1:9" ht="24" customHeight="1">
      <c r="A101" s="159" t="s">
        <v>231</v>
      </c>
      <c r="B101" s="159"/>
      <c r="C101" s="141"/>
      <c r="D101" s="158"/>
      <c r="E101" s="141"/>
      <c r="F101" s="141"/>
      <c r="G101" s="141"/>
      <c r="H101" s="141"/>
      <c r="I101" s="141"/>
    </row>
    <row r="102" spans="1:9" ht="24" customHeight="1">
      <c r="A102" s="159" t="s">
        <v>232</v>
      </c>
      <c r="B102" s="159"/>
      <c r="C102" s="147">
        <v>23070402</v>
      </c>
      <c r="D102" s="158"/>
      <c r="E102" s="147">
        <v>0</v>
      </c>
      <c r="F102" s="141"/>
      <c r="G102" s="147">
        <v>0</v>
      </c>
      <c r="H102" s="141"/>
      <c r="I102" s="147">
        <v>0</v>
      </c>
    </row>
    <row r="103" spans="1:9" ht="24" customHeight="1">
      <c r="A103" s="161" t="s">
        <v>214</v>
      </c>
      <c r="B103" s="161"/>
      <c r="C103" s="141">
        <f>SUM(C100,C102)</f>
        <v>62524745</v>
      </c>
      <c r="D103" s="158"/>
      <c r="E103" s="141">
        <f>SUM(E100,E102)</f>
        <v>-4498778217</v>
      </c>
      <c r="F103" s="141"/>
      <c r="G103" s="141">
        <f>SUM(G100,G102)</f>
        <v>-76647001</v>
      </c>
      <c r="H103" s="141"/>
      <c r="I103" s="141">
        <f>SUM(I100,I102)</f>
        <v>-444647852</v>
      </c>
    </row>
    <row r="104" spans="1:9" ht="24" customHeight="1">
      <c r="A104" s="162" t="s">
        <v>175</v>
      </c>
      <c r="B104" s="162"/>
      <c r="C104" s="141">
        <f>BS!F11</f>
        <v>5265932160</v>
      </c>
      <c r="D104" s="158"/>
      <c r="E104" s="141">
        <v>7920664260</v>
      </c>
      <c r="F104" s="141"/>
      <c r="G104" s="141">
        <f>BS!J11</f>
        <v>171314506</v>
      </c>
      <c r="H104" s="141"/>
      <c r="I104" s="141">
        <v>737340645</v>
      </c>
    </row>
    <row r="105" spans="1:9" ht="24" customHeight="1" thickBot="1">
      <c r="A105" s="29" t="s">
        <v>176</v>
      </c>
      <c r="B105" s="29"/>
      <c r="C105" s="163">
        <f>SUM(C103:C104)</f>
        <v>5328456905</v>
      </c>
      <c r="D105" s="158"/>
      <c r="E105" s="163">
        <f>SUM(E103:E104)</f>
        <v>3421886043</v>
      </c>
      <c r="F105" s="141"/>
      <c r="G105" s="163">
        <f>SUM(G103:G104)</f>
        <v>94667505</v>
      </c>
      <c r="H105" s="141"/>
      <c r="I105" s="163">
        <f>SUM(I103:I104)</f>
        <v>292692793</v>
      </c>
    </row>
    <row r="106" spans="1:9" ht="24" customHeight="1" thickTop="1">
      <c r="A106" s="159"/>
      <c r="B106" s="159"/>
      <c r="C106" s="141">
        <f>BS!D11-CF!C105</f>
        <v>0</v>
      </c>
      <c r="D106" s="158"/>
      <c r="E106" s="141">
        <f>3421886043-E105</f>
        <v>0</v>
      </c>
      <c r="F106" s="141"/>
      <c r="G106" s="141">
        <f>BS!H11-CF!G105</f>
        <v>0</v>
      </c>
      <c r="H106" s="141"/>
      <c r="I106" s="141">
        <f>292692793-I105</f>
        <v>0</v>
      </c>
    </row>
    <row r="107" spans="1:9" ht="24" customHeight="1">
      <c r="A107" s="155" t="s">
        <v>177</v>
      </c>
      <c r="B107" s="155"/>
      <c r="C107" s="141"/>
      <c r="D107" s="158"/>
      <c r="E107" s="141"/>
      <c r="F107" s="141"/>
      <c r="G107" s="141"/>
      <c r="H107" s="141"/>
      <c r="I107" s="141"/>
    </row>
    <row r="108" spans="1:9" ht="24" customHeight="1">
      <c r="A108" s="159" t="s">
        <v>178</v>
      </c>
      <c r="B108" s="159"/>
      <c r="C108" s="141"/>
      <c r="D108" s="158"/>
      <c r="E108" s="141"/>
      <c r="F108" s="141"/>
      <c r="G108" s="141"/>
      <c r="H108" s="141"/>
      <c r="I108" s="141"/>
    </row>
    <row r="109" spans="1:9" ht="24" customHeight="1">
      <c r="A109" s="164" t="s">
        <v>187</v>
      </c>
      <c r="B109" s="164"/>
      <c r="C109" s="12">
        <v>222947076</v>
      </c>
      <c r="D109" s="21"/>
      <c r="E109" s="12">
        <v>246686081</v>
      </c>
      <c r="F109" s="12"/>
      <c r="G109" s="12">
        <v>66991266</v>
      </c>
      <c r="H109" s="12"/>
      <c r="I109" s="12">
        <v>101779910</v>
      </c>
    </row>
    <row r="110" spans="1:9" ht="24" customHeight="1">
      <c r="A110" s="164" t="s">
        <v>188</v>
      </c>
      <c r="B110" s="164"/>
      <c r="C110" s="12"/>
      <c r="D110" s="21"/>
      <c r="E110" s="12"/>
      <c r="F110" s="12"/>
      <c r="G110" s="12"/>
      <c r="H110" s="12"/>
      <c r="I110" s="12"/>
    </row>
    <row r="111" spans="1:9" ht="24" customHeight="1">
      <c r="A111" s="164" t="s">
        <v>189</v>
      </c>
      <c r="B111" s="164"/>
      <c r="C111" s="12">
        <v>4089471.2300000014</v>
      </c>
      <c r="D111" s="21"/>
      <c r="E111" s="12">
        <v>35181616</v>
      </c>
      <c r="F111" s="12"/>
      <c r="G111" s="12">
        <v>0</v>
      </c>
      <c r="H111" s="12"/>
      <c r="I111" s="12">
        <v>30759955</v>
      </c>
    </row>
    <row r="112" spans="1:9" ht="24" customHeight="1">
      <c r="A112" s="164" t="s">
        <v>186</v>
      </c>
      <c r="B112" s="164"/>
      <c r="C112" s="12">
        <v>129293454</v>
      </c>
      <c r="D112" s="21"/>
      <c r="E112" s="12">
        <v>55186968</v>
      </c>
      <c r="F112" s="12"/>
      <c r="G112" s="12">
        <v>68365052</v>
      </c>
      <c r="H112" s="12"/>
      <c r="I112" s="12">
        <v>10899205</v>
      </c>
    </row>
    <row r="113" spans="1:9" ht="24" customHeight="1">
      <c r="A113" s="165"/>
      <c r="B113" s="165"/>
      <c r="C113" s="141"/>
      <c r="D113" s="159"/>
      <c r="E113" s="141"/>
      <c r="F113" s="141"/>
      <c r="G113" s="141"/>
      <c r="H113" s="141"/>
      <c r="I113" s="141"/>
    </row>
    <row r="114" spans="1:9" ht="24" customHeight="1">
      <c r="A114" s="22" t="s">
        <v>33</v>
      </c>
      <c r="C114" s="141"/>
      <c r="E114" s="141"/>
      <c r="F114" s="141"/>
      <c r="G114" s="141"/>
      <c r="H114" s="141"/>
      <c r="I114" s="141"/>
    </row>
  </sheetData>
  <printOptions horizontalCentered="1"/>
  <pageMargins left="0.7" right="0.33" top="0.78" bottom="0.2" header="0.31496062992126" footer="0.196850393700787"/>
  <pageSetup paperSize="9" scale="78" fitToHeight="7" orientation="portrait" r:id="rId1"/>
  <rowBreaks count="3" manualBreakCount="3">
    <brk id="40" max="7" man="1"/>
    <brk id="78" max="7" man="1"/>
    <brk id="1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E0E4C5D739FEE448D097A1FF231567B" ma:contentTypeVersion="6" ma:contentTypeDescription="สร้างเอกสารใหม่" ma:contentTypeScope="" ma:versionID="43f511f2bd468ea7d40ae2e7e67ca802">
  <xsd:schema xmlns:xsd="http://www.w3.org/2001/XMLSchema" xmlns:xs="http://www.w3.org/2001/XMLSchema" xmlns:p="http://schemas.microsoft.com/office/2006/metadata/properties" xmlns:ns2="c3920c66-5b66-4437-869e-84a2f650b552" xmlns:ns3="bd78cc8c-60fd-4a25-b239-97dca3a2c173" targetNamespace="http://schemas.microsoft.com/office/2006/metadata/properties" ma:root="true" ma:fieldsID="61857a775a8a3ce7900d772794f5c55f" ns2:_="" ns3:_="">
    <xsd:import namespace="c3920c66-5b66-4437-869e-84a2f650b552"/>
    <xsd:import namespace="bd78cc8c-60fd-4a25-b239-97dca3a2c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20c66-5b66-4437-869e-84a2f650b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8cc8c-60fd-4a25-b239-97dca3a2c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5E02D8-4CE0-4A72-B923-3EE34405BC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313A33-6633-4E43-91C4-2FFF32B50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20c66-5b66-4437-869e-84a2f650b552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459B86-3779-4DA4-822E-950DF79F0327}">
  <ds:schemaRefs>
    <ds:schemaRef ds:uri="http://www.w3.org/XML/1998/namespace"/>
    <ds:schemaRef ds:uri="http://purl.org/dc/dcmitype/"/>
    <ds:schemaRef ds:uri="http://schemas.microsoft.com/office/2006/metadata/properties"/>
    <ds:schemaRef ds:uri="c3920c66-5b66-4437-869e-84a2f650b552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d78cc8c-60fd-4a25-b239-97dca3a2c1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Preeyanan Puengsook</cp:lastModifiedBy>
  <cp:revision/>
  <cp:lastPrinted>2026-08-13T12:00:15Z</cp:lastPrinted>
  <dcterms:created xsi:type="dcterms:W3CDTF">2010-01-22T05:36:11Z</dcterms:created>
  <dcterms:modified xsi:type="dcterms:W3CDTF">2026-08-13T12:41:13Z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0x010100CE0E4C5D739FEE448D097A1FF231567B</vt:lpwstr>
  </property>
  <property fmtid="{D5CDD505-2E9C-101B-9397-08002B2CF9AE}" pid="3" name="Order">
    <vt:r8>1264500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